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7"/>
  <workbookPr/>
  <mc:AlternateContent xmlns:mc="http://schemas.openxmlformats.org/markup-compatibility/2006">
    <mc:Choice Requires="x15">
      <x15ac:absPath xmlns:x15ac="http://schemas.microsoft.com/office/spreadsheetml/2010/11/ac" url="C:\Users\Equipo\Downloads\"/>
    </mc:Choice>
  </mc:AlternateContent>
  <xr:revisionPtr revIDLastSave="0" documentId="13_ncr:1_{F59FF13D-590C-408B-818C-6B3473A1D90B}" xr6:coauthVersionLast="47" xr6:coauthVersionMax="47" xr10:uidLastSave="{00000000-0000-0000-0000-000000000000}"/>
  <workbookProtection workbookPassword="D2E2" lockStructure="1"/>
  <bookViews>
    <workbookView xWindow="-120" yWindow="-120" windowWidth="20730" windowHeight="11160" tabRatio="476" xr2:uid="{00000000-000D-0000-FFFF-FFFF00000000}"/>
  </bookViews>
  <sheets>
    <sheet name="GLOSAS" sheetId="1" r:id="rId1"/>
    <sheet name="Hoja1" sheetId="9" state="hidden" r:id="rId2"/>
    <sheet name="Hoja2" sheetId="5" state="hidden" r:id="rId3"/>
    <sheet name="Hoja3" sheetId="6" state="hidden" r:id="rId4"/>
    <sheet name="Hoja4" sheetId="7" state="hidden" r:id="rId5"/>
    <sheet name="Hoja5" sheetId="8" state="hidden" r:id="rId6"/>
    <sheet name="Campo" sheetId="4" r:id="rId7"/>
    <sheet name="lISTA DESPLEGABLES" sheetId="2" state="hidden" r:id="rId8"/>
    <sheet name="Hoja7" sheetId="11" state="hidden" r:id="rId9"/>
    <sheet name="IG NORTE" sheetId="3" state="hidden" r:id="rId10"/>
  </sheets>
  <definedNames>
    <definedName name="_xlnm._FilterDatabase" localSheetId="9" hidden="1">'IG NORTE'!$B$2:$S$7963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6552" i="3" l="1"/>
  <c r="Y6551" i="3"/>
  <c r="E4067" i="3"/>
  <c r="F21" i="1" l="1"/>
  <c r="F22" i="1"/>
  <c r="F23" i="1"/>
  <c r="O23" i="1" s="1"/>
  <c r="F24" i="1"/>
  <c r="O24" i="1" s="1"/>
  <c r="F25" i="1"/>
  <c r="O25" i="1" s="1"/>
  <c r="F26" i="1"/>
  <c r="O26" i="1" s="1"/>
  <c r="F27" i="1"/>
  <c r="O27" i="1" s="1"/>
  <c r="F28" i="1"/>
  <c r="O28" i="1" s="1"/>
  <c r="F29" i="1"/>
  <c r="F30" i="1"/>
  <c r="F31" i="1"/>
  <c r="O31" i="1" s="1"/>
  <c r="O21" i="1"/>
  <c r="O22" i="1"/>
  <c r="O29" i="1"/>
  <c r="O30" i="1"/>
  <c r="AB21" i="1"/>
  <c r="AE21" i="1" s="1"/>
  <c r="AB22" i="1"/>
  <c r="AE22" i="1" s="1"/>
  <c r="AB23" i="1"/>
  <c r="AE23" i="1" s="1"/>
  <c r="AB24" i="1"/>
  <c r="AE24" i="1" s="1"/>
  <c r="AB25" i="1"/>
  <c r="AB26" i="1"/>
  <c r="AE26" i="1" s="1"/>
  <c r="AB27" i="1"/>
  <c r="AE27" i="1" s="1"/>
  <c r="AB28" i="1"/>
  <c r="AE28" i="1" s="1"/>
  <c r="AB29" i="1"/>
  <c r="AE29" i="1" s="1"/>
  <c r="AB30" i="1"/>
  <c r="AE30" i="1" s="1"/>
  <c r="AB31" i="1"/>
  <c r="AE31" i="1" s="1"/>
  <c r="AE25" i="1"/>
  <c r="F32" i="1"/>
  <c r="O32" i="1" s="1"/>
  <c r="F33" i="1"/>
  <c r="F34" i="1"/>
  <c r="O34" i="1" s="1"/>
  <c r="F35" i="1"/>
  <c r="O35" i="1" s="1"/>
  <c r="F36" i="1"/>
  <c r="O36" i="1" s="1"/>
  <c r="F37" i="1"/>
  <c r="F38" i="1"/>
  <c r="O38" i="1" s="1"/>
  <c r="F39" i="1"/>
  <c r="O39" i="1" s="1"/>
  <c r="F40" i="1"/>
  <c r="O40" i="1" s="1"/>
  <c r="F41" i="1"/>
  <c r="F42" i="1"/>
  <c r="O42" i="1" s="1"/>
  <c r="AB32" i="1"/>
  <c r="AE32" i="1" s="1"/>
  <c r="AB33" i="1"/>
  <c r="AE33" i="1" s="1"/>
  <c r="AB34" i="1"/>
  <c r="AE34" i="1" s="1"/>
  <c r="AB35" i="1"/>
  <c r="AE35" i="1" s="1"/>
  <c r="AB36" i="1"/>
  <c r="AE36" i="1" s="1"/>
  <c r="AB37" i="1"/>
  <c r="AE37" i="1" s="1"/>
  <c r="AB38" i="1"/>
  <c r="AB39" i="1"/>
  <c r="AE39" i="1" s="1"/>
  <c r="AB40" i="1"/>
  <c r="AE40" i="1" s="1"/>
  <c r="AB41" i="1"/>
  <c r="AE41" i="1" s="1"/>
  <c r="AB42" i="1"/>
  <c r="AE38" i="1"/>
  <c r="AE42" i="1"/>
  <c r="F43" i="1"/>
  <c r="F44" i="1"/>
  <c r="F45" i="1"/>
  <c r="O45" i="1" s="1"/>
  <c r="F46" i="1"/>
  <c r="F47" i="1"/>
  <c r="O47" i="1" s="1"/>
  <c r="F48" i="1"/>
  <c r="F49" i="1"/>
  <c r="O49" i="1" s="1"/>
  <c r="F50" i="1"/>
  <c r="O50" i="1" s="1"/>
  <c r="F51" i="1"/>
  <c r="O51" i="1" s="1"/>
  <c r="F52" i="1"/>
  <c r="F53" i="1"/>
  <c r="O53" i="1" s="1"/>
  <c r="AB43" i="1"/>
  <c r="AE43" i="1" s="1"/>
  <c r="AB44" i="1"/>
  <c r="AE44" i="1" s="1"/>
  <c r="AB45" i="1"/>
  <c r="AE45" i="1" s="1"/>
  <c r="AB46" i="1"/>
  <c r="AE46" i="1" s="1"/>
  <c r="AB47" i="1"/>
  <c r="AE47" i="1" s="1"/>
  <c r="AB48" i="1"/>
  <c r="AE48" i="1" s="1"/>
  <c r="AB49" i="1"/>
  <c r="AE49" i="1" s="1"/>
  <c r="AB50" i="1"/>
  <c r="AE50" i="1" s="1"/>
  <c r="AB51" i="1"/>
  <c r="AB52" i="1"/>
  <c r="AE52" i="1" s="1"/>
  <c r="AB53" i="1"/>
  <c r="AE53" i="1" s="1"/>
  <c r="AE51" i="1"/>
  <c r="F54" i="1"/>
  <c r="O54" i="1" s="1"/>
  <c r="F55" i="1"/>
  <c r="O55" i="1" s="1"/>
  <c r="F56" i="1"/>
  <c r="F57" i="1"/>
  <c r="F58" i="1"/>
  <c r="F59" i="1"/>
  <c r="O59" i="1" s="1"/>
  <c r="F60" i="1"/>
  <c r="O60" i="1" s="1"/>
  <c r="F61" i="1"/>
  <c r="F62" i="1"/>
  <c r="F63" i="1"/>
  <c r="O63" i="1" s="1"/>
  <c r="F64" i="1"/>
  <c r="O58" i="1"/>
  <c r="AB54" i="1"/>
  <c r="AE54" i="1" s="1"/>
  <c r="AB55" i="1"/>
  <c r="AE55" i="1" s="1"/>
  <c r="AB56" i="1"/>
  <c r="AE56" i="1" s="1"/>
  <c r="AB57" i="1"/>
  <c r="AB58" i="1"/>
  <c r="AE58" i="1" s="1"/>
  <c r="AB59" i="1"/>
  <c r="AE59" i="1" s="1"/>
  <c r="AB60" i="1"/>
  <c r="AE60" i="1" s="1"/>
  <c r="AB61" i="1"/>
  <c r="AE61" i="1" s="1"/>
  <c r="AB62" i="1"/>
  <c r="AE62" i="1" s="1"/>
  <c r="AB63" i="1"/>
  <c r="AE63" i="1" s="1"/>
  <c r="AB64" i="1"/>
  <c r="AE64" i="1" s="1"/>
  <c r="AE57" i="1"/>
  <c r="F65" i="1"/>
  <c r="O65" i="1" s="1"/>
  <c r="F66" i="1"/>
  <c r="F67" i="1"/>
  <c r="F68" i="1"/>
  <c r="F69" i="1"/>
  <c r="O69" i="1" s="1"/>
  <c r="F70" i="1"/>
  <c r="F71" i="1"/>
  <c r="O71" i="1" s="1"/>
  <c r="F72" i="1"/>
  <c r="F73" i="1"/>
  <c r="O73" i="1" s="1"/>
  <c r="F74" i="1"/>
  <c r="F75" i="1"/>
  <c r="O75" i="1" s="1"/>
  <c r="O67" i="1"/>
  <c r="AB65" i="1"/>
  <c r="AE65" i="1" s="1"/>
  <c r="AB66" i="1"/>
  <c r="AE66" i="1" s="1"/>
  <c r="AB67" i="1"/>
  <c r="AE67" i="1" s="1"/>
  <c r="AB68" i="1"/>
  <c r="AE68" i="1" s="1"/>
  <c r="AB69" i="1"/>
  <c r="AE69" i="1" s="1"/>
  <c r="AB70" i="1"/>
  <c r="AE70" i="1" s="1"/>
  <c r="AB71" i="1"/>
  <c r="AE71" i="1" s="1"/>
  <c r="AB72" i="1"/>
  <c r="AE72" i="1" s="1"/>
  <c r="AB73" i="1"/>
  <c r="AE73" i="1" s="1"/>
  <c r="AB74" i="1"/>
  <c r="AE74" i="1" s="1"/>
  <c r="AB75" i="1"/>
  <c r="AE75" i="1" s="1"/>
  <c r="F76" i="1"/>
  <c r="F77" i="1"/>
  <c r="F78" i="1"/>
  <c r="F79" i="1"/>
  <c r="F80" i="1"/>
  <c r="F81" i="1"/>
  <c r="F82" i="1"/>
  <c r="F83" i="1"/>
  <c r="F84" i="1"/>
  <c r="F85" i="1"/>
  <c r="F86" i="1"/>
  <c r="AB76" i="1"/>
  <c r="AE76" i="1" s="1"/>
  <c r="AB77" i="1"/>
  <c r="AE77" i="1" s="1"/>
  <c r="AB78" i="1"/>
  <c r="AE78" i="1" s="1"/>
  <c r="AB79" i="1"/>
  <c r="AE79" i="1" s="1"/>
  <c r="AB80" i="1"/>
  <c r="AE80" i="1" s="1"/>
  <c r="AB81" i="1"/>
  <c r="AE81" i="1" s="1"/>
  <c r="AB82" i="1"/>
  <c r="AE82" i="1" s="1"/>
  <c r="AB83" i="1"/>
  <c r="AE83" i="1" s="1"/>
  <c r="AB84" i="1"/>
  <c r="AE84" i="1" s="1"/>
  <c r="AB85" i="1"/>
  <c r="AE85" i="1" s="1"/>
  <c r="AB86" i="1"/>
  <c r="AE86" i="1" s="1"/>
  <c r="F87" i="1"/>
  <c r="F88" i="1"/>
  <c r="F89" i="1"/>
  <c r="F90" i="1"/>
  <c r="F91" i="1"/>
  <c r="F92" i="1"/>
  <c r="F93" i="1"/>
  <c r="F94" i="1"/>
  <c r="F95" i="1"/>
  <c r="F96" i="1"/>
  <c r="F97" i="1"/>
  <c r="O95" i="1"/>
  <c r="AB87" i="1"/>
  <c r="AE87" i="1" s="1"/>
  <c r="AB88" i="1"/>
  <c r="AE88" i="1" s="1"/>
  <c r="AB89" i="1"/>
  <c r="AE89" i="1" s="1"/>
  <c r="AB90" i="1"/>
  <c r="AE90" i="1" s="1"/>
  <c r="AB91" i="1"/>
  <c r="AB92" i="1"/>
  <c r="AE92" i="1" s="1"/>
  <c r="AB93" i="1"/>
  <c r="AE93" i="1" s="1"/>
  <c r="AB94" i="1"/>
  <c r="AE94" i="1" s="1"/>
  <c r="AB95" i="1"/>
  <c r="AE95" i="1" s="1"/>
  <c r="AB96" i="1"/>
  <c r="AE96" i="1" s="1"/>
  <c r="AB97" i="1"/>
  <c r="AE97" i="1" s="1"/>
  <c r="AE91" i="1"/>
  <c r="F17" i="1"/>
  <c r="F18" i="1"/>
  <c r="F19" i="1"/>
  <c r="F20" i="1"/>
  <c r="F98" i="1"/>
  <c r="F99" i="1"/>
  <c r="AB17" i="1"/>
  <c r="AE17" i="1" s="1"/>
  <c r="AB18" i="1"/>
  <c r="AE18" i="1" s="1"/>
  <c r="AB19" i="1"/>
  <c r="AE19" i="1" s="1"/>
  <c r="AB20" i="1"/>
  <c r="AE20" i="1" s="1"/>
  <c r="AB98" i="1"/>
  <c r="AE98" i="1" s="1"/>
  <c r="AB99" i="1"/>
  <c r="AE99" i="1" s="1"/>
  <c r="F100" i="1"/>
  <c r="F101" i="1"/>
  <c r="F102" i="1"/>
  <c r="F103" i="1"/>
  <c r="F104" i="1"/>
  <c r="F105" i="1"/>
  <c r="O101" i="1"/>
  <c r="AB100" i="1"/>
  <c r="AE100" i="1" s="1"/>
  <c r="AB101" i="1"/>
  <c r="AE101" i="1" s="1"/>
  <c r="AB102" i="1"/>
  <c r="AE102" i="1" s="1"/>
  <c r="AB103" i="1"/>
  <c r="AE103" i="1" s="1"/>
  <c r="AB104" i="1"/>
  <c r="AE104" i="1" s="1"/>
  <c r="AB105" i="1"/>
  <c r="AE105" i="1" s="1"/>
  <c r="F106" i="1"/>
  <c r="F107" i="1"/>
  <c r="F108" i="1"/>
  <c r="F109" i="1"/>
  <c r="F110" i="1"/>
  <c r="F111" i="1"/>
  <c r="O111" i="1" s="1"/>
  <c r="AB106" i="1"/>
  <c r="AE106" i="1" s="1"/>
  <c r="AB107" i="1"/>
  <c r="AE107" i="1" s="1"/>
  <c r="AB108" i="1"/>
  <c r="AE108" i="1" s="1"/>
  <c r="AB109" i="1"/>
  <c r="AE109" i="1" s="1"/>
  <c r="AB110" i="1"/>
  <c r="AE110" i="1" s="1"/>
  <c r="AB111" i="1"/>
  <c r="AE111" i="1" s="1"/>
  <c r="F112" i="1"/>
  <c r="F113" i="1"/>
  <c r="F114" i="1"/>
  <c r="F115" i="1"/>
  <c r="F116" i="1"/>
  <c r="F117" i="1"/>
  <c r="AB112" i="1"/>
  <c r="AE112" i="1" s="1"/>
  <c r="AB113" i="1"/>
  <c r="AE113" i="1" s="1"/>
  <c r="AB114" i="1"/>
  <c r="AE114" i="1" s="1"/>
  <c r="AB115" i="1"/>
  <c r="AE115" i="1" s="1"/>
  <c r="AB116" i="1"/>
  <c r="AE116" i="1" s="1"/>
  <c r="AB117" i="1"/>
  <c r="AE117" i="1" s="1"/>
  <c r="F118" i="1"/>
  <c r="F119" i="1"/>
  <c r="F120" i="1"/>
  <c r="F121" i="1"/>
  <c r="F122" i="1"/>
  <c r="F123" i="1"/>
  <c r="AB118" i="1"/>
  <c r="AE118" i="1" s="1"/>
  <c r="AB119" i="1"/>
  <c r="AE119" i="1" s="1"/>
  <c r="AB120" i="1"/>
  <c r="AE120" i="1" s="1"/>
  <c r="AB121" i="1"/>
  <c r="AE121" i="1" s="1"/>
  <c r="AB122" i="1"/>
  <c r="AE122" i="1" s="1"/>
  <c r="AB123" i="1"/>
  <c r="AE123" i="1" s="1"/>
  <c r="F124" i="1"/>
  <c r="F125" i="1"/>
  <c r="F126" i="1"/>
  <c r="F127" i="1"/>
  <c r="F128" i="1"/>
  <c r="F129" i="1"/>
  <c r="AB124" i="1"/>
  <c r="AE124" i="1" s="1"/>
  <c r="AB125" i="1"/>
  <c r="AE125" i="1" s="1"/>
  <c r="AB126" i="1"/>
  <c r="AE126" i="1" s="1"/>
  <c r="AB127" i="1"/>
  <c r="AE127" i="1" s="1"/>
  <c r="AB128" i="1"/>
  <c r="AE128" i="1" s="1"/>
  <c r="AB129" i="1"/>
  <c r="AE129" i="1" s="1"/>
  <c r="F130" i="1"/>
  <c r="F131" i="1"/>
  <c r="F132" i="1"/>
  <c r="F133" i="1"/>
  <c r="F134" i="1"/>
  <c r="F135" i="1"/>
  <c r="AB130" i="1"/>
  <c r="AE130" i="1" s="1"/>
  <c r="AB131" i="1"/>
  <c r="AE131" i="1" s="1"/>
  <c r="AB132" i="1"/>
  <c r="AE132" i="1" s="1"/>
  <c r="AB133" i="1"/>
  <c r="AE133" i="1" s="1"/>
  <c r="AB134" i="1"/>
  <c r="AE134" i="1" s="1"/>
  <c r="AB135" i="1"/>
  <c r="AE135" i="1" s="1"/>
  <c r="F136" i="1"/>
  <c r="F137" i="1"/>
  <c r="F138" i="1"/>
  <c r="F139" i="1"/>
  <c r="F140" i="1"/>
  <c r="F141" i="1"/>
  <c r="AB136" i="1"/>
  <c r="AE136" i="1" s="1"/>
  <c r="AB137" i="1"/>
  <c r="AE137" i="1" s="1"/>
  <c r="AB138" i="1"/>
  <c r="AE138" i="1" s="1"/>
  <c r="AB139" i="1"/>
  <c r="AE139" i="1" s="1"/>
  <c r="AB140" i="1"/>
  <c r="AE140" i="1" s="1"/>
  <c r="AB141" i="1"/>
  <c r="AE141" i="1" s="1"/>
  <c r="F142" i="1"/>
  <c r="F143" i="1"/>
  <c r="F144" i="1"/>
  <c r="F145" i="1"/>
  <c r="F146" i="1"/>
  <c r="F147" i="1"/>
  <c r="AB142" i="1"/>
  <c r="AE142" i="1" s="1"/>
  <c r="AB143" i="1"/>
  <c r="AE143" i="1" s="1"/>
  <c r="AB144" i="1"/>
  <c r="AE144" i="1" s="1"/>
  <c r="AB145" i="1"/>
  <c r="AE145" i="1" s="1"/>
  <c r="AB146" i="1"/>
  <c r="AE146" i="1" s="1"/>
  <c r="AB147" i="1"/>
  <c r="AE147" i="1" s="1"/>
  <c r="F169" i="1"/>
  <c r="F170" i="1"/>
  <c r="F171" i="1"/>
  <c r="F172" i="1"/>
  <c r="F173" i="1"/>
  <c r="F174" i="1"/>
  <c r="F175" i="1"/>
  <c r="F176" i="1"/>
  <c r="F177" i="1"/>
  <c r="F178" i="1"/>
  <c r="AB169" i="1"/>
  <c r="AE169" i="1" s="1"/>
  <c r="AB170" i="1"/>
  <c r="AE170" i="1" s="1"/>
  <c r="AB171" i="1"/>
  <c r="AE171" i="1" s="1"/>
  <c r="AB172" i="1"/>
  <c r="AE172" i="1" s="1"/>
  <c r="AB173" i="1"/>
  <c r="AE173" i="1" s="1"/>
  <c r="AB174" i="1"/>
  <c r="AE174" i="1" s="1"/>
  <c r="AB175" i="1"/>
  <c r="AE175" i="1" s="1"/>
  <c r="AB176" i="1"/>
  <c r="AE176" i="1" s="1"/>
  <c r="AB177" i="1"/>
  <c r="AE177" i="1" s="1"/>
  <c r="AB178" i="1"/>
  <c r="AE178" i="1" s="1"/>
  <c r="F179" i="1"/>
  <c r="F180" i="1"/>
  <c r="F181" i="1"/>
  <c r="F182" i="1"/>
  <c r="F183" i="1"/>
  <c r="F184" i="1"/>
  <c r="F185" i="1"/>
  <c r="F186" i="1"/>
  <c r="F187" i="1"/>
  <c r="F188" i="1"/>
  <c r="AB179" i="1"/>
  <c r="AE179" i="1" s="1"/>
  <c r="AB180" i="1"/>
  <c r="AE180" i="1" s="1"/>
  <c r="AB181" i="1"/>
  <c r="AE181" i="1" s="1"/>
  <c r="AB182" i="1"/>
  <c r="AE182" i="1" s="1"/>
  <c r="AB183" i="1"/>
  <c r="AE183" i="1" s="1"/>
  <c r="AB184" i="1"/>
  <c r="AE184" i="1" s="1"/>
  <c r="AB185" i="1"/>
  <c r="AE185" i="1" s="1"/>
  <c r="AB186" i="1"/>
  <c r="AE186" i="1" s="1"/>
  <c r="AB187" i="1"/>
  <c r="AE187" i="1" s="1"/>
  <c r="AB188" i="1"/>
  <c r="AE188" i="1" s="1"/>
  <c r="F189" i="1"/>
  <c r="F190" i="1"/>
  <c r="F191" i="1"/>
  <c r="F192" i="1"/>
  <c r="F193" i="1"/>
  <c r="F194" i="1"/>
  <c r="F195" i="1"/>
  <c r="F196" i="1"/>
  <c r="F197" i="1"/>
  <c r="F198" i="1"/>
  <c r="AB189" i="1"/>
  <c r="AE189" i="1" s="1"/>
  <c r="AB190" i="1"/>
  <c r="AE190" i="1" s="1"/>
  <c r="AB191" i="1"/>
  <c r="AE191" i="1" s="1"/>
  <c r="AB192" i="1"/>
  <c r="AE192" i="1" s="1"/>
  <c r="AB193" i="1"/>
  <c r="AE193" i="1" s="1"/>
  <c r="AB194" i="1"/>
  <c r="AE194" i="1" s="1"/>
  <c r="AB195" i="1"/>
  <c r="AE195" i="1" s="1"/>
  <c r="AB196" i="1"/>
  <c r="AE196" i="1" s="1"/>
  <c r="AB197" i="1"/>
  <c r="AE197" i="1" s="1"/>
  <c r="AB198" i="1"/>
  <c r="AE198" i="1" s="1"/>
  <c r="F199" i="1"/>
  <c r="F200" i="1"/>
  <c r="F201" i="1"/>
  <c r="F202" i="1"/>
  <c r="F203" i="1"/>
  <c r="F204" i="1"/>
  <c r="F205" i="1"/>
  <c r="F206" i="1"/>
  <c r="F207" i="1"/>
  <c r="F208" i="1"/>
  <c r="AB199" i="1"/>
  <c r="AE199" i="1" s="1"/>
  <c r="AB200" i="1"/>
  <c r="AE200" i="1" s="1"/>
  <c r="AB201" i="1"/>
  <c r="AE201" i="1" s="1"/>
  <c r="AB202" i="1"/>
  <c r="AE202" i="1" s="1"/>
  <c r="AB203" i="1"/>
  <c r="AE203" i="1" s="1"/>
  <c r="AB204" i="1"/>
  <c r="AE204" i="1" s="1"/>
  <c r="AB205" i="1"/>
  <c r="AE205" i="1" s="1"/>
  <c r="AB206" i="1"/>
  <c r="AE206" i="1" s="1"/>
  <c r="AB207" i="1"/>
  <c r="AE207" i="1" s="1"/>
  <c r="AB208" i="1"/>
  <c r="AE208" i="1" s="1"/>
  <c r="F209" i="1"/>
  <c r="F210" i="1"/>
  <c r="F211" i="1"/>
  <c r="F212" i="1"/>
  <c r="F213" i="1"/>
  <c r="F214" i="1"/>
  <c r="F215" i="1"/>
  <c r="F216" i="1"/>
  <c r="F217" i="1"/>
  <c r="F218" i="1"/>
  <c r="AB209" i="1"/>
  <c r="AE209" i="1" s="1"/>
  <c r="AB210" i="1"/>
  <c r="AE210" i="1" s="1"/>
  <c r="AB211" i="1"/>
  <c r="AB212" i="1"/>
  <c r="AE212" i="1" s="1"/>
  <c r="AB213" i="1"/>
  <c r="AE213" i="1" s="1"/>
  <c r="AB214" i="1"/>
  <c r="AE214" i="1" s="1"/>
  <c r="AB215" i="1"/>
  <c r="AE215" i="1" s="1"/>
  <c r="AB216" i="1"/>
  <c r="AE216" i="1" s="1"/>
  <c r="AB217" i="1"/>
  <c r="AE217" i="1" s="1"/>
  <c r="AB218" i="1"/>
  <c r="AE218" i="1" s="1"/>
  <c r="AE211" i="1"/>
  <c r="O109" i="1" l="1"/>
  <c r="O72" i="1"/>
  <c r="O68" i="1"/>
  <c r="O62" i="1"/>
  <c r="O56" i="1"/>
  <c r="O43" i="1"/>
  <c r="O41" i="1"/>
  <c r="O37" i="1"/>
  <c r="O33" i="1"/>
  <c r="O82" i="1"/>
  <c r="O93" i="1"/>
  <c r="O80" i="1"/>
  <c r="O74" i="1"/>
  <c r="O70" i="1"/>
  <c r="O66" i="1"/>
  <c r="O64" i="1"/>
  <c r="O46" i="1"/>
  <c r="O61" i="1"/>
  <c r="O57" i="1"/>
  <c r="O52" i="1"/>
  <c r="O48" i="1"/>
  <c r="O44" i="1"/>
  <c r="O91" i="1"/>
  <c r="O102" i="1"/>
  <c r="O87" i="1"/>
  <c r="O86" i="1"/>
  <c r="O78" i="1"/>
  <c r="O97" i="1"/>
  <c r="O89" i="1"/>
  <c r="O84" i="1"/>
  <c r="O76" i="1"/>
  <c r="O113" i="1"/>
  <c r="O107" i="1"/>
  <c r="O19" i="1"/>
  <c r="O96" i="1"/>
  <c r="O92" i="1"/>
  <c r="O88" i="1"/>
  <c r="O83" i="1"/>
  <c r="O79" i="1"/>
  <c r="O94" i="1"/>
  <c r="O90" i="1"/>
  <c r="O85" i="1"/>
  <c r="O81" i="1"/>
  <c r="O77" i="1"/>
  <c r="O18" i="1"/>
  <c r="O117" i="1"/>
  <c r="O100" i="1"/>
  <c r="O116" i="1"/>
  <c r="O104" i="1"/>
  <c r="O99" i="1"/>
  <c r="O20" i="1"/>
  <c r="O129" i="1"/>
  <c r="O105" i="1"/>
  <c r="O170" i="1"/>
  <c r="O108" i="1"/>
  <c r="O98" i="1"/>
  <c r="O17" i="1"/>
  <c r="O120" i="1"/>
  <c r="O110" i="1"/>
  <c r="O106" i="1"/>
  <c r="O135" i="1"/>
  <c r="O125" i="1"/>
  <c r="O119" i="1"/>
  <c r="O114" i="1"/>
  <c r="O103" i="1"/>
  <c r="O118" i="1"/>
  <c r="O128" i="1"/>
  <c r="O132" i="1"/>
  <c r="O181" i="1"/>
  <c r="O174" i="1"/>
  <c r="O126" i="1"/>
  <c r="O123" i="1"/>
  <c r="O112" i="1"/>
  <c r="O136" i="1"/>
  <c r="O131" i="1"/>
  <c r="O124" i="1"/>
  <c r="O122" i="1"/>
  <c r="O115" i="1"/>
  <c r="O134" i="1"/>
  <c r="O121" i="1"/>
  <c r="O137" i="1"/>
  <c r="O188" i="1"/>
  <c r="O184" i="1"/>
  <c r="O147" i="1"/>
  <c r="O178" i="1"/>
  <c r="O177" i="1"/>
  <c r="O141" i="1"/>
  <c r="O130" i="1"/>
  <c r="O127" i="1"/>
  <c r="O198" i="1"/>
  <c r="O183" i="1"/>
  <c r="O146" i="1"/>
  <c r="O173" i="1"/>
  <c r="O143" i="1"/>
  <c r="O140" i="1"/>
  <c r="O133" i="1"/>
  <c r="O172" i="1"/>
  <c r="O142" i="1"/>
  <c r="O138" i="1"/>
  <c r="O176" i="1"/>
  <c r="O210" i="1"/>
  <c r="O204" i="1"/>
  <c r="O190" i="1"/>
  <c r="O169" i="1"/>
  <c r="O145" i="1"/>
  <c r="O139" i="1"/>
  <c r="O197" i="1"/>
  <c r="O189" i="1"/>
  <c r="O193" i="1"/>
  <c r="O179" i="1"/>
  <c r="O194" i="1"/>
  <c r="O187" i="1"/>
  <c r="O180" i="1"/>
  <c r="O175" i="1"/>
  <c r="O171" i="1"/>
  <c r="O144" i="1"/>
  <c r="O195" i="1"/>
  <c r="O191" i="1"/>
  <c r="O185" i="1"/>
  <c r="O196" i="1"/>
  <c r="O192" i="1"/>
  <c r="O216" i="1"/>
  <c r="O215" i="1"/>
  <c r="O201" i="1"/>
  <c r="O214" i="1"/>
  <c r="O208" i="1"/>
  <c r="O200" i="1"/>
  <c r="O186" i="1"/>
  <c r="O182" i="1"/>
  <c r="O218" i="1"/>
  <c r="O211" i="1"/>
  <c r="O205" i="1"/>
  <c r="O207" i="1"/>
  <c r="O203" i="1"/>
  <c r="O199" i="1"/>
  <c r="O212" i="1"/>
  <c r="O206" i="1"/>
  <c r="O202" i="1"/>
  <c r="O217" i="1"/>
  <c r="O213" i="1"/>
  <c r="O209" i="1"/>
  <c r="S1" i="3" l="1"/>
  <c r="E7962" i="3"/>
  <c r="N7962" i="3" s="1"/>
  <c r="E7961" i="3"/>
  <c r="N7961" i="3" s="1"/>
  <c r="E7960" i="3"/>
  <c r="N7960" i="3" s="1"/>
  <c r="E7959" i="3"/>
  <c r="N7959" i="3" s="1"/>
  <c r="E7958" i="3"/>
  <c r="N7958" i="3" s="1"/>
  <c r="E7957" i="3"/>
  <c r="N7957" i="3" s="1"/>
  <c r="E7956" i="3"/>
  <c r="N7956" i="3" s="1"/>
  <c r="E7955" i="3"/>
  <c r="N7955" i="3" s="1"/>
  <c r="E7954" i="3"/>
  <c r="N7954" i="3" s="1"/>
  <c r="E7953" i="3"/>
  <c r="N7953" i="3" s="1"/>
  <c r="E7952" i="3"/>
  <c r="N7952" i="3" s="1"/>
  <c r="E7951" i="3"/>
  <c r="N7951" i="3" s="1"/>
  <c r="E7950" i="3"/>
  <c r="N7950" i="3" s="1"/>
  <c r="E7949" i="3"/>
  <c r="N7949" i="3" s="1"/>
  <c r="E7948" i="3"/>
  <c r="N7948" i="3" s="1"/>
  <c r="E7947" i="3"/>
  <c r="N7947" i="3" s="1"/>
  <c r="E7946" i="3"/>
  <c r="N7946" i="3" s="1"/>
  <c r="E7945" i="3"/>
  <c r="N7945" i="3" s="1"/>
  <c r="E7944" i="3"/>
  <c r="N7944" i="3" s="1"/>
  <c r="E7943" i="3"/>
  <c r="N7943" i="3" s="1"/>
  <c r="E7942" i="3"/>
  <c r="N7942" i="3" s="1"/>
  <c r="E7941" i="3"/>
  <c r="N7941" i="3" s="1"/>
  <c r="E7940" i="3"/>
  <c r="N7940" i="3" s="1"/>
  <c r="E7939" i="3"/>
  <c r="N7939" i="3" s="1"/>
  <c r="E7938" i="3"/>
  <c r="N7938" i="3" s="1"/>
  <c r="E7937" i="3"/>
  <c r="N7937" i="3" s="1"/>
  <c r="E7936" i="3"/>
  <c r="N7936" i="3" s="1"/>
  <c r="E7935" i="3"/>
  <c r="N7935" i="3" s="1"/>
  <c r="E7934" i="3"/>
  <c r="N7934" i="3" s="1"/>
  <c r="E7933" i="3"/>
  <c r="N7933" i="3" s="1"/>
  <c r="E7932" i="3"/>
  <c r="N7932" i="3" s="1"/>
  <c r="E7931" i="3"/>
  <c r="N7931" i="3" s="1"/>
  <c r="E7930" i="3"/>
  <c r="N7930" i="3" s="1"/>
  <c r="E7929" i="3"/>
  <c r="N7929" i="3" s="1"/>
  <c r="E7928" i="3"/>
  <c r="N7928" i="3" s="1"/>
  <c r="E7927" i="3"/>
  <c r="N7927" i="3" s="1"/>
  <c r="E7926" i="3"/>
  <c r="N7926" i="3" s="1"/>
  <c r="E7925" i="3"/>
  <c r="N7925" i="3" s="1"/>
  <c r="E7924" i="3"/>
  <c r="N7924" i="3" s="1"/>
  <c r="E7923" i="3"/>
  <c r="N7923" i="3" s="1"/>
  <c r="E7922" i="3"/>
  <c r="N7922" i="3" s="1"/>
  <c r="E7921" i="3"/>
  <c r="N7921" i="3" s="1"/>
  <c r="E7920" i="3"/>
  <c r="N7920" i="3" s="1"/>
  <c r="E7919" i="3"/>
  <c r="N7919" i="3" s="1"/>
  <c r="E7918" i="3"/>
  <c r="N7918" i="3" s="1"/>
  <c r="E7917" i="3"/>
  <c r="N7917" i="3" s="1"/>
  <c r="E7916" i="3"/>
  <c r="N7916" i="3" s="1"/>
  <c r="E7915" i="3"/>
  <c r="N7915" i="3" s="1"/>
  <c r="E7914" i="3"/>
  <c r="N7914" i="3" s="1"/>
  <c r="E7913" i="3"/>
  <c r="N7913" i="3" s="1"/>
  <c r="E7912" i="3"/>
  <c r="N7912" i="3" s="1"/>
  <c r="E7911" i="3"/>
  <c r="N7911" i="3" s="1"/>
  <c r="E7910" i="3"/>
  <c r="N7910" i="3" s="1"/>
  <c r="E7909" i="3"/>
  <c r="N7909" i="3" s="1"/>
  <c r="E7908" i="3"/>
  <c r="N7908" i="3" s="1"/>
  <c r="E7907" i="3"/>
  <c r="N7907" i="3" s="1"/>
  <c r="E7906" i="3"/>
  <c r="N7906" i="3" s="1"/>
  <c r="E7905" i="3"/>
  <c r="N7905" i="3" s="1"/>
  <c r="E7904" i="3"/>
  <c r="N7904" i="3" s="1"/>
  <c r="E7903" i="3"/>
  <c r="N7903" i="3" s="1"/>
  <c r="E7902" i="3"/>
  <c r="N7902" i="3" s="1"/>
  <c r="E7901" i="3"/>
  <c r="N7901" i="3" s="1"/>
  <c r="E7900" i="3"/>
  <c r="N7900" i="3" s="1"/>
  <c r="E7899" i="3"/>
  <c r="N7899" i="3" s="1"/>
  <c r="E7898" i="3"/>
  <c r="N7898" i="3" s="1"/>
  <c r="E7897" i="3"/>
  <c r="N7897" i="3" s="1"/>
  <c r="E7896" i="3"/>
  <c r="N7896" i="3" s="1"/>
  <c r="E7895" i="3"/>
  <c r="N7895" i="3" s="1"/>
  <c r="E7894" i="3"/>
  <c r="N7894" i="3" s="1"/>
  <c r="E7893" i="3"/>
  <c r="N7893" i="3" s="1"/>
  <c r="E7892" i="3"/>
  <c r="N7892" i="3" s="1"/>
  <c r="E7891" i="3"/>
  <c r="N7891" i="3" s="1"/>
  <c r="E7890" i="3"/>
  <c r="N7890" i="3" s="1"/>
  <c r="E7889" i="3"/>
  <c r="N7889" i="3" s="1"/>
  <c r="E7888" i="3"/>
  <c r="N7888" i="3" s="1"/>
  <c r="E7887" i="3"/>
  <c r="N7887" i="3" s="1"/>
  <c r="E7886" i="3"/>
  <c r="N7886" i="3" s="1"/>
  <c r="E7885" i="3"/>
  <c r="N7885" i="3" s="1"/>
  <c r="E7884" i="3"/>
  <c r="N7884" i="3" s="1"/>
  <c r="E7883" i="3"/>
  <c r="N7883" i="3" s="1"/>
  <c r="E7882" i="3"/>
  <c r="N7882" i="3" s="1"/>
  <c r="E7881" i="3"/>
  <c r="N7881" i="3" s="1"/>
  <c r="E7880" i="3"/>
  <c r="N7880" i="3" s="1"/>
  <c r="E7879" i="3"/>
  <c r="N7879" i="3" s="1"/>
  <c r="E7878" i="3"/>
  <c r="N7878" i="3" s="1"/>
  <c r="E7877" i="3"/>
  <c r="N7877" i="3" s="1"/>
  <c r="E7876" i="3"/>
  <c r="N7876" i="3" s="1"/>
  <c r="E7875" i="3"/>
  <c r="N7875" i="3" s="1"/>
  <c r="E7874" i="3"/>
  <c r="N7874" i="3" s="1"/>
  <c r="E7873" i="3"/>
  <c r="N7873" i="3" s="1"/>
  <c r="E7872" i="3"/>
  <c r="N7872" i="3" s="1"/>
  <c r="E7871" i="3"/>
  <c r="N7871" i="3" s="1"/>
  <c r="E7870" i="3"/>
  <c r="N7870" i="3" s="1"/>
  <c r="E7869" i="3"/>
  <c r="N7869" i="3" s="1"/>
  <c r="E7868" i="3"/>
  <c r="N7868" i="3" s="1"/>
  <c r="E7867" i="3"/>
  <c r="N7867" i="3" s="1"/>
  <c r="E7866" i="3"/>
  <c r="N7866" i="3" s="1"/>
  <c r="E7865" i="3"/>
  <c r="N7865" i="3" s="1"/>
  <c r="E7864" i="3"/>
  <c r="N7864" i="3" s="1"/>
  <c r="E7863" i="3"/>
  <c r="N7863" i="3" s="1"/>
  <c r="E7862" i="3"/>
  <c r="N7862" i="3" s="1"/>
  <c r="E7861" i="3"/>
  <c r="N7861" i="3" s="1"/>
  <c r="E7860" i="3"/>
  <c r="N7860" i="3" s="1"/>
  <c r="E7859" i="3"/>
  <c r="N7859" i="3" s="1"/>
  <c r="E7858" i="3"/>
  <c r="N7858" i="3" s="1"/>
  <c r="E7857" i="3"/>
  <c r="N7857" i="3" s="1"/>
  <c r="E7856" i="3"/>
  <c r="N7856" i="3" s="1"/>
  <c r="E7855" i="3"/>
  <c r="N7855" i="3" s="1"/>
  <c r="E7854" i="3"/>
  <c r="N7854" i="3" s="1"/>
  <c r="E7853" i="3"/>
  <c r="N7853" i="3" s="1"/>
  <c r="E7852" i="3"/>
  <c r="N7852" i="3" s="1"/>
  <c r="E7851" i="3"/>
  <c r="N7851" i="3" s="1"/>
  <c r="E7850" i="3"/>
  <c r="N7850" i="3" s="1"/>
  <c r="E7849" i="3"/>
  <c r="N7849" i="3" s="1"/>
  <c r="E7848" i="3"/>
  <c r="N7848" i="3" s="1"/>
  <c r="E7847" i="3"/>
  <c r="N7847" i="3" s="1"/>
  <c r="E7846" i="3"/>
  <c r="N7846" i="3" s="1"/>
  <c r="E7845" i="3"/>
  <c r="N7845" i="3" s="1"/>
  <c r="E4327" i="3" l="1"/>
  <c r="N4327" i="3" s="1"/>
  <c r="E4326" i="3"/>
  <c r="N4326" i="3" s="1"/>
  <c r="E4325" i="3"/>
  <c r="N4325" i="3" s="1"/>
  <c r="E4324" i="3"/>
  <c r="N4324" i="3" s="1"/>
  <c r="E4323" i="3"/>
  <c r="N4323" i="3" s="1"/>
  <c r="E4322" i="3"/>
  <c r="N4322" i="3" s="1"/>
  <c r="E4321" i="3"/>
  <c r="N4321" i="3" s="1"/>
  <c r="E263" i="3" l="1"/>
  <c r="N263" i="3" s="1"/>
  <c r="E262" i="3"/>
  <c r="N262" i="3" s="1"/>
  <c r="E261" i="3"/>
  <c r="N261" i="3" s="1"/>
  <c r="E260" i="3"/>
  <c r="N260" i="3" s="1"/>
  <c r="E259" i="3"/>
  <c r="N259" i="3" s="1"/>
  <c r="E258" i="3"/>
  <c r="N258" i="3" s="1"/>
  <c r="E257" i="3"/>
  <c r="N257" i="3" s="1"/>
  <c r="E290" i="3" l="1"/>
  <c r="N290" i="3" s="1"/>
  <c r="E4201" i="3"/>
  <c r="N4201" i="3" s="1"/>
  <c r="F15" i="1" l="1"/>
  <c r="O15" i="1" s="1"/>
  <c r="F16" i="1"/>
  <c r="O16" i="1" s="1"/>
  <c r="F148" i="1"/>
  <c r="O148" i="1" s="1"/>
  <c r="F149" i="1"/>
  <c r="O149" i="1" s="1"/>
  <c r="F150" i="1"/>
  <c r="O150" i="1" s="1"/>
  <c r="F151" i="1"/>
  <c r="O151" i="1" s="1"/>
  <c r="F152" i="1"/>
  <c r="O152" i="1" s="1"/>
  <c r="F153" i="1"/>
  <c r="O153" i="1" s="1"/>
  <c r="F154" i="1"/>
  <c r="O154" i="1" s="1"/>
  <c r="F155" i="1"/>
  <c r="O155" i="1" s="1"/>
  <c r="F156" i="1"/>
  <c r="O156" i="1" s="1"/>
  <c r="F157" i="1"/>
  <c r="O157" i="1" s="1"/>
  <c r="F158" i="1"/>
  <c r="O158" i="1" s="1"/>
  <c r="F159" i="1"/>
  <c r="O159" i="1" s="1"/>
  <c r="F160" i="1"/>
  <c r="O160" i="1" s="1"/>
  <c r="F161" i="1"/>
  <c r="O161" i="1" s="1"/>
  <c r="F162" i="1"/>
  <c r="O162" i="1" s="1"/>
  <c r="F163" i="1"/>
  <c r="O163" i="1" s="1"/>
  <c r="F164" i="1"/>
  <c r="O164" i="1" s="1"/>
  <c r="F165" i="1"/>
  <c r="O165" i="1" s="1"/>
  <c r="F166" i="1"/>
  <c r="O166" i="1" s="1"/>
  <c r="F167" i="1"/>
  <c r="O167" i="1" s="1"/>
  <c r="F168" i="1"/>
  <c r="O168" i="1" s="1"/>
  <c r="F219" i="1"/>
  <c r="O219" i="1" s="1"/>
  <c r="F220" i="1"/>
  <c r="O220" i="1" s="1"/>
  <c r="F221" i="1"/>
  <c r="O221" i="1" s="1"/>
  <c r="F222" i="1"/>
  <c r="O222" i="1" s="1"/>
  <c r="F223" i="1"/>
  <c r="O223" i="1" s="1"/>
  <c r="F224" i="1"/>
  <c r="O224" i="1" s="1"/>
  <c r="F225" i="1"/>
  <c r="O225" i="1" s="1"/>
  <c r="F226" i="1"/>
  <c r="O226" i="1" s="1"/>
  <c r="F227" i="1"/>
  <c r="O227" i="1" s="1"/>
  <c r="F228" i="1"/>
  <c r="O228" i="1" s="1"/>
  <c r="F229" i="1"/>
  <c r="O229" i="1" s="1"/>
  <c r="F230" i="1"/>
  <c r="O230" i="1" s="1"/>
  <c r="F231" i="1"/>
  <c r="O231" i="1" s="1"/>
  <c r="F232" i="1"/>
  <c r="O232" i="1" s="1"/>
  <c r="F233" i="1"/>
  <c r="O233" i="1" s="1"/>
  <c r="F234" i="1"/>
  <c r="O234" i="1" s="1"/>
  <c r="F235" i="1"/>
  <c r="O235" i="1" s="1"/>
  <c r="F236" i="1"/>
  <c r="O236" i="1" s="1"/>
  <c r="F237" i="1"/>
  <c r="O237" i="1" s="1"/>
  <c r="F238" i="1"/>
  <c r="O238" i="1" s="1"/>
  <c r="F239" i="1"/>
  <c r="O239" i="1" s="1"/>
  <c r="F240" i="1"/>
  <c r="O240" i="1" s="1"/>
  <c r="F241" i="1"/>
  <c r="O241" i="1" s="1"/>
  <c r="F242" i="1"/>
  <c r="O242" i="1" s="1"/>
  <c r="F243" i="1"/>
  <c r="O243" i="1" s="1"/>
  <c r="F244" i="1"/>
  <c r="O244" i="1" s="1"/>
  <c r="F245" i="1"/>
  <c r="O245" i="1" s="1"/>
  <c r="F246" i="1"/>
  <c r="O246" i="1" s="1"/>
  <c r="F247" i="1"/>
  <c r="O247" i="1" s="1"/>
  <c r="F248" i="1"/>
  <c r="O248" i="1" s="1"/>
  <c r="F249" i="1"/>
  <c r="O249" i="1" s="1"/>
  <c r="F250" i="1"/>
  <c r="O250" i="1" s="1"/>
  <c r="F251" i="1"/>
  <c r="O251" i="1" s="1"/>
  <c r="F252" i="1"/>
  <c r="O252" i="1" s="1"/>
  <c r="F253" i="1"/>
  <c r="O253" i="1" s="1"/>
  <c r="F254" i="1"/>
  <c r="O254" i="1" s="1"/>
  <c r="F255" i="1"/>
  <c r="O255" i="1" s="1"/>
  <c r="F256" i="1"/>
  <c r="O256" i="1" s="1"/>
  <c r="F257" i="1"/>
  <c r="O257" i="1" s="1"/>
  <c r="F258" i="1"/>
  <c r="O258" i="1" s="1"/>
  <c r="F259" i="1"/>
  <c r="O259" i="1" s="1"/>
  <c r="F260" i="1"/>
  <c r="O260" i="1" s="1"/>
  <c r="F261" i="1"/>
  <c r="O261" i="1" s="1"/>
  <c r="F262" i="1"/>
  <c r="O262" i="1" s="1"/>
  <c r="F263" i="1"/>
  <c r="O263" i="1" s="1"/>
  <c r="F264" i="1"/>
  <c r="O264" i="1" s="1"/>
  <c r="F265" i="1"/>
  <c r="O265" i="1" s="1"/>
  <c r="F266" i="1"/>
  <c r="O266" i="1" s="1"/>
  <c r="F267" i="1"/>
  <c r="O267" i="1" s="1"/>
  <c r="F268" i="1"/>
  <c r="O268" i="1" s="1"/>
  <c r="F269" i="1"/>
  <c r="O269" i="1" s="1"/>
  <c r="F270" i="1"/>
  <c r="O270" i="1" s="1"/>
  <c r="F271" i="1"/>
  <c r="O271" i="1" s="1"/>
  <c r="F272" i="1"/>
  <c r="O272" i="1" s="1"/>
  <c r="F273" i="1"/>
  <c r="O273" i="1" s="1"/>
  <c r="F274" i="1"/>
  <c r="O274" i="1" s="1"/>
  <c r="F275" i="1"/>
  <c r="O275" i="1" s="1"/>
  <c r="F276" i="1"/>
  <c r="O276" i="1" s="1"/>
  <c r="F277" i="1"/>
  <c r="O277" i="1" s="1"/>
  <c r="F278" i="1"/>
  <c r="O278" i="1" s="1"/>
  <c r="F279" i="1"/>
  <c r="O279" i="1" s="1"/>
  <c r="F280" i="1"/>
  <c r="O280" i="1" s="1"/>
  <c r="F281" i="1"/>
  <c r="O281" i="1" s="1"/>
  <c r="F282" i="1"/>
  <c r="O282" i="1" s="1"/>
  <c r="F283" i="1"/>
  <c r="O283" i="1" s="1"/>
  <c r="F284" i="1"/>
  <c r="O284" i="1" s="1"/>
  <c r="F285" i="1"/>
  <c r="O285" i="1" s="1"/>
  <c r="E7591" i="3"/>
  <c r="N7591" i="3" s="1"/>
  <c r="E7592" i="3"/>
  <c r="N7592" i="3" s="1"/>
  <c r="E7593" i="3"/>
  <c r="N7593" i="3" s="1"/>
  <c r="E7594" i="3"/>
  <c r="N7594" i="3" s="1"/>
  <c r="E7595" i="3"/>
  <c r="N7595" i="3" s="1"/>
  <c r="E7596" i="3"/>
  <c r="N7596" i="3" s="1"/>
  <c r="E7597" i="3"/>
  <c r="N7597" i="3" s="1"/>
  <c r="E7598" i="3"/>
  <c r="N7598" i="3" s="1"/>
  <c r="E7599" i="3"/>
  <c r="N7599" i="3" s="1"/>
  <c r="E7600" i="3"/>
  <c r="N7600" i="3" s="1"/>
  <c r="E7601" i="3"/>
  <c r="N7601" i="3" s="1"/>
  <c r="E7602" i="3"/>
  <c r="N7602" i="3" s="1"/>
  <c r="E7603" i="3"/>
  <c r="N7603" i="3" s="1"/>
  <c r="E7604" i="3"/>
  <c r="N7604" i="3" s="1"/>
  <c r="E7605" i="3"/>
  <c r="N7605" i="3" s="1"/>
  <c r="E7606" i="3"/>
  <c r="N7606" i="3" s="1"/>
  <c r="E7607" i="3"/>
  <c r="N7607" i="3" s="1"/>
  <c r="E7608" i="3"/>
  <c r="N7608" i="3" s="1"/>
  <c r="E7609" i="3"/>
  <c r="N7609" i="3" s="1"/>
  <c r="E7610" i="3"/>
  <c r="N7610" i="3" s="1"/>
  <c r="E7611" i="3"/>
  <c r="N7611" i="3" s="1"/>
  <c r="E7612" i="3"/>
  <c r="N7612" i="3" s="1"/>
  <c r="E7613" i="3"/>
  <c r="N7613" i="3" s="1"/>
  <c r="E7614" i="3"/>
  <c r="N7614" i="3" s="1"/>
  <c r="E7615" i="3"/>
  <c r="N7615" i="3" s="1"/>
  <c r="E7616" i="3"/>
  <c r="N7616" i="3" s="1"/>
  <c r="E7617" i="3"/>
  <c r="N7617" i="3" s="1"/>
  <c r="E7618" i="3"/>
  <c r="N7618" i="3" s="1"/>
  <c r="E7619" i="3"/>
  <c r="N7619" i="3" s="1"/>
  <c r="E7620" i="3"/>
  <c r="N7620" i="3" s="1"/>
  <c r="E7621" i="3"/>
  <c r="N7621" i="3" s="1"/>
  <c r="E7622" i="3"/>
  <c r="N7622" i="3" s="1"/>
  <c r="E7623" i="3"/>
  <c r="N7623" i="3" s="1"/>
  <c r="E7624" i="3"/>
  <c r="N7624" i="3" s="1"/>
  <c r="E7625" i="3"/>
  <c r="N7625" i="3" s="1"/>
  <c r="E7626" i="3"/>
  <c r="N7626" i="3" s="1"/>
  <c r="E7627" i="3"/>
  <c r="N7627" i="3" s="1"/>
  <c r="E7628" i="3"/>
  <c r="N7628" i="3" s="1"/>
  <c r="E7629" i="3"/>
  <c r="N7629" i="3" s="1"/>
  <c r="E7630" i="3"/>
  <c r="N7630" i="3" s="1"/>
  <c r="E7631" i="3"/>
  <c r="N7631" i="3" s="1"/>
  <c r="E7632" i="3"/>
  <c r="N7632" i="3" s="1"/>
  <c r="E7633" i="3"/>
  <c r="N7633" i="3" s="1"/>
  <c r="E7634" i="3"/>
  <c r="N7634" i="3" s="1"/>
  <c r="E7635" i="3"/>
  <c r="N7635" i="3" s="1"/>
  <c r="E7636" i="3"/>
  <c r="N7636" i="3" s="1"/>
  <c r="E7637" i="3"/>
  <c r="N7637" i="3" s="1"/>
  <c r="E7638" i="3"/>
  <c r="N7638" i="3" s="1"/>
  <c r="E7639" i="3"/>
  <c r="N7639" i="3" s="1"/>
  <c r="E7640" i="3"/>
  <c r="N7640" i="3" s="1"/>
  <c r="E7641" i="3"/>
  <c r="N7641" i="3" s="1"/>
  <c r="E7642" i="3"/>
  <c r="N7642" i="3" s="1"/>
  <c r="E7643" i="3"/>
  <c r="N7643" i="3" s="1"/>
  <c r="E7644" i="3"/>
  <c r="N7644" i="3" s="1"/>
  <c r="E7645" i="3"/>
  <c r="N7645" i="3" s="1"/>
  <c r="E7646" i="3"/>
  <c r="N7646" i="3" s="1"/>
  <c r="E7647" i="3"/>
  <c r="N7647" i="3" s="1"/>
  <c r="E7648" i="3"/>
  <c r="N7648" i="3" s="1"/>
  <c r="E7649" i="3"/>
  <c r="N7649" i="3" s="1"/>
  <c r="E7650" i="3"/>
  <c r="N7650" i="3" s="1"/>
  <c r="E7651" i="3"/>
  <c r="N7651" i="3" s="1"/>
  <c r="E7652" i="3"/>
  <c r="N7652" i="3" s="1"/>
  <c r="E7653" i="3"/>
  <c r="N7653" i="3" s="1"/>
  <c r="E7654" i="3"/>
  <c r="N7654" i="3" s="1"/>
  <c r="E7655" i="3"/>
  <c r="N7655" i="3" s="1"/>
  <c r="E7656" i="3"/>
  <c r="N7656" i="3" s="1"/>
  <c r="E7657" i="3"/>
  <c r="N7657" i="3" s="1"/>
  <c r="E7658" i="3"/>
  <c r="N7658" i="3" s="1"/>
  <c r="E7659" i="3"/>
  <c r="N7659" i="3" s="1"/>
  <c r="E7660" i="3"/>
  <c r="N7660" i="3" s="1"/>
  <c r="E7661" i="3"/>
  <c r="N7661" i="3" s="1"/>
  <c r="E7662" i="3"/>
  <c r="N7662" i="3" s="1"/>
  <c r="E7663" i="3"/>
  <c r="N7663" i="3" s="1"/>
  <c r="E7664" i="3"/>
  <c r="N7664" i="3" s="1"/>
  <c r="E7665" i="3"/>
  <c r="N7665" i="3" s="1"/>
  <c r="E7666" i="3"/>
  <c r="N7666" i="3" s="1"/>
  <c r="E7667" i="3"/>
  <c r="N7667" i="3" s="1"/>
  <c r="E7668" i="3"/>
  <c r="N7668" i="3" s="1"/>
  <c r="E7669" i="3"/>
  <c r="N7669" i="3" s="1"/>
  <c r="E7670" i="3"/>
  <c r="N7670" i="3" s="1"/>
  <c r="E7671" i="3"/>
  <c r="N7671" i="3" s="1"/>
  <c r="E7672" i="3"/>
  <c r="N7672" i="3" s="1"/>
  <c r="E7673" i="3"/>
  <c r="N7673" i="3" s="1"/>
  <c r="E7674" i="3"/>
  <c r="N7674" i="3" s="1"/>
  <c r="E7675" i="3"/>
  <c r="N7675" i="3" s="1"/>
  <c r="E7676" i="3"/>
  <c r="N7676" i="3" s="1"/>
  <c r="E7677" i="3"/>
  <c r="N7677" i="3" s="1"/>
  <c r="E7678" i="3"/>
  <c r="N7678" i="3" s="1"/>
  <c r="E7679" i="3"/>
  <c r="N7679" i="3" s="1"/>
  <c r="E7680" i="3"/>
  <c r="N7680" i="3" s="1"/>
  <c r="E7681" i="3"/>
  <c r="N7681" i="3" s="1"/>
  <c r="E7682" i="3"/>
  <c r="N7682" i="3" s="1"/>
  <c r="E7683" i="3"/>
  <c r="N7683" i="3" s="1"/>
  <c r="E7684" i="3"/>
  <c r="N7684" i="3" s="1"/>
  <c r="E7685" i="3"/>
  <c r="N7685" i="3" s="1"/>
  <c r="E7686" i="3"/>
  <c r="N7686" i="3" s="1"/>
  <c r="E7687" i="3"/>
  <c r="N7687" i="3" s="1"/>
  <c r="E7688" i="3"/>
  <c r="N7688" i="3" s="1"/>
  <c r="E7689" i="3"/>
  <c r="N7689" i="3" s="1"/>
  <c r="E7690" i="3"/>
  <c r="N7690" i="3" s="1"/>
  <c r="E7691" i="3"/>
  <c r="N7691" i="3" s="1"/>
  <c r="E7692" i="3"/>
  <c r="N7692" i="3" s="1"/>
  <c r="E7693" i="3"/>
  <c r="N7693" i="3" s="1"/>
  <c r="E7694" i="3"/>
  <c r="N7694" i="3" s="1"/>
  <c r="E7695" i="3"/>
  <c r="N7695" i="3" s="1"/>
  <c r="E7696" i="3"/>
  <c r="N7696" i="3" s="1"/>
  <c r="E7697" i="3"/>
  <c r="N7697" i="3" s="1"/>
  <c r="E7698" i="3"/>
  <c r="N7698" i="3" s="1"/>
  <c r="E7699" i="3"/>
  <c r="N7699" i="3" s="1"/>
  <c r="E7700" i="3"/>
  <c r="N7700" i="3" s="1"/>
  <c r="E7701" i="3"/>
  <c r="N7701" i="3" s="1"/>
  <c r="E7702" i="3"/>
  <c r="N7702" i="3" s="1"/>
  <c r="E7703" i="3"/>
  <c r="N7703" i="3" s="1"/>
  <c r="E7704" i="3"/>
  <c r="N7704" i="3" s="1"/>
  <c r="E7705" i="3"/>
  <c r="N7705" i="3" s="1"/>
  <c r="E7706" i="3"/>
  <c r="N7706" i="3" s="1"/>
  <c r="E7707" i="3"/>
  <c r="N7707" i="3" s="1"/>
  <c r="E7708" i="3"/>
  <c r="N7708" i="3" s="1"/>
  <c r="E7709" i="3"/>
  <c r="N7709" i="3" s="1"/>
  <c r="E7710" i="3"/>
  <c r="N7710" i="3" s="1"/>
  <c r="E7711" i="3"/>
  <c r="N7711" i="3" s="1"/>
  <c r="E7712" i="3"/>
  <c r="N7712" i="3" s="1"/>
  <c r="E7713" i="3"/>
  <c r="N7713" i="3" s="1"/>
  <c r="E7714" i="3"/>
  <c r="N7714" i="3" s="1"/>
  <c r="E7715" i="3"/>
  <c r="N7715" i="3" s="1"/>
  <c r="E7716" i="3"/>
  <c r="N7716" i="3" s="1"/>
  <c r="E7717" i="3"/>
  <c r="N7717" i="3" s="1"/>
  <c r="E7718" i="3"/>
  <c r="N7718" i="3" s="1"/>
  <c r="E7719" i="3"/>
  <c r="N7719" i="3" s="1"/>
  <c r="E7720" i="3"/>
  <c r="N7720" i="3" s="1"/>
  <c r="E7721" i="3"/>
  <c r="N7721" i="3" s="1"/>
  <c r="E7722" i="3"/>
  <c r="N7722" i="3" s="1"/>
  <c r="E7723" i="3"/>
  <c r="N7723" i="3" s="1"/>
  <c r="E7724" i="3"/>
  <c r="N7724" i="3" s="1"/>
  <c r="E7725" i="3"/>
  <c r="N7725" i="3" s="1"/>
  <c r="E7726" i="3"/>
  <c r="N7726" i="3" s="1"/>
  <c r="E7727" i="3"/>
  <c r="N7727" i="3" s="1"/>
  <c r="E7728" i="3"/>
  <c r="N7728" i="3" s="1"/>
  <c r="E7729" i="3"/>
  <c r="N7729" i="3" s="1"/>
  <c r="E7730" i="3"/>
  <c r="N7730" i="3" s="1"/>
  <c r="E7731" i="3"/>
  <c r="N7731" i="3" s="1"/>
  <c r="E7732" i="3"/>
  <c r="N7732" i="3" s="1"/>
  <c r="E7733" i="3"/>
  <c r="N7733" i="3" s="1"/>
  <c r="E7734" i="3"/>
  <c r="N7734" i="3" s="1"/>
  <c r="E7735" i="3"/>
  <c r="N7735" i="3" s="1"/>
  <c r="E7736" i="3"/>
  <c r="N7736" i="3" s="1"/>
  <c r="E7737" i="3"/>
  <c r="N7737" i="3" s="1"/>
  <c r="E7738" i="3"/>
  <c r="N7738" i="3" s="1"/>
  <c r="E7739" i="3"/>
  <c r="N7739" i="3" s="1"/>
  <c r="E7740" i="3"/>
  <c r="N7740" i="3" s="1"/>
  <c r="E7741" i="3"/>
  <c r="N7741" i="3" s="1"/>
  <c r="E7742" i="3"/>
  <c r="N7742" i="3" s="1"/>
  <c r="E7743" i="3"/>
  <c r="N7743" i="3" s="1"/>
  <c r="E7744" i="3"/>
  <c r="N7744" i="3" s="1"/>
  <c r="E7745" i="3"/>
  <c r="N7745" i="3" s="1"/>
  <c r="E7746" i="3"/>
  <c r="N7746" i="3" s="1"/>
  <c r="E7747" i="3"/>
  <c r="N7747" i="3" s="1"/>
  <c r="E7748" i="3"/>
  <c r="N7748" i="3" s="1"/>
  <c r="E7749" i="3"/>
  <c r="N7749" i="3" s="1"/>
  <c r="E7750" i="3"/>
  <c r="N7750" i="3" s="1"/>
  <c r="E7751" i="3"/>
  <c r="N7751" i="3" s="1"/>
  <c r="E7752" i="3"/>
  <c r="N7752" i="3" s="1"/>
  <c r="E7753" i="3"/>
  <c r="N7753" i="3" s="1"/>
  <c r="E7754" i="3"/>
  <c r="N7754" i="3" s="1"/>
  <c r="E7755" i="3"/>
  <c r="N7755" i="3" s="1"/>
  <c r="E7756" i="3"/>
  <c r="N7756" i="3" s="1"/>
  <c r="E7757" i="3"/>
  <c r="N7757" i="3" s="1"/>
  <c r="E7758" i="3"/>
  <c r="N7758" i="3" s="1"/>
  <c r="E7759" i="3"/>
  <c r="N7759" i="3" s="1"/>
  <c r="E7760" i="3"/>
  <c r="N7760" i="3" s="1"/>
  <c r="E7761" i="3"/>
  <c r="N7761" i="3" s="1"/>
  <c r="E7762" i="3"/>
  <c r="N7762" i="3" s="1"/>
  <c r="E7763" i="3"/>
  <c r="N7763" i="3" s="1"/>
  <c r="E7764" i="3"/>
  <c r="N7764" i="3" s="1"/>
  <c r="E7765" i="3"/>
  <c r="N7765" i="3" s="1"/>
  <c r="E7766" i="3"/>
  <c r="N7766" i="3" s="1"/>
  <c r="E7767" i="3"/>
  <c r="N7767" i="3" s="1"/>
  <c r="E7768" i="3"/>
  <c r="N7768" i="3" s="1"/>
  <c r="E7769" i="3"/>
  <c r="N7769" i="3" s="1"/>
  <c r="E7770" i="3"/>
  <c r="N7770" i="3" s="1"/>
  <c r="E7771" i="3"/>
  <c r="N7771" i="3" s="1"/>
  <c r="E7772" i="3"/>
  <c r="N7772" i="3" s="1"/>
  <c r="E7773" i="3"/>
  <c r="N7773" i="3" s="1"/>
  <c r="E7774" i="3"/>
  <c r="N7774" i="3" s="1"/>
  <c r="E7775" i="3"/>
  <c r="N7775" i="3" s="1"/>
  <c r="E7776" i="3"/>
  <c r="N7776" i="3" s="1"/>
  <c r="E7777" i="3"/>
  <c r="N7777" i="3" s="1"/>
  <c r="E7778" i="3"/>
  <c r="N7778" i="3" s="1"/>
  <c r="E7779" i="3"/>
  <c r="N7779" i="3" s="1"/>
  <c r="E7780" i="3"/>
  <c r="N7780" i="3" s="1"/>
  <c r="E7781" i="3"/>
  <c r="N7781" i="3" s="1"/>
  <c r="E7782" i="3"/>
  <c r="N7782" i="3" s="1"/>
  <c r="E7783" i="3"/>
  <c r="N7783" i="3" s="1"/>
  <c r="E7784" i="3"/>
  <c r="N7784" i="3" s="1"/>
  <c r="E7785" i="3"/>
  <c r="N7785" i="3" s="1"/>
  <c r="E7786" i="3"/>
  <c r="N7786" i="3" s="1"/>
  <c r="E7787" i="3"/>
  <c r="N7787" i="3" s="1"/>
  <c r="E7788" i="3"/>
  <c r="N7788" i="3" s="1"/>
  <c r="E7789" i="3"/>
  <c r="N7789" i="3" s="1"/>
  <c r="E7790" i="3"/>
  <c r="N7790" i="3" s="1"/>
  <c r="E7791" i="3"/>
  <c r="N7791" i="3" s="1"/>
  <c r="E7792" i="3"/>
  <c r="N7792" i="3" s="1"/>
  <c r="E7793" i="3"/>
  <c r="N7793" i="3" s="1"/>
  <c r="E7794" i="3"/>
  <c r="N7794" i="3" s="1"/>
  <c r="E7795" i="3"/>
  <c r="N7795" i="3" s="1"/>
  <c r="E7796" i="3"/>
  <c r="N7796" i="3" s="1"/>
  <c r="E7797" i="3"/>
  <c r="N7797" i="3" s="1"/>
  <c r="E7798" i="3"/>
  <c r="N7798" i="3" s="1"/>
  <c r="E7799" i="3"/>
  <c r="N7799" i="3" s="1"/>
  <c r="E7800" i="3"/>
  <c r="N7800" i="3" s="1"/>
  <c r="E7801" i="3"/>
  <c r="N7801" i="3" s="1"/>
  <c r="E7802" i="3"/>
  <c r="N7802" i="3" s="1"/>
  <c r="E7803" i="3"/>
  <c r="N7803" i="3" s="1"/>
  <c r="E7804" i="3"/>
  <c r="N7804" i="3" s="1"/>
  <c r="E7805" i="3"/>
  <c r="N7805" i="3" s="1"/>
  <c r="E7806" i="3"/>
  <c r="N7806" i="3" s="1"/>
  <c r="E7807" i="3"/>
  <c r="N7807" i="3" s="1"/>
  <c r="E7808" i="3"/>
  <c r="N7808" i="3" s="1"/>
  <c r="E7809" i="3"/>
  <c r="N7809" i="3" s="1"/>
  <c r="E7810" i="3"/>
  <c r="N7810" i="3" s="1"/>
  <c r="E7811" i="3"/>
  <c r="N7811" i="3" s="1"/>
  <c r="E7812" i="3"/>
  <c r="N7812" i="3" s="1"/>
  <c r="E7813" i="3"/>
  <c r="N7813" i="3" s="1"/>
  <c r="E7814" i="3"/>
  <c r="N7814" i="3" s="1"/>
  <c r="E7815" i="3"/>
  <c r="N7815" i="3" s="1"/>
  <c r="E7816" i="3"/>
  <c r="N7816" i="3" s="1"/>
  <c r="E7817" i="3"/>
  <c r="N7817" i="3" s="1"/>
  <c r="E7818" i="3"/>
  <c r="N7818" i="3" s="1"/>
  <c r="E7819" i="3"/>
  <c r="N7819" i="3" s="1"/>
  <c r="E7820" i="3"/>
  <c r="N7820" i="3" s="1"/>
  <c r="E7821" i="3"/>
  <c r="N7821" i="3" s="1"/>
  <c r="E7822" i="3"/>
  <c r="N7822" i="3" s="1"/>
  <c r="E7823" i="3"/>
  <c r="N7823" i="3" s="1"/>
  <c r="E7824" i="3"/>
  <c r="N7824" i="3" s="1"/>
  <c r="E7825" i="3"/>
  <c r="N7825" i="3" s="1"/>
  <c r="E7826" i="3"/>
  <c r="N7826" i="3" s="1"/>
  <c r="E7827" i="3"/>
  <c r="N7827" i="3" s="1"/>
  <c r="E7828" i="3"/>
  <c r="N7828" i="3" s="1"/>
  <c r="E7829" i="3"/>
  <c r="N7829" i="3" s="1"/>
  <c r="E7830" i="3"/>
  <c r="N7830" i="3" s="1"/>
  <c r="E7831" i="3"/>
  <c r="N7831" i="3" s="1"/>
  <c r="E7832" i="3"/>
  <c r="N7832" i="3" s="1"/>
  <c r="E7833" i="3"/>
  <c r="N7833" i="3" s="1"/>
  <c r="E7834" i="3"/>
  <c r="N7834" i="3" s="1"/>
  <c r="E7835" i="3"/>
  <c r="N7835" i="3" s="1"/>
  <c r="E7836" i="3"/>
  <c r="N7836" i="3" s="1"/>
  <c r="E7837" i="3"/>
  <c r="N7837" i="3" s="1"/>
  <c r="E7838" i="3"/>
  <c r="N7838" i="3" s="1"/>
  <c r="E7839" i="3"/>
  <c r="N7839" i="3" s="1"/>
  <c r="E7840" i="3"/>
  <c r="N7840" i="3" s="1"/>
  <c r="E7841" i="3"/>
  <c r="N7841" i="3" s="1"/>
  <c r="E7842" i="3"/>
  <c r="N7842" i="3" s="1"/>
  <c r="E7843" i="3"/>
  <c r="N7843" i="3" s="1"/>
  <c r="E7844" i="3"/>
  <c r="N7844" i="3" s="1"/>
  <c r="E7337" i="3"/>
  <c r="N7337" i="3" s="1"/>
  <c r="E7338" i="3"/>
  <c r="N7338" i="3" s="1"/>
  <c r="E7339" i="3"/>
  <c r="N7339" i="3" s="1"/>
  <c r="E7340" i="3"/>
  <c r="N7340" i="3" s="1"/>
  <c r="E7341" i="3"/>
  <c r="N7341" i="3" s="1"/>
  <c r="E7342" i="3"/>
  <c r="N7342" i="3" s="1"/>
  <c r="E7343" i="3"/>
  <c r="N7343" i="3" s="1"/>
  <c r="E7344" i="3"/>
  <c r="N7344" i="3" s="1"/>
  <c r="E7345" i="3"/>
  <c r="N7345" i="3" s="1"/>
  <c r="E7346" i="3"/>
  <c r="N7346" i="3" s="1"/>
  <c r="E7347" i="3"/>
  <c r="N7347" i="3" s="1"/>
  <c r="E7348" i="3"/>
  <c r="N7348" i="3" s="1"/>
  <c r="E7349" i="3"/>
  <c r="N7349" i="3" s="1"/>
  <c r="E7350" i="3"/>
  <c r="N7350" i="3" s="1"/>
  <c r="E7351" i="3"/>
  <c r="N7351" i="3" s="1"/>
  <c r="E7352" i="3"/>
  <c r="N7352" i="3" s="1"/>
  <c r="E7353" i="3"/>
  <c r="N7353" i="3" s="1"/>
  <c r="E7354" i="3"/>
  <c r="N7354" i="3" s="1"/>
  <c r="E7355" i="3"/>
  <c r="N7355" i="3" s="1"/>
  <c r="E7356" i="3"/>
  <c r="N7356" i="3" s="1"/>
  <c r="E7357" i="3"/>
  <c r="N7357" i="3" s="1"/>
  <c r="E7358" i="3"/>
  <c r="N7358" i="3" s="1"/>
  <c r="E7359" i="3"/>
  <c r="N7359" i="3" s="1"/>
  <c r="E7360" i="3"/>
  <c r="N7360" i="3" s="1"/>
  <c r="E7361" i="3"/>
  <c r="N7361" i="3" s="1"/>
  <c r="E7362" i="3"/>
  <c r="N7362" i="3" s="1"/>
  <c r="E7363" i="3"/>
  <c r="N7363" i="3" s="1"/>
  <c r="E7364" i="3"/>
  <c r="N7364" i="3" s="1"/>
  <c r="E7365" i="3"/>
  <c r="N7365" i="3" s="1"/>
  <c r="E7366" i="3"/>
  <c r="N7366" i="3" s="1"/>
  <c r="E7367" i="3"/>
  <c r="N7367" i="3" s="1"/>
  <c r="E7368" i="3"/>
  <c r="N7368" i="3" s="1"/>
  <c r="E7369" i="3"/>
  <c r="N7369" i="3" s="1"/>
  <c r="E7370" i="3"/>
  <c r="N7370" i="3" s="1"/>
  <c r="E7371" i="3"/>
  <c r="N7371" i="3" s="1"/>
  <c r="E7372" i="3"/>
  <c r="N7372" i="3" s="1"/>
  <c r="E7373" i="3"/>
  <c r="N7373" i="3" s="1"/>
  <c r="E7374" i="3"/>
  <c r="N7374" i="3" s="1"/>
  <c r="E7375" i="3"/>
  <c r="N7375" i="3" s="1"/>
  <c r="E7376" i="3"/>
  <c r="N7376" i="3" s="1"/>
  <c r="E7377" i="3"/>
  <c r="N7377" i="3" s="1"/>
  <c r="E7378" i="3"/>
  <c r="N7378" i="3" s="1"/>
  <c r="E7379" i="3"/>
  <c r="N7379" i="3" s="1"/>
  <c r="E7380" i="3"/>
  <c r="N7380" i="3" s="1"/>
  <c r="E7381" i="3"/>
  <c r="N7381" i="3" s="1"/>
  <c r="E7382" i="3"/>
  <c r="N7382" i="3" s="1"/>
  <c r="E7383" i="3"/>
  <c r="N7383" i="3" s="1"/>
  <c r="E7384" i="3"/>
  <c r="N7384" i="3" s="1"/>
  <c r="E7385" i="3"/>
  <c r="N7385" i="3" s="1"/>
  <c r="E7386" i="3"/>
  <c r="N7386" i="3" s="1"/>
  <c r="E7387" i="3"/>
  <c r="N7387" i="3" s="1"/>
  <c r="E7388" i="3"/>
  <c r="N7388" i="3" s="1"/>
  <c r="E7389" i="3"/>
  <c r="N7389" i="3" s="1"/>
  <c r="E7390" i="3"/>
  <c r="N7390" i="3" s="1"/>
  <c r="E7391" i="3"/>
  <c r="N7391" i="3" s="1"/>
  <c r="E7392" i="3"/>
  <c r="N7392" i="3" s="1"/>
  <c r="E7393" i="3"/>
  <c r="N7393" i="3" s="1"/>
  <c r="E7394" i="3"/>
  <c r="N7394" i="3" s="1"/>
  <c r="E7395" i="3"/>
  <c r="N7395" i="3" s="1"/>
  <c r="E7396" i="3"/>
  <c r="N7396" i="3" s="1"/>
  <c r="E7397" i="3"/>
  <c r="N7397" i="3" s="1"/>
  <c r="E7398" i="3"/>
  <c r="N7398" i="3" s="1"/>
  <c r="E7399" i="3"/>
  <c r="N7399" i="3" s="1"/>
  <c r="E7400" i="3"/>
  <c r="N7400" i="3" s="1"/>
  <c r="E7401" i="3"/>
  <c r="N7401" i="3" s="1"/>
  <c r="E7402" i="3"/>
  <c r="N7402" i="3" s="1"/>
  <c r="E7403" i="3"/>
  <c r="N7403" i="3" s="1"/>
  <c r="E7404" i="3"/>
  <c r="N7404" i="3" s="1"/>
  <c r="E7405" i="3"/>
  <c r="N7405" i="3" s="1"/>
  <c r="E7406" i="3"/>
  <c r="N7406" i="3" s="1"/>
  <c r="E7407" i="3"/>
  <c r="N7407" i="3" s="1"/>
  <c r="E7408" i="3"/>
  <c r="N7408" i="3" s="1"/>
  <c r="E7409" i="3"/>
  <c r="N7409" i="3" s="1"/>
  <c r="E7410" i="3"/>
  <c r="N7410" i="3" s="1"/>
  <c r="E7411" i="3"/>
  <c r="N7411" i="3" s="1"/>
  <c r="E7412" i="3"/>
  <c r="N7412" i="3" s="1"/>
  <c r="E7413" i="3"/>
  <c r="N7413" i="3" s="1"/>
  <c r="E7414" i="3"/>
  <c r="N7414" i="3" s="1"/>
  <c r="E7415" i="3"/>
  <c r="N7415" i="3" s="1"/>
  <c r="E7416" i="3"/>
  <c r="N7416" i="3" s="1"/>
  <c r="E7417" i="3"/>
  <c r="N7417" i="3" s="1"/>
  <c r="E7418" i="3"/>
  <c r="N7418" i="3" s="1"/>
  <c r="E7419" i="3"/>
  <c r="N7419" i="3" s="1"/>
  <c r="E7420" i="3"/>
  <c r="N7420" i="3" s="1"/>
  <c r="E7421" i="3"/>
  <c r="N7421" i="3" s="1"/>
  <c r="E7422" i="3"/>
  <c r="N7422" i="3" s="1"/>
  <c r="E7423" i="3"/>
  <c r="N7423" i="3" s="1"/>
  <c r="E7424" i="3"/>
  <c r="N7424" i="3" s="1"/>
  <c r="E7425" i="3"/>
  <c r="N7425" i="3" s="1"/>
  <c r="E7426" i="3"/>
  <c r="N7426" i="3" s="1"/>
  <c r="E7427" i="3"/>
  <c r="N7427" i="3" s="1"/>
  <c r="E7428" i="3"/>
  <c r="N7428" i="3" s="1"/>
  <c r="E7429" i="3"/>
  <c r="N7429" i="3" s="1"/>
  <c r="E7430" i="3"/>
  <c r="N7430" i="3" s="1"/>
  <c r="E7431" i="3"/>
  <c r="N7431" i="3" s="1"/>
  <c r="E7432" i="3"/>
  <c r="N7432" i="3" s="1"/>
  <c r="E7433" i="3"/>
  <c r="N7433" i="3" s="1"/>
  <c r="E7434" i="3"/>
  <c r="N7434" i="3" s="1"/>
  <c r="E7435" i="3"/>
  <c r="N7435" i="3" s="1"/>
  <c r="E7436" i="3"/>
  <c r="N7436" i="3" s="1"/>
  <c r="E7437" i="3"/>
  <c r="N7437" i="3" s="1"/>
  <c r="E7438" i="3"/>
  <c r="N7438" i="3" s="1"/>
  <c r="E7439" i="3"/>
  <c r="N7439" i="3" s="1"/>
  <c r="E7440" i="3"/>
  <c r="N7440" i="3" s="1"/>
  <c r="E7441" i="3"/>
  <c r="N7441" i="3" s="1"/>
  <c r="E7442" i="3"/>
  <c r="N7442" i="3" s="1"/>
  <c r="E7443" i="3"/>
  <c r="N7443" i="3" s="1"/>
  <c r="E7444" i="3"/>
  <c r="N7444" i="3" s="1"/>
  <c r="E7445" i="3"/>
  <c r="N7445" i="3" s="1"/>
  <c r="E7446" i="3"/>
  <c r="N7446" i="3" s="1"/>
  <c r="E7447" i="3"/>
  <c r="N7447" i="3" s="1"/>
  <c r="E7448" i="3"/>
  <c r="N7448" i="3" s="1"/>
  <c r="E7449" i="3"/>
  <c r="N7449" i="3" s="1"/>
  <c r="E7450" i="3"/>
  <c r="N7450" i="3" s="1"/>
  <c r="E7451" i="3"/>
  <c r="N7451" i="3" s="1"/>
  <c r="E7452" i="3"/>
  <c r="N7452" i="3" s="1"/>
  <c r="E7453" i="3"/>
  <c r="N7453" i="3" s="1"/>
  <c r="E7454" i="3"/>
  <c r="N7454" i="3" s="1"/>
  <c r="E7455" i="3"/>
  <c r="N7455" i="3" s="1"/>
  <c r="E7456" i="3"/>
  <c r="N7456" i="3" s="1"/>
  <c r="E7457" i="3"/>
  <c r="N7457" i="3" s="1"/>
  <c r="E7458" i="3"/>
  <c r="N7458" i="3" s="1"/>
  <c r="E7459" i="3"/>
  <c r="N7459" i="3" s="1"/>
  <c r="E7460" i="3"/>
  <c r="N7460" i="3" s="1"/>
  <c r="E7461" i="3"/>
  <c r="N7461" i="3" s="1"/>
  <c r="E7462" i="3"/>
  <c r="N7462" i="3" s="1"/>
  <c r="E7463" i="3"/>
  <c r="N7463" i="3" s="1"/>
  <c r="E7464" i="3"/>
  <c r="N7464" i="3" s="1"/>
  <c r="E7465" i="3"/>
  <c r="N7465" i="3" s="1"/>
  <c r="E7466" i="3"/>
  <c r="N7466" i="3" s="1"/>
  <c r="E7467" i="3"/>
  <c r="N7467" i="3" s="1"/>
  <c r="E7468" i="3"/>
  <c r="N7468" i="3" s="1"/>
  <c r="E7469" i="3"/>
  <c r="N7469" i="3" s="1"/>
  <c r="E7470" i="3"/>
  <c r="N7470" i="3" s="1"/>
  <c r="E7471" i="3"/>
  <c r="N7471" i="3" s="1"/>
  <c r="E7472" i="3"/>
  <c r="N7472" i="3" s="1"/>
  <c r="E7473" i="3"/>
  <c r="N7473" i="3" s="1"/>
  <c r="E7474" i="3"/>
  <c r="N7474" i="3" s="1"/>
  <c r="E7475" i="3"/>
  <c r="N7475" i="3" s="1"/>
  <c r="E7476" i="3"/>
  <c r="N7476" i="3" s="1"/>
  <c r="E7477" i="3"/>
  <c r="N7477" i="3" s="1"/>
  <c r="E7478" i="3"/>
  <c r="N7478" i="3" s="1"/>
  <c r="E7479" i="3"/>
  <c r="N7479" i="3" s="1"/>
  <c r="E7480" i="3"/>
  <c r="N7480" i="3" s="1"/>
  <c r="E7481" i="3"/>
  <c r="N7481" i="3" s="1"/>
  <c r="E7482" i="3"/>
  <c r="N7482" i="3" s="1"/>
  <c r="E7483" i="3"/>
  <c r="N7483" i="3" s="1"/>
  <c r="E7484" i="3"/>
  <c r="N7484" i="3" s="1"/>
  <c r="E7485" i="3"/>
  <c r="N7485" i="3" s="1"/>
  <c r="E7486" i="3"/>
  <c r="N7486" i="3" s="1"/>
  <c r="E7487" i="3"/>
  <c r="N7487" i="3" s="1"/>
  <c r="E7488" i="3"/>
  <c r="N7488" i="3" s="1"/>
  <c r="E7489" i="3"/>
  <c r="N7489" i="3" s="1"/>
  <c r="E7490" i="3"/>
  <c r="N7490" i="3" s="1"/>
  <c r="E7491" i="3"/>
  <c r="N7491" i="3" s="1"/>
  <c r="E7492" i="3"/>
  <c r="N7492" i="3" s="1"/>
  <c r="E7493" i="3"/>
  <c r="N7493" i="3" s="1"/>
  <c r="E7494" i="3"/>
  <c r="N7494" i="3" s="1"/>
  <c r="E7495" i="3"/>
  <c r="N7495" i="3" s="1"/>
  <c r="E7496" i="3"/>
  <c r="N7496" i="3" s="1"/>
  <c r="E7497" i="3"/>
  <c r="N7497" i="3" s="1"/>
  <c r="E7498" i="3"/>
  <c r="N7498" i="3" s="1"/>
  <c r="E7499" i="3"/>
  <c r="N7499" i="3" s="1"/>
  <c r="E7500" i="3"/>
  <c r="N7500" i="3" s="1"/>
  <c r="E7501" i="3"/>
  <c r="N7501" i="3" s="1"/>
  <c r="E7502" i="3"/>
  <c r="N7502" i="3" s="1"/>
  <c r="E7503" i="3"/>
  <c r="N7503" i="3" s="1"/>
  <c r="E7504" i="3"/>
  <c r="N7504" i="3" s="1"/>
  <c r="E7505" i="3"/>
  <c r="N7505" i="3" s="1"/>
  <c r="E7506" i="3"/>
  <c r="N7506" i="3" s="1"/>
  <c r="E7507" i="3"/>
  <c r="N7507" i="3" s="1"/>
  <c r="E7508" i="3"/>
  <c r="N7508" i="3" s="1"/>
  <c r="E7509" i="3"/>
  <c r="N7509" i="3" s="1"/>
  <c r="E7510" i="3"/>
  <c r="N7510" i="3" s="1"/>
  <c r="E7511" i="3"/>
  <c r="N7511" i="3" s="1"/>
  <c r="E7512" i="3"/>
  <c r="N7512" i="3" s="1"/>
  <c r="E7513" i="3"/>
  <c r="N7513" i="3" s="1"/>
  <c r="E7514" i="3"/>
  <c r="N7514" i="3" s="1"/>
  <c r="E7515" i="3"/>
  <c r="N7515" i="3" s="1"/>
  <c r="E7516" i="3"/>
  <c r="N7516" i="3" s="1"/>
  <c r="E7517" i="3"/>
  <c r="N7517" i="3" s="1"/>
  <c r="E7518" i="3"/>
  <c r="N7518" i="3" s="1"/>
  <c r="E7519" i="3"/>
  <c r="N7519" i="3" s="1"/>
  <c r="E7520" i="3"/>
  <c r="N7520" i="3" s="1"/>
  <c r="E7521" i="3"/>
  <c r="N7521" i="3" s="1"/>
  <c r="E7522" i="3"/>
  <c r="N7522" i="3" s="1"/>
  <c r="E7523" i="3"/>
  <c r="N7523" i="3" s="1"/>
  <c r="E7524" i="3"/>
  <c r="N7524" i="3" s="1"/>
  <c r="E7525" i="3"/>
  <c r="N7525" i="3" s="1"/>
  <c r="E7526" i="3"/>
  <c r="N7526" i="3" s="1"/>
  <c r="E7527" i="3"/>
  <c r="N7527" i="3" s="1"/>
  <c r="E7528" i="3"/>
  <c r="N7528" i="3" s="1"/>
  <c r="E7529" i="3"/>
  <c r="N7529" i="3" s="1"/>
  <c r="E7530" i="3"/>
  <c r="N7530" i="3" s="1"/>
  <c r="E7531" i="3"/>
  <c r="N7531" i="3" s="1"/>
  <c r="E7532" i="3"/>
  <c r="N7532" i="3" s="1"/>
  <c r="E7533" i="3"/>
  <c r="N7533" i="3" s="1"/>
  <c r="E7534" i="3"/>
  <c r="N7534" i="3" s="1"/>
  <c r="E7535" i="3"/>
  <c r="N7535" i="3" s="1"/>
  <c r="E7536" i="3"/>
  <c r="N7536" i="3" s="1"/>
  <c r="E7537" i="3"/>
  <c r="N7537" i="3" s="1"/>
  <c r="E7538" i="3"/>
  <c r="N7538" i="3" s="1"/>
  <c r="E7539" i="3"/>
  <c r="N7539" i="3" s="1"/>
  <c r="E7540" i="3"/>
  <c r="N7540" i="3" s="1"/>
  <c r="E7541" i="3"/>
  <c r="N7541" i="3" s="1"/>
  <c r="E7542" i="3"/>
  <c r="N7542" i="3" s="1"/>
  <c r="E7543" i="3"/>
  <c r="N7543" i="3" s="1"/>
  <c r="E7544" i="3"/>
  <c r="N7544" i="3" s="1"/>
  <c r="E7545" i="3"/>
  <c r="N7545" i="3" s="1"/>
  <c r="E7546" i="3"/>
  <c r="N7546" i="3" s="1"/>
  <c r="E7547" i="3"/>
  <c r="N7547" i="3" s="1"/>
  <c r="E7548" i="3"/>
  <c r="N7548" i="3" s="1"/>
  <c r="E7549" i="3"/>
  <c r="N7549" i="3" s="1"/>
  <c r="E7550" i="3"/>
  <c r="N7550" i="3" s="1"/>
  <c r="E7551" i="3"/>
  <c r="N7551" i="3" s="1"/>
  <c r="E7552" i="3"/>
  <c r="N7552" i="3" s="1"/>
  <c r="E7553" i="3"/>
  <c r="N7553" i="3" s="1"/>
  <c r="E7554" i="3"/>
  <c r="N7554" i="3" s="1"/>
  <c r="E7555" i="3"/>
  <c r="N7555" i="3" s="1"/>
  <c r="E7556" i="3"/>
  <c r="N7556" i="3" s="1"/>
  <c r="E7557" i="3"/>
  <c r="N7557" i="3" s="1"/>
  <c r="E7558" i="3"/>
  <c r="N7558" i="3" s="1"/>
  <c r="E7559" i="3"/>
  <c r="N7559" i="3" s="1"/>
  <c r="E7560" i="3"/>
  <c r="N7560" i="3" s="1"/>
  <c r="E7561" i="3"/>
  <c r="N7561" i="3" s="1"/>
  <c r="E7562" i="3"/>
  <c r="N7562" i="3" s="1"/>
  <c r="E7563" i="3"/>
  <c r="N7563" i="3" s="1"/>
  <c r="E7564" i="3"/>
  <c r="N7564" i="3" s="1"/>
  <c r="E7565" i="3"/>
  <c r="N7565" i="3" s="1"/>
  <c r="E7566" i="3"/>
  <c r="N7566" i="3" s="1"/>
  <c r="E7567" i="3"/>
  <c r="N7567" i="3" s="1"/>
  <c r="E7568" i="3"/>
  <c r="N7568" i="3" s="1"/>
  <c r="E7569" i="3"/>
  <c r="N7569" i="3" s="1"/>
  <c r="E7570" i="3"/>
  <c r="N7570" i="3" s="1"/>
  <c r="E7571" i="3"/>
  <c r="N7571" i="3" s="1"/>
  <c r="E7572" i="3"/>
  <c r="N7572" i="3" s="1"/>
  <c r="E7573" i="3"/>
  <c r="N7573" i="3" s="1"/>
  <c r="E7574" i="3"/>
  <c r="N7574" i="3" s="1"/>
  <c r="E7575" i="3"/>
  <c r="N7575" i="3" s="1"/>
  <c r="E7576" i="3"/>
  <c r="N7576" i="3" s="1"/>
  <c r="E7577" i="3"/>
  <c r="N7577" i="3" s="1"/>
  <c r="E7578" i="3"/>
  <c r="N7578" i="3" s="1"/>
  <c r="E7579" i="3"/>
  <c r="N7579" i="3" s="1"/>
  <c r="E7580" i="3"/>
  <c r="N7580" i="3" s="1"/>
  <c r="E7581" i="3"/>
  <c r="N7581" i="3" s="1"/>
  <c r="E7582" i="3"/>
  <c r="N7582" i="3" s="1"/>
  <c r="E7583" i="3"/>
  <c r="N7583" i="3" s="1"/>
  <c r="E7584" i="3"/>
  <c r="N7584" i="3" s="1"/>
  <c r="E7585" i="3"/>
  <c r="N7585" i="3" s="1"/>
  <c r="E7586" i="3"/>
  <c r="N7586" i="3" s="1"/>
  <c r="E7587" i="3"/>
  <c r="N7587" i="3" s="1"/>
  <c r="E7588" i="3"/>
  <c r="N7588" i="3" s="1"/>
  <c r="E7589" i="3"/>
  <c r="N7589" i="3" s="1"/>
  <c r="E7590" i="3"/>
  <c r="N7590" i="3" s="1"/>
  <c r="E7083" i="3"/>
  <c r="N7083" i="3" s="1"/>
  <c r="E7084" i="3"/>
  <c r="N7084" i="3" s="1"/>
  <c r="E7085" i="3"/>
  <c r="N7085" i="3" s="1"/>
  <c r="E7086" i="3"/>
  <c r="N7086" i="3" s="1"/>
  <c r="E7087" i="3"/>
  <c r="N7087" i="3" s="1"/>
  <c r="E7088" i="3"/>
  <c r="N7088" i="3" s="1"/>
  <c r="E7089" i="3"/>
  <c r="N7089" i="3" s="1"/>
  <c r="E7090" i="3"/>
  <c r="N7090" i="3" s="1"/>
  <c r="E7091" i="3"/>
  <c r="N7091" i="3" s="1"/>
  <c r="E7092" i="3"/>
  <c r="N7092" i="3" s="1"/>
  <c r="E7093" i="3"/>
  <c r="N7093" i="3" s="1"/>
  <c r="E7094" i="3"/>
  <c r="N7094" i="3" s="1"/>
  <c r="E7095" i="3"/>
  <c r="N7095" i="3" s="1"/>
  <c r="E7096" i="3"/>
  <c r="N7096" i="3" s="1"/>
  <c r="E7097" i="3"/>
  <c r="N7097" i="3" s="1"/>
  <c r="E7098" i="3"/>
  <c r="N7098" i="3" s="1"/>
  <c r="E7099" i="3"/>
  <c r="N7099" i="3" s="1"/>
  <c r="E7100" i="3"/>
  <c r="N7100" i="3" s="1"/>
  <c r="E7101" i="3"/>
  <c r="N7101" i="3" s="1"/>
  <c r="E7102" i="3"/>
  <c r="N7102" i="3" s="1"/>
  <c r="E7103" i="3"/>
  <c r="N7103" i="3" s="1"/>
  <c r="E7104" i="3"/>
  <c r="N7104" i="3" s="1"/>
  <c r="E7105" i="3"/>
  <c r="N7105" i="3" s="1"/>
  <c r="E7106" i="3"/>
  <c r="N7106" i="3" s="1"/>
  <c r="E7107" i="3"/>
  <c r="N7107" i="3" s="1"/>
  <c r="E7108" i="3"/>
  <c r="N7108" i="3" s="1"/>
  <c r="E7109" i="3"/>
  <c r="N7109" i="3" s="1"/>
  <c r="E7110" i="3"/>
  <c r="N7110" i="3" s="1"/>
  <c r="E7111" i="3"/>
  <c r="N7111" i="3" s="1"/>
  <c r="E7112" i="3"/>
  <c r="N7112" i="3" s="1"/>
  <c r="E7113" i="3"/>
  <c r="N7113" i="3" s="1"/>
  <c r="E7114" i="3"/>
  <c r="N7114" i="3" s="1"/>
  <c r="E7115" i="3"/>
  <c r="N7115" i="3" s="1"/>
  <c r="E7116" i="3"/>
  <c r="N7116" i="3" s="1"/>
  <c r="E7117" i="3"/>
  <c r="N7117" i="3" s="1"/>
  <c r="E7118" i="3"/>
  <c r="N7118" i="3" s="1"/>
  <c r="E7119" i="3"/>
  <c r="N7119" i="3" s="1"/>
  <c r="E7120" i="3"/>
  <c r="N7120" i="3" s="1"/>
  <c r="E7121" i="3"/>
  <c r="N7121" i="3" s="1"/>
  <c r="E7122" i="3"/>
  <c r="N7122" i="3" s="1"/>
  <c r="E7123" i="3"/>
  <c r="N7123" i="3" s="1"/>
  <c r="E7124" i="3"/>
  <c r="N7124" i="3" s="1"/>
  <c r="E7125" i="3"/>
  <c r="N7125" i="3" s="1"/>
  <c r="E7126" i="3"/>
  <c r="N7126" i="3" s="1"/>
  <c r="E7127" i="3"/>
  <c r="N7127" i="3" s="1"/>
  <c r="E7128" i="3"/>
  <c r="N7128" i="3" s="1"/>
  <c r="E7129" i="3"/>
  <c r="N7129" i="3" s="1"/>
  <c r="E7130" i="3"/>
  <c r="N7130" i="3" s="1"/>
  <c r="E7131" i="3"/>
  <c r="N7131" i="3" s="1"/>
  <c r="E7132" i="3"/>
  <c r="N7132" i="3" s="1"/>
  <c r="E7133" i="3"/>
  <c r="N7133" i="3" s="1"/>
  <c r="E7134" i="3"/>
  <c r="N7134" i="3" s="1"/>
  <c r="E7135" i="3"/>
  <c r="N7135" i="3" s="1"/>
  <c r="E7136" i="3"/>
  <c r="N7136" i="3" s="1"/>
  <c r="E7137" i="3"/>
  <c r="N7137" i="3" s="1"/>
  <c r="E7138" i="3"/>
  <c r="N7138" i="3" s="1"/>
  <c r="E7139" i="3"/>
  <c r="N7139" i="3" s="1"/>
  <c r="E7140" i="3"/>
  <c r="N7140" i="3" s="1"/>
  <c r="E7141" i="3"/>
  <c r="N7141" i="3" s="1"/>
  <c r="E7142" i="3"/>
  <c r="N7142" i="3" s="1"/>
  <c r="E7143" i="3"/>
  <c r="N7143" i="3" s="1"/>
  <c r="E7144" i="3"/>
  <c r="N7144" i="3" s="1"/>
  <c r="E7145" i="3"/>
  <c r="N7145" i="3" s="1"/>
  <c r="E7146" i="3"/>
  <c r="N7146" i="3" s="1"/>
  <c r="E7147" i="3"/>
  <c r="N7147" i="3" s="1"/>
  <c r="E7148" i="3"/>
  <c r="N7148" i="3" s="1"/>
  <c r="E7149" i="3"/>
  <c r="N7149" i="3" s="1"/>
  <c r="E7150" i="3"/>
  <c r="N7150" i="3" s="1"/>
  <c r="E7151" i="3"/>
  <c r="N7151" i="3" s="1"/>
  <c r="E7152" i="3"/>
  <c r="N7152" i="3" s="1"/>
  <c r="E7153" i="3"/>
  <c r="N7153" i="3" s="1"/>
  <c r="E7154" i="3"/>
  <c r="N7154" i="3" s="1"/>
  <c r="E7155" i="3"/>
  <c r="N7155" i="3" s="1"/>
  <c r="E7156" i="3"/>
  <c r="N7156" i="3" s="1"/>
  <c r="E7157" i="3"/>
  <c r="N7157" i="3" s="1"/>
  <c r="E7158" i="3"/>
  <c r="N7158" i="3" s="1"/>
  <c r="E7159" i="3"/>
  <c r="N7159" i="3" s="1"/>
  <c r="E7160" i="3"/>
  <c r="N7160" i="3" s="1"/>
  <c r="E7161" i="3"/>
  <c r="N7161" i="3" s="1"/>
  <c r="E7162" i="3"/>
  <c r="N7162" i="3" s="1"/>
  <c r="E7163" i="3"/>
  <c r="N7163" i="3" s="1"/>
  <c r="E7164" i="3"/>
  <c r="N7164" i="3" s="1"/>
  <c r="E7165" i="3"/>
  <c r="N7165" i="3" s="1"/>
  <c r="E7166" i="3"/>
  <c r="N7166" i="3" s="1"/>
  <c r="E7167" i="3"/>
  <c r="N7167" i="3" s="1"/>
  <c r="E7168" i="3"/>
  <c r="N7168" i="3" s="1"/>
  <c r="E7169" i="3"/>
  <c r="N7169" i="3" s="1"/>
  <c r="E7170" i="3"/>
  <c r="N7170" i="3" s="1"/>
  <c r="E7171" i="3"/>
  <c r="N7171" i="3" s="1"/>
  <c r="E7172" i="3"/>
  <c r="N7172" i="3" s="1"/>
  <c r="E7173" i="3"/>
  <c r="N7173" i="3" s="1"/>
  <c r="E7174" i="3"/>
  <c r="N7174" i="3" s="1"/>
  <c r="E7175" i="3"/>
  <c r="N7175" i="3" s="1"/>
  <c r="E7176" i="3"/>
  <c r="N7176" i="3" s="1"/>
  <c r="E7177" i="3"/>
  <c r="N7177" i="3" s="1"/>
  <c r="E7178" i="3"/>
  <c r="N7178" i="3" s="1"/>
  <c r="E7179" i="3"/>
  <c r="N7179" i="3" s="1"/>
  <c r="E7180" i="3"/>
  <c r="N7180" i="3" s="1"/>
  <c r="E7181" i="3"/>
  <c r="N7181" i="3" s="1"/>
  <c r="E7182" i="3"/>
  <c r="N7182" i="3" s="1"/>
  <c r="E7183" i="3"/>
  <c r="N7183" i="3" s="1"/>
  <c r="E7184" i="3"/>
  <c r="N7184" i="3" s="1"/>
  <c r="E7185" i="3"/>
  <c r="N7185" i="3" s="1"/>
  <c r="E7186" i="3"/>
  <c r="N7186" i="3" s="1"/>
  <c r="E7187" i="3"/>
  <c r="N7187" i="3" s="1"/>
  <c r="E7188" i="3"/>
  <c r="N7188" i="3" s="1"/>
  <c r="E7189" i="3"/>
  <c r="N7189" i="3" s="1"/>
  <c r="E7190" i="3"/>
  <c r="N7190" i="3" s="1"/>
  <c r="E7191" i="3"/>
  <c r="N7191" i="3" s="1"/>
  <c r="E7192" i="3"/>
  <c r="N7192" i="3" s="1"/>
  <c r="E7193" i="3"/>
  <c r="N7193" i="3" s="1"/>
  <c r="E7194" i="3"/>
  <c r="N7194" i="3" s="1"/>
  <c r="E7195" i="3"/>
  <c r="N7195" i="3" s="1"/>
  <c r="E7196" i="3"/>
  <c r="N7196" i="3" s="1"/>
  <c r="E7197" i="3"/>
  <c r="N7197" i="3" s="1"/>
  <c r="E7198" i="3"/>
  <c r="N7198" i="3" s="1"/>
  <c r="E7199" i="3"/>
  <c r="N7199" i="3" s="1"/>
  <c r="E7200" i="3"/>
  <c r="N7200" i="3" s="1"/>
  <c r="E7201" i="3"/>
  <c r="N7201" i="3" s="1"/>
  <c r="E7202" i="3"/>
  <c r="N7202" i="3" s="1"/>
  <c r="E7203" i="3"/>
  <c r="N7203" i="3" s="1"/>
  <c r="E7204" i="3"/>
  <c r="N7204" i="3" s="1"/>
  <c r="E7205" i="3"/>
  <c r="N7205" i="3" s="1"/>
  <c r="E7206" i="3"/>
  <c r="N7206" i="3" s="1"/>
  <c r="E7207" i="3"/>
  <c r="N7207" i="3" s="1"/>
  <c r="E7208" i="3"/>
  <c r="N7208" i="3" s="1"/>
  <c r="E7209" i="3"/>
  <c r="N7209" i="3" s="1"/>
  <c r="E7210" i="3"/>
  <c r="N7210" i="3" s="1"/>
  <c r="E7211" i="3"/>
  <c r="N7211" i="3" s="1"/>
  <c r="E7212" i="3"/>
  <c r="N7212" i="3" s="1"/>
  <c r="E7213" i="3"/>
  <c r="N7213" i="3" s="1"/>
  <c r="E7214" i="3"/>
  <c r="N7214" i="3" s="1"/>
  <c r="E7215" i="3"/>
  <c r="N7215" i="3" s="1"/>
  <c r="E7216" i="3"/>
  <c r="N7216" i="3" s="1"/>
  <c r="E7217" i="3"/>
  <c r="N7217" i="3" s="1"/>
  <c r="E7218" i="3"/>
  <c r="N7218" i="3" s="1"/>
  <c r="E7219" i="3"/>
  <c r="N7219" i="3" s="1"/>
  <c r="E7220" i="3"/>
  <c r="N7220" i="3" s="1"/>
  <c r="E7221" i="3"/>
  <c r="N7221" i="3" s="1"/>
  <c r="E7222" i="3"/>
  <c r="N7222" i="3" s="1"/>
  <c r="E7223" i="3"/>
  <c r="N7223" i="3" s="1"/>
  <c r="E7224" i="3"/>
  <c r="N7224" i="3" s="1"/>
  <c r="E7225" i="3"/>
  <c r="N7225" i="3" s="1"/>
  <c r="E7226" i="3"/>
  <c r="N7226" i="3" s="1"/>
  <c r="E7227" i="3"/>
  <c r="N7227" i="3" s="1"/>
  <c r="E7228" i="3"/>
  <c r="N7228" i="3" s="1"/>
  <c r="E7229" i="3"/>
  <c r="N7229" i="3" s="1"/>
  <c r="E7230" i="3"/>
  <c r="N7230" i="3" s="1"/>
  <c r="E7231" i="3"/>
  <c r="N7231" i="3" s="1"/>
  <c r="E7232" i="3"/>
  <c r="N7232" i="3" s="1"/>
  <c r="E7233" i="3"/>
  <c r="N7233" i="3" s="1"/>
  <c r="E7234" i="3"/>
  <c r="N7234" i="3" s="1"/>
  <c r="E7235" i="3"/>
  <c r="N7235" i="3" s="1"/>
  <c r="E7236" i="3"/>
  <c r="N7236" i="3" s="1"/>
  <c r="E7237" i="3"/>
  <c r="N7237" i="3" s="1"/>
  <c r="E7238" i="3"/>
  <c r="N7238" i="3" s="1"/>
  <c r="E7239" i="3"/>
  <c r="N7239" i="3" s="1"/>
  <c r="E7240" i="3"/>
  <c r="N7240" i="3" s="1"/>
  <c r="E7241" i="3"/>
  <c r="N7241" i="3" s="1"/>
  <c r="E7242" i="3"/>
  <c r="N7242" i="3" s="1"/>
  <c r="E7243" i="3"/>
  <c r="N7243" i="3" s="1"/>
  <c r="E7244" i="3"/>
  <c r="N7244" i="3" s="1"/>
  <c r="E7245" i="3"/>
  <c r="N7245" i="3" s="1"/>
  <c r="E7246" i="3"/>
  <c r="N7246" i="3" s="1"/>
  <c r="E7247" i="3"/>
  <c r="N7247" i="3" s="1"/>
  <c r="E7248" i="3"/>
  <c r="N7248" i="3" s="1"/>
  <c r="E7249" i="3"/>
  <c r="N7249" i="3" s="1"/>
  <c r="E7250" i="3"/>
  <c r="N7250" i="3" s="1"/>
  <c r="E7251" i="3"/>
  <c r="N7251" i="3" s="1"/>
  <c r="E7252" i="3"/>
  <c r="N7252" i="3" s="1"/>
  <c r="E7253" i="3"/>
  <c r="N7253" i="3" s="1"/>
  <c r="E7254" i="3"/>
  <c r="N7254" i="3" s="1"/>
  <c r="E7255" i="3"/>
  <c r="N7255" i="3" s="1"/>
  <c r="E7256" i="3"/>
  <c r="N7256" i="3" s="1"/>
  <c r="E7257" i="3"/>
  <c r="N7257" i="3" s="1"/>
  <c r="E7258" i="3"/>
  <c r="N7258" i="3" s="1"/>
  <c r="E7259" i="3"/>
  <c r="N7259" i="3" s="1"/>
  <c r="E7260" i="3"/>
  <c r="N7260" i="3" s="1"/>
  <c r="E7261" i="3"/>
  <c r="N7261" i="3" s="1"/>
  <c r="E7262" i="3"/>
  <c r="N7262" i="3" s="1"/>
  <c r="E7263" i="3"/>
  <c r="N7263" i="3" s="1"/>
  <c r="E7264" i="3"/>
  <c r="N7264" i="3" s="1"/>
  <c r="E7265" i="3"/>
  <c r="N7265" i="3" s="1"/>
  <c r="E7266" i="3"/>
  <c r="N7266" i="3" s="1"/>
  <c r="E7267" i="3"/>
  <c r="N7267" i="3" s="1"/>
  <c r="E7268" i="3"/>
  <c r="N7268" i="3" s="1"/>
  <c r="E7269" i="3"/>
  <c r="N7269" i="3" s="1"/>
  <c r="E7270" i="3"/>
  <c r="N7270" i="3" s="1"/>
  <c r="E7271" i="3"/>
  <c r="N7271" i="3" s="1"/>
  <c r="E7272" i="3"/>
  <c r="N7272" i="3" s="1"/>
  <c r="E7273" i="3"/>
  <c r="N7273" i="3" s="1"/>
  <c r="E7274" i="3"/>
  <c r="N7274" i="3" s="1"/>
  <c r="E7275" i="3"/>
  <c r="N7275" i="3" s="1"/>
  <c r="E7276" i="3"/>
  <c r="N7276" i="3" s="1"/>
  <c r="E7277" i="3"/>
  <c r="N7277" i="3" s="1"/>
  <c r="E7278" i="3"/>
  <c r="N7278" i="3" s="1"/>
  <c r="E7279" i="3"/>
  <c r="N7279" i="3" s="1"/>
  <c r="E7280" i="3"/>
  <c r="N7280" i="3" s="1"/>
  <c r="E7281" i="3"/>
  <c r="N7281" i="3" s="1"/>
  <c r="E7282" i="3"/>
  <c r="N7282" i="3" s="1"/>
  <c r="E7283" i="3"/>
  <c r="N7283" i="3" s="1"/>
  <c r="E7284" i="3"/>
  <c r="N7284" i="3" s="1"/>
  <c r="E7285" i="3"/>
  <c r="N7285" i="3" s="1"/>
  <c r="E7286" i="3"/>
  <c r="N7286" i="3" s="1"/>
  <c r="E7287" i="3"/>
  <c r="N7287" i="3" s="1"/>
  <c r="E7288" i="3"/>
  <c r="N7288" i="3" s="1"/>
  <c r="E7289" i="3"/>
  <c r="N7289" i="3" s="1"/>
  <c r="E7290" i="3"/>
  <c r="N7290" i="3" s="1"/>
  <c r="E7291" i="3"/>
  <c r="N7291" i="3" s="1"/>
  <c r="E7292" i="3"/>
  <c r="N7292" i="3" s="1"/>
  <c r="E7293" i="3"/>
  <c r="N7293" i="3" s="1"/>
  <c r="E7294" i="3"/>
  <c r="N7294" i="3" s="1"/>
  <c r="E7295" i="3"/>
  <c r="N7295" i="3" s="1"/>
  <c r="E7296" i="3"/>
  <c r="N7296" i="3" s="1"/>
  <c r="E7297" i="3"/>
  <c r="N7297" i="3" s="1"/>
  <c r="E7298" i="3"/>
  <c r="N7298" i="3" s="1"/>
  <c r="E7299" i="3"/>
  <c r="N7299" i="3" s="1"/>
  <c r="E7300" i="3"/>
  <c r="N7300" i="3" s="1"/>
  <c r="E7301" i="3"/>
  <c r="N7301" i="3" s="1"/>
  <c r="E7302" i="3"/>
  <c r="N7302" i="3" s="1"/>
  <c r="E7303" i="3"/>
  <c r="N7303" i="3" s="1"/>
  <c r="E7304" i="3"/>
  <c r="N7304" i="3" s="1"/>
  <c r="E7305" i="3"/>
  <c r="N7305" i="3" s="1"/>
  <c r="E7306" i="3"/>
  <c r="N7306" i="3" s="1"/>
  <c r="E7307" i="3"/>
  <c r="N7307" i="3" s="1"/>
  <c r="E7308" i="3"/>
  <c r="N7308" i="3" s="1"/>
  <c r="E7309" i="3"/>
  <c r="N7309" i="3" s="1"/>
  <c r="E7310" i="3"/>
  <c r="N7310" i="3" s="1"/>
  <c r="E7311" i="3"/>
  <c r="N7311" i="3" s="1"/>
  <c r="E7312" i="3"/>
  <c r="N7312" i="3" s="1"/>
  <c r="E7313" i="3"/>
  <c r="N7313" i="3" s="1"/>
  <c r="E7314" i="3"/>
  <c r="N7314" i="3" s="1"/>
  <c r="E7315" i="3"/>
  <c r="N7315" i="3" s="1"/>
  <c r="E7316" i="3"/>
  <c r="N7316" i="3" s="1"/>
  <c r="E7317" i="3"/>
  <c r="N7317" i="3" s="1"/>
  <c r="E7318" i="3"/>
  <c r="N7318" i="3" s="1"/>
  <c r="E7319" i="3"/>
  <c r="N7319" i="3" s="1"/>
  <c r="E7320" i="3"/>
  <c r="N7320" i="3" s="1"/>
  <c r="E7321" i="3"/>
  <c r="N7321" i="3" s="1"/>
  <c r="E7322" i="3"/>
  <c r="N7322" i="3" s="1"/>
  <c r="E7323" i="3"/>
  <c r="N7323" i="3" s="1"/>
  <c r="E7324" i="3"/>
  <c r="N7324" i="3" s="1"/>
  <c r="E7325" i="3"/>
  <c r="N7325" i="3" s="1"/>
  <c r="E7326" i="3"/>
  <c r="N7326" i="3" s="1"/>
  <c r="E7327" i="3"/>
  <c r="N7327" i="3" s="1"/>
  <c r="E7328" i="3"/>
  <c r="N7328" i="3" s="1"/>
  <c r="E7329" i="3"/>
  <c r="N7329" i="3" s="1"/>
  <c r="E7330" i="3"/>
  <c r="N7330" i="3" s="1"/>
  <c r="E7331" i="3"/>
  <c r="N7331" i="3" s="1"/>
  <c r="E7332" i="3"/>
  <c r="N7332" i="3" s="1"/>
  <c r="E7333" i="3"/>
  <c r="N7333" i="3" s="1"/>
  <c r="E7334" i="3"/>
  <c r="N7334" i="3" s="1"/>
  <c r="E7335" i="3"/>
  <c r="N7335" i="3" s="1"/>
  <c r="E7336" i="3"/>
  <c r="N7336" i="3" s="1"/>
  <c r="E6829" i="3"/>
  <c r="N6829" i="3" s="1"/>
  <c r="E6830" i="3"/>
  <c r="N6830" i="3" s="1"/>
  <c r="E6831" i="3"/>
  <c r="N6831" i="3" s="1"/>
  <c r="E6832" i="3"/>
  <c r="N6832" i="3" s="1"/>
  <c r="E6833" i="3"/>
  <c r="N6833" i="3" s="1"/>
  <c r="E6834" i="3"/>
  <c r="N6834" i="3" s="1"/>
  <c r="E6835" i="3"/>
  <c r="N6835" i="3" s="1"/>
  <c r="E6836" i="3"/>
  <c r="N6836" i="3" s="1"/>
  <c r="E6837" i="3"/>
  <c r="N6837" i="3" s="1"/>
  <c r="E6838" i="3"/>
  <c r="N6838" i="3" s="1"/>
  <c r="E6839" i="3"/>
  <c r="N6839" i="3" s="1"/>
  <c r="E6840" i="3"/>
  <c r="N6840" i="3" s="1"/>
  <c r="E6841" i="3"/>
  <c r="N6841" i="3" s="1"/>
  <c r="E6842" i="3"/>
  <c r="N6842" i="3" s="1"/>
  <c r="E6843" i="3"/>
  <c r="N6843" i="3" s="1"/>
  <c r="E6844" i="3"/>
  <c r="N6844" i="3" s="1"/>
  <c r="E6845" i="3"/>
  <c r="N6845" i="3" s="1"/>
  <c r="E6846" i="3"/>
  <c r="N6846" i="3" s="1"/>
  <c r="E6847" i="3"/>
  <c r="N6847" i="3" s="1"/>
  <c r="E6848" i="3"/>
  <c r="N6848" i="3" s="1"/>
  <c r="E6849" i="3"/>
  <c r="N6849" i="3" s="1"/>
  <c r="E6850" i="3"/>
  <c r="N6850" i="3" s="1"/>
  <c r="E6851" i="3"/>
  <c r="N6851" i="3" s="1"/>
  <c r="E6852" i="3"/>
  <c r="N6852" i="3" s="1"/>
  <c r="E6853" i="3"/>
  <c r="N6853" i="3" s="1"/>
  <c r="E6854" i="3"/>
  <c r="N6854" i="3" s="1"/>
  <c r="E6855" i="3"/>
  <c r="N6855" i="3" s="1"/>
  <c r="E6856" i="3"/>
  <c r="N6856" i="3" s="1"/>
  <c r="E6857" i="3"/>
  <c r="N6857" i="3" s="1"/>
  <c r="E6858" i="3"/>
  <c r="N6858" i="3" s="1"/>
  <c r="E6859" i="3"/>
  <c r="N6859" i="3" s="1"/>
  <c r="E6860" i="3"/>
  <c r="N6860" i="3" s="1"/>
  <c r="E6861" i="3"/>
  <c r="N6861" i="3" s="1"/>
  <c r="E6862" i="3"/>
  <c r="N6862" i="3" s="1"/>
  <c r="E6863" i="3"/>
  <c r="N6863" i="3" s="1"/>
  <c r="E6864" i="3"/>
  <c r="N6864" i="3" s="1"/>
  <c r="E6865" i="3"/>
  <c r="N6865" i="3" s="1"/>
  <c r="E6866" i="3"/>
  <c r="N6866" i="3" s="1"/>
  <c r="E6867" i="3"/>
  <c r="N6867" i="3" s="1"/>
  <c r="E6868" i="3"/>
  <c r="N6868" i="3" s="1"/>
  <c r="E6869" i="3"/>
  <c r="N6869" i="3" s="1"/>
  <c r="E6870" i="3"/>
  <c r="N6870" i="3" s="1"/>
  <c r="E6871" i="3"/>
  <c r="N6871" i="3" s="1"/>
  <c r="E6872" i="3"/>
  <c r="N6872" i="3" s="1"/>
  <c r="E6873" i="3"/>
  <c r="N6873" i="3" s="1"/>
  <c r="E6874" i="3"/>
  <c r="N6874" i="3" s="1"/>
  <c r="E6875" i="3"/>
  <c r="N6875" i="3" s="1"/>
  <c r="E6876" i="3"/>
  <c r="N6876" i="3" s="1"/>
  <c r="E6877" i="3"/>
  <c r="N6877" i="3" s="1"/>
  <c r="E6878" i="3"/>
  <c r="N6878" i="3" s="1"/>
  <c r="E6879" i="3"/>
  <c r="N6879" i="3" s="1"/>
  <c r="E6880" i="3"/>
  <c r="N6880" i="3" s="1"/>
  <c r="E6881" i="3"/>
  <c r="N6881" i="3" s="1"/>
  <c r="E6882" i="3"/>
  <c r="N6882" i="3" s="1"/>
  <c r="E6883" i="3"/>
  <c r="N6883" i="3" s="1"/>
  <c r="E6884" i="3"/>
  <c r="N6884" i="3" s="1"/>
  <c r="E6885" i="3"/>
  <c r="N6885" i="3" s="1"/>
  <c r="E6886" i="3"/>
  <c r="N6886" i="3" s="1"/>
  <c r="E6887" i="3"/>
  <c r="N6887" i="3" s="1"/>
  <c r="E6888" i="3"/>
  <c r="N6888" i="3" s="1"/>
  <c r="E6889" i="3"/>
  <c r="N6889" i="3" s="1"/>
  <c r="E6890" i="3"/>
  <c r="N6890" i="3" s="1"/>
  <c r="E6891" i="3"/>
  <c r="N6891" i="3" s="1"/>
  <c r="E6892" i="3"/>
  <c r="N6892" i="3" s="1"/>
  <c r="E6893" i="3"/>
  <c r="N6893" i="3" s="1"/>
  <c r="E6894" i="3"/>
  <c r="N6894" i="3" s="1"/>
  <c r="E6895" i="3"/>
  <c r="N6895" i="3" s="1"/>
  <c r="E6896" i="3"/>
  <c r="N6896" i="3" s="1"/>
  <c r="E6897" i="3"/>
  <c r="N6897" i="3" s="1"/>
  <c r="E6898" i="3"/>
  <c r="N6898" i="3" s="1"/>
  <c r="E6899" i="3"/>
  <c r="N6899" i="3" s="1"/>
  <c r="E6900" i="3"/>
  <c r="N6900" i="3" s="1"/>
  <c r="E6901" i="3"/>
  <c r="N6901" i="3" s="1"/>
  <c r="E6902" i="3"/>
  <c r="N6902" i="3" s="1"/>
  <c r="E6903" i="3"/>
  <c r="N6903" i="3" s="1"/>
  <c r="E6904" i="3"/>
  <c r="N6904" i="3" s="1"/>
  <c r="E6905" i="3"/>
  <c r="N6905" i="3" s="1"/>
  <c r="E6906" i="3"/>
  <c r="N6906" i="3" s="1"/>
  <c r="E6907" i="3"/>
  <c r="N6907" i="3" s="1"/>
  <c r="E6908" i="3"/>
  <c r="N6908" i="3" s="1"/>
  <c r="E6909" i="3"/>
  <c r="N6909" i="3" s="1"/>
  <c r="E6910" i="3"/>
  <c r="N6910" i="3" s="1"/>
  <c r="E6911" i="3"/>
  <c r="N6911" i="3" s="1"/>
  <c r="E6912" i="3"/>
  <c r="N6912" i="3" s="1"/>
  <c r="E6913" i="3"/>
  <c r="N6913" i="3" s="1"/>
  <c r="E6914" i="3"/>
  <c r="N6914" i="3" s="1"/>
  <c r="E6915" i="3"/>
  <c r="N6915" i="3" s="1"/>
  <c r="E6916" i="3"/>
  <c r="N6916" i="3" s="1"/>
  <c r="E6917" i="3"/>
  <c r="N6917" i="3" s="1"/>
  <c r="E6918" i="3"/>
  <c r="N6918" i="3" s="1"/>
  <c r="E6919" i="3"/>
  <c r="N6919" i="3" s="1"/>
  <c r="E6920" i="3"/>
  <c r="N6920" i="3" s="1"/>
  <c r="E6921" i="3"/>
  <c r="N6921" i="3" s="1"/>
  <c r="E6922" i="3"/>
  <c r="N6922" i="3" s="1"/>
  <c r="E6923" i="3"/>
  <c r="N6923" i="3" s="1"/>
  <c r="E6924" i="3"/>
  <c r="N6924" i="3" s="1"/>
  <c r="E6925" i="3"/>
  <c r="N6925" i="3" s="1"/>
  <c r="E6926" i="3"/>
  <c r="N6926" i="3" s="1"/>
  <c r="E6927" i="3"/>
  <c r="N6927" i="3" s="1"/>
  <c r="E6928" i="3"/>
  <c r="N6928" i="3" s="1"/>
  <c r="E6929" i="3"/>
  <c r="N6929" i="3" s="1"/>
  <c r="E6930" i="3"/>
  <c r="N6930" i="3" s="1"/>
  <c r="E6931" i="3"/>
  <c r="N6931" i="3" s="1"/>
  <c r="E6932" i="3"/>
  <c r="N6932" i="3" s="1"/>
  <c r="E6933" i="3"/>
  <c r="N6933" i="3" s="1"/>
  <c r="E6934" i="3"/>
  <c r="N6934" i="3" s="1"/>
  <c r="E6935" i="3"/>
  <c r="N6935" i="3" s="1"/>
  <c r="E6936" i="3"/>
  <c r="N6936" i="3" s="1"/>
  <c r="E6937" i="3"/>
  <c r="N6937" i="3" s="1"/>
  <c r="E6938" i="3"/>
  <c r="N6938" i="3" s="1"/>
  <c r="E6939" i="3"/>
  <c r="N6939" i="3" s="1"/>
  <c r="E6940" i="3"/>
  <c r="N6940" i="3" s="1"/>
  <c r="E6941" i="3"/>
  <c r="N6941" i="3" s="1"/>
  <c r="E6942" i="3"/>
  <c r="N6942" i="3" s="1"/>
  <c r="E6943" i="3"/>
  <c r="N6943" i="3" s="1"/>
  <c r="E6944" i="3"/>
  <c r="N6944" i="3" s="1"/>
  <c r="E6945" i="3"/>
  <c r="N6945" i="3" s="1"/>
  <c r="E6946" i="3"/>
  <c r="N6946" i="3" s="1"/>
  <c r="E6947" i="3"/>
  <c r="N6947" i="3" s="1"/>
  <c r="E6948" i="3"/>
  <c r="N6948" i="3" s="1"/>
  <c r="E6949" i="3"/>
  <c r="N6949" i="3" s="1"/>
  <c r="E6950" i="3"/>
  <c r="N6950" i="3" s="1"/>
  <c r="E6951" i="3"/>
  <c r="N6951" i="3" s="1"/>
  <c r="E6952" i="3"/>
  <c r="N6952" i="3" s="1"/>
  <c r="E6953" i="3"/>
  <c r="N6953" i="3" s="1"/>
  <c r="E6954" i="3"/>
  <c r="N6954" i="3" s="1"/>
  <c r="E6955" i="3"/>
  <c r="N6955" i="3" s="1"/>
  <c r="E6956" i="3"/>
  <c r="N6956" i="3" s="1"/>
  <c r="E6957" i="3"/>
  <c r="N6957" i="3" s="1"/>
  <c r="E6958" i="3"/>
  <c r="N6958" i="3" s="1"/>
  <c r="E6959" i="3"/>
  <c r="N6959" i="3" s="1"/>
  <c r="E6960" i="3"/>
  <c r="N6960" i="3" s="1"/>
  <c r="E6961" i="3"/>
  <c r="N6961" i="3" s="1"/>
  <c r="E6962" i="3"/>
  <c r="N6962" i="3" s="1"/>
  <c r="E6963" i="3"/>
  <c r="N6963" i="3" s="1"/>
  <c r="E6964" i="3"/>
  <c r="N6964" i="3" s="1"/>
  <c r="E6965" i="3"/>
  <c r="N6965" i="3" s="1"/>
  <c r="E6966" i="3"/>
  <c r="N6966" i="3" s="1"/>
  <c r="E6967" i="3"/>
  <c r="N6967" i="3" s="1"/>
  <c r="E6968" i="3"/>
  <c r="N6968" i="3" s="1"/>
  <c r="E6969" i="3"/>
  <c r="N6969" i="3" s="1"/>
  <c r="E6970" i="3"/>
  <c r="N6970" i="3" s="1"/>
  <c r="E6971" i="3"/>
  <c r="N6971" i="3" s="1"/>
  <c r="E6972" i="3"/>
  <c r="N6972" i="3" s="1"/>
  <c r="E6973" i="3"/>
  <c r="N6973" i="3" s="1"/>
  <c r="E6974" i="3"/>
  <c r="N6974" i="3" s="1"/>
  <c r="E6975" i="3"/>
  <c r="N6975" i="3" s="1"/>
  <c r="E6976" i="3"/>
  <c r="N6976" i="3" s="1"/>
  <c r="E6977" i="3"/>
  <c r="N6977" i="3" s="1"/>
  <c r="E6978" i="3"/>
  <c r="N6978" i="3" s="1"/>
  <c r="E6979" i="3"/>
  <c r="N6979" i="3" s="1"/>
  <c r="E6980" i="3"/>
  <c r="N6980" i="3" s="1"/>
  <c r="E6981" i="3"/>
  <c r="N6981" i="3" s="1"/>
  <c r="E6982" i="3"/>
  <c r="N6982" i="3" s="1"/>
  <c r="E6983" i="3"/>
  <c r="N6983" i="3" s="1"/>
  <c r="E6984" i="3"/>
  <c r="N6984" i="3" s="1"/>
  <c r="E6985" i="3"/>
  <c r="N6985" i="3" s="1"/>
  <c r="E6986" i="3"/>
  <c r="N6986" i="3" s="1"/>
  <c r="E6987" i="3"/>
  <c r="N6987" i="3" s="1"/>
  <c r="E6988" i="3"/>
  <c r="N6988" i="3" s="1"/>
  <c r="E6989" i="3"/>
  <c r="N6989" i="3" s="1"/>
  <c r="E6990" i="3"/>
  <c r="N6990" i="3" s="1"/>
  <c r="E6991" i="3"/>
  <c r="N6991" i="3" s="1"/>
  <c r="E6992" i="3"/>
  <c r="N6992" i="3" s="1"/>
  <c r="E6993" i="3"/>
  <c r="N6993" i="3" s="1"/>
  <c r="E6994" i="3"/>
  <c r="N6994" i="3" s="1"/>
  <c r="E6995" i="3"/>
  <c r="N6995" i="3" s="1"/>
  <c r="E6996" i="3"/>
  <c r="N6996" i="3" s="1"/>
  <c r="E6997" i="3"/>
  <c r="N6997" i="3" s="1"/>
  <c r="E6998" i="3"/>
  <c r="N6998" i="3" s="1"/>
  <c r="E6999" i="3"/>
  <c r="N6999" i="3" s="1"/>
  <c r="E7000" i="3"/>
  <c r="N7000" i="3" s="1"/>
  <c r="E7001" i="3"/>
  <c r="N7001" i="3" s="1"/>
  <c r="E7002" i="3"/>
  <c r="N7002" i="3" s="1"/>
  <c r="E7003" i="3"/>
  <c r="N7003" i="3" s="1"/>
  <c r="E7004" i="3"/>
  <c r="N7004" i="3" s="1"/>
  <c r="E7005" i="3"/>
  <c r="N7005" i="3" s="1"/>
  <c r="E7006" i="3"/>
  <c r="N7006" i="3" s="1"/>
  <c r="E7007" i="3"/>
  <c r="N7007" i="3" s="1"/>
  <c r="E7008" i="3"/>
  <c r="N7008" i="3" s="1"/>
  <c r="E7009" i="3"/>
  <c r="N7009" i="3" s="1"/>
  <c r="E7010" i="3"/>
  <c r="N7010" i="3" s="1"/>
  <c r="E7011" i="3"/>
  <c r="N7011" i="3" s="1"/>
  <c r="E7012" i="3"/>
  <c r="N7012" i="3" s="1"/>
  <c r="E7013" i="3"/>
  <c r="N7013" i="3" s="1"/>
  <c r="E7014" i="3"/>
  <c r="N7014" i="3" s="1"/>
  <c r="E7015" i="3"/>
  <c r="N7015" i="3" s="1"/>
  <c r="E7016" i="3"/>
  <c r="N7016" i="3" s="1"/>
  <c r="E7017" i="3"/>
  <c r="N7017" i="3" s="1"/>
  <c r="E7018" i="3"/>
  <c r="N7018" i="3" s="1"/>
  <c r="E7019" i="3"/>
  <c r="N7019" i="3" s="1"/>
  <c r="E7020" i="3"/>
  <c r="N7020" i="3" s="1"/>
  <c r="E7021" i="3"/>
  <c r="N7021" i="3" s="1"/>
  <c r="E7022" i="3"/>
  <c r="N7022" i="3" s="1"/>
  <c r="E7023" i="3"/>
  <c r="N7023" i="3" s="1"/>
  <c r="E7024" i="3"/>
  <c r="N7024" i="3" s="1"/>
  <c r="E7025" i="3"/>
  <c r="N7025" i="3" s="1"/>
  <c r="E7026" i="3"/>
  <c r="N7026" i="3" s="1"/>
  <c r="E7027" i="3"/>
  <c r="N7027" i="3" s="1"/>
  <c r="E7028" i="3"/>
  <c r="N7028" i="3" s="1"/>
  <c r="E7029" i="3"/>
  <c r="N7029" i="3" s="1"/>
  <c r="E7030" i="3"/>
  <c r="N7030" i="3" s="1"/>
  <c r="E7031" i="3"/>
  <c r="N7031" i="3" s="1"/>
  <c r="E7032" i="3"/>
  <c r="N7032" i="3" s="1"/>
  <c r="E7033" i="3"/>
  <c r="N7033" i="3" s="1"/>
  <c r="E7034" i="3"/>
  <c r="N7034" i="3" s="1"/>
  <c r="E7035" i="3"/>
  <c r="N7035" i="3" s="1"/>
  <c r="E7036" i="3"/>
  <c r="N7036" i="3" s="1"/>
  <c r="E7037" i="3"/>
  <c r="N7037" i="3" s="1"/>
  <c r="E7038" i="3"/>
  <c r="N7038" i="3" s="1"/>
  <c r="E7039" i="3"/>
  <c r="N7039" i="3" s="1"/>
  <c r="E7040" i="3"/>
  <c r="N7040" i="3" s="1"/>
  <c r="E7041" i="3"/>
  <c r="N7041" i="3" s="1"/>
  <c r="E7042" i="3"/>
  <c r="N7042" i="3" s="1"/>
  <c r="E7043" i="3"/>
  <c r="N7043" i="3" s="1"/>
  <c r="E7044" i="3"/>
  <c r="N7044" i="3" s="1"/>
  <c r="E7045" i="3"/>
  <c r="N7045" i="3" s="1"/>
  <c r="E7046" i="3"/>
  <c r="N7046" i="3" s="1"/>
  <c r="E7047" i="3"/>
  <c r="N7047" i="3" s="1"/>
  <c r="E7048" i="3"/>
  <c r="N7048" i="3" s="1"/>
  <c r="E7049" i="3"/>
  <c r="N7049" i="3" s="1"/>
  <c r="E7050" i="3"/>
  <c r="N7050" i="3" s="1"/>
  <c r="E7051" i="3"/>
  <c r="N7051" i="3" s="1"/>
  <c r="E7052" i="3"/>
  <c r="N7052" i="3" s="1"/>
  <c r="E7053" i="3"/>
  <c r="N7053" i="3" s="1"/>
  <c r="E7054" i="3"/>
  <c r="N7054" i="3" s="1"/>
  <c r="E7055" i="3"/>
  <c r="N7055" i="3" s="1"/>
  <c r="E7056" i="3"/>
  <c r="N7056" i="3" s="1"/>
  <c r="E7057" i="3"/>
  <c r="N7057" i="3" s="1"/>
  <c r="E7058" i="3"/>
  <c r="N7058" i="3" s="1"/>
  <c r="E7059" i="3"/>
  <c r="N7059" i="3" s="1"/>
  <c r="E7060" i="3"/>
  <c r="N7060" i="3" s="1"/>
  <c r="E7061" i="3"/>
  <c r="N7061" i="3" s="1"/>
  <c r="E7062" i="3"/>
  <c r="N7062" i="3" s="1"/>
  <c r="E7063" i="3"/>
  <c r="N7063" i="3" s="1"/>
  <c r="E7064" i="3"/>
  <c r="N7064" i="3" s="1"/>
  <c r="E7065" i="3"/>
  <c r="N7065" i="3" s="1"/>
  <c r="E7066" i="3"/>
  <c r="N7066" i="3" s="1"/>
  <c r="E7067" i="3"/>
  <c r="N7067" i="3" s="1"/>
  <c r="E7068" i="3"/>
  <c r="N7068" i="3" s="1"/>
  <c r="E7069" i="3"/>
  <c r="N7069" i="3" s="1"/>
  <c r="E7070" i="3"/>
  <c r="N7070" i="3" s="1"/>
  <c r="E7071" i="3"/>
  <c r="N7071" i="3" s="1"/>
  <c r="E7072" i="3"/>
  <c r="N7072" i="3" s="1"/>
  <c r="E7073" i="3"/>
  <c r="N7073" i="3" s="1"/>
  <c r="E7074" i="3"/>
  <c r="N7074" i="3" s="1"/>
  <c r="E7075" i="3"/>
  <c r="N7075" i="3" s="1"/>
  <c r="E7076" i="3"/>
  <c r="N7076" i="3" s="1"/>
  <c r="E7077" i="3"/>
  <c r="N7077" i="3" s="1"/>
  <c r="E7078" i="3"/>
  <c r="N7078" i="3" s="1"/>
  <c r="E7079" i="3"/>
  <c r="N7079" i="3" s="1"/>
  <c r="E7080" i="3"/>
  <c r="N7080" i="3" s="1"/>
  <c r="E7081" i="3"/>
  <c r="N7081" i="3" s="1"/>
  <c r="E7082" i="3"/>
  <c r="N7082" i="3" s="1"/>
  <c r="E6575" i="3"/>
  <c r="N6575" i="3" s="1"/>
  <c r="E6576" i="3"/>
  <c r="N6576" i="3" s="1"/>
  <c r="E6577" i="3"/>
  <c r="N6577" i="3" s="1"/>
  <c r="E6578" i="3"/>
  <c r="N6578" i="3" s="1"/>
  <c r="E6579" i="3"/>
  <c r="N6579" i="3" s="1"/>
  <c r="E6580" i="3"/>
  <c r="N6580" i="3" s="1"/>
  <c r="E6581" i="3"/>
  <c r="N6581" i="3" s="1"/>
  <c r="E6582" i="3"/>
  <c r="N6582" i="3" s="1"/>
  <c r="E6583" i="3"/>
  <c r="N6583" i="3" s="1"/>
  <c r="E6584" i="3"/>
  <c r="N6584" i="3" s="1"/>
  <c r="E6585" i="3"/>
  <c r="N6585" i="3" s="1"/>
  <c r="E6586" i="3"/>
  <c r="N6586" i="3" s="1"/>
  <c r="E6587" i="3"/>
  <c r="N6587" i="3" s="1"/>
  <c r="E6588" i="3"/>
  <c r="N6588" i="3" s="1"/>
  <c r="E6589" i="3"/>
  <c r="N6589" i="3" s="1"/>
  <c r="E6590" i="3"/>
  <c r="N6590" i="3" s="1"/>
  <c r="E6591" i="3"/>
  <c r="N6591" i="3" s="1"/>
  <c r="E6592" i="3"/>
  <c r="N6592" i="3" s="1"/>
  <c r="E6593" i="3"/>
  <c r="N6593" i="3" s="1"/>
  <c r="E6594" i="3"/>
  <c r="N6594" i="3" s="1"/>
  <c r="E6595" i="3"/>
  <c r="N6595" i="3" s="1"/>
  <c r="E6596" i="3"/>
  <c r="N6596" i="3" s="1"/>
  <c r="E6597" i="3"/>
  <c r="N6597" i="3" s="1"/>
  <c r="E6598" i="3"/>
  <c r="N6598" i="3" s="1"/>
  <c r="E6599" i="3"/>
  <c r="N6599" i="3" s="1"/>
  <c r="E6600" i="3"/>
  <c r="N6600" i="3" s="1"/>
  <c r="E6601" i="3"/>
  <c r="N6601" i="3" s="1"/>
  <c r="E6602" i="3"/>
  <c r="N6602" i="3" s="1"/>
  <c r="E6603" i="3"/>
  <c r="N6603" i="3" s="1"/>
  <c r="E6604" i="3"/>
  <c r="N6604" i="3" s="1"/>
  <c r="E6605" i="3"/>
  <c r="N6605" i="3" s="1"/>
  <c r="E6606" i="3"/>
  <c r="N6606" i="3" s="1"/>
  <c r="E6607" i="3"/>
  <c r="N6607" i="3" s="1"/>
  <c r="E6608" i="3"/>
  <c r="N6608" i="3" s="1"/>
  <c r="E6609" i="3"/>
  <c r="N6609" i="3" s="1"/>
  <c r="E6610" i="3"/>
  <c r="N6610" i="3" s="1"/>
  <c r="E6611" i="3"/>
  <c r="N6611" i="3" s="1"/>
  <c r="E6612" i="3"/>
  <c r="N6612" i="3" s="1"/>
  <c r="E6613" i="3"/>
  <c r="N6613" i="3" s="1"/>
  <c r="E6614" i="3"/>
  <c r="N6614" i="3" s="1"/>
  <c r="E6615" i="3"/>
  <c r="N6615" i="3" s="1"/>
  <c r="E6616" i="3"/>
  <c r="N6616" i="3" s="1"/>
  <c r="E6617" i="3"/>
  <c r="N6617" i="3" s="1"/>
  <c r="E6618" i="3"/>
  <c r="N6618" i="3" s="1"/>
  <c r="E6619" i="3"/>
  <c r="N6619" i="3" s="1"/>
  <c r="E6620" i="3"/>
  <c r="N6620" i="3" s="1"/>
  <c r="E6621" i="3"/>
  <c r="N6621" i="3" s="1"/>
  <c r="E6622" i="3"/>
  <c r="N6622" i="3" s="1"/>
  <c r="E6623" i="3"/>
  <c r="N6623" i="3" s="1"/>
  <c r="E6624" i="3"/>
  <c r="N6624" i="3" s="1"/>
  <c r="E6625" i="3"/>
  <c r="N6625" i="3" s="1"/>
  <c r="E6626" i="3"/>
  <c r="N6626" i="3" s="1"/>
  <c r="E6627" i="3"/>
  <c r="N6627" i="3" s="1"/>
  <c r="E6628" i="3"/>
  <c r="N6628" i="3" s="1"/>
  <c r="E6629" i="3"/>
  <c r="N6629" i="3" s="1"/>
  <c r="E6630" i="3"/>
  <c r="N6630" i="3" s="1"/>
  <c r="E6631" i="3"/>
  <c r="N6631" i="3" s="1"/>
  <c r="E6632" i="3"/>
  <c r="N6632" i="3" s="1"/>
  <c r="E6633" i="3"/>
  <c r="N6633" i="3" s="1"/>
  <c r="E6634" i="3"/>
  <c r="N6634" i="3" s="1"/>
  <c r="E6635" i="3"/>
  <c r="N6635" i="3" s="1"/>
  <c r="E6636" i="3"/>
  <c r="N6636" i="3" s="1"/>
  <c r="E6637" i="3"/>
  <c r="N6637" i="3" s="1"/>
  <c r="E6638" i="3"/>
  <c r="N6638" i="3" s="1"/>
  <c r="E6639" i="3"/>
  <c r="N6639" i="3" s="1"/>
  <c r="E6640" i="3"/>
  <c r="N6640" i="3" s="1"/>
  <c r="E6641" i="3"/>
  <c r="N6641" i="3" s="1"/>
  <c r="E6642" i="3"/>
  <c r="N6642" i="3" s="1"/>
  <c r="E6643" i="3"/>
  <c r="N6643" i="3" s="1"/>
  <c r="E6644" i="3"/>
  <c r="N6644" i="3" s="1"/>
  <c r="E6645" i="3"/>
  <c r="N6645" i="3" s="1"/>
  <c r="E6646" i="3"/>
  <c r="N6646" i="3" s="1"/>
  <c r="E6647" i="3"/>
  <c r="N6647" i="3" s="1"/>
  <c r="E6648" i="3"/>
  <c r="N6648" i="3" s="1"/>
  <c r="E6649" i="3"/>
  <c r="N6649" i="3" s="1"/>
  <c r="E6650" i="3"/>
  <c r="N6650" i="3" s="1"/>
  <c r="E6651" i="3"/>
  <c r="N6651" i="3" s="1"/>
  <c r="E6652" i="3"/>
  <c r="N6652" i="3" s="1"/>
  <c r="E6653" i="3"/>
  <c r="N6653" i="3" s="1"/>
  <c r="E6654" i="3"/>
  <c r="N6654" i="3" s="1"/>
  <c r="E6655" i="3"/>
  <c r="N6655" i="3" s="1"/>
  <c r="E6656" i="3"/>
  <c r="N6656" i="3" s="1"/>
  <c r="E6657" i="3"/>
  <c r="N6657" i="3" s="1"/>
  <c r="E6658" i="3"/>
  <c r="N6658" i="3" s="1"/>
  <c r="E6659" i="3"/>
  <c r="N6659" i="3" s="1"/>
  <c r="E6660" i="3"/>
  <c r="N6660" i="3" s="1"/>
  <c r="E6661" i="3"/>
  <c r="N6661" i="3" s="1"/>
  <c r="E6662" i="3"/>
  <c r="N6662" i="3" s="1"/>
  <c r="E6663" i="3"/>
  <c r="N6663" i="3" s="1"/>
  <c r="E6664" i="3"/>
  <c r="N6664" i="3" s="1"/>
  <c r="E6665" i="3"/>
  <c r="N6665" i="3" s="1"/>
  <c r="E6666" i="3"/>
  <c r="N6666" i="3" s="1"/>
  <c r="E6667" i="3"/>
  <c r="N6667" i="3" s="1"/>
  <c r="E6668" i="3"/>
  <c r="N6668" i="3" s="1"/>
  <c r="E6669" i="3"/>
  <c r="N6669" i="3" s="1"/>
  <c r="E6670" i="3"/>
  <c r="N6670" i="3" s="1"/>
  <c r="E6671" i="3"/>
  <c r="N6671" i="3" s="1"/>
  <c r="E6672" i="3"/>
  <c r="N6672" i="3" s="1"/>
  <c r="E6673" i="3"/>
  <c r="N6673" i="3" s="1"/>
  <c r="E6674" i="3"/>
  <c r="N6674" i="3" s="1"/>
  <c r="E6675" i="3"/>
  <c r="N6675" i="3" s="1"/>
  <c r="E6676" i="3"/>
  <c r="N6676" i="3" s="1"/>
  <c r="E6677" i="3"/>
  <c r="N6677" i="3" s="1"/>
  <c r="E6678" i="3"/>
  <c r="N6678" i="3" s="1"/>
  <c r="E6679" i="3"/>
  <c r="N6679" i="3" s="1"/>
  <c r="E6680" i="3"/>
  <c r="N6680" i="3" s="1"/>
  <c r="E6681" i="3"/>
  <c r="N6681" i="3" s="1"/>
  <c r="E6682" i="3"/>
  <c r="N6682" i="3" s="1"/>
  <c r="E6683" i="3"/>
  <c r="N6683" i="3" s="1"/>
  <c r="E6684" i="3"/>
  <c r="N6684" i="3" s="1"/>
  <c r="E6685" i="3"/>
  <c r="N6685" i="3" s="1"/>
  <c r="E6686" i="3"/>
  <c r="N6686" i="3" s="1"/>
  <c r="E6687" i="3"/>
  <c r="N6687" i="3" s="1"/>
  <c r="E6688" i="3"/>
  <c r="N6688" i="3" s="1"/>
  <c r="E6689" i="3"/>
  <c r="N6689" i="3" s="1"/>
  <c r="E6690" i="3"/>
  <c r="N6690" i="3" s="1"/>
  <c r="E6691" i="3"/>
  <c r="N6691" i="3" s="1"/>
  <c r="E6692" i="3"/>
  <c r="N6692" i="3" s="1"/>
  <c r="E6693" i="3"/>
  <c r="N6693" i="3" s="1"/>
  <c r="E6694" i="3"/>
  <c r="N6694" i="3" s="1"/>
  <c r="E6695" i="3"/>
  <c r="N6695" i="3" s="1"/>
  <c r="E6696" i="3"/>
  <c r="N6696" i="3" s="1"/>
  <c r="E6697" i="3"/>
  <c r="N6697" i="3" s="1"/>
  <c r="E6698" i="3"/>
  <c r="N6698" i="3" s="1"/>
  <c r="E6699" i="3"/>
  <c r="N6699" i="3" s="1"/>
  <c r="E6700" i="3"/>
  <c r="N6700" i="3" s="1"/>
  <c r="E6701" i="3"/>
  <c r="N6701" i="3" s="1"/>
  <c r="E6702" i="3"/>
  <c r="N6702" i="3" s="1"/>
  <c r="E6703" i="3"/>
  <c r="N6703" i="3" s="1"/>
  <c r="E6704" i="3"/>
  <c r="N6704" i="3" s="1"/>
  <c r="E6705" i="3"/>
  <c r="N6705" i="3" s="1"/>
  <c r="E6706" i="3"/>
  <c r="N6706" i="3" s="1"/>
  <c r="E6707" i="3"/>
  <c r="N6707" i="3" s="1"/>
  <c r="E6708" i="3"/>
  <c r="N6708" i="3" s="1"/>
  <c r="E6709" i="3"/>
  <c r="N6709" i="3" s="1"/>
  <c r="E6710" i="3"/>
  <c r="N6710" i="3" s="1"/>
  <c r="E6711" i="3"/>
  <c r="N6711" i="3" s="1"/>
  <c r="E6712" i="3"/>
  <c r="N6712" i="3" s="1"/>
  <c r="E6713" i="3"/>
  <c r="N6713" i="3" s="1"/>
  <c r="E6714" i="3"/>
  <c r="N6714" i="3" s="1"/>
  <c r="E6715" i="3"/>
  <c r="N6715" i="3" s="1"/>
  <c r="E6716" i="3"/>
  <c r="N6716" i="3" s="1"/>
  <c r="E6717" i="3"/>
  <c r="N6717" i="3" s="1"/>
  <c r="E6718" i="3"/>
  <c r="N6718" i="3" s="1"/>
  <c r="E6719" i="3"/>
  <c r="N6719" i="3" s="1"/>
  <c r="E6720" i="3"/>
  <c r="N6720" i="3" s="1"/>
  <c r="E6721" i="3"/>
  <c r="N6721" i="3" s="1"/>
  <c r="E6722" i="3"/>
  <c r="N6722" i="3" s="1"/>
  <c r="E6723" i="3"/>
  <c r="N6723" i="3" s="1"/>
  <c r="E6724" i="3"/>
  <c r="N6724" i="3" s="1"/>
  <c r="E6725" i="3"/>
  <c r="N6725" i="3" s="1"/>
  <c r="E6726" i="3"/>
  <c r="N6726" i="3" s="1"/>
  <c r="E6727" i="3"/>
  <c r="N6727" i="3" s="1"/>
  <c r="E6728" i="3"/>
  <c r="N6728" i="3" s="1"/>
  <c r="E6729" i="3"/>
  <c r="N6729" i="3" s="1"/>
  <c r="E6730" i="3"/>
  <c r="N6730" i="3" s="1"/>
  <c r="E6731" i="3"/>
  <c r="N6731" i="3" s="1"/>
  <c r="E6732" i="3"/>
  <c r="N6732" i="3" s="1"/>
  <c r="E6733" i="3"/>
  <c r="N6733" i="3" s="1"/>
  <c r="E6734" i="3"/>
  <c r="N6734" i="3" s="1"/>
  <c r="E6735" i="3"/>
  <c r="N6735" i="3" s="1"/>
  <c r="E6736" i="3"/>
  <c r="N6736" i="3" s="1"/>
  <c r="E6737" i="3"/>
  <c r="N6737" i="3" s="1"/>
  <c r="E6738" i="3"/>
  <c r="N6738" i="3" s="1"/>
  <c r="E6739" i="3"/>
  <c r="N6739" i="3" s="1"/>
  <c r="E6740" i="3"/>
  <c r="N6740" i="3" s="1"/>
  <c r="E6741" i="3"/>
  <c r="N6741" i="3" s="1"/>
  <c r="E6742" i="3"/>
  <c r="N6742" i="3" s="1"/>
  <c r="E6743" i="3"/>
  <c r="N6743" i="3" s="1"/>
  <c r="E6744" i="3"/>
  <c r="N6744" i="3" s="1"/>
  <c r="E6745" i="3"/>
  <c r="N6745" i="3" s="1"/>
  <c r="E6746" i="3"/>
  <c r="N6746" i="3" s="1"/>
  <c r="E6747" i="3"/>
  <c r="N6747" i="3" s="1"/>
  <c r="E6748" i="3"/>
  <c r="N6748" i="3" s="1"/>
  <c r="E6749" i="3"/>
  <c r="N6749" i="3" s="1"/>
  <c r="E6750" i="3"/>
  <c r="N6750" i="3" s="1"/>
  <c r="E6751" i="3"/>
  <c r="N6751" i="3" s="1"/>
  <c r="E6752" i="3"/>
  <c r="N6752" i="3" s="1"/>
  <c r="E6753" i="3"/>
  <c r="N6753" i="3" s="1"/>
  <c r="E6754" i="3"/>
  <c r="N6754" i="3" s="1"/>
  <c r="E6755" i="3"/>
  <c r="N6755" i="3" s="1"/>
  <c r="E6756" i="3"/>
  <c r="N6756" i="3" s="1"/>
  <c r="E6757" i="3"/>
  <c r="N6757" i="3" s="1"/>
  <c r="E6758" i="3"/>
  <c r="N6758" i="3" s="1"/>
  <c r="E6759" i="3"/>
  <c r="N6759" i="3" s="1"/>
  <c r="E6760" i="3"/>
  <c r="N6760" i="3" s="1"/>
  <c r="E6761" i="3"/>
  <c r="N6761" i="3" s="1"/>
  <c r="E6762" i="3"/>
  <c r="N6762" i="3" s="1"/>
  <c r="E6763" i="3"/>
  <c r="N6763" i="3" s="1"/>
  <c r="E6764" i="3"/>
  <c r="N6764" i="3" s="1"/>
  <c r="E6765" i="3"/>
  <c r="N6765" i="3" s="1"/>
  <c r="E6766" i="3"/>
  <c r="N6766" i="3" s="1"/>
  <c r="E6767" i="3"/>
  <c r="N6767" i="3" s="1"/>
  <c r="E6768" i="3"/>
  <c r="N6768" i="3" s="1"/>
  <c r="E6769" i="3"/>
  <c r="N6769" i="3" s="1"/>
  <c r="E6770" i="3"/>
  <c r="N6770" i="3" s="1"/>
  <c r="E6771" i="3"/>
  <c r="N6771" i="3" s="1"/>
  <c r="E6772" i="3"/>
  <c r="N6772" i="3" s="1"/>
  <c r="E6773" i="3"/>
  <c r="N6773" i="3" s="1"/>
  <c r="E6774" i="3"/>
  <c r="N6774" i="3" s="1"/>
  <c r="E6775" i="3"/>
  <c r="N6775" i="3" s="1"/>
  <c r="E6776" i="3"/>
  <c r="N6776" i="3" s="1"/>
  <c r="E6777" i="3"/>
  <c r="N6777" i="3" s="1"/>
  <c r="E6778" i="3"/>
  <c r="N6778" i="3" s="1"/>
  <c r="E6779" i="3"/>
  <c r="N6779" i="3" s="1"/>
  <c r="E6780" i="3"/>
  <c r="N6780" i="3" s="1"/>
  <c r="E6781" i="3"/>
  <c r="N6781" i="3" s="1"/>
  <c r="E6782" i="3"/>
  <c r="N6782" i="3" s="1"/>
  <c r="E6783" i="3"/>
  <c r="N6783" i="3" s="1"/>
  <c r="E6784" i="3"/>
  <c r="N6784" i="3" s="1"/>
  <c r="E6785" i="3"/>
  <c r="N6785" i="3" s="1"/>
  <c r="E6786" i="3"/>
  <c r="N6786" i="3" s="1"/>
  <c r="E6787" i="3"/>
  <c r="N6787" i="3" s="1"/>
  <c r="E6788" i="3"/>
  <c r="N6788" i="3" s="1"/>
  <c r="E6789" i="3"/>
  <c r="N6789" i="3" s="1"/>
  <c r="E6790" i="3"/>
  <c r="N6790" i="3" s="1"/>
  <c r="E6791" i="3"/>
  <c r="N6791" i="3" s="1"/>
  <c r="E6792" i="3"/>
  <c r="N6792" i="3" s="1"/>
  <c r="E6793" i="3"/>
  <c r="N6793" i="3" s="1"/>
  <c r="E6794" i="3"/>
  <c r="N6794" i="3" s="1"/>
  <c r="E6795" i="3"/>
  <c r="N6795" i="3" s="1"/>
  <c r="E6796" i="3"/>
  <c r="N6796" i="3" s="1"/>
  <c r="E6797" i="3"/>
  <c r="N6797" i="3" s="1"/>
  <c r="E6798" i="3"/>
  <c r="N6798" i="3" s="1"/>
  <c r="E6799" i="3"/>
  <c r="N6799" i="3" s="1"/>
  <c r="E6800" i="3"/>
  <c r="N6800" i="3" s="1"/>
  <c r="E6801" i="3"/>
  <c r="N6801" i="3" s="1"/>
  <c r="E6802" i="3"/>
  <c r="N6802" i="3" s="1"/>
  <c r="E6803" i="3"/>
  <c r="N6803" i="3" s="1"/>
  <c r="E6804" i="3"/>
  <c r="N6804" i="3" s="1"/>
  <c r="E6805" i="3"/>
  <c r="N6805" i="3" s="1"/>
  <c r="E6806" i="3"/>
  <c r="N6806" i="3" s="1"/>
  <c r="E6807" i="3"/>
  <c r="N6807" i="3" s="1"/>
  <c r="E6808" i="3"/>
  <c r="N6808" i="3" s="1"/>
  <c r="E6809" i="3"/>
  <c r="N6809" i="3" s="1"/>
  <c r="E6810" i="3"/>
  <c r="N6810" i="3" s="1"/>
  <c r="E6811" i="3"/>
  <c r="N6811" i="3" s="1"/>
  <c r="E6812" i="3"/>
  <c r="N6812" i="3" s="1"/>
  <c r="E6813" i="3"/>
  <c r="N6813" i="3" s="1"/>
  <c r="E6814" i="3"/>
  <c r="N6814" i="3" s="1"/>
  <c r="E6815" i="3"/>
  <c r="N6815" i="3" s="1"/>
  <c r="E6816" i="3"/>
  <c r="N6816" i="3" s="1"/>
  <c r="E6817" i="3"/>
  <c r="N6817" i="3" s="1"/>
  <c r="E6818" i="3"/>
  <c r="N6818" i="3" s="1"/>
  <c r="E6819" i="3"/>
  <c r="N6819" i="3" s="1"/>
  <c r="E6820" i="3"/>
  <c r="N6820" i="3" s="1"/>
  <c r="E6821" i="3"/>
  <c r="N6821" i="3" s="1"/>
  <c r="E6822" i="3"/>
  <c r="N6822" i="3" s="1"/>
  <c r="E6823" i="3"/>
  <c r="N6823" i="3" s="1"/>
  <c r="E6824" i="3"/>
  <c r="N6824" i="3" s="1"/>
  <c r="E6825" i="3"/>
  <c r="N6825" i="3" s="1"/>
  <c r="E6826" i="3"/>
  <c r="N6826" i="3" s="1"/>
  <c r="E6827" i="3"/>
  <c r="N6827" i="3" s="1"/>
  <c r="E6828" i="3"/>
  <c r="N6828" i="3" s="1"/>
  <c r="E6322" i="3"/>
  <c r="N6322" i="3" s="1"/>
  <c r="E6323" i="3"/>
  <c r="N6323" i="3" s="1"/>
  <c r="E6324" i="3"/>
  <c r="N6324" i="3" s="1"/>
  <c r="E6325" i="3"/>
  <c r="N6325" i="3" s="1"/>
  <c r="E6326" i="3"/>
  <c r="N6326" i="3" s="1"/>
  <c r="E6327" i="3"/>
  <c r="N6327" i="3" s="1"/>
  <c r="E6328" i="3"/>
  <c r="N6328" i="3" s="1"/>
  <c r="E6329" i="3"/>
  <c r="N6329" i="3" s="1"/>
  <c r="E6330" i="3"/>
  <c r="N6330" i="3" s="1"/>
  <c r="E6331" i="3"/>
  <c r="N6331" i="3" s="1"/>
  <c r="E6332" i="3"/>
  <c r="N6332" i="3" s="1"/>
  <c r="E6333" i="3"/>
  <c r="N6333" i="3" s="1"/>
  <c r="E6334" i="3"/>
  <c r="N6334" i="3" s="1"/>
  <c r="E6335" i="3"/>
  <c r="N6335" i="3" s="1"/>
  <c r="E6336" i="3"/>
  <c r="N6336" i="3" s="1"/>
  <c r="E6337" i="3"/>
  <c r="N6337" i="3" s="1"/>
  <c r="E6338" i="3"/>
  <c r="N6338" i="3" s="1"/>
  <c r="E6339" i="3"/>
  <c r="N6339" i="3" s="1"/>
  <c r="E6340" i="3"/>
  <c r="N6340" i="3" s="1"/>
  <c r="E6341" i="3"/>
  <c r="N6341" i="3" s="1"/>
  <c r="E6342" i="3"/>
  <c r="N6342" i="3" s="1"/>
  <c r="E6343" i="3"/>
  <c r="N6343" i="3" s="1"/>
  <c r="E6344" i="3"/>
  <c r="N6344" i="3" s="1"/>
  <c r="E6345" i="3"/>
  <c r="N6345" i="3" s="1"/>
  <c r="E6346" i="3"/>
  <c r="N6346" i="3" s="1"/>
  <c r="E6347" i="3"/>
  <c r="N6347" i="3" s="1"/>
  <c r="E6348" i="3"/>
  <c r="N6348" i="3" s="1"/>
  <c r="E6349" i="3"/>
  <c r="N6349" i="3" s="1"/>
  <c r="E6350" i="3"/>
  <c r="N6350" i="3" s="1"/>
  <c r="E6351" i="3"/>
  <c r="N6351" i="3" s="1"/>
  <c r="E6352" i="3"/>
  <c r="N6352" i="3" s="1"/>
  <c r="E6353" i="3"/>
  <c r="N6353" i="3" s="1"/>
  <c r="E6354" i="3"/>
  <c r="N6354" i="3" s="1"/>
  <c r="E6355" i="3"/>
  <c r="N6355" i="3" s="1"/>
  <c r="E6356" i="3"/>
  <c r="N6356" i="3" s="1"/>
  <c r="E6357" i="3"/>
  <c r="N6357" i="3" s="1"/>
  <c r="E6358" i="3"/>
  <c r="N6358" i="3" s="1"/>
  <c r="E6359" i="3"/>
  <c r="N6359" i="3" s="1"/>
  <c r="E6360" i="3"/>
  <c r="N6360" i="3" s="1"/>
  <c r="E6361" i="3"/>
  <c r="N6361" i="3" s="1"/>
  <c r="E6362" i="3"/>
  <c r="N6362" i="3" s="1"/>
  <c r="E6363" i="3"/>
  <c r="N6363" i="3" s="1"/>
  <c r="E6364" i="3"/>
  <c r="N6364" i="3" s="1"/>
  <c r="E6365" i="3"/>
  <c r="N6365" i="3" s="1"/>
  <c r="E6366" i="3"/>
  <c r="N6366" i="3" s="1"/>
  <c r="E6367" i="3"/>
  <c r="N6367" i="3" s="1"/>
  <c r="E6368" i="3"/>
  <c r="N6368" i="3" s="1"/>
  <c r="E6369" i="3"/>
  <c r="N6369" i="3" s="1"/>
  <c r="E6370" i="3"/>
  <c r="N6370" i="3" s="1"/>
  <c r="E6371" i="3"/>
  <c r="N6371" i="3" s="1"/>
  <c r="E6372" i="3"/>
  <c r="N6372" i="3" s="1"/>
  <c r="E6373" i="3"/>
  <c r="N6373" i="3" s="1"/>
  <c r="E6374" i="3"/>
  <c r="N6374" i="3" s="1"/>
  <c r="E6375" i="3"/>
  <c r="N6375" i="3" s="1"/>
  <c r="E6376" i="3"/>
  <c r="N6376" i="3" s="1"/>
  <c r="E6377" i="3"/>
  <c r="N6377" i="3" s="1"/>
  <c r="E6378" i="3"/>
  <c r="N6378" i="3" s="1"/>
  <c r="E6379" i="3"/>
  <c r="N6379" i="3" s="1"/>
  <c r="E6380" i="3"/>
  <c r="N6380" i="3" s="1"/>
  <c r="E6381" i="3"/>
  <c r="N6381" i="3" s="1"/>
  <c r="E6382" i="3"/>
  <c r="N6382" i="3" s="1"/>
  <c r="E6383" i="3"/>
  <c r="N6383" i="3" s="1"/>
  <c r="E6384" i="3"/>
  <c r="N6384" i="3" s="1"/>
  <c r="E6385" i="3"/>
  <c r="N6385" i="3" s="1"/>
  <c r="E6386" i="3"/>
  <c r="N6386" i="3" s="1"/>
  <c r="E6387" i="3"/>
  <c r="N6387" i="3" s="1"/>
  <c r="E6388" i="3"/>
  <c r="N6388" i="3" s="1"/>
  <c r="E6389" i="3"/>
  <c r="N6389" i="3" s="1"/>
  <c r="E6390" i="3"/>
  <c r="N6390" i="3" s="1"/>
  <c r="E6391" i="3"/>
  <c r="N6391" i="3" s="1"/>
  <c r="E6392" i="3"/>
  <c r="N6392" i="3" s="1"/>
  <c r="E6393" i="3"/>
  <c r="N6393" i="3" s="1"/>
  <c r="E6394" i="3"/>
  <c r="N6394" i="3" s="1"/>
  <c r="E6395" i="3"/>
  <c r="N6395" i="3" s="1"/>
  <c r="E6396" i="3"/>
  <c r="N6396" i="3" s="1"/>
  <c r="E6397" i="3"/>
  <c r="N6397" i="3" s="1"/>
  <c r="E6398" i="3"/>
  <c r="N6398" i="3" s="1"/>
  <c r="E6399" i="3"/>
  <c r="N6399" i="3" s="1"/>
  <c r="E6400" i="3"/>
  <c r="N6400" i="3" s="1"/>
  <c r="E6401" i="3"/>
  <c r="N6401" i="3" s="1"/>
  <c r="E6402" i="3"/>
  <c r="N6402" i="3" s="1"/>
  <c r="E6403" i="3"/>
  <c r="N6403" i="3" s="1"/>
  <c r="E6404" i="3"/>
  <c r="N6404" i="3" s="1"/>
  <c r="E6405" i="3"/>
  <c r="N6405" i="3" s="1"/>
  <c r="E6406" i="3"/>
  <c r="N6406" i="3" s="1"/>
  <c r="E6407" i="3"/>
  <c r="N6407" i="3" s="1"/>
  <c r="E6408" i="3"/>
  <c r="N6408" i="3" s="1"/>
  <c r="E6409" i="3"/>
  <c r="N6409" i="3" s="1"/>
  <c r="E6410" i="3"/>
  <c r="N6410" i="3" s="1"/>
  <c r="E6411" i="3"/>
  <c r="N6411" i="3" s="1"/>
  <c r="E6412" i="3"/>
  <c r="N6412" i="3" s="1"/>
  <c r="E6413" i="3"/>
  <c r="N6413" i="3" s="1"/>
  <c r="E6414" i="3"/>
  <c r="N6414" i="3" s="1"/>
  <c r="E6415" i="3"/>
  <c r="N6415" i="3" s="1"/>
  <c r="E6416" i="3"/>
  <c r="N6416" i="3" s="1"/>
  <c r="E6417" i="3"/>
  <c r="N6417" i="3" s="1"/>
  <c r="E6418" i="3"/>
  <c r="N6418" i="3" s="1"/>
  <c r="E6419" i="3"/>
  <c r="N6419" i="3" s="1"/>
  <c r="E6420" i="3"/>
  <c r="N6420" i="3" s="1"/>
  <c r="E6421" i="3"/>
  <c r="N6421" i="3" s="1"/>
  <c r="E6422" i="3"/>
  <c r="N6422" i="3" s="1"/>
  <c r="E6423" i="3"/>
  <c r="N6423" i="3" s="1"/>
  <c r="E6424" i="3"/>
  <c r="N6424" i="3" s="1"/>
  <c r="E6425" i="3"/>
  <c r="N6425" i="3" s="1"/>
  <c r="E6426" i="3"/>
  <c r="N6426" i="3" s="1"/>
  <c r="E6427" i="3"/>
  <c r="N6427" i="3" s="1"/>
  <c r="E6428" i="3"/>
  <c r="N6428" i="3" s="1"/>
  <c r="E6429" i="3"/>
  <c r="N6429" i="3" s="1"/>
  <c r="E6430" i="3"/>
  <c r="N6430" i="3" s="1"/>
  <c r="E6431" i="3"/>
  <c r="N6431" i="3" s="1"/>
  <c r="E6432" i="3"/>
  <c r="N6432" i="3" s="1"/>
  <c r="E6433" i="3"/>
  <c r="N6433" i="3" s="1"/>
  <c r="E6434" i="3"/>
  <c r="N6434" i="3" s="1"/>
  <c r="E6435" i="3"/>
  <c r="N6435" i="3" s="1"/>
  <c r="E6436" i="3"/>
  <c r="N6436" i="3" s="1"/>
  <c r="E6437" i="3"/>
  <c r="N6437" i="3" s="1"/>
  <c r="E6438" i="3"/>
  <c r="N6438" i="3" s="1"/>
  <c r="E6439" i="3"/>
  <c r="N6439" i="3" s="1"/>
  <c r="E6440" i="3"/>
  <c r="N6440" i="3" s="1"/>
  <c r="E6441" i="3"/>
  <c r="N6441" i="3" s="1"/>
  <c r="E6442" i="3"/>
  <c r="N6442" i="3" s="1"/>
  <c r="E6443" i="3"/>
  <c r="N6443" i="3" s="1"/>
  <c r="E6444" i="3"/>
  <c r="N6444" i="3" s="1"/>
  <c r="E6445" i="3"/>
  <c r="N6445" i="3" s="1"/>
  <c r="E6446" i="3"/>
  <c r="N6446" i="3" s="1"/>
  <c r="E6447" i="3"/>
  <c r="N6447" i="3" s="1"/>
  <c r="E6448" i="3"/>
  <c r="N6448" i="3" s="1"/>
  <c r="E6449" i="3"/>
  <c r="N6449" i="3" s="1"/>
  <c r="E6450" i="3"/>
  <c r="N6450" i="3" s="1"/>
  <c r="E6451" i="3"/>
  <c r="N6451" i="3" s="1"/>
  <c r="E6452" i="3"/>
  <c r="N6452" i="3" s="1"/>
  <c r="E6453" i="3"/>
  <c r="N6453" i="3" s="1"/>
  <c r="E6454" i="3"/>
  <c r="N6454" i="3" s="1"/>
  <c r="E6455" i="3"/>
  <c r="N6455" i="3" s="1"/>
  <c r="E6456" i="3"/>
  <c r="N6456" i="3" s="1"/>
  <c r="E6457" i="3"/>
  <c r="N6457" i="3" s="1"/>
  <c r="E6458" i="3"/>
  <c r="N6458" i="3" s="1"/>
  <c r="E6459" i="3"/>
  <c r="N6459" i="3" s="1"/>
  <c r="E6460" i="3"/>
  <c r="N6460" i="3" s="1"/>
  <c r="E6461" i="3"/>
  <c r="N6461" i="3" s="1"/>
  <c r="E6462" i="3"/>
  <c r="N6462" i="3" s="1"/>
  <c r="E6463" i="3"/>
  <c r="N6463" i="3" s="1"/>
  <c r="E6464" i="3"/>
  <c r="N6464" i="3" s="1"/>
  <c r="E6465" i="3"/>
  <c r="N6465" i="3" s="1"/>
  <c r="E6466" i="3"/>
  <c r="N6466" i="3" s="1"/>
  <c r="E6467" i="3"/>
  <c r="N6467" i="3" s="1"/>
  <c r="E6468" i="3"/>
  <c r="N6468" i="3" s="1"/>
  <c r="E6469" i="3"/>
  <c r="N6469" i="3" s="1"/>
  <c r="E6470" i="3"/>
  <c r="N6470" i="3" s="1"/>
  <c r="E6471" i="3"/>
  <c r="N6471" i="3" s="1"/>
  <c r="E6472" i="3"/>
  <c r="N6472" i="3" s="1"/>
  <c r="E6473" i="3"/>
  <c r="N6473" i="3" s="1"/>
  <c r="E6474" i="3"/>
  <c r="N6474" i="3" s="1"/>
  <c r="E6475" i="3"/>
  <c r="N6475" i="3" s="1"/>
  <c r="E6476" i="3"/>
  <c r="N6476" i="3" s="1"/>
  <c r="E6477" i="3"/>
  <c r="N6477" i="3" s="1"/>
  <c r="E6478" i="3"/>
  <c r="N6478" i="3" s="1"/>
  <c r="E6479" i="3"/>
  <c r="N6479" i="3" s="1"/>
  <c r="E6480" i="3"/>
  <c r="N6480" i="3" s="1"/>
  <c r="E6481" i="3"/>
  <c r="N6481" i="3" s="1"/>
  <c r="E6482" i="3"/>
  <c r="N6482" i="3" s="1"/>
  <c r="E6483" i="3"/>
  <c r="N6483" i="3" s="1"/>
  <c r="E6484" i="3"/>
  <c r="N6484" i="3" s="1"/>
  <c r="E6485" i="3"/>
  <c r="N6485" i="3" s="1"/>
  <c r="E6486" i="3"/>
  <c r="N6486" i="3" s="1"/>
  <c r="E6487" i="3"/>
  <c r="N6487" i="3" s="1"/>
  <c r="E6488" i="3"/>
  <c r="N6488" i="3" s="1"/>
  <c r="E6489" i="3"/>
  <c r="N6489" i="3" s="1"/>
  <c r="E6490" i="3"/>
  <c r="N6490" i="3" s="1"/>
  <c r="E6491" i="3"/>
  <c r="N6491" i="3" s="1"/>
  <c r="E6492" i="3"/>
  <c r="N6492" i="3" s="1"/>
  <c r="E6493" i="3"/>
  <c r="N6493" i="3" s="1"/>
  <c r="E6494" i="3"/>
  <c r="N6494" i="3" s="1"/>
  <c r="E6495" i="3"/>
  <c r="N6495" i="3" s="1"/>
  <c r="E6496" i="3"/>
  <c r="N6496" i="3" s="1"/>
  <c r="E6497" i="3"/>
  <c r="N6497" i="3" s="1"/>
  <c r="E6498" i="3"/>
  <c r="N6498" i="3" s="1"/>
  <c r="E6499" i="3"/>
  <c r="N6499" i="3" s="1"/>
  <c r="E6500" i="3"/>
  <c r="N6500" i="3" s="1"/>
  <c r="E6501" i="3"/>
  <c r="N6501" i="3" s="1"/>
  <c r="E6502" i="3"/>
  <c r="N6502" i="3" s="1"/>
  <c r="E6503" i="3"/>
  <c r="N6503" i="3" s="1"/>
  <c r="E6504" i="3"/>
  <c r="N6504" i="3" s="1"/>
  <c r="E6505" i="3"/>
  <c r="N6505" i="3" s="1"/>
  <c r="E6506" i="3"/>
  <c r="N6506" i="3" s="1"/>
  <c r="E6507" i="3"/>
  <c r="N6507" i="3" s="1"/>
  <c r="E6508" i="3"/>
  <c r="N6508" i="3" s="1"/>
  <c r="E6509" i="3"/>
  <c r="N6509" i="3" s="1"/>
  <c r="E6510" i="3"/>
  <c r="N6510" i="3" s="1"/>
  <c r="E6511" i="3"/>
  <c r="N6511" i="3" s="1"/>
  <c r="E6512" i="3"/>
  <c r="N6512" i="3" s="1"/>
  <c r="E6513" i="3"/>
  <c r="N6513" i="3" s="1"/>
  <c r="E6514" i="3"/>
  <c r="N6514" i="3" s="1"/>
  <c r="E6515" i="3"/>
  <c r="N6515" i="3" s="1"/>
  <c r="E6516" i="3"/>
  <c r="N6516" i="3" s="1"/>
  <c r="E6517" i="3"/>
  <c r="N6517" i="3" s="1"/>
  <c r="E6518" i="3"/>
  <c r="N6518" i="3" s="1"/>
  <c r="E6519" i="3"/>
  <c r="N6519" i="3" s="1"/>
  <c r="E6520" i="3"/>
  <c r="N6520" i="3" s="1"/>
  <c r="E6521" i="3"/>
  <c r="N6521" i="3" s="1"/>
  <c r="E6522" i="3"/>
  <c r="N6522" i="3" s="1"/>
  <c r="E6523" i="3"/>
  <c r="N6523" i="3" s="1"/>
  <c r="E6524" i="3"/>
  <c r="N6524" i="3" s="1"/>
  <c r="E6525" i="3"/>
  <c r="N6525" i="3" s="1"/>
  <c r="E6526" i="3"/>
  <c r="N6526" i="3" s="1"/>
  <c r="E6527" i="3"/>
  <c r="N6527" i="3" s="1"/>
  <c r="E6528" i="3"/>
  <c r="N6528" i="3" s="1"/>
  <c r="E6529" i="3"/>
  <c r="N6529" i="3" s="1"/>
  <c r="E6530" i="3"/>
  <c r="N6530" i="3" s="1"/>
  <c r="E6531" i="3"/>
  <c r="N6531" i="3" s="1"/>
  <c r="E6532" i="3"/>
  <c r="N6532" i="3" s="1"/>
  <c r="E6533" i="3"/>
  <c r="N6533" i="3" s="1"/>
  <c r="E6534" i="3"/>
  <c r="N6534" i="3" s="1"/>
  <c r="E6535" i="3"/>
  <c r="N6535" i="3" s="1"/>
  <c r="E6536" i="3"/>
  <c r="N6536" i="3" s="1"/>
  <c r="E6537" i="3"/>
  <c r="N6537" i="3" s="1"/>
  <c r="E6538" i="3"/>
  <c r="N6538" i="3" s="1"/>
  <c r="E6539" i="3"/>
  <c r="N6539" i="3" s="1"/>
  <c r="E6540" i="3"/>
  <c r="N6540" i="3" s="1"/>
  <c r="E6541" i="3"/>
  <c r="N6541" i="3" s="1"/>
  <c r="E6542" i="3"/>
  <c r="N6542" i="3" s="1"/>
  <c r="E6543" i="3"/>
  <c r="N6543" i="3" s="1"/>
  <c r="E6544" i="3"/>
  <c r="N6544" i="3" s="1"/>
  <c r="E6545" i="3"/>
  <c r="N6545" i="3" s="1"/>
  <c r="E6546" i="3"/>
  <c r="N6546" i="3" s="1"/>
  <c r="E6547" i="3"/>
  <c r="N6547" i="3" s="1"/>
  <c r="E6548" i="3"/>
  <c r="N6548" i="3" s="1"/>
  <c r="E6549" i="3"/>
  <c r="N6549" i="3" s="1"/>
  <c r="E6550" i="3"/>
  <c r="N6550" i="3" s="1"/>
  <c r="E6551" i="3"/>
  <c r="N6551" i="3" s="1"/>
  <c r="E6552" i="3"/>
  <c r="N6552" i="3" s="1"/>
  <c r="E6553" i="3"/>
  <c r="N6553" i="3" s="1"/>
  <c r="E6554" i="3"/>
  <c r="N6554" i="3" s="1"/>
  <c r="E6555" i="3"/>
  <c r="N6555" i="3" s="1"/>
  <c r="E6556" i="3"/>
  <c r="N6556" i="3" s="1"/>
  <c r="E6557" i="3"/>
  <c r="N6557" i="3" s="1"/>
  <c r="E6558" i="3"/>
  <c r="N6558" i="3" s="1"/>
  <c r="E6559" i="3"/>
  <c r="N6559" i="3" s="1"/>
  <c r="E6560" i="3"/>
  <c r="N6560" i="3" s="1"/>
  <c r="E6561" i="3"/>
  <c r="N6561" i="3" s="1"/>
  <c r="E6562" i="3"/>
  <c r="N6562" i="3" s="1"/>
  <c r="E6563" i="3"/>
  <c r="N6563" i="3" s="1"/>
  <c r="E6564" i="3"/>
  <c r="N6564" i="3" s="1"/>
  <c r="E6565" i="3"/>
  <c r="N6565" i="3" s="1"/>
  <c r="E6566" i="3"/>
  <c r="N6566" i="3" s="1"/>
  <c r="E6567" i="3"/>
  <c r="N6567" i="3" s="1"/>
  <c r="E6568" i="3"/>
  <c r="N6568" i="3" s="1"/>
  <c r="E6569" i="3"/>
  <c r="N6569" i="3" s="1"/>
  <c r="E6570" i="3"/>
  <c r="N6570" i="3" s="1"/>
  <c r="E6571" i="3"/>
  <c r="N6571" i="3" s="1"/>
  <c r="E6572" i="3"/>
  <c r="N6572" i="3" s="1"/>
  <c r="E6573" i="3"/>
  <c r="N6573" i="3" s="1"/>
  <c r="E6574" i="3"/>
  <c r="N6574" i="3" s="1"/>
  <c r="E6321" i="3"/>
  <c r="N6321" i="3" s="1"/>
  <c r="E6067" i="3"/>
  <c r="N6067" i="3" s="1"/>
  <c r="E6068" i="3"/>
  <c r="N6068" i="3" s="1"/>
  <c r="E6069" i="3"/>
  <c r="N6069" i="3" s="1"/>
  <c r="E6070" i="3"/>
  <c r="N6070" i="3" s="1"/>
  <c r="E6071" i="3"/>
  <c r="N6071" i="3" s="1"/>
  <c r="E6072" i="3"/>
  <c r="N6072" i="3" s="1"/>
  <c r="E6073" i="3"/>
  <c r="N6073" i="3" s="1"/>
  <c r="E6074" i="3"/>
  <c r="N6074" i="3" s="1"/>
  <c r="E6075" i="3"/>
  <c r="N6075" i="3" s="1"/>
  <c r="E6076" i="3"/>
  <c r="N6076" i="3" s="1"/>
  <c r="E6077" i="3"/>
  <c r="N6077" i="3" s="1"/>
  <c r="E6078" i="3"/>
  <c r="N6078" i="3" s="1"/>
  <c r="E6079" i="3"/>
  <c r="N6079" i="3" s="1"/>
  <c r="E6080" i="3"/>
  <c r="N6080" i="3" s="1"/>
  <c r="E6081" i="3"/>
  <c r="N6081" i="3" s="1"/>
  <c r="E6082" i="3"/>
  <c r="N6082" i="3" s="1"/>
  <c r="E6083" i="3"/>
  <c r="N6083" i="3" s="1"/>
  <c r="E6084" i="3"/>
  <c r="N6084" i="3" s="1"/>
  <c r="E6085" i="3"/>
  <c r="N6085" i="3" s="1"/>
  <c r="E6086" i="3"/>
  <c r="N6086" i="3" s="1"/>
  <c r="E6087" i="3"/>
  <c r="N6087" i="3" s="1"/>
  <c r="E6088" i="3"/>
  <c r="N6088" i="3" s="1"/>
  <c r="E6089" i="3"/>
  <c r="N6089" i="3" s="1"/>
  <c r="E6090" i="3"/>
  <c r="N6090" i="3" s="1"/>
  <c r="E6091" i="3"/>
  <c r="N6091" i="3" s="1"/>
  <c r="E6092" i="3"/>
  <c r="N6092" i="3" s="1"/>
  <c r="E6093" i="3"/>
  <c r="N6093" i="3" s="1"/>
  <c r="E6094" i="3"/>
  <c r="N6094" i="3" s="1"/>
  <c r="E6095" i="3"/>
  <c r="N6095" i="3" s="1"/>
  <c r="E6096" i="3"/>
  <c r="N6096" i="3" s="1"/>
  <c r="E6097" i="3"/>
  <c r="N6097" i="3" s="1"/>
  <c r="E6098" i="3"/>
  <c r="N6098" i="3" s="1"/>
  <c r="E6099" i="3"/>
  <c r="N6099" i="3" s="1"/>
  <c r="E6100" i="3"/>
  <c r="N6100" i="3" s="1"/>
  <c r="E6101" i="3"/>
  <c r="N6101" i="3" s="1"/>
  <c r="E6102" i="3"/>
  <c r="N6102" i="3" s="1"/>
  <c r="E6103" i="3"/>
  <c r="N6103" i="3" s="1"/>
  <c r="E6104" i="3"/>
  <c r="N6104" i="3" s="1"/>
  <c r="E6105" i="3"/>
  <c r="N6105" i="3" s="1"/>
  <c r="E6106" i="3"/>
  <c r="N6106" i="3" s="1"/>
  <c r="E6107" i="3"/>
  <c r="N6107" i="3" s="1"/>
  <c r="E6108" i="3"/>
  <c r="N6108" i="3" s="1"/>
  <c r="E6109" i="3"/>
  <c r="N6109" i="3" s="1"/>
  <c r="E6110" i="3"/>
  <c r="N6110" i="3" s="1"/>
  <c r="E6111" i="3"/>
  <c r="N6111" i="3" s="1"/>
  <c r="E6112" i="3"/>
  <c r="N6112" i="3" s="1"/>
  <c r="E6113" i="3"/>
  <c r="N6113" i="3" s="1"/>
  <c r="E6114" i="3"/>
  <c r="N6114" i="3" s="1"/>
  <c r="E6115" i="3"/>
  <c r="N6115" i="3" s="1"/>
  <c r="E6116" i="3"/>
  <c r="N6116" i="3" s="1"/>
  <c r="E6117" i="3"/>
  <c r="N6117" i="3" s="1"/>
  <c r="E6118" i="3"/>
  <c r="N6118" i="3" s="1"/>
  <c r="E6119" i="3"/>
  <c r="N6119" i="3" s="1"/>
  <c r="E6120" i="3"/>
  <c r="N6120" i="3" s="1"/>
  <c r="E6121" i="3"/>
  <c r="N6121" i="3" s="1"/>
  <c r="E6122" i="3"/>
  <c r="N6122" i="3" s="1"/>
  <c r="E6123" i="3"/>
  <c r="N6123" i="3" s="1"/>
  <c r="E6124" i="3"/>
  <c r="N6124" i="3" s="1"/>
  <c r="E6125" i="3"/>
  <c r="N6125" i="3" s="1"/>
  <c r="E6126" i="3"/>
  <c r="N6126" i="3" s="1"/>
  <c r="E6127" i="3"/>
  <c r="N6127" i="3" s="1"/>
  <c r="E6128" i="3"/>
  <c r="N6128" i="3" s="1"/>
  <c r="E6129" i="3"/>
  <c r="N6129" i="3" s="1"/>
  <c r="E6130" i="3"/>
  <c r="N6130" i="3" s="1"/>
  <c r="E6131" i="3"/>
  <c r="N6131" i="3" s="1"/>
  <c r="E6132" i="3"/>
  <c r="N6132" i="3" s="1"/>
  <c r="E6133" i="3"/>
  <c r="N6133" i="3" s="1"/>
  <c r="E6134" i="3"/>
  <c r="N6134" i="3" s="1"/>
  <c r="E6135" i="3"/>
  <c r="N6135" i="3" s="1"/>
  <c r="E6136" i="3"/>
  <c r="N6136" i="3" s="1"/>
  <c r="E6137" i="3"/>
  <c r="N6137" i="3" s="1"/>
  <c r="E6138" i="3"/>
  <c r="N6138" i="3" s="1"/>
  <c r="E6139" i="3"/>
  <c r="N6139" i="3" s="1"/>
  <c r="E6140" i="3"/>
  <c r="N6140" i="3" s="1"/>
  <c r="E6141" i="3"/>
  <c r="N6141" i="3" s="1"/>
  <c r="E6142" i="3"/>
  <c r="N6142" i="3" s="1"/>
  <c r="E6143" i="3"/>
  <c r="N6143" i="3" s="1"/>
  <c r="E6144" i="3"/>
  <c r="N6144" i="3" s="1"/>
  <c r="E6145" i="3"/>
  <c r="N6145" i="3" s="1"/>
  <c r="E6146" i="3"/>
  <c r="N6146" i="3" s="1"/>
  <c r="E6147" i="3"/>
  <c r="N6147" i="3" s="1"/>
  <c r="E6148" i="3"/>
  <c r="N6148" i="3" s="1"/>
  <c r="E6149" i="3"/>
  <c r="N6149" i="3" s="1"/>
  <c r="E6150" i="3"/>
  <c r="N6150" i="3" s="1"/>
  <c r="E6151" i="3"/>
  <c r="N6151" i="3" s="1"/>
  <c r="E6152" i="3"/>
  <c r="N6152" i="3" s="1"/>
  <c r="E6153" i="3"/>
  <c r="N6153" i="3" s="1"/>
  <c r="E6154" i="3"/>
  <c r="N6154" i="3" s="1"/>
  <c r="E6155" i="3"/>
  <c r="N6155" i="3" s="1"/>
  <c r="E6156" i="3"/>
  <c r="N6156" i="3" s="1"/>
  <c r="E6157" i="3"/>
  <c r="N6157" i="3" s="1"/>
  <c r="E6158" i="3"/>
  <c r="N6158" i="3" s="1"/>
  <c r="E6159" i="3"/>
  <c r="N6159" i="3" s="1"/>
  <c r="E6160" i="3"/>
  <c r="N6160" i="3" s="1"/>
  <c r="E6161" i="3"/>
  <c r="N6161" i="3" s="1"/>
  <c r="E6162" i="3"/>
  <c r="N6162" i="3" s="1"/>
  <c r="E6163" i="3"/>
  <c r="N6163" i="3" s="1"/>
  <c r="E6164" i="3"/>
  <c r="N6164" i="3" s="1"/>
  <c r="E6165" i="3"/>
  <c r="N6165" i="3" s="1"/>
  <c r="E6166" i="3"/>
  <c r="N6166" i="3" s="1"/>
  <c r="E6167" i="3"/>
  <c r="N6167" i="3" s="1"/>
  <c r="E6168" i="3"/>
  <c r="N6168" i="3" s="1"/>
  <c r="E6169" i="3"/>
  <c r="N6169" i="3" s="1"/>
  <c r="E6170" i="3"/>
  <c r="N6170" i="3" s="1"/>
  <c r="E6171" i="3"/>
  <c r="N6171" i="3" s="1"/>
  <c r="E6172" i="3"/>
  <c r="N6172" i="3" s="1"/>
  <c r="E6173" i="3"/>
  <c r="N6173" i="3" s="1"/>
  <c r="E6174" i="3"/>
  <c r="N6174" i="3" s="1"/>
  <c r="E6175" i="3"/>
  <c r="N6175" i="3" s="1"/>
  <c r="E6176" i="3"/>
  <c r="N6176" i="3" s="1"/>
  <c r="E6177" i="3"/>
  <c r="N6177" i="3" s="1"/>
  <c r="E6178" i="3"/>
  <c r="N6178" i="3" s="1"/>
  <c r="E6179" i="3"/>
  <c r="N6179" i="3" s="1"/>
  <c r="E6180" i="3"/>
  <c r="N6180" i="3" s="1"/>
  <c r="E6181" i="3"/>
  <c r="N6181" i="3" s="1"/>
  <c r="E6182" i="3"/>
  <c r="N6182" i="3" s="1"/>
  <c r="E6183" i="3"/>
  <c r="N6183" i="3" s="1"/>
  <c r="E6184" i="3"/>
  <c r="N6184" i="3" s="1"/>
  <c r="E6185" i="3"/>
  <c r="N6185" i="3" s="1"/>
  <c r="E6186" i="3"/>
  <c r="N6186" i="3" s="1"/>
  <c r="E6187" i="3"/>
  <c r="N6187" i="3" s="1"/>
  <c r="E6188" i="3"/>
  <c r="N6188" i="3" s="1"/>
  <c r="E6189" i="3"/>
  <c r="N6189" i="3" s="1"/>
  <c r="E6190" i="3"/>
  <c r="N6190" i="3" s="1"/>
  <c r="E6191" i="3"/>
  <c r="N6191" i="3" s="1"/>
  <c r="E6192" i="3"/>
  <c r="N6192" i="3" s="1"/>
  <c r="E6193" i="3"/>
  <c r="N6193" i="3" s="1"/>
  <c r="E6194" i="3"/>
  <c r="N6194" i="3" s="1"/>
  <c r="E6195" i="3"/>
  <c r="N6195" i="3" s="1"/>
  <c r="E6196" i="3"/>
  <c r="N6196" i="3" s="1"/>
  <c r="E6197" i="3"/>
  <c r="N6197" i="3" s="1"/>
  <c r="E6198" i="3"/>
  <c r="N6198" i="3" s="1"/>
  <c r="E6199" i="3"/>
  <c r="N6199" i="3" s="1"/>
  <c r="E6200" i="3"/>
  <c r="N6200" i="3" s="1"/>
  <c r="E6201" i="3"/>
  <c r="N6201" i="3" s="1"/>
  <c r="E6202" i="3"/>
  <c r="N6202" i="3" s="1"/>
  <c r="E6203" i="3"/>
  <c r="N6203" i="3" s="1"/>
  <c r="E6204" i="3"/>
  <c r="N6204" i="3" s="1"/>
  <c r="E6205" i="3"/>
  <c r="N6205" i="3" s="1"/>
  <c r="E6206" i="3"/>
  <c r="N6206" i="3" s="1"/>
  <c r="E6207" i="3"/>
  <c r="N6207" i="3" s="1"/>
  <c r="E6208" i="3"/>
  <c r="N6208" i="3" s="1"/>
  <c r="E6209" i="3"/>
  <c r="N6209" i="3" s="1"/>
  <c r="E6210" i="3"/>
  <c r="N6210" i="3" s="1"/>
  <c r="E6211" i="3"/>
  <c r="N6211" i="3" s="1"/>
  <c r="E6212" i="3"/>
  <c r="N6212" i="3" s="1"/>
  <c r="E6213" i="3"/>
  <c r="N6213" i="3" s="1"/>
  <c r="E6214" i="3"/>
  <c r="N6214" i="3" s="1"/>
  <c r="E6215" i="3"/>
  <c r="N6215" i="3" s="1"/>
  <c r="E6216" i="3"/>
  <c r="N6216" i="3" s="1"/>
  <c r="E6217" i="3"/>
  <c r="N6217" i="3" s="1"/>
  <c r="E6218" i="3"/>
  <c r="N6218" i="3" s="1"/>
  <c r="E6219" i="3"/>
  <c r="N6219" i="3" s="1"/>
  <c r="E6220" i="3"/>
  <c r="N6220" i="3" s="1"/>
  <c r="E6221" i="3"/>
  <c r="N6221" i="3" s="1"/>
  <c r="E6222" i="3"/>
  <c r="N6222" i="3" s="1"/>
  <c r="E6223" i="3"/>
  <c r="N6223" i="3" s="1"/>
  <c r="E6224" i="3"/>
  <c r="N6224" i="3" s="1"/>
  <c r="E6225" i="3"/>
  <c r="N6225" i="3" s="1"/>
  <c r="E6226" i="3"/>
  <c r="N6226" i="3" s="1"/>
  <c r="E6227" i="3"/>
  <c r="N6227" i="3" s="1"/>
  <c r="E6228" i="3"/>
  <c r="N6228" i="3" s="1"/>
  <c r="E6229" i="3"/>
  <c r="N6229" i="3" s="1"/>
  <c r="E6230" i="3"/>
  <c r="N6230" i="3" s="1"/>
  <c r="E6231" i="3"/>
  <c r="N6231" i="3" s="1"/>
  <c r="E6232" i="3"/>
  <c r="N6232" i="3" s="1"/>
  <c r="E6233" i="3"/>
  <c r="N6233" i="3" s="1"/>
  <c r="E6234" i="3"/>
  <c r="N6234" i="3" s="1"/>
  <c r="E6235" i="3"/>
  <c r="N6235" i="3" s="1"/>
  <c r="E6236" i="3"/>
  <c r="N6236" i="3" s="1"/>
  <c r="E6237" i="3"/>
  <c r="N6237" i="3" s="1"/>
  <c r="E6238" i="3"/>
  <c r="N6238" i="3" s="1"/>
  <c r="E6239" i="3"/>
  <c r="N6239" i="3" s="1"/>
  <c r="E6240" i="3"/>
  <c r="N6240" i="3" s="1"/>
  <c r="E6241" i="3"/>
  <c r="N6241" i="3" s="1"/>
  <c r="E6242" i="3"/>
  <c r="N6242" i="3" s="1"/>
  <c r="E6243" i="3"/>
  <c r="N6243" i="3" s="1"/>
  <c r="E6244" i="3"/>
  <c r="N6244" i="3" s="1"/>
  <c r="E6245" i="3"/>
  <c r="N6245" i="3" s="1"/>
  <c r="E6246" i="3"/>
  <c r="N6246" i="3" s="1"/>
  <c r="E6247" i="3"/>
  <c r="N6247" i="3" s="1"/>
  <c r="E6248" i="3"/>
  <c r="N6248" i="3" s="1"/>
  <c r="E6249" i="3"/>
  <c r="N6249" i="3" s="1"/>
  <c r="E6250" i="3"/>
  <c r="N6250" i="3" s="1"/>
  <c r="E6251" i="3"/>
  <c r="N6251" i="3" s="1"/>
  <c r="E6252" i="3"/>
  <c r="N6252" i="3" s="1"/>
  <c r="E6253" i="3"/>
  <c r="N6253" i="3" s="1"/>
  <c r="E6254" i="3"/>
  <c r="N6254" i="3" s="1"/>
  <c r="E6255" i="3"/>
  <c r="N6255" i="3" s="1"/>
  <c r="E6256" i="3"/>
  <c r="N6256" i="3" s="1"/>
  <c r="E6257" i="3"/>
  <c r="N6257" i="3" s="1"/>
  <c r="E6258" i="3"/>
  <c r="N6258" i="3" s="1"/>
  <c r="E6259" i="3"/>
  <c r="N6259" i="3" s="1"/>
  <c r="E6260" i="3"/>
  <c r="N6260" i="3" s="1"/>
  <c r="E6261" i="3"/>
  <c r="N6261" i="3" s="1"/>
  <c r="E6262" i="3"/>
  <c r="N6262" i="3" s="1"/>
  <c r="E6263" i="3"/>
  <c r="N6263" i="3" s="1"/>
  <c r="E6264" i="3"/>
  <c r="N6264" i="3" s="1"/>
  <c r="E6265" i="3"/>
  <c r="N6265" i="3" s="1"/>
  <c r="E6266" i="3"/>
  <c r="N6266" i="3" s="1"/>
  <c r="E6267" i="3"/>
  <c r="N6267" i="3" s="1"/>
  <c r="E6268" i="3"/>
  <c r="N6268" i="3" s="1"/>
  <c r="E6269" i="3"/>
  <c r="N6269" i="3" s="1"/>
  <c r="E6270" i="3"/>
  <c r="N6270" i="3" s="1"/>
  <c r="E6271" i="3"/>
  <c r="N6271" i="3" s="1"/>
  <c r="E6272" i="3"/>
  <c r="N6272" i="3" s="1"/>
  <c r="E6273" i="3"/>
  <c r="N6273" i="3" s="1"/>
  <c r="E6274" i="3"/>
  <c r="N6274" i="3" s="1"/>
  <c r="E6275" i="3"/>
  <c r="N6275" i="3" s="1"/>
  <c r="E6276" i="3"/>
  <c r="N6276" i="3" s="1"/>
  <c r="E6277" i="3"/>
  <c r="N6277" i="3" s="1"/>
  <c r="E6278" i="3"/>
  <c r="N6278" i="3" s="1"/>
  <c r="E6279" i="3"/>
  <c r="N6279" i="3" s="1"/>
  <c r="E6280" i="3"/>
  <c r="N6280" i="3" s="1"/>
  <c r="E6281" i="3"/>
  <c r="N6281" i="3" s="1"/>
  <c r="E6282" i="3"/>
  <c r="N6282" i="3" s="1"/>
  <c r="E6283" i="3"/>
  <c r="N6283" i="3" s="1"/>
  <c r="E6284" i="3"/>
  <c r="N6284" i="3" s="1"/>
  <c r="E6285" i="3"/>
  <c r="N6285" i="3" s="1"/>
  <c r="E6286" i="3"/>
  <c r="N6286" i="3" s="1"/>
  <c r="E6287" i="3"/>
  <c r="N6287" i="3" s="1"/>
  <c r="E6288" i="3"/>
  <c r="N6288" i="3" s="1"/>
  <c r="E6289" i="3"/>
  <c r="N6289" i="3" s="1"/>
  <c r="E6290" i="3"/>
  <c r="N6290" i="3" s="1"/>
  <c r="E6291" i="3"/>
  <c r="N6291" i="3" s="1"/>
  <c r="E6292" i="3"/>
  <c r="N6292" i="3" s="1"/>
  <c r="E6293" i="3"/>
  <c r="N6293" i="3" s="1"/>
  <c r="E6294" i="3"/>
  <c r="N6294" i="3" s="1"/>
  <c r="E6295" i="3"/>
  <c r="N6295" i="3" s="1"/>
  <c r="E6296" i="3"/>
  <c r="N6296" i="3" s="1"/>
  <c r="E6297" i="3"/>
  <c r="N6297" i="3" s="1"/>
  <c r="E6298" i="3"/>
  <c r="N6298" i="3" s="1"/>
  <c r="E6299" i="3"/>
  <c r="N6299" i="3" s="1"/>
  <c r="E6300" i="3"/>
  <c r="N6300" i="3" s="1"/>
  <c r="E6301" i="3"/>
  <c r="N6301" i="3" s="1"/>
  <c r="E6302" i="3"/>
  <c r="N6302" i="3" s="1"/>
  <c r="E6303" i="3"/>
  <c r="N6303" i="3" s="1"/>
  <c r="E6304" i="3"/>
  <c r="N6304" i="3" s="1"/>
  <c r="E6305" i="3"/>
  <c r="N6305" i="3" s="1"/>
  <c r="E6306" i="3"/>
  <c r="N6306" i="3" s="1"/>
  <c r="E6307" i="3"/>
  <c r="N6307" i="3" s="1"/>
  <c r="E6308" i="3"/>
  <c r="N6308" i="3" s="1"/>
  <c r="E6309" i="3"/>
  <c r="N6309" i="3" s="1"/>
  <c r="E6310" i="3"/>
  <c r="N6310" i="3" s="1"/>
  <c r="E6311" i="3"/>
  <c r="N6311" i="3" s="1"/>
  <c r="E6312" i="3"/>
  <c r="N6312" i="3" s="1"/>
  <c r="E6313" i="3"/>
  <c r="N6313" i="3" s="1"/>
  <c r="E6314" i="3"/>
  <c r="N6314" i="3" s="1"/>
  <c r="E6315" i="3"/>
  <c r="N6315" i="3" s="1"/>
  <c r="E6316" i="3"/>
  <c r="N6316" i="3" s="1"/>
  <c r="E6317" i="3"/>
  <c r="N6317" i="3" s="1"/>
  <c r="E6318" i="3"/>
  <c r="N6318" i="3" s="1"/>
  <c r="E6319" i="3"/>
  <c r="N6319" i="3" s="1"/>
  <c r="E6320" i="3"/>
  <c r="N6320" i="3" s="1"/>
  <c r="E5813" i="3"/>
  <c r="N5813" i="3" s="1"/>
  <c r="E5814" i="3"/>
  <c r="N5814" i="3" s="1"/>
  <c r="E5815" i="3"/>
  <c r="N5815" i="3" s="1"/>
  <c r="E5816" i="3"/>
  <c r="N5816" i="3" s="1"/>
  <c r="E5817" i="3"/>
  <c r="N5817" i="3" s="1"/>
  <c r="E5818" i="3"/>
  <c r="N5818" i="3" s="1"/>
  <c r="E5819" i="3"/>
  <c r="N5819" i="3" s="1"/>
  <c r="E5820" i="3"/>
  <c r="N5820" i="3" s="1"/>
  <c r="E5821" i="3"/>
  <c r="N5821" i="3" s="1"/>
  <c r="E5822" i="3"/>
  <c r="N5822" i="3" s="1"/>
  <c r="E5823" i="3"/>
  <c r="N5823" i="3" s="1"/>
  <c r="E5824" i="3"/>
  <c r="N5824" i="3" s="1"/>
  <c r="E5825" i="3"/>
  <c r="N5825" i="3" s="1"/>
  <c r="E5826" i="3"/>
  <c r="N5826" i="3" s="1"/>
  <c r="E5827" i="3"/>
  <c r="N5827" i="3" s="1"/>
  <c r="E5828" i="3"/>
  <c r="N5828" i="3" s="1"/>
  <c r="E5829" i="3"/>
  <c r="N5829" i="3" s="1"/>
  <c r="E5830" i="3"/>
  <c r="N5830" i="3" s="1"/>
  <c r="E5831" i="3"/>
  <c r="N5831" i="3" s="1"/>
  <c r="E5832" i="3"/>
  <c r="N5832" i="3" s="1"/>
  <c r="E5833" i="3"/>
  <c r="N5833" i="3" s="1"/>
  <c r="E5834" i="3"/>
  <c r="N5834" i="3" s="1"/>
  <c r="E5835" i="3"/>
  <c r="N5835" i="3" s="1"/>
  <c r="E5836" i="3"/>
  <c r="N5836" i="3" s="1"/>
  <c r="E5837" i="3"/>
  <c r="N5837" i="3" s="1"/>
  <c r="E5838" i="3"/>
  <c r="N5838" i="3" s="1"/>
  <c r="E5839" i="3"/>
  <c r="N5839" i="3" s="1"/>
  <c r="E5840" i="3"/>
  <c r="N5840" i="3" s="1"/>
  <c r="E5841" i="3"/>
  <c r="N5841" i="3" s="1"/>
  <c r="E5842" i="3"/>
  <c r="N5842" i="3" s="1"/>
  <c r="E5843" i="3"/>
  <c r="N5843" i="3" s="1"/>
  <c r="E5844" i="3"/>
  <c r="N5844" i="3" s="1"/>
  <c r="E5845" i="3"/>
  <c r="N5845" i="3" s="1"/>
  <c r="E5846" i="3"/>
  <c r="N5846" i="3" s="1"/>
  <c r="E5847" i="3"/>
  <c r="N5847" i="3" s="1"/>
  <c r="E5848" i="3"/>
  <c r="N5848" i="3" s="1"/>
  <c r="E5849" i="3"/>
  <c r="N5849" i="3" s="1"/>
  <c r="E5850" i="3"/>
  <c r="N5850" i="3" s="1"/>
  <c r="E5851" i="3"/>
  <c r="N5851" i="3" s="1"/>
  <c r="E5852" i="3"/>
  <c r="N5852" i="3" s="1"/>
  <c r="E5853" i="3"/>
  <c r="N5853" i="3" s="1"/>
  <c r="E5854" i="3"/>
  <c r="N5854" i="3" s="1"/>
  <c r="E5855" i="3"/>
  <c r="N5855" i="3" s="1"/>
  <c r="E5856" i="3"/>
  <c r="N5856" i="3" s="1"/>
  <c r="E5857" i="3"/>
  <c r="N5857" i="3" s="1"/>
  <c r="E5858" i="3"/>
  <c r="N5858" i="3" s="1"/>
  <c r="E5859" i="3"/>
  <c r="N5859" i="3" s="1"/>
  <c r="E5860" i="3"/>
  <c r="N5860" i="3" s="1"/>
  <c r="E5861" i="3"/>
  <c r="N5861" i="3" s="1"/>
  <c r="E5862" i="3"/>
  <c r="N5862" i="3" s="1"/>
  <c r="E5863" i="3"/>
  <c r="N5863" i="3" s="1"/>
  <c r="E5864" i="3"/>
  <c r="N5864" i="3" s="1"/>
  <c r="E5865" i="3"/>
  <c r="N5865" i="3" s="1"/>
  <c r="E5866" i="3"/>
  <c r="N5866" i="3" s="1"/>
  <c r="E5867" i="3"/>
  <c r="N5867" i="3" s="1"/>
  <c r="E5868" i="3"/>
  <c r="N5868" i="3" s="1"/>
  <c r="E5869" i="3"/>
  <c r="N5869" i="3" s="1"/>
  <c r="E5870" i="3"/>
  <c r="N5870" i="3" s="1"/>
  <c r="E5871" i="3"/>
  <c r="N5871" i="3" s="1"/>
  <c r="E5872" i="3"/>
  <c r="N5872" i="3" s="1"/>
  <c r="E5873" i="3"/>
  <c r="N5873" i="3" s="1"/>
  <c r="E5874" i="3"/>
  <c r="N5874" i="3" s="1"/>
  <c r="E5875" i="3"/>
  <c r="N5875" i="3" s="1"/>
  <c r="E5876" i="3"/>
  <c r="N5876" i="3" s="1"/>
  <c r="E5877" i="3"/>
  <c r="N5877" i="3" s="1"/>
  <c r="E5878" i="3"/>
  <c r="N5878" i="3" s="1"/>
  <c r="E5879" i="3"/>
  <c r="N5879" i="3" s="1"/>
  <c r="E5880" i="3"/>
  <c r="N5880" i="3" s="1"/>
  <c r="E5881" i="3"/>
  <c r="N5881" i="3" s="1"/>
  <c r="E5882" i="3"/>
  <c r="N5882" i="3" s="1"/>
  <c r="E5883" i="3"/>
  <c r="N5883" i="3" s="1"/>
  <c r="E5884" i="3"/>
  <c r="N5884" i="3" s="1"/>
  <c r="E5885" i="3"/>
  <c r="N5885" i="3" s="1"/>
  <c r="E5886" i="3"/>
  <c r="N5886" i="3" s="1"/>
  <c r="E5887" i="3"/>
  <c r="N5887" i="3" s="1"/>
  <c r="E5888" i="3"/>
  <c r="N5888" i="3" s="1"/>
  <c r="E5889" i="3"/>
  <c r="N5889" i="3" s="1"/>
  <c r="E5890" i="3"/>
  <c r="N5890" i="3" s="1"/>
  <c r="E5891" i="3"/>
  <c r="N5891" i="3" s="1"/>
  <c r="E5892" i="3"/>
  <c r="N5892" i="3" s="1"/>
  <c r="E5893" i="3"/>
  <c r="N5893" i="3" s="1"/>
  <c r="E5894" i="3"/>
  <c r="N5894" i="3" s="1"/>
  <c r="E5895" i="3"/>
  <c r="N5895" i="3" s="1"/>
  <c r="E5896" i="3"/>
  <c r="N5896" i="3" s="1"/>
  <c r="E5897" i="3"/>
  <c r="N5897" i="3" s="1"/>
  <c r="E5898" i="3"/>
  <c r="N5898" i="3" s="1"/>
  <c r="E5899" i="3"/>
  <c r="N5899" i="3" s="1"/>
  <c r="E5900" i="3"/>
  <c r="N5900" i="3" s="1"/>
  <c r="E5901" i="3"/>
  <c r="N5901" i="3" s="1"/>
  <c r="E5902" i="3"/>
  <c r="N5902" i="3" s="1"/>
  <c r="E5903" i="3"/>
  <c r="N5903" i="3" s="1"/>
  <c r="E5904" i="3"/>
  <c r="N5904" i="3" s="1"/>
  <c r="E5905" i="3"/>
  <c r="N5905" i="3" s="1"/>
  <c r="E5906" i="3"/>
  <c r="N5906" i="3" s="1"/>
  <c r="E5907" i="3"/>
  <c r="N5907" i="3" s="1"/>
  <c r="E5908" i="3"/>
  <c r="N5908" i="3" s="1"/>
  <c r="E5909" i="3"/>
  <c r="N5909" i="3" s="1"/>
  <c r="E5910" i="3"/>
  <c r="N5910" i="3" s="1"/>
  <c r="E5911" i="3"/>
  <c r="N5911" i="3" s="1"/>
  <c r="E5912" i="3"/>
  <c r="N5912" i="3" s="1"/>
  <c r="E5913" i="3"/>
  <c r="N5913" i="3" s="1"/>
  <c r="E5914" i="3"/>
  <c r="N5914" i="3" s="1"/>
  <c r="E5915" i="3"/>
  <c r="N5915" i="3" s="1"/>
  <c r="E5916" i="3"/>
  <c r="N5916" i="3" s="1"/>
  <c r="E5917" i="3"/>
  <c r="N5917" i="3" s="1"/>
  <c r="E5918" i="3"/>
  <c r="N5918" i="3" s="1"/>
  <c r="E5919" i="3"/>
  <c r="N5919" i="3" s="1"/>
  <c r="E5920" i="3"/>
  <c r="N5920" i="3" s="1"/>
  <c r="E5921" i="3"/>
  <c r="N5921" i="3" s="1"/>
  <c r="E5922" i="3"/>
  <c r="N5922" i="3" s="1"/>
  <c r="E5923" i="3"/>
  <c r="N5923" i="3" s="1"/>
  <c r="E5924" i="3"/>
  <c r="N5924" i="3" s="1"/>
  <c r="E5925" i="3"/>
  <c r="N5925" i="3" s="1"/>
  <c r="E5926" i="3"/>
  <c r="N5926" i="3" s="1"/>
  <c r="E5927" i="3"/>
  <c r="N5927" i="3" s="1"/>
  <c r="E5928" i="3"/>
  <c r="N5928" i="3" s="1"/>
  <c r="E5929" i="3"/>
  <c r="N5929" i="3" s="1"/>
  <c r="E5930" i="3"/>
  <c r="N5930" i="3" s="1"/>
  <c r="E5931" i="3"/>
  <c r="N5931" i="3" s="1"/>
  <c r="E5932" i="3"/>
  <c r="N5932" i="3" s="1"/>
  <c r="E5933" i="3"/>
  <c r="N5933" i="3" s="1"/>
  <c r="E5934" i="3"/>
  <c r="N5934" i="3" s="1"/>
  <c r="E5935" i="3"/>
  <c r="N5935" i="3" s="1"/>
  <c r="E5936" i="3"/>
  <c r="N5936" i="3" s="1"/>
  <c r="E5937" i="3"/>
  <c r="N5937" i="3" s="1"/>
  <c r="E5938" i="3"/>
  <c r="N5938" i="3" s="1"/>
  <c r="E5939" i="3"/>
  <c r="N5939" i="3" s="1"/>
  <c r="E5940" i="3"/>
  <c r="N5940" i="3" s="1"/>
  <c r="E5941" i="3"/>
  <c r="N5941" i="3" s="1"/>
  <c r="E5942" i="3"/>
  <c r="N5942" i="3" s="1"/>
  <c r="E5943" i="3"/>
  <c r="N5943" i="3" s="1"/>
  <c r="E5944" i="3"/>
  <c r="N5944" i="3" s="1"/>
  <c r="E5945" i="3"/>
  <c r="N5945" i="3" s="1"/>
  <c r="E5946" i="3"/>
  <c r="N5946" i="3" s="1"/>
  <c r="E5947" i="3"/>
  <c r="N5947" i="3" s="1"/>
  <c r="E5948" i="3"/>
  <c r="N5948" i="3" s="1"/>
  <c r="E5949" i="3"/>
  <c r="N5949" i="3" s="1"/>
  <c r="E5950" i="3"/>
  <c r="N5950" i="3" s="1"/>
  <c r="E5951" i="3"/>
  <c r="N5951" i="3" s="1"/>
  <c r="E5952" i="3"/>
  <c r="N5952" i="3" s="1"/>
  <c r="E5953" i="3"/>
  <c r="N5953" i="3" s="1"/>
  <c r="E5954" i="3"/>
  <c r="N5954" i="3" s="1"/>
  <c r="E5955" i="3"/>
  <c r="N5955" i="3" s="1"/>
  <c r="E5956" i="3"/>
  <c r="N5956" i="3" s="1"/>
  <c r="E5957" i="3"/>
  <c r="N5957" i="3" s="1"/>
  <c r="E5958" i="3"/>
  <c r="N5958" i="3" s="1"/>
  <c r="E5959" i="3"/>
  <c r="N5959" i="3" s="1"/>
  <c r="E5960" i="3"/>
  <c r="N5960" i="3" s="1"/>
  <c r="E5961" i="3"/>
  <c r="N5961" i="3" s="1"/>
  <c r="E5962" i="3"/>
  <c r="N5962" i="3" s="1"/>
  <c r="E5963" i="3"/>
  <c r="N5963" i="3" s="1"/>
  <c r="E5964" i="3"/>
  <c r="N5964" i="3" s="1"/>
  <c r="E5965" i="3"/>
  <c r="N5965" i="3" s="1"/>
  <c r="E5966" i="3"/>
  <c r="N5966" i="3" s="1"/>
  <c r="E5967" i="3"/>
  <c r="N5967" i="3" s="1"/>
  <c r="E5968" i="3"/>
  <c r="N5968" i="3" s="1"/>
  <c r="E5969" i="3"/>
  <c r="N5969" i="3" s="1"/>
  <c r="E5970" i="3"/>
  <c r="N5970" i="3" s="1"/>
  <c r="E5971" i="3"/>
  <c r="N5971" i="3" s="1"/>
  <c r="E5972" i="3"/>
  <c r="N5972" i="3" s="1"/>
  <c r="E5973" i="3"/>
  <c r="N5973" i="3" s="1"/>
  <c r="E5974" i="3"/>
  <c r="N5974" i="3" s="1"/>
  <c r="E5975" i="3"/>
  <c r="N5975" i="3" s="1"/>
  <c r="E5976" i="3"/>
  <c r="N5976" i="3" s="1"/>
  <c r="E5977" i="3"/>
  <c r="N5977" i="3" s="1"/>
  <c r="E5978" i="3"/>
  <c r="N5978" i="3" s="1"/>
  <c r="E5979" i="3"/>
  <c r="N5979" i="3" s="1"/>
  <c r="E5980" i="3"/>
  <c r="N5980" i="3" s="1"/>
  <c r="E5981" i="3"/>
  <c r="N5981" i="3" s="1"/>
  <c r="E5982" i="3"/>
  <c r="N5982" i="3" s="1"/>
  <c r="E5983" i="3"/>
  <c r="N5983" i="3" s="1"/>
  <c r="E5984" i="3"/>
  <c r="N5984" i="3" s="1"/>
  <c r="E5985" i="3"/>
  <c r="N5985" i="3" s="1"/>
  <c r="E5986" i="3"/>
  <c r="N5986" i="3" s="1"/>
  <c r="E5987" i="3"/>
  <c r="N5987" i="3" s="1"/>
  <c r="E5988" i="3"/>
  <c r="N5988" i="3" s="1"/>
  <c r="E5989" i="3"/>
  <c r="N5989" i="3" s="1"/>
  <c r="E5990" i="3"/>
  <c r="N5990" i="3" s="1"/>
  <c r="E5991" i="3"/>
  <c r="N5991" i="3" s="1"/>
  <c r="E5992" i="3"/>
  <c r="N5992" i="3" s="1"/>
  <c r="E5993" i="3"/>
  <c r="N5993" i="3" s="1"/>
  <c r="E5994" i="3"/>
  <c r="N5994" i="3" s="1"/>
  <c r="E5995" i="3"/>
  <c r="N5995" i="3" s="1"/>
  <c r="E5996" i="3"/>
  <c r="N5996" i="3" s="1"/>
  <c r="E5997" i="3"/>
  <c r="N5997" i="3" s="1"/>
  <c r="E5998" i="3"/>
  <c r="N5998" i="3" s="1"/>
  <c r="E5999" i="3"/>
  <c r="N5999" i="3" s="1"/>
  <c r="E6000" i="3"/>
  <c r="N6000" i="3" s="1"/>
  <c r="E6001" i="3"/>
  <c r="N6001" i="3" s="1"/>
  <c r="E6002" i="3"/>
  <c r="N6002" i="3" s="1"/>
  <c r="E6003" i="3"/>
  <c r="N6003" i="3" s="1"/>
  <c r="E6004" i="3"/>
  <c r="N6004" i="3" s="1"/>
  <c r="E6005" i="3"/>
  <c r="N6005" i="3" s="1"/>
  <c r="E6006" i="3"/>
  <c r="N6006" i="3" s="1"/>
  <c r="E6007" i="3"/>
  <c r="N6007" i="3" s="1"/>
  <c r="E6008" i="3"/>
  <c r="N6008" i="3" s="1"/>
  <c r="E6009" i="3"/>
  <c r="N6009" i="3" s="1"/>
  <c r="E6010" i="3"/>
  <c r="N6010" i="3" s="1"/>
  <c r="E6011" i="3"/>
  <c r="N6011" i="3" s="1"/>
  <c r="E6012" i="3"/>
  <c r="N6012" i="3" s="1"/>
  <c r="E6013" i="3"/>
  <c r="N6013" i="3" s="1"/>
  <c r="E6014" i="3"/>
  <c r="N6014" i="3" s="1"/>
  <c r="E6015" i="3"/>
  <c r="N6015" i="3" s="1"/>
  <c r="E6016" i="3"/>
  <c r="N6016" i="3" s="1"/>
  <c r="E6017" i="3"/>
  <c r="N6017" i="3" s="1"/>
  <c r="E6018" i="3"/>
  <c r="N6018" i="3" s="1"/>
  <c r="E6019" i="3"/>
  <c r="N6019" i="3" s="1"/>
  <c r="E6020" i="3"/>
  <c r="N6020" i="3" s="1"/>
  <c r="E6021" i="3"/>
  <c r="N6021" i="3" s="1"/>
  <c r="E6022" i="3"/>
  <c r="N6022" i="3" s="1"/>
  <c r="E6023" i="3"/>
  <c r="N6023" i="3" s="1"/>
  <c r="E6024" i="3"/>
  <c r="N6024" i="3" s="1"/>
  <c r="E6025" i="3"/>
  <c r="N6025" i="3" s="1"/>
  <c r="E6026" i="3"/>
  <c r="N6026" i="3" s="1"/>
  <c r="E6027" i="3"/>
  <c r="N6027" i="3" s="1"/>
  <c r="E6028" i="3"/>
  <c r="N6028" i="3" s="1"/>
  <c r="E6029" i="3"/>
  <c r="N6029" i="3" s="1"/>
  <c r="E6030" i="3"/>
  <c r="N6030" i="3" s="1"/>
  <c r="E6031" i="3"/>
  <c r="N6031" i="3" s="1"/>
  <c r="E6032" i="3"/>
  <c r="N6032" i="3" s="1"/>
  <c r="E6033" i="3"/>
  <c r="N6033" i="3" s="1"/>
  <c r="E6034" i="3"/>
  <c r="N6034" i="3" s="1"/>
  <c r="E6035" i="3"/>
  <c r="N6035" i="3" s="1"/>
  <c r="E6036" i="3"/>
  <c r="N6036" i="3" s="1"/>
  <c r="E6037" i="3"/>
  <c r="N6037" i="3" s="1"/>
  <c r="E6038" i="3"/>
  <c r="N6038" i="3" s="1"/>
  <c r="E6039" i="3"/>
  <c r="N6039" i="3" s="1"/>
  <c r="E6040" i="3"/>
  <c r="N6040" i="3" s="1"/>
  <c r="E6041" i="3"/>
  <c r="N6041" i="3" s="1"/>
  <c r="E6042" i="3"/>
  <c r="N6042" i="3" s="1"/>
  <c r="E6043" i="3"/>
  <c r="N6043" i="3" s="1"/>
  <c r="E6044" i="3"/>
  <c r="N6044" i="3" s="1"/>
  <c r="E6045" i="3"/>
  <c r="N6045" i="3" s="1"/>
  <c r="E6046" i="3"/>
  <c r="N6046" i="3" s="1"/>
  <c r="E6047" i="3"/>
  <c r="N6047" i="3" s="1"/>
  <c r="E6048" i="3"/>
  <c r="N6048" i="3" s="1"/>
  <c r="E6049" i="3"/>
  <c r="N6049" i="3" s="1"/>
  <c r="E6050" i="3"/>
  <c r="N6050" i="3" s="1"/>
  <c r="E6051" i="3"/>
  <c r="N6051" i="3" s="1"/>
  <c r="E6052" i="3"/>
  <c r="N6052" i="3" s="1"/>
  <c r="E6053" i="3"/>
  <c r="N6053" i="3" s="1"/>
  <c r="E6054" i="3"/>
  <c r="N6054" i="3" s="1"/>
  <c r="E6055" i="3"/>
  <c r="N6055" i="3" s="1"/>
  <c r="E6056" i="3"/>
  <c r="N6056" i="3" s="1"/>
  <c r="E6057" i="3"/>
  <c r="N6057" i="3" s="1"/>
  <c r="E6058" i="3"/>
  <c r="N6058" i="3" s="1"/>
  <c r="E6059" i="3"/>
  <c r="N6059" i="3" s="1"/>
  <c r="E6060" i="3"/>
  <c r="N6060" i="3" s="1"/>
  <c r="E6061" i="3"/>
  <c r="N6061" i="3" s="1"/>
  <c r="E6062" i="3"/>
  <c r="N6062" i="3" s="1"/>
  <c r="E6063" i="3"/>
  <c r="N6063" i="3" s="1"/>
  <c r="E6064" i="3"/>
  <c r="N6064" i="3" s="1"/>
  <c r="E6065" i="3"/>
  <c r="N6065" i="3" s="1"/>
  <c r="E6066" i="3"/>
  <c r="N6066" i="3" s="1"/>
  <c r="E5559" i="3" l="1"/>
  <c r="N5559" i="3" s="1"/>
  <c r="E5560" i="3"/>
  <c r="N5560" i="3" s="1"/>
  <c r="E5561" i="3"/>
  <c r="N5561" i="3" s="1"/>
  <c r="E5562" i="3"/>
  <c r="N5562" i="3" s="1"/>
  <c r="E5563" i="3"/>
  <c r="N5563" i="3" s="1"/>
  <c r="E5564" i="3"/>
  <c r="N5564" i="3" s="1"/>
  <c r="E5565" i="3"/>
  <c r="N5565" i="3" s="1"/>
  <c r="E5566" i="3"/>
  <c r="N5566" i="3" s="1"/>
  <c r="E5567" i="3"/>
  <c r="N5567" i="3" s="1"/>
  <c r="E5568" i="3"/>
  <c r="N5568" i="3" s="1"/>
  <c r="E5569" i="3"/>
  <c r="N5569" i="3" s="1"/>
  <c r="E5570" i="3"/>
  <c r="N5570" i="3" s="1"/>
  <c r="E5571" i="3"/>
  <c r="N5571" i="3" s="1"/>
  <c r="E5572" i="3"/>
  <c r="N5572" i="3" s="1"/>
  <c r="E5573" i="3"/>
  <c r="N5573" i="3" s="1"/>
  <c r="E5574" i="3"/>
  <c r="N5574" i="3" s="1"/>
  <c r="E5575" i="3"/>
  <c r="N5575" i="3" s="1"/>
  <c r="E5576" i="3"/>
  <c r="N5576" i="3" s="1"/>
  <c r="E5577" i="3"/>
  <c r="N5577" i="3" s="1"/>
  <c r="E5578" i="3"/>
  <c r="N5578" i="3" s="1"/>
  <c r="E5579" i="3"/>
  <c r="N5579" i="3" s="1"/>
  <c r="E5580" i="3"/>
  <c r="N5580" i="3" s="1"/>
  <c r="E5581" i="3"/>
  <c r="N5581" i="3" s="1"/>
  <c r="E5582" i="3"/>
  <c r="N5582" i="3" s="1"/>
  <c r="E5583" i="3"/>
  <c r="N5583" i="3" s="1"/>
  <c r="E5584" i="3"/>
  <c r="N5584" i="3" s="1"/>
  <c r="E5585" i="3"/>
  <c r="N5585" i="3" s="1"/>
  <c r="E5586" i="3"/>
  <c r="N5586" i="3" s="1"/>
  <c r="E5587" i="3"/>
  <c r="N5587" i="3" s="1"/>
  <c r="E5588" i="3"/>
  <c r="N5588" i="3" s="1"/>
  <c r="E5589" i="3"/>
  <c r="N5589" i="3" s="1"/>
  <c r="E5590" i="3"/>
  <c r="N5590" i="3" s="1"/>
  <c r="E5591" i="3"/>
  <c r="N5591" i="3" s="1"/>
  <c r="E5592" i="3"/>
  <c r="N5592" i="3" s="1"/>
  <c r="E5593" i="3"/>
  <c r="N5593" i="3" s="1"/>
  <c r="E5594" i="3"/>
  <c r="N5594" i="3" s="1"/>
  <c r="E5595" i="3"/>
  <c r="N5595" i="3" s="1"/>
  <c r="E5596" i="3"/>
  <c r="N5596" i="3" s="1"/>
  <c r="E5597" i="3"/>
  <c r="N5597" i="3" s="1"/>
  <c r="E5598" i="3"/>
  <c r="N5598" i="3" s="1"/>
  <c r="E5599" i="3"/>
  <c r="N5599" i="3" s="1"/>
  <c r="E5600" i="3"/>
  <c r="N5600" i="3" s="1"/>
  <c r="E5601" i="3"/>
  <c r="N5601" i="3" s="1"/>
  <c r="E5602" i="3"/>
  <c r="N5602" i="3" s="1"/>
  <c r="E5603" i="3"/>
  <c r="N5603" i="3" s="1"/>
  <c r="E5604" i="3"/>
  <c r="N5604" i="3" s="1"/>
  <c r="E5605" i="3"/>
  <c r="N5605" i="3" s="1"/>
  <c r="E5606" i="3"/>
  <c r="N5606" i="3" s="1"/>
  <c r="E5607" i="3"/>
  <c r="N5607" i="3" s="1"/>
  <c r="E5608" i="3"/>
  <c r="N5608" i="3" s="1"/>
  <c r="E5609" i="3"/>
  <c r="N5609" i="3" s="1"/>
  <c r="E5610" i="3"/>
  <c r="N5610" i="3" s="1"/>
  <c r="E5611" i="3"/>
  <c r="N5611" i="3" s="1"/>
  <c r="E5612" i="3"/>
  <c r="N5612" i="3" s="1"/>
  <c r="E5613" i="3"/>
  <c r="N5613" i="3" s="1"/>
  <c r="E5614" i="3"/>
  <c r="N5614" i="3" s="1"/>
  <c r="E5615" i="3"/>
  <c r="N5615" i="3" s="1"/>
  <c r="E5616" i="3"/>
  <c r="N5616" i="3" s="1"/>
  <c r="E5617" i="3"/>
  <c r="N5617" i="3" s="1"/>
  <c r="E5618" i="3"/>
  <c r="N5618" i="3" s="1"/>
  <c r="E5619" i="3"/>
  <c r="N5619" i="3" s="1"/>
  <c r="E5620" i="3"/>
  <c r="N5620" i="3" s="1"/>
  <c r="E5621" i="3"/>
  <c r="N5621" i="3" s="1"/>
  <c r="E5622" i="3"/>
  <c r="N5622" i="3" s="1"/>
  <c r="E5623" i="3"/>
  <c r="N5623" i="3" s="1"/>
  <c r="E5624" i="3"/>
  <c r="N5624" i="3" s="1"/>
  <c r="E5625" i="3"/>
  <c r="N5625" i="3" s="1"/>
  <c r="E5626" i="3"/>
  <c r="N5626" i="3" s="1"/>
  <c r="E5627" i="3"/>
  <c r="N5627" i="3" s="1"/>
  <c r="E5628" i="3"/>
  <c r="N5628" i="3" s="1"/>
  <c r="E5629" i="3"/>
  <c r="N5629" i="3" s="1"/>
  <c r="E5630" i="3"/>
  <c r="N5630" i="3" s="1"/>
  <c r="E5631" i="3"/>
  <c r="N5631" i="3" s="1"/>
  <c r="E5632" i="3"/>
  <c r="N5632" i="3" s="1"/>
  <c r="E5633" i="3"/>
  <c r="N5633" i="3" s="1"/>
  <c r="E5634" i="3"/>
  <c r="N5634" i="3" s="1"/>
  <c r="E5635" i="3"/>
  <c r="N5635" i="3" s="1"/>
  <c r="E5636" i="3"/>
  <c r="N5636" i="3" s="1"/>
  <c r="E5637" i="3"/>
  <c r="N5637" i="3" s="1"/>
  <c r="E5638" i="3"/>
  <c r="N5638" i="3" s="1"/>
  <c r="E5639" i="3"/>
  <c r="N5639" i="3" s="1"/>
  <c r="E5640" i="3"/>
  <c r="N5640" i="3" s="1"/>
  <c r="E5641" i="3"/>
  <c r="N5641" i="3" s="1"/>
  <c r="E5642" i="3"/>
  <c r="N5642" i="3" s="1"/>
  <c r="E5643" i="3"/>
  <c r="N5643" i="3" s="1"/>
  <c r="E5644" i="3"/>
  <c r="N5644" i="3" s="1"/>
  <c r="E5645" i="3"/>
  <c r="N5645" i="3" s="1"/>
  <c r="E5646" i="3"/>
  <c r="N5646" i="3" s="1"/>
  <c r="E5647" i="3"/>
  <c r="N5647" i="3" s="1"/>
  <c r="E5648" i="3"/>
  <c r="N5648" i="3" s="1"/>
  <c r="E5649" i="3"/>
  <c r="N5649" i="3" s="1"/>
  <c r="E5650" i="3"/>
  <c r="N5650" i="3" s="1"/>
  <c r="E5651" i="3"/>
  <c r="N5651" i="3" s="1"/>
  <c r="E5652" i="3"/>
  <c r="N5652" i="3" s="1"/>
  <c r="E5653" i="3"/>
  <c r="N5653" i="3" s="1"/>
  <c r="E5654" i="3"/>
  <c r="N5654" i="3" s="1"/>
  <c r="E5655" i="3"/>
  <c r="N5655" i="3" s="1"/>
  <c r="E5656" i="3"/>
  <c r="N5656" i="3" s="1"/>
  <c r="E5657" i="3"/>
  <c r="N5657" i="3" s="1"/>
  <c r="E5658" i="3"/>
  <c r="N5658" i="3" s="1"/>
  <c r="E5659" i="3"/>
  <c r="N5659" i="3" s="1"/>
  <c r="E5660" i="3"/>
  <c r="N5660" i="3" s="1"/>
  <c r="E5661" i="3"/>
  <c r="N5661" i="3" s="1"/>
  <c r="E5662" i="3"/>
  <c r="N5662" i="3" s="1"/>
  <c r="E5663" i="3"/>
  <c r="N5663" i="3" s="1"/>
  <c r="E5664" i="3"/>
  <c r="N5664" i="3" s="1"/>
  <c r="E5665" i="3"/>
  <c r="N5665" i="3" s="1"/>
  <c r="E5666" i="3"/>
  <c r="N5666" i="3" s="1"/>
  <c r="E5667" i="3"/>
  <c r="N5667" i="3" s="1"/>
  <c r="E5668" i="3"/>
  <c r="N5668" i="3" s="1"/>
  <c r="E5669" i="3"/>
  <c r="N5669" i="3" s="1"/>
  <c r="E5670" i="3"/>
  <c r="N5670" i="3" s="1"/>
  <c r="E5671" i="3"/>
  <c r="N5671" i="3" s="1"/>
  <c r="E5672" i="3"/>
  <c r="N5672" i="3" s="1"/>
  <c r="E5673" i="3"/>
  <c r="N5673" i="3" s="1"/>
  <c r="E5674" i="3"/>
  <c r="N5674" i="3" s="1"/>
  <c r="E5675" i="3"/>
  <c r="N5675" i="3" s="1"/>
  <c r="E5676" i="3"/>
  <c r="N5676" i="3" s="1"/>
  <c r="E5677" i="3"/>
  <c r="N5677" i="3" s="1"/>
  <c r="E5678" i="3"/>
  <c r="N5678" i="3" s="1"/>
  <c r="E5679" i="3"/>
  <c r="N5679" i="3" s="1"/>
  <c r="E5680" i="3"/>
  <c r="N5680" i="3" s="1"/>
  <c r="E5681" i="3"/>
  <c r="N5681" i="3" s="1"/>
  <c r="E5682" i="3"/>
  <c r="N5682" i="3" s="1"/>
  <c r="E5683" i="3"/>
  <c r="N5683" i="3" s="1"/>
  <c r="E5684" i="3"/>
  <c r="N5684" i="3" s="1"/>
  <c r="E5685" i="3"/>
  <c r="N5685" i="3" s="1"/>
  <c r="E5686" i="3"/>
  <c r="N5686" i="3" s="1"/>
  <c r="E5687" i="3"/>
  <c r="N5687" i="3" s="1"/>
  <c r="E5688" i="3"/>
  <c r="N5688" i="3" s="1"/>
  <c r="E5689" i="3"/>
  <c r="N5689" i="3" s="1"/>
  <c r="E5690" i="3"/>
  <c r="N5690" i="3" s="1"/>
  <c r="E5691" i="3"/>
  <c r="N5691" i="3" s="1"/>
  <c r="E5692" i="3"/>
  <c r="N5692" i="3" s="1"/>
  <c r="E5693" i="3"/>
  <c r="N5693" i="3" s="1"/>
  <c r="E5694" i="3"/>
  <c r="N5694" i="3" s="1"/>
  <c r="E5695" i="3"/>
  <c r="N5695" i="3" s="1"/>
  <c r="E5696" i="3"/>
  <c r="N5696" i="3" s="1"/>
  <c r="E5697" i="3"/>
  <c r="N5697" i="3" s="1"/>
  <c r="E5698" i="3"/>
  <c r="N5698" i="3" s="1"/>
  <c r="E5699" i="3"/>
  <c r="N5699" i="3" s="1"/>
  <c r="E5700" i="3"/>
  <c r="N5700" i="3" s="1"/>
  <c r="E5701" i="3"/>
  <c r="N5701" i="3" s="1"/>
  <c r="E5702" i="3"/>
  <c r="N5702" i="3" s="1"/>
  <c r="E5703" i="3"/>
  <c r="N5703" i="3" s="1"/>
  <c r="E5704" i="3"/>
  <c r="N5704" i="3" s="1"/>
  <c r="E5705" i="3"/>
  <c r="N5705" i="3" s="1"/>
  <c r="E5706" i="3"/>
  <c r="N5706" i="3" s="1"/>
  <c r="E5707" i="3"/>
  <c r="N5707" i="3" s="1"/>
  <c r="E5708" i="3"/>
  <c r="N5708" i="3" s="1"/>
  <c r="E5709" i="3"/>
  <c r="N5709" i="3" s="1"/>
  <c r="E5710" i="3"/>
  <c r="N5710" i="3" s="1"/>
  <c r="E5711" i="3"/>
  <c r="N5711" i="3" s="1"/>
  <c r="E5712" i="3"/>
  <c r="N5712" i="3" s="1"/>
  <c r="E5713" i="3"/>
  <c r="N5713" i="3" s="1"/>
  <c r="E5714" i="3"/>
  <c r="N5714" i="3" s="1"/>
  <c r="E5715" i="3"/>
  <c r="N5715" i="3" s="1"/>
  <c r="E5716" i="3"/>
  <c r="N5716" i="3" s="1"/>
  <c r="E5717" i="3"/>
  <c r="N5717" i="3" s="1"/>
  <c r="E5718" i="3"/>
  <c r="N5718" i="3" s="1"/>
  <c r="E5719" i="3"/>
  <c r="N5719" i="3" s="1"/>
  <c r="E5720" i="3"/>
  <c r="N5720" i="3" s="1"/>
  <c r="E5721" i="3"/>
  <c r="N5721" i="3" s="1"/>
  <c r="E5722" i="3"/>
  <c r="N5722" i="3" s="1"/>
  <c r="E5723" i="3"/>
  <c r="N5723" i="3" s="1"/>
  <c r="E5724" i="3"/>
  <c r="N5724" i="3" s="1"/>
  <c r="E5725" i="3"/>
  <c r="N5725" i="3" s="1"/>
  <c r="E5726" i="3"/>
  <c r="N5726" i="3" s="1"/>
  <c r="E5727" i="3"/>
  <c r="N5727" i="3" s="1"/>
  <c r="E5728" i="3"/>
  <c r="N5728" i="3" s="1"/>
  <c r="E5729" i="3"/>
  <c r="N5729" i="3" s="1"/>
  <c r="E5730" i="3"/>
  <c r="N5730" i="3" s="1"/>
  <c r="E5731" i="3"/>
  <c r="N5731" i="3" s="1"/>
  <c r="E5732" i="3"/>
  <c r="N5732" i="3" s="1"/>
  <c r="E5733" i="3"/>
  <c r="N5733" i="3" s="1"/>
  <c r="E5734" i="3"/>
  <c r="N5734" i="3" s="1"/>
  <c r="E5735" i="3"/>
  <c r="N5735" i="3" s="1"/>
  <c r="E5736" i="3"/>
  <c r="N5736" i="3" s="1"/>
  <c r="E5737" i="3"/>
  <c r="N5737" i="3" s="1"/>
  <c r="E5738" i="3"/>
  <c r="N5738" i="3" s="1"/>
  <c r="E5739" i="3"/>
  <c r="N5739" i="3" s="1"/>
  <c r="E5740" i="3"/>
  <c r="N5740" i="3" s="1"/>
  <c r="E5741" i="3"/>
  <c r="N5741" i="3" s="1"/>
  <c r="E5742" i="3"/>
  <c r="N5742" i="3" s="1"/>
  <c r="E5743" i="3"/>
  <c r="N5743" i="3" s="1"/>
  <c r="E5744" i="3"/>
  <c r="N5744" i="3" s="1"/>
  <c r="E5745" i="3"/>
  <c r="N5745" i="3" s="1"/>
  <c r="E5746" i="3"/>
  <c r="N5746" i="3" s="1"/>
  <c r="E5747" i="3"/>
  <c r="N5747" i="3" s="1"/>
  <c r="E5748" i="3"/>
  <c r="N5748" i="3" s="1"/>
  <c r="E5749" i="3"/>
  <c r="N5749" i="3" s="1"/>
  <c r="E5750" i="3"/>
  <c r="N5750" i="3" s="1"/>
  <c r="E5751" i="3"/>
  <c r="N5751" i="3" s="1"/>
  <c r="E5752" i="3"/>
  <c r="N5752" i="3" s="1"/>
  <c r="E5753" i="3"/>
  <c r="N5753" i="3" s="1"/>
  <c r="E5754" i="3"/>
  <c r="N5754" i="3" s="1"/>
  <c r="E5755" i="3"/>
  <c r="N5755" i="3" s="1"/>
  <c r="E5756" i="3"/>
  <c r="N5756" i="3" s="1"/>
  <c r="E5757" i="3"/>
  <c r="N5757" i="3" s="1"/>
  <c r="E5758" i="3"/>
  <c r="N5758" i="3" s="1"/>
  <c r="E5759" i="3"/>
  <c r="N5759" i="3" s="1"/>
  <c r="E5760" i="3"/>
  <c r="N5760" i="3" s="1"/>
  <c r="E5761" i="3"/>
  <c r="N5761" i="3" s="1"/>
  <c r="E5762" i="3"/>
  <c r="N5762" i="3" s="1"/>
  <c r="E5763" i="3"/>
  <c r="N5763" i="3" s="1"/>
  <c r="E5764" i="3"/>
  <c r="N5764" i="3" s="1"/>
  <c r="E5765" i="3"/>
  <c r="N5765" i="3" s="1"/>
  <c r="E5766" i="3"/>
  <c r="N5766" i="3" s="1"/>
  <c r="E5767" i="3"/>
  <c r="N5767" i="3" s="1"/>
  <c r="E5768" i="3"/>
  <c r="N5768" i="3" s="1"/>
  <c r="E5769" i="3"/>
  <c r="N5769" i="3" s="1"/>
  <c r="E5770" i="3"/>
  <c r="N5770" i="3" s="1"/>
  <c r="E5771" i="3"/>
  <c r="N5771" i="3" s="1"/>
  <c r="E5772" i="3"/>
  <c r="N5772" i="3" s="1"/>
  <c r="E5773" i="3"/>
  <c r="N5773" i="3" s="1"/>
  <c r="E5774" i="3"/>
  <c r="N5774" i="3" s="1"/>
  <c r="E5775" i="3"/>
  <c r="N5775" i="3" s="1"/>
  <c r="E5776" i="3"/>
  <c r="N5776" i="3" s="1"/>
  <c r="E5777" i="3"/>
  <c r="N5777" i="3" s="1"/>
  <c r="E5778" i="3"/>
  <c r="N5778" i="3" s="1"/>
  <c r="E5779" i="3"/>
  <c r="N5779" i="3" s="1"/>
  <c r="E5780" i="3"/>
  <c r="N5780" i="3" s="1"/>
  <c r="E5781" i="3"/>
  <c r="N5781" i="3" s="1"/>
  <c r="E5782" i="3"/>
  <c r="N5782" i="3" s="1"/>
  <c r="E5783" i="3"/>
  <c r="N5783" i="3" s="1"/>
  <c r="E5784" i="3"/>
  <c r="N5784" i="3" s="1"/>
  <c r="E5785" i="3"/>
  <c r="N5785" i="3" s="1"/>
  <c r="E5786" i="3"/>
  <c r="N5786" i="3" s="1"/>
  <c r="E5787" i="3"/>
  <c r="N5787" i="3" s="1"/>
  <c r="E5788" i="3"/>
  <c r="N5788" i="3" s="1"/>
  <c r="E5789" i="3"/>
  <c r="N5789" i="3" s="1"/>
  <c r="E5790" i="3"/>
  <c r="N5790" i="3" s="1"/>
  <c r="E5791" i="3"/>
  <c r="N5791" i="3" s="1"/>
  <c r="E5792" i="3"/>
  <c r="N5792" i="3" s="1"/>
  <c r="E5793" i="3"/>
  <c r="N5793" i="3" s="1"/>
  <c r="E5794" i="3"/>
  <c r="N5794" i="3" s="1"/>
  <c r="E5795" i="3"/>
  <c r="N5795" i="3" s="1"/>
  <c r="E5796" i="3"/>
  <c r="N5796" i="3" s="1"/>
  <c r="E5797" i="3"/>
  <c r="N5797" i="3" s="1"/>
  <c r="E5798" i="3"/>
  <c r="N5798" i="3" s="1"/>
  <c r="E5799" i="3"/>
  <c r="N5799" i="3" s="1"/>
  <c r="E5800" i="3"/>
  <c r="N5800" i="3" s="1"/>
  <c r="E5801" i="3"/>
  <c r="N5801" i="3" s="1"/>
  <c r="E5802" i="3"/>
  <c r="N5802" i="3" s="1"/>
  <c r="E5803" i="3"/>
  <c r="N5803" i="3" s="1"/>
  <c r="E5804" i="3"/>
  <c r="N5804" i="3" s="1"/>
  <c r="E5805" i="3"/>
  <c r="N5805" i="3" s="1"/>
  <c r="E5806" i="3"/>
  <c r="N5806" i="3" s="1"/>
  <c r="E5807" i="3"/>
  <c r="N5807" i="3" s="1"/>
  <c r="E5808" i="3"/>
  <c r="N5808" i="3" s="1"/>
  <c r="E5809" i="3"/>
  <c r="N5809" i="3" s="1"/>
  <c r="E5810" i="3"/>
  <c r="N5810" i="3" s="1"/>
  <c r="E5811" i="3"/>
  <c r="N5811" i="3" s="1"/>
  <c r="E5812" i="3"/>
  <c r="N5812" i="3" s="1"/>
  <c r="E5305" i="3"/>
  <c r="N5305" i="3" s="1"/>
  <c r="E5306" i="3"/>
  <c r="N5306" i="3" s="1"/>
  <c r="E5307" i="3"/>
  <c r="N5307" i="3" s="1"/>
  <c r="E5308" i="3"/>
  <c r="E5309" i="3"/>
  <c r="N5309" i="3" s="1"/>
  <c r="E5310" i="3"/>
  <c r="N5310" i="3" s="1"/>
  <c r="E5311" i="3"/>
  <c r="N5311" i="3" s="1"/>
  <c r="E5312" i="3"/>
  <c r="N5312" i="3" s="1"/>
  <c r="E5313" i="3"/>
  <c r="N5313" i="3" s="1"/>
  <c r="E5314" i="3"/>
  <c r="N5314" i="3" s="1"/>
  <c r="E5315" i="3"/>
  <c r="N5315" i="3" s="1"/>
  <c r="E5316" i="3"/>
  <c r="N5316" i="3" s="1"/>
  <c r="E5317" i="3"/>
  <c r="N5317" i="3" s="1"/>
  <c r="E5318" i="3"/>
  <c r="N5318" i="3" s="1"/>
  <c r="E5319" i="3"/>
  <c r="N5319" i="3" s="1"/>
  <c r="E5320" i="3"/>
  <c r="N5320" i="3" s="1"/>
  <c r="E5321" i="3"/>
  <c r="N5321" i="3" s="1"/>
  <c r="E5322" i="3"/>
  <c r="N5322" i="3" s="1"/>
  <c r="E5323" i="3"/>
  <c r="N5323" i="3" s="1"/>
  <c r="E5324" i="3"/>
  <c r="N5324" i="3" s="1"/>
  <c r="E5325" i="3"/>
  <c r="N5325" i="3" s="1"/>
  <c r="E5326" i="3"/>
  <c r="N5326" i="3" s="1"/>
  <c r="E5327" i="3"/>
  <c r="N5327" i="3" s="1"/>
  <c r="E5328" i="3"/>
  <c r="N5328" i="3" s="1"/>
  <c r="E5329" i="3"/>
  <c r="N5329" i="3" s="1"/>
  <c r="E5330" i="3"/>
  <c r="N5330" i="3" s="1"/>
  <c r="E5331" i="3"/>
  <c r="N5331" i="3" s="1"/>
  <c r="E5332" i="3"/>
  <c r="N5332" i="3" s="1"/>
  <c r="E5333" i="3"/>
  <c r="N5333" i="3" s="1"/>
  <c r="E5334" i="3"/>
  <c r="N5334" i="3" s="1"/>
  <c r="E5335" i="3"/>
  <c r="N5335" i="3" s="1"/>
  <c r="E5336" i="3"/>
  <c r="N5336" i="3" s="1"/>
  <c r="E5337" i="3"/>
  <c r="N5337" i="3" s="1"/>
  <c r="E5338" i="3"/>
  <c r="N5338" i="3" s="1"/>
  <c r="E5339" i="3"/>
  <c r="N5339" i="3" s="1"/>
  <c r="E5340" i="3"/>
  <c r="N5340" i="3" s="1"/>
  <c r="E5341" i="3"/>
  <c r="N5341" i="3" s="1"/>
  <c r="E5342" i="3"/>
  <c r="N5342" i="3" s="1"/>
  <c r="E5343" i="3"/>
  <c r="N5343" i="3" s="1"/>
  <c r="E5344" i="3"/>
  <c r="N5344" i="3" s="1"/>
  <c r="E5345" i="3"/>
  <c r="N5345" i="3" s="1"/>
  <c r="E5346" i="3"/>
  <c r="N5346" i="3" s="1"/>
  <c r="E5347" i="3"/>
  <c r="N5347" i="3" s="1"/>
  <c r="E5348" i="3"/>
  <c r="N5348" i="3" s="1"/>
  <c r="E5349" i="3"/>
  <c r="N5349" i="3" s="1"/>
  <c r="E5350" i="3"/>
  <c r="N5350" i="3" s="1"/>
  <c r="E5351" i="3"/>
  <c r="N5351" i="3" s="1"/>
  <c r="E5352" i="3"/>
  <c r="N5352" i="3" s="1"/>
  <c r="E5353" i="3"/>
  <c r="N5353" i="3" s="1"/>
  <c r="E5354" i="3"/>
  <c r="N5354" i="3" s="1"/>
  <c r="E5355" i="3"/>
  <c r="N5355" i="3" s="1"/>
  <c r="E5356" i="3"/>
  <c r="N5356" i="3" s="1"/>
  <c r="E5357" i="3"/>
  <c r="N5357" i="3" s="1"/>
  <c r="E5358" i="3"/>
  <c r="N5358" i="3" s="1"/>
  <c r="E5359" i="3"/>
  <c r="N5359" i="3" s="1"/>
  <c r="E5360" i="3"/>
  <c r="N5360" i="3" s="1"/>
  <c r="E5361" i="3"/>
  <c r="N5361" i="3" s="1"/>
  <c r="E5362" i="3"/>
  <c r="N5362" i="3" s="1"/>
  <c r="E5363" i="3"/>
  <c r="N5363" i="3" s="1"/>
  <c r="E5364" i="3"/>
  <c r="N5364" i="3" s="1"/>
  <c r="E5365" i="3"/>
  <c r="N5365" i="3" s="1"/>
  <c r="E5366" i="3"/>
  <c r="N5366" i="3" s="1"/>
  <c r="E5367" i="3"/>
  <c r="N5367" i="3" s="1"/>
  <c r="E5368" i="3"/>
  <c r="N5368" i="3" s="1"/>
  <c r="E5369" i="3"/>
  <c r="N5369" i="3" s="1"/>
  <c r="E5370" i="3"/>
  <c r="N5370" i="3" s="1"/>
  <c r="E5371" i="3"/>
  <c r="N5371" i="3" s="1"/>
  <c r="E5372" i="3"/>
  <c r="N5372" i="3" s="1"/>
  <c r="E5373" i="3"/>
  <c r="N5373" i="3" s="1"/>
  <c r="E5374" i="3"/>
  <c r="N5374" i="3" s="1"/>
  <c r="E5375" i="3"/>
  <c r="N5375" i="3" s="1"/>
  <c r="E5376" i="3"/>
  <c r="N5376" i="3" s="1"/>
  <c r="E5377" i="3"/>
  <c r="N5377" i="3" s="1"/>
  <c r="E5378" i="3"/>
  <c r="N5378" i="3" s="1"/>
  <c r="E5379" i="3"/>
  <c r="N5379" i="3" s="1"/>
  <c r="E5380" i="3"/>
  <c r="N5380" i="3" s="1"/>
  <c r="E5381" i="3"/>
  <c r="N5381" i="3" s="1"/>
  <c r="E5382" i="3"/>
  <c r="N5382" i="3" s="1"/>
  <c r="E5383" i="3"/>
  <c r="N5383" i="3" s="1"/>
  <c r="E5384" i="3"/>
  <c r="N5384" i="3" s="1"/>
  <c r="E5385" i="3"/>
  <c r="N5385" i="3" s="1"/>
  <c r="E5386" i="3"/>
  <c r="N5386" i="3" s="1"/>
  <c r="E5387" i="3"/>
  <c r="N5387" i="3" s="1"/>
  <c r="E5388" i="3"/>
  <c r="N5388" i="3" s="1"/>
  <c r="E5389" i="3"/>
  <c r="N5389" i="3" s="1"/>
  <c r="E5390" i="3"/>
  <c r="N5390" i="3" s="1"/>
  <c r="E5391" i="3"/>
  <c r="N5391" i="3" s="1"/>
  <c r="E5392" i="3"/>
  <c r="N5392" i="3" s="1"/>
  <c r="E5393" i="3"/>
  <c r="N5393" i="3" s="1"/>
  <c r="E5394" i="3"/>
  <c r="N5394" i="3" s="1"/>
  <c r="E5395" i="3"/>
  <c r="N5395" i="3" s="1"/>
  <c r="E5396" i="3"/>
  <c r="N5396" i="3" s="1"/>
  <c r="E5397" i="3"/>
  <c r="N5397" i="3" s="1"/>
  <c r="E5398" i="3"/>
  <c r="N5398" i="3" s="1"/>
  <c r="E5399" i="3"/>
  <c r="N5399" i="3" s="1"/>
  <c r="E5400" i="3"/>
  <c r="N5400" i="3" s="1"/>
  <c r="E5401" i="3"/>
  <c r="N5401" i="3" s="1"/>
  <c r="E5402" i="3"/>
  <c r="N5402" i="3" s="1"/>
  <c r="E5403" i="3"/>
  <c r="N5403" i="3" s="1"/>
  <c r="E5404" i="3"/>
  <c r="N5404" i="3" s="1"/>
  <c r="E5405" i="3"/>
  <c r="N5405" i="3" s="1"/>
  <c r="E5406" i="3"/>
  <c r="N5406" i="3" s="1"/>
  <c r="E5407" i="3"/>
  <c r="N5407" i="3" s="1"/>
  <c r="E5408" i="3"/>
  <c r="N5408" i="3" s="1"/>
  <c r="E5409" i="3"/>
  <c r="N5409" i="3" s="1"/>
  <c r="E5410" i="3"/>
  <c r="N5410" i="3" s="1"/>
  <c r="E5411" i="3"/>
  <c r="N5411" i="3" s="1"/>
  <c r="E5412" i="3"/>
  <c r="N5412" i="3" s="1"/>
  <c r="E5413" i="3"/>
  <c r="N5413" i="3" s="1"/>
  <c r="E5414" i="3"/>
  <c r="N5414" i="3" s="1"/>
  <c r="E5415" i="3"/>
  <c r="N5415" i="3" s="1"/>
  <c r="E5416" i="3"/>
  <c r="N5416" i="3" s="1"/>
  <c r="E5417" i="3"/>
  <c r="N5417" i="3" s="1"/>
  <c r="E5418" i="3"/>
  <c r="N5418" i="3" s="1"/>
  <c r="E5419" i="3"/>
  <c r="N5419" i="3" s="1"/>
  <c r="E5420" i="3"/>
  <c r="N5420" i="3" s="1"/>
  <c r="E5421" i="3"/>
  <c r="N5421" i="3" s="1"/>
  <c r="E5422" i="3"/>
  <c r="N5422" i="3" s="1"/>
  <c r="E5423" i="3"/>
  <c r="N5423" i="3" s="1"/>
  <c r="E5424" i="3"/>
  <c r="N5424" i="3" s="1"/>
  <c r="E5425" i="3"/>
  <c r="N5425" i="3" s="1"/>
  <c r="E5426" i="3"/>
  <c r="N5426" i="3" s="1"/>
  <c r="E5427" i="3"/>
  <c r="N5427" i="3" s="1"/>
  <c r="E5428" i="3"/>
  <c r="N5428" i="3" s="1"/>
  <c r="E5429" i="3"/>
  <c r="N5429" i="3" s="1"/>
  <c r="E5430" i="3"/>
  <c r="N5430" i="3" s="1"/>
  <c r="E5431" i="3"/>
  <c r="N5431" i="3" s="1"/>
  <c r="E5432" i="3"/>
  <c r="N5432" i="3" s="1"/>
  <c r="E5433" i="3"/>
  <c r="N5433" i="3" s="1"/>
  <c r="E5434" i="3"/>
  <c r="N5434" i="3" s="1"/>
  <c r="E5435" i="3"/>
  <c r="N5435" i="3" s="1"/>
  <c r="E5436" i="3"/>
  <c r="N5436" i="3" s="1"/>
  <c r="E5437" i="3"/>
  <c r="N5437" i="3" s="1"/>
  <c r="E5438" i="3"/>
  <c r="N5438" i="3" s="1"/>
  <c r="E5439" i="3"/>
  <c r="N5439" i="3" s="1"/>
  <c r="E5440" i="3"/>
  <c r="N5440" i="3" s="1"/>
  <c r="E5441" i="3"/>
  <c r="N5441" i="3" s="1"/>
  <c r="E5442" i="3"/>
  <c r="N5442" i="3" s="1"/>
  <c r="E5443" i="3"/>
  <c r="N5443" i="3" s="1"/>
  <c r="E5444" i="3"/>
  <c r="N5444" i="3" s="1"/>
  <c r="E5445" i="3"/>
  <c r="N5445" i="3" s="1"/>
  <c r="E5446" i="3"/>
  <c r="N5446" i="3" s="1"/>
  <c r="E5447" i="3"/>
  <c r="N5447" i="3" s="1"/>
  <c r="E5448" i="3"/>
  <c r="N5448" i="3" s="1"/>
  <c r="E5449" i="3"/>
  <c r="N5449" i="3" s="1"/>
  <c r="E5450" i="3"/>
  <c r="N5450" i="3" s="1"/>
  <c r="E5451" i="3"/>
  <c r="N5451" i="3" s="1"/>
  <c r="E5452" i="3"/>
  <c r="N5452" i="3" s="1"/>
  <c r="E5453" i="3"/>
  <c r="N5453" i="3" s="1"/>
  <c r="E5454" i="3"/>
  <c r="N5454" i="3" s="1"/>
  <c r="E5455" i="3"/>
  <c r="N5455" i="3" s="1"/>
  <c r="E5456" i="3"/>
  <c r="N5456" i="3" s="1"/>
  <c r="E5457" i="3"/>
  <c r="N5457" i="3" s="1"/>
  <c r="E5458" i="3"/>
  <c r="N5458" i="3" s="1"/>
  <c r="E5459" i="3"/>
  <c r="N5459" i="3" s="1"/>
  <c r="E5460" i="3"/>
  <c r="N5460" i="3" s="1"/>
  <c r="E5461" i="3"/>
  <c r="N5461" i="3" s="1"/>
  <c r="E5462" i="3"/>
  <c r="N5462" i="3" s="1"/>
  <c r="E5463" i="3"/>
  <c r="N5463" i="3" s="1"/>
  <c r="E5464" i="3"/>
  <c r="N5464" i="3" s="1"/>
  <c r="E5465" i="3"/>
  <c r="N5465" i="3" s="1"/>
  <c r="E5466" i="3"/>
  <c r="N5466" i="3" s="1"/>
  <c r="E5467" i="3"/>
  <c r="N5467" i="3" s="1"/>
  <c r="E5468" i="3"/>
  <c r="N5468" i="3" s="1"/>
  <c r="E5469" i="3"/>
  <c r="N5469" i="3" s="1"/>
  <c r="E5470" i="3"/>
  <c r="N5470" i="3" s="1"/>
  <c r="E5471" i="3"/>
  <c r="N5471" i="3" s="1"/>
  <c r="E5472" i="3"/>
  <c r="N5472" i="3" s="1"/>
  <c r="E5473" i="3"/>
  <c r="N5473" i="3" s="1"/>
  <c r="E5474" i="3"/>
  <c r="N5474" i="3" s="1"/>
  <c r="E5475" i="3"/>
  <c r="N5475" i="3" s="1"/>
  <c r="E5476" i="3"/>
  <c r="N5476" i="3" s="1"/>
  <c r="E5477" i="3"/>
  <c r="N5477" i="3" s="1"/>
  <c r="E5478" i="3"/>
  <c r="N5478" i="3" s="1"/>
  <c r="E5479" i="3"/>
  <c r="N5479" i="3" s="1"/>
  <c r="E5480" i="3"/>
  <c r="N5480" i="3" s="1"/>
  <c r="E5481" i="3"/>
  <c r="N5481" i="3" s="1"/>
  <c r="E5482" i="3"/>
  <c r="N5482" i="3" s="1"/>
  <c r="E5483" i="3"/>
  <c r="N5483" i="3" s="1"/>
  <c r="E5484" i="3"/>
  <c r="N5484" i="3" s="1"/>
  <c r="E5485" i="3"/>
  <c r="N5485" i="3" s="1"/>
  <c r="E5486" i="3"/>
  <c r="N5486" i="3" s="1"/>
  <c r="E5487" i="3"/>
  <c r="N5487" i="3" s="1"/>
  <c r="E5488" i="3"/>
  <c r="N5488" i="3" s="1"/>
  <c r="E5489" i="3"/>
  <c r="N5489" i="3" s="1"/>
  <c r="E5490" i="3"/>
  <c r="N5490" i="3" s="1"/>
  <c r="E5491" i="3"/>
  <c r="N5491" i="3" s="1"/>
  <c r="E5492" i="3"/>
  <c r="N5492" i="3" s="1"/>
  <c r="E5493" i="3"/>
  <c r="N5493" i="3" s="1"/>
  <c r="E5494" i="3"/>
  <c r="N5494" i="3" s="1"/>
  <c r="E5495" i="3"/>
  <c r="N5495" i="3" s="1"/>
  <c r="E5496" i="3"/>
  <c r="N5496" i="3" s="1"/>
  <c r="E5497" i="3"/>
  <c r="N5497" i="3" s="1"/>
  <c r="E5498" i="3"/>
  <c r="N5498" i="3" s="1"/>
  <c r="E5499" i="3"/>
  <c r="N5499" i="3" s="1"/>
  <c r="E5500" i="3"/>
  <c r="N5500" i="3" s="1"/>
  <c r="E5501" i="3"/>
  <c r="N5501" i="3" s="1"/>
  <c r="E5502" i="3"/>
  <c r="N5502" i="3" s="1"/>
  <c r="E5503" i="3"/>
  <c r="N5503" i="3" s="1"/>
  <c r="E5504" i="3"/>
  <c r="N5504" i="3" s="1"/>
  <c r="E5505" i="3"/>
  <c r="N5505" i="3" s="1"/>
  <c r="E5506" i="3"/>
  <c r="N5506" i="3" s="1"/>
  <c r="E5507" i="3"/>
  <c r="N5507" i="3" s="1"/>
  <c r="E5508" i="3"/>
  <c r="N5508" i="3" s="1"/>
  <c r="E5509" i="3"/>
  <c r="N5509" i="3" s="1"/>
  <c r="E5510" i="3"/>
  <c r="N5510" i="3" s="1"/>
  <c r="E5511" i="3"/>
  <c r="N5511" i="3" s="1"/>
  <c r="E5512" i="3"/>
  <c r="N5512" i="3" s="1"/>
  <c r="E5513" i="3"/>
  <c r="N5513" i="3" s="1"/>
  <c r="E5514" i="3"/>
  <c r="N5514" i="3" s="1"/>
  <c r="E5515" i="3"/>
  <c r="N5515" i="3" s="1"/>
  <c r="E5516" i="3"/>
  <c r="N5516" i="3" s="1"/>
  <c r="E5517" i="3"/>
  <c r="N5517" i="3" s="1"/>
  <c r="E5518" i="3"/>
  <c r="N5518" i="3" s="1"/>
  <c r="E5519" i="3"/>
  <c r="N5519" i="3" s="1"/>
  <c r="E5520" i="3"/>
  <c r="N5520" i="3" s="1"/>
  <c r="E5521" i="3"/>
  <c r="N5521" i="3" s="1"/>
  <c r="E5522" i="3"/>
  <c r="N5522" i="3" s="1"/>
  <c r="E5523" i="3"/>
  <c r="N5523" i="3" s="1"/>
  <c r="E5524" i="3"/>
  <c r="N5524" i="3" s="1"/>
  <c r="E5525" i="3"/>
  <c r="N5525" i="3" s="1"/>
  <c r="E5526" i="3"/>
  <c r="N5526" i="3" s="1"/>
  <c r="E5527" i="3"/>
  <c r="N5527" i="3" s="1"/>
  <c r="E5528" i="3"/>
  <c r="N5528" i="3" s="1"/>
  <c r="E5529" i="3"/>
  <c r="N5529" i="3" s="1"/>
  <c r="E5530" i="3"/>
  <c r="N5530" i="3" s="1"/>
  <c r="E5531" i="3"/>
  <c r="N5531" i="3" s="1"/>
  <c r="E5532" i="3"/>
  <c r="N5532" i="3" s="1"/>
  <c r="E5533" i="3"/>
  <c r="N5533" i="3" s="1"/>
  <c r="E5534" i="3"/>
  <c r="N5534" i="3" s="1"/>
  <c r="E5535" i="3"/>
  <c r="N5535" i="3" s="1"/>
  <c r="E5536" i="3"/>
  <c r="N5536" i="3" s="1"/>
  <c r="E5537" i="3"/>
  <c r="N5537" i="3" s="1"/>
  <c r="E5538" i="3"/>
  <c r="N5538" i="3" s="1"/>
  <c r="E5539" i="3"/>
  <c r="N5539" i="3" s="1"/>
  <c r="E5540" i="3"/>
  <c r="N5540" i="3" s="1"/>
  <c r="E5541" i="3"/>
  <c r="N5541" i="3" s="1"/>
  <c r="E5542" i="3"/>
  <c r="N5542" i="3" s="1"/>
  <c r="E5543" i="3"/>
  <c r="N5543" i="3" s="1"/>
  <c r="E5544" i="3"/>
  <c r="N5544" i="3" s="1"/>
  <c r="E5545" i="3"/>
  <c r="N5545" i="3" s="1"/>
  <c r="E5546" i="3"/>
  <c r="N5546" i="3" s="1"/>
  <c r="E5547" i="3"/>
  <c r="N5547" i="3" s="1"/>
  <c r="E5548" i="3"/>
  <c r="N5548" i="3" s="1"/>
  <c r="E5549" i="3"/>
  <c r="N5549" i="3" s="1"/>
  <c r="E5550" i="3"/>
  <c r="N5550" i="3" s="1"/>
  <c r="E5551" i="3"/>
  <c r="N5551" i="3" s="1"/>
  <c r="E5552" i="3"/>
  <c r="N5552" i="3" s="1"/>
  <c r="E5553" i="3"/>
  <c r="N5553" i="3" s="1"/>
  <c r="E5554" i="3"/>
  <c r="N5554" i="3" s="1"/>
  <c r="E5555" i="3"/>
  <c r="N5555" i="3" s="1"/>
  <c r="E5556" i="3"/>
  <c r="N5556" i="3" s="1"/>
  <c r="E5557" i="3"/>
  <c r="N5557" i="3" s="1"/>
  <c r="E5558" i="3"/>
  <c r="N5558" i="3" s="1"/>
  <c r="E5051" i="3"/>
  <c r="N5051" i="3" s="1"/>
  <c r="E5052" i="3"/>
  <c r="N5052" i="3" s="1"/>
  <c r="E5053" i="3"/>
  <c r="N5053" i="3" s="1"/>
  <c r="E5054" i="3"/>
  <c r="N5054" i="3" s="1"/>
  <c r="E5055" i="3"/>
  <c r="N5055" i="3" s="1"/>
  <c r="E5056" i="3"/>
  <c r="N5056" i="3" s="1"/>
  <c r="E5057" i="3"/>
  <c r="N5057" i="3" s="1"/>
  <c r="E5058" i="3"/>
  <c r="N5058" i="3" s="1"/>
  <c r="E5059" i="3"/>
  <c r="N5059" i="3" s="1"/>
  <c r="E5060" i="3"/>
  <c r="N5060" i="3" s="1"/>
  <c r="E5061" i="3"/>
  <c r="N5061" i="3" s="1"/>
  <c r="E5062" i="3"/>
  <c r="N5062" i="3" s="1"/>
  <c r="E5063" i="3"/>
  <c r="N5063" i="3" s="1"/>
  <c r="E5064" i="3"/>
  <c r="N5064" i="3" s="1"/>
  <c r="E5065" i="3"/>
  <c r="N5065" i="3" s="1"/>
  <c r="E5066" i="3"/>
  <c r="N5066" i="3" s="1"/>
  <c r="E5067" i="3"/>
  <c r="N5067" i="3" s="1"/>
  <c r="E5068" i="3"/>
  <c r="N5068" i="3" s="1"/>
  <c r="E5069" i="3"/>
  <c r="N5069" i="3" s="1"/>
  <c r="E5070" i="3"/>
  <c r="N5070" i="3" s="1"/>
  <c r="E5071" i="3"/>
  <c r="N5071" i="3" s="1"/>
  <c r="E5072" i="3"/>
  <c r="N5072" i="3" s="1"/>
  <c r="E5073" i="3"/>
  <c r="N5073" i="3" s="1"/>
  <c r="E5074" i="3"/>
  <c r="N5074" i="3" s="1"/>
  <c r="E5075" i="3"/>
  <c r="N5075" i="3" s="1"/>
  <c r="E5076" i="3"/>
  <c r="N5076" i="3" s="1"/>
  <c r="E5077" i="3"/>
  <c r="N5077" i="3" s="1"/>
  <c r="E5078" i="3"/>
  <c r="N5078" i="3" s="1"/>
  <c r="E5079" i="3"/>
  <c r="N5079" i="3" s="1"/>
  <c r="E5080" i="3"/>
  <c r="N5080" i="3" s="1"/>
  <c r="E5081" i="3"/>
  <c r="N5081" i="3" s="1"/>
  <c r="E5082" i="3"/>
  <c r="N5082" i="3" s="1"/>
  <c r="E5083" i="3"/>
  <c r="N5083" i="3" s="1"/>
  <c r="E5084" i="3"/>
  <c r="N5084" i="3" s="1"/>
  <c r="E5085" i="3"/>
  <c r="N5085" i="3" s="1"/>
  <c r="E5086" i="3"/>
  <c r="N5086" i="3" s="1"/>
  <c r="E5087" i="3"/>
  <c r="N5087" i="3" s="1"/>
  <c r="E5088" i="3"/>
  <c r="N5088" i="3" s="1"/>
  <c r="E5089" i="3"/>
  <c r="N5089" i="3" s="1"/>
  <c r="E5090" i="3"/>
  <c r="N5090" i="3" s="1"/>
  <c r="E5091" i="3"/>
  <c r="N5091" i="3" s="1"/>
  <c r="E5092" i="3"/>
  <c r="N5092" i="3" s="1"/>
  <c r="E5093" i="3"/>
  <c r="N5093" i="3" s="1"/>
  <c r="E5094" i="3"/>
  <c r="N5094" i="3" s="1"/>
  <c r="E5095" i="3"/>
  <c r="N5095" i="3" s="1"/>
  <c r="E5096" i="3"/>
  <c r="N5096" i="3" s="1"/>
  <c r="E5097" i="3"/>
  <c r="N5097" i="3" s="1"/>
  <c r="E5098" i="3"/>
  <c r="N5098" i="3" s="1"/>
  <c r="E5099" i="3"/>
  <c r="N5099" i="3" s="1"/>
  <c r="E5100" i="3"/>
  <c r="N5100" i="3" s="1"/>
  <c r="E5101" i="3"/>
  <c r="N5101" i="3" s="1"/>
  <c r="E5102" i="3"/>
  <c r="N5102" i="3" s="1"/>
  <c r="E5103" i="3"/>
  <c r="N5103" i="3" s="1"/>
  <c r="E5104" i="3"/>
  <c r="N5104" i="3" s="1"/>
  <c r="E5105" i="3"/>
  <c r="N5105" i="3" s="1"/>
  <c r="E5106" i="3"/>
  <c r="N5106" i="3" s="1"/>
  <c r="E5107" i="3"/>
  <c r="N5107" i="3" s="1"/>
  <c r="E5108" i="3"/>
  <c r="N5108" i="3" s="1"/>
  <c r="E5109" i="3"/>
  <c r="N5109" i="3" s="1"/>
  <c r="E5110" i="3"/>
  <c r="N5110" i="3" s="1"/>
  <c r="E5111" i="3"/>
  <c r="N5111" i="3" s="1"/>
  <c r="E5112" i="3"/>
  <c r="N5112" i="3" s="1"/>
  <c r="E5113" i="3"/>
  <c r="N5113" i="3" s="1"/>
  <c r="E5114" i="3"/>
  <c r="N5114" i="3" s="1"/>
  <c r="E5115" i="3"/>
  <c r="N5115" i="3" s="1"/>
  <c r="E5116" i="3"/>
  <c r="N5116" i="3" s="1"/>
  <c r="E5117" i="3"/>
  <c r="N5117" i="3" s="1"/>
  <c r="E5118" i="3"/>
  <c r="N5118" i="3" s="1"/>
  <c r="E5119" i="3"/>
  <c r="N5119" i="3" s="1"/>
  <c r="E5120" i="3"/>
  <c r="N5120" i="3" s="1"/>
  <c r="E5121" i="3"/>
  <c r="N5121" i="3" s="1"/>
  <c r="E5122" i="3"/>
  <c r="N5122" i="3" s="1"/>
  <c r="E5123" i="3"/>
  <c r="N5123" i="3" s="1"/>
  <c r="E5124" i="3"/>
  <c r="N5124" i="3" s="1"/>
  <c r="E5125" i="3"/>
  <c r="N5125" i="3" s="1"/>
  <c r="E5126" i="3"/>
  <c r="N5126" i="3" s="1"/>
  <c r="E5127" i="3"/>
  <c r="N5127" i="3" s="1"/>
  <c r="E5128" i="3"/>
  <c r="N5128" i="3" s="1"/>
  <c r="E5129" i="3"/>
  <c r="N5129" i="3" s="1"/>
  <c r="E5130" i="3"/>
  <c r="N5130" i="3" s="1"/>
  <c r="E5131" i="3"/>
  <c r="N5131" i="3" s="1"/>
  <c r="E5132" i="3"/>
  <c r="N5132" i="3" s="1"/>
  <c r="E5133" i="3"/>
  <c r="N5133" i="3" s="1"/>
  <c r="E5134" i="3"/>
  <c r="N5134" i="3" s="1"/>
  <c r="E5135" i="3"/>
  <c r="N5135" i="3" s="1"/>
  <c r="E5136" i="3"/>
  <c r="N5136" i="3" s="1"/>
  <c r="E5137" i="3"/>
  <c r="N5137" i="3" s="1"/>
  <c r="E5138" i="3"/>
  <c r="N5138" i="3" s="1"/>
  <c r="E5139" i="3"/>
  <c r="N5139" i="3" s="1"/>
  <c r="E5140" i="3"/>
  <c r="N5140" i="3" s="1"/>
  <c r="E5141" i="3"/>
  <c r="N5141" i="3" s="1"/>
  <c r="E5142" i="3"/>
  <c r="N5142" i="3" s="1"/>
  <c r="E5143" i="3"/>
  <c r="N5143" i="3" s="1"/>
  <c r="E5144" i="3"/>
  <c r="N5144" i="3" s="1"/>
  <c r="E5145" i="3"/>
  <c r="N5145" i="3" s="1"/>
  <c r="E5146" i="3"/>
  <c r="N5146" i="3" s="1"/>
  <c r="E5147" i="3"/>
  <c r="N5147" i="3" s="1"/>
  <c r="E5148" i="3"/>
  <c r="N5148" i="3" s="1"/>
  <c r="E5149" i="3"/>
  <c r="N5149" i="3" s="1"/>
  <c r="E5150" i="3"/>
  <c r="N5150" i="3" s="1"/>
  <c r="E5151" i="3"/>
  <c r="N5151" i="3" s="1"/>
  <c r="E5152" i="3"/>
  <c r="N5152" i="3" s="1"/>
  <c r="E5153" i="3"/>
  <c r="N5153" i="3" s="1"/>
  <c r="E5154" i="3"/>
  <c r="N5154" i="3" s="1"/>
  <c r="E5155" i="3"/>
  <c r="N5155" i="3" s="1"/>
  <c r="E5156" i="3"/>
  <c r="N5156" i="3" s="1"/>
  <c r="E5157" i="3"/>
  <c r="N5157" i="3" s="1"/>
  <c r="E5158" i="3"/>
  <c r="N5158" i="3" s="1"/>
  <c r="E5159" i="3"/>
  <c r="N5159" i="3" s="1"/>
  <c r="E5160" i="3"/>
  <c r="N5160" i="3" s="1"/>
  <c r="E5161" i="3"/>
  <c r="N5161" i="3" s="1"/>
  <c r="E5162" i="3"/>
  <c r="N5162" i="3" s="1"/>
  <c r="E5163" i="3"/>
  <c r="N5163" i="3" s="1"/>
  <c r="E5164" i="3"/>
  <c r="N5164" i="3" s="1"/>
  <c r="E5165" i="3"/>
  <c r="N5165" i="3" s="1"/>
  <c r="E5166" i="3"/>
  <c r="N5166" i="3" s="1"/>
  <c r="E5167" i="3"/>
  <c r="N5167" i="3" s="1"/>
  <c r="E5168" i="3"/>
  <c r="N5168" i="3" s="1"/>
  <c r="E5169" i="3"/>
  <c r="N5169" i="3" s="1"/>
  <c r="E5170" i="3"/>
  <c r="N5170" i="3" s="1"/>
  <c r="E5171" i="3"/>
  <c r="N5171" i="3" s="1"/>
  <c r="E5172" i="3"/>
  <c r="N5172" i="3" s="1"/>
  <c r="E5173" i="3"/>
  <c r="N5173" i="3" s="1"/>
  <c r="E5174" i="3"/>
  <c r="N5174" i="3" s="1"/>
  <c r="E5175" i="3"/>
  <c r="N5175" i="3" s="1"/>
  <c r="E5176" i="3"/>
  <c r="N5176" i="3" s="1"/>
  <c r="E5177" i="3"/>
  <c r="N5177" i="3" s="1"/>
  <c r="E5178" i="3"/>
  <c r="N5178" i="3" s="1"/>
  <c r="E5179" i="3"/>
  <c r="N5179" i="3" s="1"/>
  <c r="E5180" i="3"/>
  <c r="N5180" i="3" s="1"/>
  <c r="E5181" i="3"/>
  <c r="N5181" i="3" s="1"/>
  <c r="E5182" i="3"/>
  <c r="N5182" i="3" s="1"/>
  <c r="E5183" i="3"/>
  <c r="N5183" i="3" s="1"/>
  <c r="E5184" i="3"/>
  <c r="N5184" i="3" s="1"/>
  <c r="E5185" i="3"/>
  <c r="N5185" i="3" s="1"/>
  <c r="E5186" i="3"/>
  <c r="N5186" i="3" s="1"/>
  <c r="E5187" i="3"/>
  <c r="N5187" i="3" s="1"/>
  <c r="E5188" i="3"/>
  <c r="N5188" i="3" s="1"/>
  <c r="E5189" i="3"/>
  <c r="N5189" i="3" s="1"/>
  <c r="E5190" i="3"/>
  <c r="N5190" i="3" s="1"/>
  <c r="E5191" i="3"/>
  <c r="N5191" i="3" s="1"/>
  <c r="E5192" i="3"/>
  <c r="N5192" i="3" s="1"/>
  <c r="E5193" i="3"/>
  <c r="N5193" i="3" s="1"/>
  <c r="E5194" i="3"/>
  <c r="N5194" i="3" s="1"/>
  <c r="E5195" i="3"/>
  <c r="N5195" i="3" s="1"/>
  <c r="E5196" i="3"/>
  <c r="N5196" i="3" s="1"/>
  <c r="E5197" i="3"/>
  <c r="N5197" i="3" s="1"/>
  <c r="E5198" i="3"/>
  <c r="N5198" i="3" s="1"/>
  <c r="E5199" i="3"/>
  <c r="N5199" i="3" s="1"/>
  <c r="E5200" i="3"/>
  <c r="N5200" i="3" s="1"/>
  <c r="E5201" i="3"/>
  <c r="N5201" i="3" s="1"/>
  <c r="E5202" i="3"/>
  <c r="N5202" i="3" s="1"/>
  <c r="E5203" i="3"/>
  <c r="N5203" i="3" s="1"/>
  <c r="E5204" i="3"/>
  <c r="N5204" i="3" s="1"/>
  <c r="E5205" i="3"/>
  <c r="N5205" i="3" s="1"/>
  <c r="E5206" i="3"/>
  <c r="N5206" i="3" s="1"/>
  <c r="E5207" i="3"/>
  <c r="N5207" i="3" s="1"/>
  <c r="E5208" i="3"/>
  <c r="N5208" i="3" s="1"/>
  <c r="E5209" i="3"/>
  <c r="N5209" i="3" s="1"/>
  <c r="E5210" i="3"/>
  <c r="N5210" i="3" s="1"/>
  <c r="E5211" i="3"/>
  <c r="N5211" i="3" s="1"/>
  <c r="E5212" i="3"/>
  <c r="N5212" i="3" s="1"/>
  <c r="E5213" i="3"/>
  <c r="N5213" i="3" s="1"/>
  <c r="E5214" i="3"/>
  <c r="N5214" i="3" s="1"/>
  <c r="E5215" i="3"/>
  <c r="N5215" i="3" s="1"/>
  <c r="E5216" i="3"/>
  <c r="N5216" i="3" s="1"/>
  <c r="E5217" i="3"/>
  <c r="N5217" i="3" s="1"/>
  <c r="E5218" i="3"/>
  <c r="N5218" i="3" s="1"/>
  <c r="E5219" i="3"/>
  <c r="N5219" i="3" s="1"/>
  <c r="E5220" i="3"/>
  <c r="N5220" i="3" s="1"/>
  <c r="E5221" i="3"/>
  <c r="N5221" i="3" s="1"/>
  <c r="E5222" i="3"/>
  <c r="N5222" i="3" s="1"/>
  <c r="E5223" i="3"/>
  <c r="N5223" i="3" s="1"/>
  <c r="E5224" i="3"/>
  <c r="N5224" i="3" s="1"/>
  <c r="E5225" i="3"/>
  <c r="N5225" i="3" s="1"/>
  <c r="E5226" i="3"/>
  <c r="N5226" i="3" s="1"/>
  <c r="E5227" i="3"/>
  <c r="N5227" i="3" s="1"/>
  <c r="E5228" i="3"/>
  <c r="N5228" i="3" s="1"/>
  <c r="E5229" i="3"/>
  <c r="N5229" i="3" s="1"/>
  <c r="E5230" i="3"/>
  <c r="N5230" i="3" s="1"/>
  <c r="E5231" i="3"/>
  <c r="N5231" i="3" s="1"/>
  <c r="E5232" i="3"/>
  <c r="N5232" i="3" s="1"/>
  <c r="E5233" i="3"/>
  <c r="N5233" i="3" s="1"/>
  <c r="E5234" i="3"/>
  <c r="N5234" i="3" s="1"/>
  <c r="E5235" i="3"/>
  <c r="N5235" i="3" s="1"/>
  <c r="E5236" i="3"/>
  <c r="N5236" i="3" s="1"/>
  <c r="E5237" i="3"/>
  <c r="N5237" i="3" s="1"/>
  <c r="E5238" i="3"/>
  <c r="N5238" i="3" s="1"/>
  <c r="E5239" i="3"/>
  <c r="N5239" i="3" s="1"/>
  <c r="E5240" i="3"/>
  <c r="N5240" i="3" s="1"/>
  <c r="E5241" i="3"/>
  <c r="N5241" i="3" s="1"/>
  <c r="E5242" i="3"/>
  <c r="N5242" i="3" s="1"/>
  <c r="E5243" i="3"/>
  <c r="N5243" i="3" s="1"/>
  <c r="E5244" i="3"/>
  <c r="N5244" i="3" s="1"/>
  <c r="E5245" i="3"/>
  <c r="N5245" i="3" s="1"/>
  <c r="E5246" i="3"/>
  <c r="N5246" i="3" s="1"/>
  <c r="E5247" i="3"/>
  <c r="N5247" i="3" s="1"/>
  <c r="E5248" i="3"/>
  <c r="N5248" i="3" s="1"/>
  <c r="E5249" i="3"/>
  <c r="N5249" i="3" s="1"/>
  <c r="E5250" i="3"/>
  <c r="N5250" i="3" s="1"/>
  <c r="E5251" i="3"/>
  <c r="N5251" i="3" s="1"/>
  <c r="E5252" i="3"/>
  <c r="N5252" i="3" s="1"/>
  <c r="E5253" i="3"/>
  <c r="N5253" i="3" s="1"/>
  <c r="E5254" i="3"/>
  <c r="N5254" i="3" s="1"/>
  <c r="E5255" i="3"/>
  <c r="N5255" i="3" s="1"/>
  <c r="E5256" i="3"/>
  <c r="N5256" i="3" s="1"/>
  <c r="E5257" i="3"/>
  <c r="N5257" i="3" s="1"/>
  <c r="E5258" i="3"/>
  <c r="N5258" i="3" s="1"/>
  <c r="E5259" i="3"/>
  <c r="N5259" i="3" s="1"/>
  <c r="E5260" i="3"/>
  <c r="N5260" i="3" s="1"/>
  <c r="E5261" i="3"/>
  <c r="N5261" i="3" s="1"/>
  <c r="E5262" i="3"/>
  <c r="N5262" i="3" s="1"/>
  <c r="E5263" i="3"/>
  <c r="N5263" i="3" s="1"/>
  <c r="E5264" i="3"/>
  <c r="N5264" i="3" s="1"/>
  <c r="E5265" i="3"/>
  <c r="N5265" i="3" s="1"/>
  <c r="E5266" i="3"/>
  <c r="N5266" i="3" s="1"/>
  <c r="E5267" i="3"/>
  <c r="N5267" i="3" s="1"/>
  <c r="E5268" i="3"/>
  <c r="N5268" i="3" s="1"/>
  <c r="E5269" i="3"/>
  <c r="N5269" i="3" s="1"/>
  <c r="E5270" i="3"/>
  <c r="N5270" i="3" s="1"/>
  <c r="E5271" i="3"/>
  <c r="N5271" i="3" s="1"/>
  <c r="E5272" i="3"/>
  <c r="N5272" i="3" s="1"/>
  <c r="E5273" i="3"/>
  <c r="N5273" i="3" s="1"/>
  <c r="E5274" i="3"/>
  <c r="N5274" i="3" s="1"/>
  <c r="E5275" i="3"/>
  <c r="N5275" i="3" s="1"/>
  <c r="E5276" i="3"/>
  <c r="N5276" i="3" s="1"/>
  <c r="E5277" i="3"/>
  <c r="N5277" i="3" s="1"/>
  <c r="E5278" i="3"/>
  <c r="N5278" i="3" s="1"/>
  <c r="E5279" i="3"/>
  <c r="N5279" i="3" s="1"/>
  <c r="E5280" i="3"/>
  <c r="N5280" i="3" s="1"/>
  <c r="E5281" i="3"/>
  <c r="N5281" i="3" s="1"/>
  <c r="E5282" i="3"/>
  <c r="N5282" i="3" s="1"/>
  <c r="E5283" i="3"/>
  <c r="N5283" i="3" s="1"/>
  <c r="E5284" i="3"/>
  <c r="N5284" i="3" s="1"/>
  <c r="E5285" i="3"/>
  <c r="N5285" i="3" s="1"/>
  <c r="E5286" i="3"/>
  <c r="N5286" i="3" s="1"/>
  <c r="E5287" i="3"/>
  <c r="N5287" i="3" s="1"/>
  <c r="E5288" i="3"/>
  <c r="N5288" i="3" s="1"/>
  <c r="E5289" i="3"/>
  <c r="N5289" i="3" s="1"/>
  <c r="E5290" i="3"/>
  <c r="N5290" i="3" s="1"/>
  <c r="E5291" i="3"/>
  <c r="N5291" i="3" s="1"/>
  <c r="E5292" i="3"/>
  <c r="N5292" i="3" s="1"/>
  <c r="E5293" i="3"/>
  <c r="N5293" i="3" s="1"/>
  <c r="E5294" i="3"/>
  <c r="N5294" i="3" s="1"/>
  <c r="E5295" i="3"/>
  <c r="N5295" i="3" s="1"/>
  <c r="E5296" i="3"/>
  <c r="N5296" i="3" s="1"/>
  <c r="E5297" i="3"/>
  <c r="N5297" i="3" s="1"/>
  <c r="E5298" i="3"/>
  <c r="N5298" i="3" s="1"/>
  <c r="E5299" i="3"/>
  <c r="N5299" i="3" s="1"/>
  <c r="E5300" i="3"/>
  <c r="N5300" i="3" s="1"/>
  <c r="E5301" i="3"/>
  <c r="N5301" i="3" s="1"/>
  <c r="E5302" i="3"/>
  <c r="N5302" i="3" s="1"/>
  <c r="E5303" i="3"/>
  <c r="N5303" i="3" s="1"/>
  <c r="E5304" i="3"/>
  <c r="N5304" i="3" s="1"/>
  <c r="E4797" i="3"/>
  <c r="N4797" i="3" s="1"/>
  <c r="E4798" i="3"/>
  <c r="N4798" i="3" s="1"/>
  <c r="E4799" i="3"/>
  <c r="N4799" i="3" s="1"/>
  <c r="E4800" i="3"/>
  <c r="N4800" i="3" s="1"/>
  <c r="E4801" i="3"/>
  <c r="N4801" i="3" s="1"/>
  <c r="E4802" i="3"/>
  <c r="N4802" i="3" s="1"/>
  <c r="E4803" i="3"/>
  <c r="N4803" i="3" s="1"/>
  <c r="E4804" i="3"/>
  <c r="N4804" i="3" s="1"/>
  <c r="E4805" i="3"/>
  <c r="N4805" i="3" s="1"/>
  <c r="E4806" i="3"/>
  <c r="N4806" i="3" s="1"/>
  <c r="E4807" i="3"/>
  <c r="N4807" i="3" s="1"/>
  <c r="E4808" i="3"/>
  <c r="N4808" i="3" s="1"/>
  <c r="E4809" i="3"/>
  <c r="N4809" i="3" s="1"/>
  <c r="E4810" i="3"/>
  <c r="N4810" i="3" s="1"/>
  <c r="E4811" i="3"/>
  <c r="N4811" i="3" s="1"/>
  <c r="E4812" i="3"/>
  <c r="N4812" i="3" s="1"/>
  <c r="E4813" i="3"/>
  <c r="N4813" i="3" s="1"/>
  <c r="E4814" i="3"/>
  <c r="N4814" i="3" s="1"/>
  <c r="E4815" i="3"/>
  <c r="N4815" i="3" s="1"/>
  <c r="E4816" i="3"/>
  <c r="N4816" i="3" s="1"/>
  <c r="E4817" i="3"/>
  <c r="N4817" i="3" s="1"/>
  <c r="E4818" i="3"/>
  <c r="N4818" i="3" s="1"/>
  <c r="E4819" i="3"/>
  <c r="N4819" i="3" s="1"/>
  <c r="E4820" i="3"/>
  <c r="N4820" i="3" s="1"/>
  <c r="E4821" i="3"/>
  <c r="N4821" i="3" s="1"/>
  <c r="E4822" i="3"/>
  <c r="N4822" i="3" s="1"/>
  <c r="E4823" i="3"/>
  <c r="N4823" i="3" s="1"/>
  <c r="E4824" i="3"/>
  <c r="N4824" i="3" s="1"/>
  <c r="E4825" i="3"/>
  <c r="N4825" i="3" s="1"/>
  <c r="E4826" i="3"/>
  <c r="N4826" i="3" s="1"/>
  <c r="E4827" i="3"/>
  <c r="N4827" i="3" s="1"/>
  <c r="E4828" i="3"/>
  <c r="N4828" i="3" s="1"/>
  <c r="E4829" i="3"/>
  <c r="N4829" i="3" s="1"/>
  <c r="E4830" i="3"/>
  <c r="N4830" i="3" s="1"/>
  <c r="E4831" i="3"/>
  <c r="N4831" i="3" s="1"/>
  <c r="E4832" i="3"/>
  <c r="N4832" i="3" s="1"/>
  <c r="E4833" i="3"/>
  <c r="N4833" i="3" s="1"/>
  <c r="E4834" i="3"/>
  <c r="N4834" i="3" s="1"/>
  <c r="E4835" i="3"/>
  <c r="N4835" i="3" s="1"/>
  <c r="E4836" i="3"/>
  <c r="N4836" i="3" s="1"/>
  <c r="E4837" i="3"/>
  <c r="N4837" i="3" s="1"/>
  <c r="E4838" i="3"/>
  <c r="N4838" i="3" s="1"/>
  <c r="E4839" i="3"/>
  <c r="N4839" i="3" s="1"/>
  <c r="E4840" i="3"/>
  <c r="N4840" i="3" s="1"/>
  <c r="E4841" i="3"/>
  <c r="N4841" i="3" s="1"/>
  <c r="E4842" i="3"/>
  <c r="N4842" i="3" s="1"/>
  <c r="E4843" i="3"/>
  <c r="N4843" i="3" s="1"/>
  <c r="E4844" i="3"/>
  <c r="N4844" i="3" s="1"/>
  <c r="E4845" i="3"/>
  <c r="N4845" i="3" s="1"/>
  <c r="E4846" i="3"/>
  <c r="N4846" i="3" s="1"/>
  <c r="E4847" i="3"/>
  <c r="N4847" i="3" s="1"/>
  <c r="E4848" i="3"/>
  <c r="N4848" i="3" s="1"/>
  <c r="E4849" i="3"/>
  <c r="N4849" i="3" s="1"/>
  <c r="E4850" i="3"/>
  <c r="N4850" i="3" s="1"/>
  <c r="E4851" i="3"/>
  <c r="N4851" i="3" s="1"/>
  <c r="E4852" i="3"/>
  <c r="N4852" i="3" s="1"/>
  <c r="E4853" i="3"/>
  <c r="N4853" i="3" s="1"/>
  <c r="E4854" i="3"/>
  <c r="N4854" i="3" s="1"/>
  <c r="E4855" i="3"/>
  <c r="N4855" i="3" s="1"/>
  <c r="E4856" i="3"/>
  <c r="N4856" i="3" s="1"/>
  <c r="E4857" i="3"/>
  <c r="N4857" i="3" s="1"/>
  <c r="E4858" i="3"/>
  <c r="N4858" i="3" s="1"/>
  <c r="E4859" i="3"/>
  <c r="N4859" i="3" s="1"/>
  <c r="E4860" i="3"/>
  <c r="N4860" i="3" s="1"/>
  <c r="E4861" i="3"/>
  <c r="N4861" i="3" s="1"/>
  <c r="E4862" i="3"/>
  <c r="N4862" i="3" s="1"/>
  <c r="E4863" i="3"/>
  <c r="N4863" i="3" s="1"/>
  <c r="E4864" i="3"/>
  <c r="N4864" i="3" s="1"/>
  <c r="E4865" i="3"/>
  <c r="N4865" i="3" s="1"/>
  <c r="E4866" i="3"/>
  <c r="N4866" i="3" s="1"/>
  <c r="E4867" i="3"/>
  <c r="N4867" i="3" s="1"/>
  <c r="E4868" i="3"/>
  <c r="N4868" i="3" s="1"/>
  <c r="E4869" i="3"/>
  <c r="N4869" i="3" s="1"/>
  <c r="E4870" i="3"/>
  <c r="N4870" i="3" s="1"/>
  <c r="E4871" i="3"/>
  <c r="N4871" i="3" s="1"/>
  <c r="E4872" i="3"/>
  <c r="N4872" i="3" s="1"/>
  <c r="E4873" i="3"/>
  <c r="N4873" i="3" s="1"/>
  <c r="E4874" i="3"/>
  <c r="N4874" i="3" s="1"/>
  <c r="E4875" i="3"/>
  <c r="N4875" i="3" s="1"/>
  <c r="E4876" i="3"/>
  <c r="N4876" i="3" s="1"/>
  <c r="E4877" i="3"/>
  <c r="N4877" i="3" s="1"/>
  <c r="E4878" i="3"/>
  <c r="N4878" i="3" s="1"/>
  <c r="E4879" i="3"/>
  <c r="N4879" i="3" s="1"/>
  <c r="E4880" i="3"/>
  <c r="N4880" i="3" s="1"/>
  <c r="E4881" i="3"/>
  <c r="N4881" i="3" s="1"/>
  <c r="E4882" i="3"/>
  <c r="N4882" i="3" s="1"/>
  <c r="E4883" i="3"/>
  <c r="N4883" i="3" s="1"/>
  <c r="E4884" i="3"/>
  <c r="N4884" i="3" s="1"/>
  <c r="E4885" i="3"/>
  <c r="N4885" i="3" s="1"/>
  <c r="E4886" i="3"/>
  <c r="N4886" i="3" s="1"/>
  <c r="E4887" i="3"/>
  <c r="N4887" i="3" s="1"/>
  <c r="E4888" i="3"/>
  <c r="N4888" i="3" s="1"/>
  <c r="E4889" i="3"/>
  <c r="N4889" i="3" s="1"/>
  <c r="E4890" i="3"/>
  <c r="N4890" i="3" s="1"/>
  <c r="E4891" i="3"/>
  <c r="N4891" i="3" s="1"/>
  <c r="E4892" i="3"/>
  <c r="N4892" i="3" s="1"/>
  <c r="E4893" i="3"/>
  <c r="N4893" i="3" s="1"/>
  <c r="E4894" i="3"/>
  <c r="N4894" i="3" s="1"/>
  <c r="E4895" i="3"/>
  <c r="N4895" i="3" s="1"/>
  <c r="E4896" i="3"/>
  <c r="N4896" i="3" s="1"/>
  <c r="E4897" i="3"/>
  <c r="N4897" i="3" s="1"/>
  <c r="E4898" i="3"/>
  <c r="N4898" i="3" s="1"/>
  <c r="E4899" i="3"/>
  <c r="N4899" i="3" s="1"/>
  <c r="E4900" i="3"/>
  <c r="N4900" i="3" s="1"/>
  <c r="E4901" i="3"/>
  <c r="N4901" i="3" s="1"/>
  <c r="E4902" i="3"/>
  <c r="N4902" i="3" s="1"/>
  <c r="E4903" i="3"/>
  <c r="N4903" i="3" s="1"/>
  <c r="E4904" i="3"/>
  <c r="N4904" i="3" s="1"/>
  <c r="E4905" i="3"/>
  <c r="N4905" i="3" s="1"/>
  <c r="E4906" i="3"/>
  <c r="N4906" i="3" s="1"/>
  <c r="E4907" i="3"/>
  <c r="N4907" i="3" s="1"/>
  <c r="E4908" i="3"/>
  <c r="N4908" i="3" s="1"/>
  <c r="E4909" i="3"/>
  <c r="N4909" i="3" s="1"/>
  <c r="E4910" i="3"/>
  <c r="N4910" i="3" s="1"/>
  <c r="E4911" i="3"/>
  <c r="N4911" i="3" s="1"/>
  <c r="E4912" i="3"/>
  <c r="N4912" i="3" s="1"/>
  <c r="E4913" i="3"/>
  <c r="N4913" i="3" s="1"/>
  <c r="E4914" i="3"/>
  <c r="N4914" i="3" s="1"/>
  <c r="E4915" i="3"/>
  <c r="N4915" i="3" s="1"/>
  <c r="E4916" i="3"/>
  <c r="N4916" i="3" s="1"/>
  <c r="E4917" i="3"/>
  <c r="N4917" i="3" s="1"/>
  <c r="E4918" i="3"/>
  <c r="N4918" i="3" s="1"/>
  <c r="E4919" i="3"/>
  <c r="N4919" i="3" s="1"/>
  <c r="E4920" i="3"/>
  <c r="N4920" i="3" s="1"/>
  <c r="E4921" i="3"/>
  <c r="N4921" i="3" s="1"/>
  <c r="E4922" i="3"/>
  <c r="N4922" i="3" s="1"/>
  <c r="E4923" i="3"/>
  <c r="N4923" i="3" s="1"/>
  <c r="E4924" i="3"/>
  <c r="N4924" i="3" s="1"/>
  <c r="E4925" i="3"/>
  <c r="N4925" i="3" s="1"/>
  <c r="E4926" i="3"/>
  <c r="N4926" i="3" s="1"/>
  <c r="E4927" i="3"/>
  <c r="N4927" i="3" s="1"/>
  <c r="E4928" i="3"/>
  <c r="N4928" i="3" s="1"/>
  <c r="E4929" i="3"/>
  <c r="N4929" i="3" s="1"/>
  <c r="E4930" i="3"/>
  <c r="N4930" i="3" s="1"/>
  <c r="E4931" i="3"/>
  <c r="N4931" i="3" s="1"/>
  <c r="E4932" i="3"/>
  <c r="N4932" i="3" s="1"/>
  <c r="E4933" i="3"/>
  <c r="N4933" i="3" s="1"/>
  <c r="E4934" i="3"/>
  <c r="N4934" i="3" s="1"/>
  <c r="E4935" i="3"/>
  <c r="N4935" i="3" s="1"/>
  <c r="E4936" i="3"/>
  <c r="N4936" i="3" s="1"/>
  <c r="E4937" i="3"/>
  <c r="N4937" i="3" s="1"/>
  <c r="E4938" i="3"/>
  <c r="N4938" i="3" s="1"/>
  <c r="E4939" i="3"/>
  <c r="N4939" i="3" s="1"/>
  <c r="E4940" i="3"/>
  <c r="N4940" i="3" s="1"/>
  <c r="E4941" i="3"/>
  <c r="N4941" i="3" s="1"/>
  <c r="E4942" i="3"/>
  <c r="N4942" i="3" s="1"/>
  <c r="E4943" i="3"/>
  <c r="N4943" i="3" s="1"/>
  <c r="E4944" i="3"/>
  <c r="N4944" i="3" s="1"/>
  <c r="E4945" i="3"/>
  <c r="N4945" i="3" s="1"/>
  <c r="E4946" i="3"/>
  <c r="N4946" i="3" s="1"/>
  <c r="E4947" i="3"/>
  <c r="N4947" i="3" s="1"/>
  <c r="E4948" i="3"/>
  <c r="N4948" i="3" s="1"/>
  <c r="E4949" i="3"/>
  <c r="N4949" i="3" s="1"/>
  <c r="E4950" i="3"/>
  <c r="N4950" i="3" s="1"/>
  <c r="E4951" i="3"/>
  <c r="N4951" i="3" s="1"/>
  <c r="E4952" i="3"/>
  <c r="N4952" i="3" s="1"/>
  <c r="E4953" i="3"/>
  <c r="N4953" i="3" s="1"/>
  <c r="E4954" i="3"/>
  <c r="N4954" i="3" s="1"/>
  <c r="E4955" i="3"/>
  <c r="N4955" i="3" s="1"/>
  <c r="E4956" i="3"/>
  <c r="N4956" i="3" s="1"/>
  <c r="E4957" i="3"/>
  <c r="N4957" i="3" s="1"/>
  <c r="E4958" i="3"/>
  <c r="N4958" i="3" s="1"/>
  <c r="E4959" i="3"/>
  <c r="N4959" i="3" s="1"/>
  <c r="E4960" i="3"/>
  <c r="N4960" i="3" s="1"/>
  <c r="E4961" i="3"/>
  <c r="N4961" i="3" s="1"/>
  <c r="E4962" i="3"/>
  <c r="N4962" i="3" s="1"/>
  <c r="E4963" i="3"/>
  <c r="N4963" i="3" s="1"/>
  <c r="E4964" i="3"/>
  <c r="N4964" i="3" s="1"/>
  <c r="E4965" i="3"/>
  <c r="N4965" i="3" s="1"/>
  <c r="E4966" i="3"/>
  <c r="N4966" i="3" s="1"/>
  <c r="E4967" i="3"/>
  <c r="N4967" i="3" s="1"/>
  <c r="E4968" i="3"/>
  <c r="N4968" i="3" s="1"/>
  <c r="E4969" i="3"/>
  <c r="N4969" i="3" s="1"/>
  <c r="E4970" i="3"/>
  <c r="N4970" i="3" s="1"/>
  <c r="E4971" i="3"/>
  <c r="N4971" i="3" s="1"/>
  <c r="E4972" i="3"/>
  <c r="N4972" i="3" s="1"/>
  <c r="E4973" i="3"/>
  <c r="N4973" i="3" s="1"/>
  <c r="E4974" i="3"/>
  <c r="N4974" i="3" s="1"/>
  <c r="E4975" i="3"/>
  <c r="N4975" i="3" s="1"/>
  <c r="E4976" i="3"/>
  <c r="N4976" i="3" s="1"/>
  <c r="E4977" i="3"/>
  <c r="N4977" i="3" s="1"/>
  <c r="E4978" i="3"/>
  <c r="N4978" i="3" s="1"/>
  <c r="E4979" i="3"/>
  <c r="N4979" i="3" s="1"/>
  <c r="E4980" i="3"/>
  <c r="N4980" i="3" s="1"/>
  <c r="E4981" i="3"/>
  <c r="N4981" i="3" s="1"/>
  <c r="E4982" i="3"/>
  <c r="N4982" i="3" s="1"/>
  <c r="E4983" i="3"/>
  <c r="N4983" i="3" s="1"/>
  <c r="E4984" i="3"/>
  <c r="N4984" i="3" s="1"/>
  <c r="E4985" i="3"/>
  <c r="N4985" i="3" s="1"/>
  <c r="E4986" i="3"/>
  <c r="N4986" i="3" s="1"/>
  <c r="E4987" i="3"/>
  <c r="N4987" i="3" s="1"/>
  <c r="E4988" i="3"/>
  <c r="N4988" i="3" s="1"/>
  <c r="E4989" i="3"/>
  <c r="N4989" i="3" s="1"/>
  <c r="E4990" i="3"/>
  <c r="N4990" i="3" s="1"/>
  <c r="E4991" i="3"/>
  <c r="N4991" i="3" s="1"/>
  <c r="E4992" i="3"/>
  <c r="N4992" i="3" s="1"/>
  <c r="E4993" i="3"/>
  <c r="N4993" i="3" s="1"/>
  <c r="E4994" i="3"/>
  <c r="N4994" i="3" s="1"/>
  <c r="E4995" i="3"/>
  <c r="N4995" i="3" s="1"/>
  <c r="E4996" i="3"/>
  <c r="N4996" i="3" s="1"/>
  <c r="E4997" i="3"/>
  <c r="N4997" i="3" s="1"/>
  <c r="E4998" i="3"/>
  <c r="N4998" i="3" s="1"/>
  <c r="E4999" i="3"/>
  <c r="N4999" i="3" s="1"/>
  <c r="E5000" i="3"/>
  <c r="N5000" i="3" s="1"/>
  <c r="E5001" i="3"/>
  <c r="N5001" i="3" s="1"/>
  <c r="E5002" i="3"/>
  <c r="N5002" i="3" s="1"/>
  <c r="E5003" i="3"/>
  <c r="N5003" i="3" s="1"/>
  <c r="E5004" i="3"/>
  <c r="N5004" i="3" s="1"/>
  <c r="E5005" i="3"/>
  <c r="N5005" i="3" s="1"/>
  <c r="E5006" i="3"/>
  <c r="N5006" i="3" s="1"/>
  <c r="E5007" i="3"/>
  <c r="N5007" i="3" s="1"/>
  <c r="E5008" i="3"/>
  <c r="N5008" i="3" s="1"/>
  <c r="E5009" i="3"/>
  <c r="N5009" i="3" s="1"/>
  <c r="E5010" i="3"/>
  <c r="N5010" i="3" s="1"/>
  <c r="E5011" i="3"/>
  <c r="N5011" i="3" s="1"/>
  <c r="E5012" i="3"/>
  <c r="N5012" i="3" s="1"/>
  <c r="E5013" i="3"/>
  <c r="N5013" i="3" s="1"/>
  <c r="E5014" i="3"/>
  <c r="N5014" i="3" s="1"/>
  <c r="E5015" i="3"/>
  <c r="N5015" i="3" s="1"/>
  <c r="E5016" i="3"/>
  <c r="N5016" i="3" s="1"/>
  <c r="E5017" i="3"/>
  <c r="N5017" i="3" s="1"/>
  <c r="E5018" i="3"/>
  <c r="N5018" i="3" s="1"/>
  <c r="E5019" i="3"/>
  <c r="N5019" i="3" s="1"/>
  <c r="E5020" i="3"/>
  <c r="N5020" i="3" s="1"/>
  <c r="E5021" i="3"/>
  <c r="N5021" i="3" s="1"/>
  <c r="E5022" i="3"/>
  <c r="N5022" i="3" s="1"/>
  <c r="E5023" i="3"/>
  <c r="N5023" i="3" s="1"/>
  <c r="E5024" i="3"/>
  <c r="N5024" i="3" s="1"/>
  <c r="E5025" i="3"/>
  <c r="N5025" i="3" s="1"/>
  <c r="E5026" i="3"/>
  <c r="N5026" i="3" s="1"/>
  <c r="E5027" i="3"/>
  <c r="N5027" i="3" s="1"/>
  <c r="E5028" i="3"/>
  <c r="N5028" i="3" s="1"/>
  <c r="E5029" i="3"/>
  <c r="N5029" i="3" s="1"/>
  <c r="E5030" i="3"/>
  <c r="N5030" i="3" s="1"/>
  <c r="E5031" i="3"/>
  <c r="N5031" i="3" s="1"/>
  <c r="E5032" i="3"/>
  <c r="N5032" i="3" s="1"/>
  <c r="E5033" i="3"/>
  <c r="N5033" i="3" s="1"/>
  <c r="E5034" i="3"/>
  <c r="N5034" i="3" s="1"/>
  <c r="E5035" i="3"/>
  <c r="N5035" i="3" s="1"/>
  <c r="E5036" i="3"/>
  <c r="N5036" i="3" s="1"/>
  <c r="E5037" i="3"/>
  <c r="N5037" i="3" s="1"/>
  <c r="E5038" i="3"/>
  <c r="N5038" i="3" s="1"/>
  <c r="E5039" i="3"/>
  <c r="N5039" i="3" s="1"/>
  <c r="E5040" i="3"/>
  <c r="N5040" i="3" s="1"/>
  <c r="E5041" i="3"/>
  <c r="N5041" i="3" s="1"/>
  <c r="E5042" i="3"/>
  <c r="N5042" i="3" s="1"/>
  <c r="E5043" i="3"/>
  <c r="N5043" i="3" s="1"/>
  <c r="E5044" i="3"/>
  <c r="N5044" i="3" s="1"/>
  <c r="E5045" i="3"/>
  <c r="N5045" i="3" s="1"/>
  <c r="E5046" i="3"/>
  <c r="N5046" i="3" s="1"/>
  <c r="E5047" i="3"/>
  <c r="N5047" i="3" s="1"/>
  <c r="E5048" i="3"/>
  <c r="N5048" i="3" s="1"/>
  <c r="E5049" i="3"/>
  <c r="N5049" i="3" s="1"/>
  <c r="E5050" i="3"/>
  <c r="N5050" i="3" s="1"/>
  <c r="E4543" i="3"/>
  <c r="N4543" i="3" s="1"/>
  <c r="E4544" i="3"/>
  <c r="N4544" i="3" s="1"/>
  <c r="E4545" i="3"/>
  <c r="N4545" i="3" s="1"/>
  <c r="E4546" i="3"/>
  <c r="E4547" i="3"/>
  <c r="N4547" i="3" s="1"/>
  <c r="E4548" i="3"/>
  <c r="N4548" i="3" s="1"/>
  <c r="E4549" i="3"/>
  <c r="N4549" i="3" s="1"/>
  <c r="E4550" i="3"/>
  <c r="N4550" i="3" s="1"/>
  <c r="E4551" i="3"/>
  <c r="N4551" i="3" s="1"/>
  <c r="E4552" i="3"/>
  <c r="N4552" i="3" s="1"/>
  <c r="E4553" i="3"/>
  <c r="N4553" i="3" s="1"/>
  <c r="E4554" i="3"/>
  <c r="N4554" i="3" s="1"/>
  <c r="E4555" i="3"/>
  <c r="N4555" i="3" s="1"/>
  <c r="E4556" i="3"/>
  <c r="N4556" i="3" s="1"/>
  <c r="E4557" i="3"/>
  <c r="N4557" i="3" s="1"/>
  <c r="E4558" i="3"/>
  <c r="N4558" i="3" s="1"/>
  <c r="E4559" i="3"/>
  <c r="N4559" i="3" s="1"/>
  <c r="E4560" i="3"/>
  <c r="N4560" i="3" s="1"/>
  <c r="E4561" i="3"/>
  <c r="N4561" i="3" s="1"/>
  <c r="E4562" i="3"/>
  <c r="N4562" i="3" s="1"/>
  <c r="E4563" i="3"/>
  <c r="N4563" i="3" s="1"/>
  <c r="E4564" i="3"/>
  <c r="N4564" i="3" s="1"/>
  <c r="E4565" i="3"/>
  <c r="N4565" i="3" s="1"/>
  <c r="E4566" i="3"/>
  <c r="N4566" i="3" s="1"/>
  <c r="E4567" i="3"/>
  <c r="N4567" i="3" s="1"/>
  <c r="E4568" i="3"/>
  <c r="N4568" i="3" s="1"/>
  <c r="E4569" i="3"/>
  <c r="N4569" i="3" s="1"/>
  <c r="E4570" i="3"/>
  <c r="N4570" i="3" s="1"/>
  <c r="E4571" i="3"/>
  <c r="N4571" i="3" s="1"/>
  <c r="E4572" i="3"/>
  <c r="N4572" i="3" s="1"/>
  <c r="E4573" i="3"/>
  <c r="N4573" i="3" s="1"/>
  <c r="E4574" i="3"/>
  <c r="N4574" i="3" s="1"/>
  <c r="E4575" i="3"/>
  <c r="N4575" i="3" s="1"/>
  <c r="E4576" i="3"/>
  <c r="N4576" i="3" s="1"/>
  <c r="E4577" i="3"/>
  <c r="N4577" i="3" s="1"/>
  <c r="E4578" i="3"/>
  <c r="N4578" i="3" s="1"/>
  <c r="E4579" i="3"/>
  <c r="N4579" i="3" s="1"/>
  <c r="E4580" i="3"/>
  <c r="N4580" i="3" s="1"/>
  <c r="E4581" i="3"/>
  <c r="N4581" i="3" s="1"/>
  <c r="E4582" i="3"/>
  <c r="N4582" i="3" s="1"/>
  <c r="E4583" i="3"/>
  <c r="N4583" i="3" s="1"/>
  <c r="E4584" i="3"/>
  <c r="N4584" i="3" s="1"/>
  <c r="E4585" i="3"/>
  <c r="N4585" i="3" s="1"/>
  <c r="E4586" i="3"/>
  <c r="N4586" i="3" s="1"/>
  <c r="E4587" i="3"/>
  <c r="N4587" i="3" s="1"/>
  <c r="E4588" i="3"/>
  <c r="N4588" i="3" s="1"/>
  <c r="E4589" i="3"/>
  <c r="N4589" i="3" s="1"/>
  <c r="E4590" i="3"/>
  <c r="N4590" i="3" s="1"/>
  <c r="E4591" i="3"/>
  <c r="N4591" i="3" s="1"/>
  <c r="E4592" i="3"/>
  <c r="N4592" i="3" s="1"/>
  <c r="E4593" i="3"/>
  <c r="N4593" i="3" s="1"/>
  <c r="E4594" i="3"/>
  <c r="N4594" i="3" s="1"/>
  <c r="E4595" i="3"/>
  <c r="N4595" i="3" s="1"/>
  <c r="E4596" i="3"/>
  <c r="N4596" i="3" s="1"/>
  <c r="E4597" i="3"/>
  <c r="N4597" i="3" s="1"/>
  <c r="E4598" i="3"/>
  <c r="N4598" i="3" s="1"/>
  <c r="E4599" i="3"/>
  <c r="N4599" i="3" s="1"/>
  <c r="E4600" i="3"/>
  <c r="N4600" i="3" s="1"/>
  <c r="E4601" i="3"/>
  <c r="N4601" i="3" s="1"/>
  <c r="E4602" i="3"/>
  <c r="N4602" i="3" s="1"/>
  <c r="E4603" i="3"/>
  <c r="N4603" i="3" s="1"/>
  <c r="E4604" i="3"/>
  <c r="N4604" i="3" s="1"/>
  <c r="E4605" i="3"/>
  <c r="N4605" i="3" s="1"/>
  <c r="E4606" i="3"/>
  <c r="N4606" i="3" s="1"/>
  <c r="E4607" i="3"/>
  <c r="N4607" i="3" s="1"/>
  <c r="E4608" i="3"/>
  <c r="N4608" i="3" s="1"/>
  <c r="E4609" i="3"/>
  <c r="N4609" i="3" s="1"/>
  <c r="E4610" i="3"/>
  <c r="N4610" i="3" s="1"/>
  <c r="E4611" i="3"/>
  <c r="N4611" i="3" s="1"/>
  <c r="E4612" i="3"/>
  <c r="N4612" i="3" s="1"/>
  <c r="E4613" i="3"/>
  <c r="N4613" i="3" s="1"/>
  <c r="E4614" i="3"/>
  <c r="N4614" i="3" s="1"/>
  <c r="E4615" i="3"/>
  <c r="N4615" i="3" s="1"/>
  <c r="E4616" i="3"/>
  <c r="N4616" i="3" s="1"/>
  <c r="E4617" i="3"/>
  <c r="N4617" i="3" s="1"/>
  <c r="E4618" i="3"/>
  <c r="N4618" i="3" s="1"/>
  <c r="E4619" i="3"/>
  <c r="N4619" i="3" s="1"/>
  <c r="E4620" i="3"/>
  <c r="N4620" i="3" s="1"/>
  <c r="E4621" i="3"/>
  <c r="N4621" i="3" s="1"/>
  <c r="E4622" i="3"/>
  <c r="N4622" i="3" s="1"/>
  <c r="E4623" i="3"/>
  <c r="N4623" i="3" s="1"/>
  <c r="E4624" i="3"/>
  <c r="N4624" i="3" s="1"/>
  <c r="E4625" i="3"/>
  <c r="N4625" i="3" s="1"/>
  <c r="E4626" i="3"/>
  <c r="N4626" i="3" s="1"/>
  <c r="E4627" i="3"/>
  <c r="N4627" i="3" s="1"/>
  <c r="E4628" i="3"/>
  <c r="N4628" i="3" s="1"/>
  <c r="E4629" i="3"/>
  <c r="N4629" i="3" s="1"/>
  <c r="E4630" i="3"/>
  <c r="N4630" i="3" s="1"/>
  <c r="E4631" i="3"/>
  <c r="N4631" i="3" s="1"/>
  <c r="E4632" i="3"/>
  <c r="N4632" i="3" s="1"/>
  <c r="E4633" i="3"/>
  <c r="N4633" i="3" s="1"/>
  <c r="E4634" i="3"/>
  <c r="N4634" i="3" s="1"/>
  <c r="E4635" i="3"/>
  <c r="N4635" i="3" s="1"/>
  <c r="E4636" i="3"/>
  <c r="N4636" i="3" s="1"/>
  <c r="E4637" i="3"/>
  <c r="N4637" i="3" s="1"/>
  <c r="E4638" i="3"/>
  <c r="N4638" i="3" s="1"/>
  <c r="E4639" i="3"/>
  <c r="N4639" i="3" s="1"/>
  <c r="E4640" i="3"/>
  <c r="N4640" i="3" s="1"/>
  <c r="E4641" i="3"/>
  <c r="N4641" i="3" s="1"/>
  <c r="E4642" i="3"/>
  <c r="N4642" i="3" s="1"/>
  <c r="E4643" i="3"/>
  <c r="N4643" i="3" s="1"/>
  <c r="E4644" i="3"/>
  <c r="N4644" i="3" s="1"/>
  <c r="E4645" i="3"/>
  <c r="N4645" i="3" s="1"/>
  <c r="E4646" i="3"/>
  <c r="N4646" i="3" s="1"/>
  <c r="E4647" i="3"/>
  <c r="N4647" i="3" s="1"/>
  <c r="E4648" i="3"/>
  <c r="N4648" i="3" s="1"/>
  <c r="E4649" i="3"/>
  <c r="N4649" i="3" s="1"/>
  <c r="E4650" i="3"/>
  <c r="N4650" i="3" s="1"/>
  <c r="E4651" i="3"/>
  <c r="N4651" i="3" s="1"/>
  <c r="E4652" i="3"/>
  <c r="N4652" i="3" s="1"/>
  <c r="E4653" i="3"/>
  <c r="N4653" i="3" s="1"/>
  <c r="E4654" i="3"/>
  <c r="N4654" i="3" s="1"/>
  <c r="E4655" i="3"/>
  <c r="N4655" i="3" s="1"/>
  <c r="E4656" i="3"/>
  <c r="N4656" i="3" s="1"/>
  <c r="E4657" i="3"/>
  <c r="N4657" i="3" s="1"/>
  <c r="E4658" i="3"/>
  <c r="N4658" i="3" s="1"/>
  <c r="E4659" i="3"/>
  <c r="N4659" i="3" s="1"/>
  <c r="E4660" i="3"/>
  <c r="N4660" i="3" s="1"/>
  <c r="E4661" i="3"/>
  <c r="N4661" i="3" s="1"/>
  <c r="E4662" i="3"/>
  <c r="N4662" i="3" s="1"/>
  <c r="E4663" i="3"/>
  <c r="N4663" i="3" s="1"/>
  <c r="E4664" i="3"/>
  <c r="N4664" i="3" s="1"/>
  <c r="E4665" i="3"/>
  <c r="N4665" i="3" s="1"/>
  <c r="E4666" i="3"/>
  <c r="N4666" i="3" s="1"/>
  <c r="E4667" i="3"/>
  <c r="N4667" i="3" s="1"/>
  <c r="E4668" i="3"/>
  <c r="N4668" i="3" s="1"/>
  <c r="E4669" i="3"/>
  <c r="N4669" i="3" s="1"/>
  <c r="E4670" i="3"/>
  <c r="N4670" i="3" s="1"/>
  <c r="E4671" i="3"/>
  <c r="N4671" i="3" s="1"/>
  <c r="E4672" i="3"/>
  <c r="N4672" i="3" s="1"/>
  <c r="E4673" i="3"/>
  <c r="N4673" i="3" s="1"/>
  <c r="E4674" i="3"/>
  <c r="N4674" i="3" s="1"/>
  <c r="E4675" i="3"/>
  <c r="N4675" i="3" s="1"/>
  <c r="E4676" i="3"/>
  <c r="N4676" i="3" s="1"/>
  <c r="E4677" i="3"/>
  <c r="N4677" i="3" s="1"/>
  <c r="E4678" i="3"/>
  <c r="N4678" i="3" s="1"/>
  <c r="E4679" i="3"/>
  <c r="N4679" i="3" s="1"/>
  <c r="E4680" i="3"/>
  <c r="N4680" i="3" s="1"/>
  <c r="E4681" i="3"/>
  <c r="N4681" i="3" s="1"/>
  <c r="E4682" i="3"/>
  <c r="N4682" i="3" s="1"/>
  <c r="E4683" i="3"/>
  <c r="N4683" i="3" s="1"/>
  <c r="E4684" i="3"/>
  <c r="N4684" i="3" s="1"/>
  <c r="E4685" i="3"/>
  <c r="N4685" i="3" s="1"/>
  <c r="E4686" i="3"/>
  <c r="N4686" i="3" s="1"/>
  <c r="E4687" i="3"/>
  <c r="N4687" i="3" s="1"/>
  <c r="E4688" i="3"/>
  <c r="N4688" i="3" s="1"/>
  <c r="E4689" i="3"/>
  <c r="N4689" i="3" s="1"/>
  <c r="E4690" i="3"/>
  <c r="N4690" i="3" s="1"/>
  <c r="E4691" i="3"/>
  <c r="N4691" i="3" s="1"/>
  <c r="E4692" i="3"/>
  <c r="N4692" i="3" s="1"/>
  <c r="E4693" i="3"/>
  <c r="N4693" i="3" s="1"/>
  <c r="E4694" i="3"/>
  <c r="N4694" i="3" s="1"/>
  <c r="E4695" i="3"/>
  <c r="N4695" i="3" s="1"/>
  <c r="E4696" i="3"/>
  <c r="N4696" i="3" s="1"/>
  <c r="E4697" i="3"/>
  <c r="N4697" i="3" s="1"/>
  <c r="E4698" i="3"/>
  <c r="N4698" i="3" s="1"/>
  <c r="E4699" i="3"/>
  <c r="N4699" i="3" s="1"/>
  <c r="E4700" i="3"/>
  <c r="N4700" i="3" s="1"/>
  <c r="E4701" i="3"/>
  <c r="N4701" i="3" s="1"/>
  <c r="E4702" i="3"/>
  <c r="N4702" i="3" s="1"/>
  <c r="E4703" i="3"/>
  <c r="N4703" i="3" s="1"/>
  <c r="E4704" i="3"/>
  <c r="N4704" i="3" s="1"/>
  <c r="E4705" i="3"/>
  <c r="N4705" i="3" s="1"/>
  <c r="E4706" i="3"/>
  <c r="N4706" i="3" s="1"/>
  <c r="E4707" i="3"/>
  <c r="N4707" i="3" s="1"/>
  <c r="E4708" i="3"/>
  <c r="N4708" i="3" s="1"/>
  <c r="E4709" i="3"/>
  <c r="N4709" i="3" s="1"/>
  <c r="E4710" i="3"/>
  <c r="N4710" i="3" s="1"/>
  <c r="E4711" i="3"/>
  <c r="N4711" i="3" s="1"/>
  <c r="E4712" i="3"/>
  <c r="N4712" i="3" s="1"/>
  <c r="E4713" i="3"/>
  <c r="N4713" i="3" s="1"/>
  <c r="E4714" i="3"/>
  <c r="N4714" i="3" s="1"/>
  <c r="E4715" i="3"/>
  <c r="N4715" i="3" s="1"/>
  <c r="E4716" i="3"/>
  <c r="N4716" i="3" s="1"/>
  <c r="E4717" i="3"/>
  <c r="N4717" i="3" s="1"/>
  <c r="E4718" i="3"/>
  <c r="N4718" i="3" s="1"/>
  <c r="E4719" i="3"/>
  <c r="N4719" i="3" s="1"/>
  <c r="E4720" i="3"/>
  <c r="N4720" i="3" s="1"/>
  <c r="E4721" i="3"/>
  <c r="N4721" i="3" s="1"/>
  <c r="E4722" i="3"/>
  <c r="N4722" i="3" s="1"/>
  <c r="E4723" i="3"/>
  <c r="N4723" i="3" s="1"/>
  <c r="E4724" i="3"/>
  <c r="N4724" i="3" s="1"/>
  <c r="E4725" i="3"/>
  <c r="N4725" i="3" s="1"/>
  <c r="E4726" i="3"/>
  <c r="N4726" i="3" s="1"/>
  <c r="E4727" i="3"/>
  <c r="N4727" i="3" s="1"/>
  <c r="E4728" i="3"/>
  <c r="N4728" i="3" s="1"/>
  <c r="E4729" i="3"/>
  <c r="N4729" i="3" s="1"/>
  <c r="E4730" i="3"/>
  <c r="N4730" i="3" s="1"/>
  <c r="E4731" i="3"/>
  <c r="N4731" i="3" s="1"/>
  <c r="E4732" i="3"/>
  <c r="N4732" i="3" s="1"/>
  <c r="E4733" i="3"/>
  <c r="N4733" i="3" s="1"/>
  <c r="E4734" i="3"/>
  <c r="N4734" i="3" s="1"/>
  <c r="E4735" i="3"/>
  <c r="N4735" i="3" s="1"/>
  <c r="E4736" i="3"/>
  <c r="N4736" i="3" s="1"/>
  <c r="E4737" i="3"/>
  <c r="N4737" i="3" s="1"/>
  <c r="E4738" i="3"/>
  <c r="N4738" i="3" s="1"/>
  <c r="E4739" i="3"/>
  <c r="N4739" i="3" s="1"/>
  <c r="E4740" i="3"/>
  <c r="N4740" i="3" s="1"/>
  <c r="E4741" i="3"/>
  <c r="N4741" i="3" s="1"/>
  <c r="E4742" i="3"/>
  <c r="N4742" i="3" s="1"/>
  <c r="E4743" i="3"/>
  <c r="N4743" i="3" s="1"/>
  <c r="E4744" i="3"/>
  <c r="N4744" i="3" s="1"/>
  <c r="E4745" i="3"/>
  <c r="N4745" i="3" s="1"/>
  <c r="E4746" i="3"/>
  <c r="N4746" i="3" s="1"/>
  <c r="E4747" i="3"/>
  <c r="N4747" i="3" s="1"/>
  <c r="E4748" i="3"/>
  <c r="N4748" i="3" s="1"/>
  <c r="E4749" i="3"/>
  <c r="N4749" i="3" s="1"/>
  <c r="E4750" i="3"/>
  <c r="N4750" i="3" s="1"/>
  <c r="E4751" i="3"/>
  <c r="N4751" i="3" s="1"/>
  <c r="E4752" i="3"/>
  <c r="N4752" i="3" s="1"/>
  <c r="E4753" i="3"/>
  <c r="N4753" i="3" s="1"/>
  <c r="E4754" i="3"/>
  <c r="N4754" i="3" s="1"/>
  <c r="E4755" i="3"/>
  <c r="N4755" i="3" s="1"/>
  <c r="E4756" i="3"/>
  <c r="N4756" i="3" s="1"/>
  <c r="E4757" i="3"/>
  <c r="N4757" i="3" s="1"/>
  <c r="E4758" i="3"/>
  <c r="N4758" i="3" s="1"/>
  <c r="E4759" i="3"/>
  <c r="N4759" i="3" s="1"/>
  <c r="E4760" i="3"/>
  <c r="N4760" i="3" s="1"/>
  <c r="E4761" i="3"/>
  <c r="N4761" i="3" s="1"/>
  <c r="E4762" i="3"/>
  <c r="N4762" i="3" s="1"/>
  <c r="E4763" i="3"/>
  <c r="N4763" i="3" s="1"/>
  <c r="E4764" i="3"/>
  <c r="N4764" i="3" s="1"/>
  <c r="E4765" i="3"/>
  <c r="N4765" i="3" s="1"/>
  <c r="E4766" i="3"/>
  <c r="N4766" i="3" s="1"/>
  <c r="E4767" i="3"/>
  <c r="N4767" i="3" s="1"/>
  <c r="E4768" i="3"/>
  <c r="N4768" i="3" s="1"/>
  <c r="E4769" i="3"/>
  <c r="N4769" i="3" s="1"/>
  <c r="E4770" i="3"/>
  <c r="N4770" i="3" s="1"/>
  <c r="E4771" i="3"/>
  <c r="N4771" i="3" s="1"/>
  <c r="E4772" i="3"/>
  <c r="N4772" i="3" s="1"/>
  <c r="E4773" i="3"/>
  <c r="N4773" i="3" s="1"/>
  <c r="E4774" i="3"/>
  <c r="N4774" i="3" s="1"/>
  <c r="E4775" i="3"/>
  <c r="N4775" i="3" s="1"/>
  <c r="E4776" i="3"/>
  <c r="N4776" i="3" s="1"/>
  <c r="E4777" i="3"/>
  <c r="N4777" i="3" s="1"/>
  <c r="E4778" i="3"/>
  <c r="N4778" i="3" s="1"/>
  <c r="E4779" i="3"/>
  <c r="N4779" i="3" s="1"/>
  <c r="E4780" i="3"/>
  <c r="N4780" i="3" s="1"/>
  <c r="E4781" i="3"/>
  <c r="N4781" i="3" s="1"/>
  <c r="E4782" i="3"/>
  <c r="N4782" i="3" s="1"/>
  <c r="E4783" i="3"/>
  <c r="N4783" i="3" s="1"/>
  <c r="E4784" i="3"/>
  <c r="N4784" i="3" s="1"/>
  <c r="E4785" i="3"/>
  <c r="N4785" i="3" s="1"/>
  <c r="E4786" i="3"/>
  <c r="N4786" i="3" s="1"/>
  <c r="E4787" i="3"/>
  <c r="N4787" i="3" s="1"/>
  <c r="E4788" i="3"/>
  <c r="N4788" i="3" s="1"/>
  <c r="E4789" i="3"/>
  <c r="N4789" i="3" s="1"/>
  <c r="E4790" i="3"/>
  <c r="N4790" i="3" s="1"/>
  <c r="E4791" i="3"/>
  <c r="N4791" i="3" s="1"/>
  <c r="E4792" i="3"/>
  <c r="N4792" i="3" s="1"/>
  <c r="E4793" i="3"/>
  <c r="N4793" i="3" s="1"/>
  <c r="E4794" i="3"/>
  <c r="N4794" i="3" s="1"/>
  <c r="E4795" i="3"/>
  <c r="N4795" i="3" s="1"/>
  <c r="E4796" i="3"/>
  <c r="N4796" i="3" s="1"/>
  <c r="E4289" i="3"/>
  <c r="N4289" i="3" s="1"/>
  <c r="E4290" i="3"/>
  <c r="N4290" i="3" s="1"/>
  <c r="E4291" i="3"/>
  <c r="N4291" i="3" s="1"/>
  <c r="E4292" i="3"/>
  <c r="N4292" i="3" s="1"/>
  <c r="E4293" i="3"/>
  <c r="N4293" i="3" s="1"/>
  <c r="E4294" i="3"/>
  <c r="N4294" i="3" s="1"/>
  <c r="E4295" i="3"/>
  <c r="N4295" i="3" s="1"/>
  <c r="E4296" i="3"/>
  <c r="N4296" i="3" s="1"/>
  <c r="E4297" i="3"/>
  <c r="N4297" i="3" s="1"/>
  <c r="E4298" i="3"/>
  <c r="N4298" i="3" s="1"/>
  <c r="E4299" i="3"/>
  <c r="N4299" i="3" s="1"/>
  <c r="E4300" i="3"/>
  <c r="N4300" i="3" s="1"/>
  <c r="E4301" i="3"/>
  <c r="N4301" i="3" s="1"/>
  <c r="E4302" i="3"/>
  <c r="N4302" i="3" s="1"/>
  <c r="E4303" i="3"/>
  <c r="N4303" i="3" s="1"/>
  <c r="E4304" i="3"/>
  <c r="N4304" i="3" s="1"/>
  <c r="E4305" i="3"/>
  <c r="N4305" i="3" s="1"/>
  <c r="E4306" i="3"/>
  <c r="N4306" i="3" s="1"/>
  <c r="E4307" i="3"/>
  <c r="N4307" i="3" s="1"/>
  <c r="E4308" i="3"/>
  <c r="N4308" i="3" s="1"/>
  <c r="E4309" i="3"/>
  <c r="N4309" i="3" s="1"/>
  <c r="E4310" i="3"/>
  <c r="N4310" i="3" s="1"/>
  <c r="E4311" i="3"/>
  <c r="N4311" i="3" s="1"/>
  <c r="E4312" i="3"/>
  <c r="N4312" i="3" s="1"/>
  <c r="E4313" i="3"/>
  <c r="N4313" i="3" s="1"/>
  <c r="E4314" i="3"/>
  <c r="N4314" i="3" s="1"/>
  <c r="E4315" i="3"/>
  <c r="N4315" i="3" s="1"/>
  <c r="E4316" i="3"/>
  <c r="N4316" i="3" s="1"/>
  <c r="E4317" i="3"/>
  <c r="N4317" i="3" s="1"/>
  <c r="E4318" i="3"/>
  <c r="N4318" i="3" s="1"/>
  <c r="E4319" i="3"/>
  <c r="N4319" i="3" s="1"/>
  <c r="E4320" i="3"/>
  <c r="N4320" i="3" s="1"/>
  <c r="E4328" i="3"/>
  <c r="N4328" i="3" s="1"/>
  <c r="E4329" i="3"/>
  <c r="N4329" i="3" s="1"/>
  <c r="E4330" i="3"/>
  <c r="N4330" i="3" s="1"/>
  <c r="E4331" i="3"/>
  <c r="N4331" i="3" s="1"/>
  <c r="E4332" i="3"/>
  <c r="N4332" i="3" s="1"/>
  <c r="E4333" i="3"/>
  <c r="N4333" i="3" s="1"/>
  <c r="E4334" i="3"/>
  <c r="N4334" i="3" s="1"/>
  <c r="E4335" i="3"/>
  <c r="N4335" i="3" s="1"/>
  <c r="E4336" i="3"/>
  <c r="N4336" i="3" s="1"/>
  <c r="E4337" i="3"/>
  <c r="N4337" i="3" s="1"/>
  <c r="E4338" i="3"/>
  <c r="N4338" i="3" s="1"/>
  <c r="E4339" i="3"/>
  <c r="N4339" i="3" s="1"/>
  <c r="E4340" i="3"/>
  <c r="N4340" i="3" s="1"/>
  <c r="E4341" i="3"/>
  <c r="N4341" i="3" s="1"/>
  <c r="E4342" i="3"/>
  <c r="N4342" i="3" s="1"/>
  <c r="E4343" i="3"/>
  <c r="N4343" i="3" s="1"/>
  <c r="E4344" i="3"/>
  <c r="N4344" i="3" s="1"/>
  <c r="E4345" i="3"/>
  <c r="N4345" i="3" s="1"/>
  <c r="E4346" i="3"/>
  <c r="N4346" i="3" s="1"/>
  <c r="E4347" i="3"/>
  <c r="N4347" i="3" s="1"/>
  <c r="E4348" i="3"/>
  <c r="N4348" i="3" s="1"/>
  <c r="E4349" i="3"/>
  <c r="N4349" i="3" s="1"/>
  <c r="E4350" i="3"/>
  <c r="N4350" i="3" s="1"/>
  <c r="E4351" i="3"/>
  <c r="N4351" i="3" s="1"/>
  <c r="E4352" i="3"/>
  <c r="N4352" i="3" s="1"/>
  <c r="E4353" i="3"/>
  <c r="N4353" i="3" s="1"/>
  <c r="E4354" i="3"/>
  <c r="N4354" i="3" s="1"/>
  <c r="E4355" i="3"/>
  <c r="N4355" i="3" s="1"/>
  <c r="E4356" i="3"/>
  <c r="N4356" i="3" s="1"/>
  <c r="E4357" i="3"/>
  <c r="N4357" i="3" s="1"/>
  <c r="E4358" i="3"/>
  <c r="N4358" i="3" s="1"/>
  <c r="E4359" i="3"/>
  <c r="N4359" i="3" s="1"/>
  <c r="E4360" i="3"/>
  <c r="N4360" i="3" s="1"/>
  <c r="E4361" i="3"/>
  <c r="N4361" i="3" s="1"/>
  <c r="E4362" i="3"/>
  <c r="N4362" i="3" s="1"/>
  <c r="E4363" i="3"/>
  <c r="N4363" i="3" s="1"/>
  <c r="E4364" i="3"/>
  <c r="N4364" i="3" s="1"/>
  <c r="E4365" i="3"/>
  <c r="N4365" i="3" s="1"/>
  <c r="E4366" i="3"/>
  <c r="N4366" i="3" s="1"/>
  <c r="E4367" i="3"/>
  <c r="N4367" i="3" s="1"/>
  <c r="E4368" i="3"/>
  <c r="N4368" i="3" s="1"/>
  <c r="E4369" i="3"/>
  <c r="N4369" i="3" s="1"/>
  <c r="E4370" i="3"/>
  <c r="N4370" i="3" s="1"/>
  <c r="E4371" i="3"/>
  <c r="N4371" i="3" s="1"/>
  <c r="E4372" i="3"/>
  <c r="N4372" i="3" s="1"/>
  <c r="E4373" i="3"/>
  <c r="N4373" i="3" s="1"/>
  <c r="E4374" i="3"/>
  <c r="N4374" i="3" s="1"/>
  <c r="E4375" i="3"/>
  <c r="N4375" i="3" s="1"/>
  <c r="E4376" i="3"/>
  <c r="N4376" i="3" s="1"/>
  <c r="E4377" i="3"/>
  <c r="N4377" i="3" s="1"/>
  <c r="E4378" i="3"/>
  <c r="N4378" i="3" s="1"/>
  <c r="E4379" i="3"/>
  <c r="N4379" i="3" s="1"/>
  <c r="E4380" i="3"/>
  <c r="N4380" i="3" s="1"/>
  <c r="E4381" i="3"/>
  <c r="N4381" i="3" s="1"/>
  <c r="E4382" i="3"/>
  <c r="N4382" i="3" s="1"/>
  <c r="E4383" i="3"/>
  <c r="N4383" i="3" s="1"/>
  <c r="E4384" i="3"/>
  <c r="N4384" i="3" s="1"/>
  <c r="E4385" i="3"/>
  <c r="N4385" i="3" s="1"/>
  <c r="E4386" i="3"/>
  <c r="N4386" i="3" s="1"/>
  <c r="E4387" i="3"/>
  <c r="N4387" i="3" s="1"/>
  <c r="E4388" i="3"/>
  <c r="N4388" i="3" s="1"/>
  <c r="E4389" i="3"/>
  <c r="N4389" i="3" s="1"/>
  <c r="E4390" i="3"/>
  <c r="N4390" i="3" s="1"/>
  <c r="E4391" i="3"/>
  <c r="N4391" i="3" s="1"/>
  <c r="E4392" i="3"/>
  <c r="N4392" i="3" s="1"/>
  <c r="E4393" i="3"/>
  <c r="N4393" i="3" s="1"/>
  <c r="E4394" i="3"/>
  <c r="N4394" i="3" s="1"/>
  <c r="E4395" i="3"/>
  <c r="N4395" i="3" s="1"/>
  <c r="E4396" i="3"/>
  <c r="N4396" i="3" s="1"/>
  <c r="E4397" i="3"/>
  <c r="N4397" i="3" s="1"/>
  <c r="E4398" i="3"/>
  <c r="N4398" i="3" s="1"/>
  <c r="E4399" i="3"/>
  <c r="N4399" i="3" s="1"/>
  <c r="E4400" i="3"/>
  <c r="N4400" i="3" s="1"/>
  <c r="E4401" i="3"/>
  <c r="N4401" i="3" s="1"/>
  <c r="E4402" i="3"/>
  <c r="N4402" i="3" s="1"/>
  <c r="E4403" i="3"/>
  <c r="N4403" i="3" s="1"/>
  <c r="E4404" i="3"/>
  <c r="N4404" i="3" s="1"/>
  <c r="E4405" i="3"/>
  <c r="N4405" i="3" s="1"/>
  <c r="E4406" i="3"/>
  <c r="N4406" i="3" s="1"/>
  <c r="E4407" i="3"/>
  <c r="N4407" i="3" s="1"/>
  <c r="E4408" i="3"/>
  <c r="N4408" i="3" s="1"/>
  <c r="E4409" i="3"/>
  <c r="N4409" i="3" s="1"/>
  <c r="E4410" i="3"/>
  <c r="N4410" i="3" s="1"/>
  <c r="E4411" i="3"/>
  <c r="N4411" i="3" s="1"/>
  <c r="E4412" i="3"/>
  <c r="N4412" i="3" s="1"/>
  <c r="E4413" i="3"/>
  <c r="N4413" i="3" s="1"/>
  <c r="E4414" i="3"/>
  <c r="N4414" i="3" s="1"/>
  <c r="E4415" i="3"/>
  <c r="N4415" i="3" s="1"/>
  <c r="E4416" i="3"/>
  <c r="N4416" i="3" s="1"/>
  <c r="E4417" i="3"/>
  <c r="N4417" i="3" s="1"/>
  <c r="E4418" i="3"/>
  <c r="N4418" i="3" s="1"/>
  <c r="E4419" i="3"/>
  <c r="N4419" i="3" s="1"/>
  <c r="E4420" i="3"/>
  <c r="N4420" i="3" s="1"/>
  <c r="E4421" i="3"/>
  <c r="N4421" i="3" s="1"/>
  <c r="E4422" i="3"/>
  <c r="N4422" i="3" s="1"/>
  <c r="E4423" i="3"/>
  <c r="N4423" i="3" s="1"/>
  <c r="E4424" i="3"/>
  <c r="N4424" i="3" s="1"/>
  <c r="E4425" i="3"/>
  <c r="N4425" i="3" s="1"/>
  <c r="E4426" i="3"/>
  <c r="N4426" i="3" s="1"/>
  <c r="E4427" i="3"/>
  <c r="N4427" i="3" s="1"/>
  <c r="E4428" i="3"/>
  <c r="N4428" i="3" s="1"/>
  <c r="E4429" i="3"/>
  <c r="N4429" i="3" s="1"/>
  <c r="E4430" i="3"/>
  <c r="N4430" i="3" s="1"/>
  <c r="E4431" i="3"/>
  <c r="N4431" i="3" s="1"/>
  <c r="E4432" i="3"/>
  <c r="N4432" i="3" s="1"/>
  <c r="E4433" i="3"/>
  <c r="N4433" i="3" s="1"/>
  <c r="E4434" i="3"/>
  <c r="N4434" i="3" s="1"/>
  <c r="E4435" i="3"/>
  <c r="N4435" i="3" s="1"/>
  <c r="E4436" i="3"/>
  <c r="N4436" i="3" s="1"/>
  <c r="E4437" i="3"/>
  <c r="N4437" i="3" s="1"/>
  <c r="E4438" i="3"/>
  <c r="N4438" i="3" s="1"/>
  <c r="E4439" i="3"/>
  <c r="N4439" i="3" s="1"/>
  <c r="E4440" i="3"/>
  <c r="N4440" i="3" s="1"/>
  <c r="E4441" i="3"/>
  <c r="N4441" i="3" s="1"/>
  <c r="E4442" i="3"/>
  <c r="N4442" i="3" s="1"/>
  <c r="E4443" i="3"/>
  <c r="N4443" i="3" s="1"/>
  <c r="E4444" i="3"/>
  <c r="N4444" i="3" s="1"/>
  <c r="E4445" i="3"/>
  <c r="N4445" i="3" s="1"/>
  <c r="E4446" i="3"/>
  <c r="N4446" i="3" s="1"/>
  <c r="E4447" i="3"/>
  <c r="N4447" i="3" s="1"/>
  <c r="E4448" i="3"/>
  <c r="N4448" i="3" s="1"/>
  <c r="E4449" i="3"/>
  <c r="N4449" i="3" s="1"/>
  <c r="E4450" i="3"/>
  <c r="N4450" i="3" s="1"/>
  <c r="E4451" i="3"/>
  <c r="N4451" i="3" s="1"/>
  <c r="E4452" i="3"/>
  <c r="N4452" i="3" s="1"/>
  <c r="E4453" i="3"/>
  <c r="N4453" i="3" s="1"/>
  <c r="E4454" i="3"/>
  <c r="N4454" i="3" s="1"/>
  <c r="E4455" i="3"/>
  <c r="N4455" i="3" s="1"/>
  <c r="E4456" i="3"/>
  <c r="N4456" i="3" s="1"/>
  <c r="E4457" i="3"/>
  <c r="N4457" i="3" s="1"/>
  <c r="E4458" i="3"/>
  <c r="N4458" i="3" s="1"/>
  <c r="E4459" i="3"/>
  <c r="N4459" i="3" s="1"/>
  <c r="E4460" i="3"/>
  <c r="N4460" i="3" s="1"/>
  <c r="E4461" i="3"/>
  <c r="N4461" i="3" s="1"/>
  <c r="E4462" i="3"/>
  <c r="N4462" i="3" s="1"/>
  <c r="E4463" i="3"/>
  <c r="N4463" i="3" s="1"/>
  <c r="E4464" i="3"/>
  <c r="N4464" i="3" s="1"/>
  <c r="E4465" i="3"/>
  <c r="N4465" i="3" s="1"/>
  <c r="E4466" i="3"/>
  <c r="N4466" i="3" s="1"/>
  <c r="E4467" i="3"/>
  <c r="N4467" i="3" s="1"/>
  <c r="E4468" i="3"/>
  <c r="N4468" i="3" s="1"/>
  <c r="E4469" i="3"/>
  <c r="N4469" i="3" s="1"/>
  <c r="E4470" i="3"/>
  <c r="N4470" i="3" s="1"/>
  <c r="E4471" i="3"/>
  <c r="N4471" i="3" s="1"/>
  <c r="E4472" i="3"/>
  <c r="N4472" i="3" s="1"/>
  <c r="E4473" i="3"/>
  <c r="N4473" i="3" s="1"/>
  <c r="E4474" i="3"/>
  <c r="N4474" i="3" s="1"/>
  <c r="E4475" i="3"/>
  <c r="N4475" i="3" s="1"/>
  <c r="E4476" i="3"/>
  <c r="N4476" i="3" s="1"/>
  <c r="E4477" i="3"/>
  <c r="N4477" i="3" s="1"/>
  <c r="E4478" i="3"/>
  <c r="N4478" i="3" s="1"/>
  <c r="E4479" i="3"/>
  <c r="N4479" i="3" s="1"/>
  <c r="E4480" i="3"/>
  <c r="N4480" i="3" s="1"/>
  <c r="E4481" i="3"/>
  <c r="N4481" i="3" s="1"/>
  <c r="E4482" i="3"/>
  <c r="N4482" i="3" s="1"/>
  <c r="E4483" i="3"/>
  <c r="N4483" i="3" s="1"/>
  <c r="E4484" i="3"/>
  <c r="N4484" i="3" s="1"/>
  <c r="E4485" i="3"/>
  <c r="N4485" i="3" s="1"/>
  <c r="E4486" i="3"/>
  <c r="N4486" i="3" s="1"/>
  <c r="E4487" i="3"/>
  <c r="N4487" i="3" s="1"/>
  <c r="E4488" i="3"/>
  <c r="N4488" i="3" s="1"/>
  <c r="E4489" i="3"/>
  <c r="N4489" i="3" s="1"/>
  <c r="E4490" i="3"/>
  <c r="N4490" i="3" s="1"/>
  <c r="E4491" i="3"/>
  <c r="N4491" i="3" s="1"/>
  <c r="E4492" i="3"/>
  <c r="N4492" i="3" s="1"/>
  <c r="E4493" i="3"/>
  <c r="N4493" i="3" s="1"/>
  <c r="E4494" i="3"/>
  <c r="N4494" i="3" s="1"/>
  <c r="E4495" i="3"/>
  <c r="N4495" i="3" s="1"/>
  <c r="E4496" i="3"/>
  <c r="N4496" i="3" s="1"/>
  <c r="E4497" i="3"/>
  <c r="N4497" i="3" s="1"/>
  <c r="E4498" i="3"/>
  <c r="N4498" i="3" s="1"/>
  <c r="E4499" i="3"/>
  <c r="N4499" i="3" s="1"/>
  <c r="E4500" i="3"/>
  <c r="N4500" i="3" s="1"/>
  <c r="E4501" i="3"/>
  <c r="N4501" i="3" s="1"/>
  <c r="E4502" i="3"/>
  <c r="N4502" i="3" s="1"/>
  <c r="E4503" i="3"/>
  <c r="N4503" i="3" s="1"/>
  <c r="E4504" i="3"/>
  <c r="N4504" i="3" s="1"/>
  <c r="E4505" i="3"/>
  <c r="N4505" i="3" s="1"/>
  <c r="E4506" i="3"/>
  <c r="N4506" i="3" s="1"/>
  <c r="E4507" i="3"/>
  <c r="N4507" i="3" s="1"/>
  <c r="E4508" i="3"/>
  <c r="N4508" i="3" s="1"/>
  <c r="E4509" i="3"/>
  <c r="N4509" i="3" s="1"/>
  <c r="E4510" i="3"/>
  <c r="N4510" i="3" s="1"/>
  <c r="E4511" i="3"/>
  <c r="N4511" i="3" s="1"/>
  <c r="E4512" i="3"/>
  <c r="N4512" i="3" s="1"/>
  <c r="E4513" i="3"/>
  <c r="N4513" i="3" s="1"/>
  <c r="E4514" i="3"/>
  <c r="N4514" i="3" s="1"/>
  <c r="E4515" i="3"/>
  <c r="N4515" i="3" s="1"/>
  <c r="E4516" i="3"/>
  <c r="N4516" i="3" s="1"/>
  <c r="E4517" i="3"/>
  <c r="N4517" i="3" s="1"/>
  <c r="E4518" i="3"/>
  <c r="N4518" i="3" s="1"/>
  <c r="E4519" i="3"/>
  <c r="N4519" i="3" s="1"/>
  <c r="E4520" i="3"/>
  <c r="N4520" i="3" s="1"/>
  <c r="E4521" i="3"/>
  <c r="N4521" i="3" s="1"/>
  <c r="E4522" i="3"/>
  <c r="N4522" i="3" s="1"/>
  <c r="E4523" i="3"/>
  <c r="N4523" i="3" s="1"/>
  <c r="E4524" i="3"/>
  <c r="N4524" i="3" s="1"/>
  <c r="E4525" i="3"/>
  <c r="N4525" i="3" s="1"/>
  <c r="E4526" i="3"/>
  <c r="N4526" i="3" s="1"/>
  <c r="E4527" i="3"/>
  <c r="N4527" i="3" s="1"/>
  <c r="E4528" i="3"/>
  <c r="N4528" i="3" s="1"/>
  <c r="E4529" i="3"/>
  <c r="N4529" i="3" s="1"/>
  <c r="E4530" i="3"/>
  <c r="N4530" i="3" s="1"/>
  <c r="E4531" i="3"/>
  <c r="N4531" i="3" s="1"/>
  <c r="E4532" i="3"/>
  <c r="N4532" i="3" s="1"/>
  <c r="E4533" i="3"/>
  <c r="N4533" i="3" s="1"/>
  <c r="E4534" i="3"/>
  <c r="N4534" i="3" s="1"/>
  <c r="E4535" i="3"/>
  <c r="N4535" i="3" s="1"/>
  <c r="E4536" i="3"/>
  <c r="N4536" i="3" s="1"/>
  <c r="E4537" i="3"/>
  <c r="N4537" i="3" s="1"/>
  <c r="E4538" i="3"/>
  <c r="N4538" i="3" s="1"/>
  <c r="E4539" i="3"/>
  <c r="N4539" i="3" s="1"/>
  <c r="E4540" i="3"/>
  <c r="N4540" i="3" s="1"/>
  <c r="E4541" i="3"/>
  <c r="N4541" i="3" s="1"/>
  <c r="E4542" i="3"/>
  <c r="N4542" i="3" s="1"/>
  <c r="E4035" i="3"/>
  <c r="N4035" i="3" s="1"/>
  <c r="E4036" i="3"/>
  <c r="N4036" i="3" s="1"/>
  <c r="E4037" i="3"/>
  <c r="N4037" i="3" s="1"/>
  <c r="E4038" i="3"/>
  <c r="N4038" i="3" s="1"/>
  <c r="E4039" i="3"/>
  <c r="N4039" i="3" s="1"/>
  <c r="E4040" i="3"/>
  <c r="N4040" i="3" s="1"/>
  <c r="E4041" i="3"/>
  <c r="N4041" i="3" s="1"/>
  <c r="E4042" i="3"/>
  <c r="N4042" i="3" s="1"/>
  <c r="E4043" i="3"/>
  <c r="N4043" i="3" s="1"/>
  <c r="E4044" i="3"/>
  <c r="N4044" i="3" s="1"/>
  <c r="E4045" i="3"/>
  <c r="N4045" i="3" s="1"/>
  <c r="E4046" i="3"/>
  <c r="N4046" i="3" s="1"/>
  <c r="E4047" i="3"/>
  <c r="N4047" i="3" s="1"/>
  <c r="E4048" i="3"/>
  <c r="N4048" i="3" s="1"/>
  <c r="E4049" i="3"/>
  <c r="N4049" i="3" s="1"/>
  <c r="E4050" i="3"/>
  <c r="N4050" i="3" s="1"/>
  <c r="E4051" i="3"/>
  <c r="N4051" i="3" s="1"/>
  <c r="E4052" i="3"/>
  <c r="N4052" i="3" s="1"/>
  <c r="E4053" i="3"/>
  <c r="N4053" i="3" s="1"/>
  <c r="E4054" i="3"/>
  <c r="N4054" i="3" s="1"/>
  <c r="E4055" i="3"/>
  <c r="N4055" i="3" s="1"/>
  <c r="E4056" i="3"/>
  <c r="N4056" i="3" s="1"/>
  <c r="E4057" i="3"/>
  <c r="N4057" i="3" s="1"/>
  <c r="E4058" i="3"/>
  <c r="N4058" i="3" s="1"/>
  <c r="E4059" i="3"/>
  <c r="N4059" i="3" s="1"/>
  <c r="E4060" i="3"/>
  <c r="N4060" i="3" s="1"/>
  <c r="E4061" i="3"/>
  <c r="N4061" i="3" s="1"/>
  <c r="E4062" i="3"/>
  <c r="N4062" i="3" s="1"/>
  <c r="E4063" i="3"/>
  <c r="N4063" i="3" s="1"/>
  <c r="E4064" i="3"/>
  <c r="N4064" i="3" s="1"/>
  <c r="E4065" i="3"/>
  <c r="N4065" i="3" s="1"/>
  <c r="E4066" i="3"/>
  <c r="N4066" i="3" s="1"/>
  <c r="N4067" i="3"/>
  <c r="E4068" i="3"/>
  <c r="N4068" i="3" s="1"/>
  <c r="E4069" i="3"/>
  <c r="N4069" i="3" s="1"/>
  <c r="E4070" i="3"/>
  <c r="N4070" i="3" s="1"/>
  <c r="E4071" i="3"/>
  <c r="N4071" i="3" s="1"/>
  <c r="E4072" i="3"/>
  <c r="N4072" i="3" s="1"/>
  <c r="E4073" i="3"/>
  <c r="N4073" i="3" s="1"/>
  <c r="E4074" i="3"/>
  <c r="N4074" i="3" s="1"/>
  <c r="E4075" i="3"/>
  <c r="N4075" i="3" s="1"/>
  <c r="E4076" i="3"/>
  <c r="N4076" i="3" s="1"/>
  <c r="E4077" i="3"/>
  <c r="N4077" i="3" s="1"/>
  <c r="E4078" i="3"/>
  <c r="N4078" i="3" s="1"/>
  <c r="E4079" i="3"/>
  <c r="N4079" i="3" s="1"/>
  <c r="E4080" i="3"/>
  <c r="N4080" i="3" s="1"/>
  <c r="E4081" i="3"/>
  <c r="N4081" i="3" s="1"/>
  <c r="E4082" i="3"/>
  <c r="N4082" i="3" s="1"/>
  <c r="E4083" i="3"/>
  <c r="N4083" i="3" s="1"/>
  <c r="E4084" i="3"/>
  <c r="N4084" i="3" s="1"/>
  <c r="E4085" i="3"/>
  <c r="N4085" i="3" s="1"/>
  <c r="E4086" i="3"/>
  <c r="N4086" i="3" s="1"/>
  <c r="E4087" i="3"/>
  <c r="N4087" i="3" s="1"/>
  <c r="E4088" i="3"/>
  <c r="N4088" i="3" s="1"/>
  <c r="E4089" i="3"/>
  <c r="N4089" i="3" s="1"/>
  <c r="E4090" i="3"/>
  <c r="N4090" i="3" s="1"/>
  <c r="E4091" i="3"/>
  <c r="N4091" i="3" s="1"/>
  <c r="E4092" i="3"/>
  <c r="N4092" i="3" s="1"/>
  <c r="E4093" i="3"/>
  <c r="N4093" i="3" s="1"/>
  <c r="E4094" i="3"/>
  <c r="N4094" i="3" s="1"/>
  <c r="E4095" i="3"/>
  <c r="N4095" i="3" s="1"/>
  <c r="E4096" i="3"/>
  <c r="N4096" i="3" s="1"/>
  <c r="E4097" i="3"/>
  <c r="N4097" i="3" s="1"/>
  <c r="E4098" i="3"/>
  <c r="N4098" i="3" s="1"/>
  <c r="E4099" i="3"/>
  <c r="N4099" i="3" s="1"/>
  <c r="E4100" i="3"/>
  <c r="N4100" i="3" s="1"/>
  <c r="E4101" i="3"/>
  <c r="N4101" i="3" s="1"/>
  <c r="E4102" i="3"/>
  <c r="N4102" i="3" s="1"/>
  <c r="E4103" i="3"/>
  <c r="N4103" i="3" s="1"/>
  <c r="E4104" i="3"/>
  <c r="N4104" i="3" s="1"/>
  <c r="E4105" i="3"/>
  <c r="N4105" i="3" s="1"/>
  <c r="E4106" i="3"/>
  <c r="N4106" i="3" s="1"/>
  <c r="E4107" i="3"/>
  <c r="N4107" i="3" s="1"/>
  <c r="E4108" i="3"/>
  <c r="N4108" i="3" s="1"/>
  <c r="E4109" i="3"/>
  <c r="N4109" i="3" s="1"/>
  <c r="E4110" i="3"/>
  <c r="N4110" i="3" s="1"/>
  <c r="E4111" i="3"/>
  <c r="N4111" i="3" s="1"/>
  <c r="E4112" i="3"/>
  <c r="N4112" i="3" s="1"/>
  <c r="E4113" i="3"/>
  <c r="N4113" i="3" s="1"/>
  <c r="E4114" i="3"/>
  <c r="N4114" i="3" s="1"/>
  <c r="E4115" i="3"/>
  <c r="N4115" i="3" s="1"/>
  <c r="E4116" i="3"/>
  <c r="N4116" i="3" s="1"/>
  <c r="E4117" i="3"/>
  <c r="N4117" i="3" s="1"/>
  <c r="E4118" i="3"/>
  <c r="N4118" i="3" s="1"/>
  <c r="E4119" i="3"/>
  <c r="N4119" i="3" s="1"/>
  <c r="E4120" i="3"/>
  <c r="N4120" i="3" s="1"/>
  <c r="E4121" i="3"/>
  <c r="N4121" i="3" s="1"/>
  <c r="E4122" i="3"/>
  <c r="N4122" i="3" s="1"/>
  <c r="E4123" i="3"/>
  <c r="N4123" i="3" s="1"/>
  <c r="E4124" i="3"/>
  <c r="N4124" i="3" s="1"/>
  <c r="E4125" i="3"/>
  <c r="N4125" i="3" s="1"/>
  <c r="E4126" i="3"/>
  <c r="N4126" i="3" s="1"/>
  <c r="E4127" i="3"/>
  <c r="N4127" i="3" s="1"/>
  <c r="E4128" i="3"/>
  <c r="N4128" i="3" s="1"/>
  <c r="E4129" i="3"/>
  <c r="N4129" i="3" s="1"/>
  <c r="E4130" i="3"/>
  <c r="N4130" i="3" s="1"/>
  <c r="E4131" i="3"/>
  <c r="N4131" i="3" s="1"/>
  <c r="E4132" i="3"/>
  <c r="N4132" i="3" s="1"/>
  <c r="E4133" i="3"/>
  <c r="N4133" i="3" s="1"/>
  <c r="E4134" i="3"/>
  <c r="N4134" i="3" s="1"/>
  <c r="E4135" i="3"/>
  <c r="N4135" i="3" s="1"/>
  <c r="E4136" i="3"/>
  <c r="N4136" i="3" s="1"/>
  <c r="E4137" i="3"/>
  <c r="N4137" i="3" s="1"/>
  <c r="E4138" i="3"/>
  <c r="N4138" i="3" s="1"/>
  <c r="E4139" i="3"/>
  <c r="N4139" i="3" s="1"/>
  <c r="E4140" i="3"/>
  <c r="N4140" i="3" s="1"/>
  <c r="E4141" i="3"/>
  <c r="N4141" i="3" s="1"/>
  <c r="E4142" i="3"/>
  <c r="N4142" i="3" s="1"/>
  <c r="E4143" i="3"/>
  <c r="N4143" i="3" s="1"/>
  <c r="E4144" i="3"/>
  <c r="N4144" i="3" s="1"/>
  <c r="E4145" i="3"/>
  <c r="N4145" i="3" s="1"/>
  <c r="E4146" i="3"/>
  <c r="N4146" i="3" s="1"/>
  <c r="E4147" i="3"/>
  <c r="N4147" i="3" s="1"/>
  <c r="E4148" i="3"/>
  <c r="N4148" i="3" s="1"/>
  <c r="E4149" i="3"/>
  <c r="N4149" i="3" s="1"/>
  <c r="E4150" i="3"/>
  <c r="N4150" i="3" s="1"/>
  <c r="E4151" i="3"/>
  <c r="N4151" i="3" s="1"/>
  <c r="E4152" i="3"/>
  <c r="N4152" i="3" s="1"/>
  <c r="E4153" i="3"/>
  <c r="N4153" i="3" s="1"/>
  <c r="E4154" i="3"/>
  <c r="N4154" i="3" s="1"/>
  <c r="E4155" i="3"/>
  <c r="N4155" i="3" s="1"/>
  <c r="E4156" i="3"/>
  <c r="N4156" i="3" s="1"/>
  <c r="E4157" i="3"/>
  <c r="N4157" i="3" s="1"/>
  <c r="E4158" i="3"/>
  <c r="N4158" i="3" s="1"/>
  <c r="E4159" i="3"/>
  <c r="N4159" i="3" s="1"/>
  <c r="E4160" i="3"/>
  <c r="N4160" i="3" s="1"/>
  <c r="E4161" i="3"/>
  <c r="N4161" i="3" s="1"/>
  <c r="E4162" i="3"/>
  <c r="N4162" i="3" s="1"/>
  <c r="E4163" i="3"/>
  <c r="N4163" i="3" s="1"/>
  <c r="E4164" i="3"/>
  <c r="N4164" i="3" s="1"/>
  <c r="E4165" i="3"/>
  <c r="N4165" i="3" s="1"/>
  <c r="E4166" i="3"/>
  <c r="N4166" i="3" s="1"/>
  <c r="E4167" i="3"/>
  <c r="N4167" i="3" s="1"/>
  <c r="E4168" i="3"/>
  <c r="N4168" i="3" s="1"/>
  <c r="E4169" i="3"/>
  <c r="N4169" i="3" s="1"/>
  <c r="E4170" i="3"/>
  <c r="N4170" i="3" s="1"/>
  <c r="E4171" i="3"/>
  <c r="N4171" i="3" s="1"/>
  <c r="E4172" i="3"/>
  <c r="N4172" i="3" s="1"/>
  <c r="E4173" i="3"/>
  <c r="N4173" i="3" s="1"/>
  <c r="E4174" i="3"/>
  <c r="N4174" i="3" s="1"/>
  <c r="E4175" i="3"/>
  <c r="N4175" i="3" s="1"/>
  <c r="E4176" i="3"/>
  <c r="N4176" i="3" s="1"/>
  <c r="E4177" i="3"/>
  <c r="N4177" i="3" s="1"/>
  <c r="E4178" i="3"/>
  <c r="N4178" i="3" s="1"/>
  <c r="E4179" i="3"/>
  <c r="N4179" i="3" s="1"/>
  <c r="E4180" i="3"/>
  <c r="N4180" i="3" s="1"/>
  <c r="E4181" i="3"/>
  <c r="N4181" i="3" s="1"/>
  <c r="E4182" i="3"/>
  <c r="N4182" i="3" s="1"/>
  <c r="E4183" i="3"/>
  <c r="N4183" i="3" s="1"/>
  <c r="E4184" i="3"/>
  <c r="N4184" i="3" s="1"/>
  <c r="E4185" i="3"/>
  <c r="N4185" i="3" s="1"/>
  <c r="E4186" i="3"/>
  <c r="N4186" i="3" s="1"/>
  <c r="E4187" i="3"/>
  <c r="N4187" i="3" s="1"/>
  <c r="E4188" i="3"/>
  <c r="N4188" i="3" s="1"/>
  <c r="E4189" i="3"/>
  <c r="N4189" i="3" s="1"/>
  <c r="E4190" i="3"/>
  <c r="N4190" i="3" s="1"/>
  <c r="E4191" i="3"/>
  <c r="N4191" i="3" s="1"/>
  <c r="E4192" i="3"/>
  <c r="N4192" i="3" s="1"/>
  <c r="E4193" i="3"/>
  <c r="N4193" i="3" s="1"/>
  <c r="E4194" i="3"/>
  <c r="N4194" i="3" s="1"/>
  <c r="E4195" i="3"/>
  <c r="N4195" i="3" s="1"/>
  <c r="E4196" i="3"/>
  <c r="N4196" i="3" s="1"/>
  <c r="E4197" i="3"/>
  <c r="N4197" i="3" s="1"/>
  <c r="E4198" i="3"/>
  <c r="N4198" i="3" s="1"/>
  <c r="E4199" i="3"/>
  <c r="N4199" i="3" s="1"/>
  <c r="E4200" i="3"/>
  <c r="N4200" i="3" s="1"/>
  <c r="E4202" i="3"/>
  <c r="N4202" i="3" s="1"/>
  <c r="E4203" i="3"/>
  <c r="N4203" i="3" s="1"/>
  <c r="E4204" i="3"/>
  <c r="N4204" i="3" s="1"/>
  <c r="E4205" i="3"/>
  <c r="N4205" i="3" s="1"/>
  <c r="E4206" i="3"/>
  <c r="N4206" i="3" s="1"/>
  <c r="E4207" i="3"/>
  <c r="N4207" i="3" s="1"/>
  <c r="E4208" i="3"/>
  <c r="N4208" i="3" s="1"/>
  <c r="E4209" i="3"/>
  <c r="N4209" i="3" s="1"/>
  <c r="E4210" i="3"/>
  <c r="N4210" i="3" s="1"/>
  <c r="E4211" i="3"/>
  <c r="N4211" i="3" s="1"/>
  <c r="E4212" i="3"/>
  <c r="N4212" i="3" s="1"/>
  <c r="E4213" i="3"/>
  <c r="N4213" i="3" s="1"/>
  <c r="E4214" i="3"/>
  <c r="N4214" i="3" s="1"/>
  <c r="E4215" i="3"/>
  <c r="N4215" i="3" s="1"/>
  <c r="E4216" i="3"/>
  <c r="N4216" i="3" s="1"/>
  <c r="E4217" i="3"/>
  <c r="N4217" i="3" s="1"/>
  <c r="E4218" i="3"/>
  <c r="N4218" i="3" s="1"/>
  <c r="E4219" i="3"/>
  <c r="N4219" i="3" s="1"/>
  <c r="E4220" i="3"/>
  <c r="N4220" i="3" s="1"/>
  <c r="E4221" i="3"/>
  <c r="N4221" i="3" s="1"/>
  <c r="E4222" i="3"/>
  <c r="N4222" i="3" s="1"/>
  <c r="E4223" i="3"/>
  <c r="N4223" i="3" s="1"/>
  <c r="E4224" i="3"/>
  <c r="N4224" i="3" s="1"/>
  <c r="E4225" i="3"/>
  <c r="N4225" i="3" s="1"/>
  <c r="E4226" i="3"/>
  <c r="N4226" i="3" s="1"/>
  <c r="E4227" i="3"/>
  <c r="N4227" i="3" s="1"/>
  <c r="E4228" i="3"/>
  <c r="N4228" i="3" s="1"/>
  <c r="E4229" i="3"/>
  <c r="N4229" i="3" s="1"/>
  <c r="E4230" i="3"/>
  <c r="N4230" i="3" s="1"/>
  <c r="E4231" i="3"/>
  <c r="N4231" i="3" s="1"/>
  <c r="E4232" i="3"/>
  <c r="N4232" i="3" s="1"/>
  <c r="E4233" i="3"/>
  <c r="N4233" i="3" s="1"/>
  <c r="E4234" i="3"/>
  <c r="N4234" i="3" s="1"/>
  <c r="E4235" i="3"/>
  <c r="N4235" i="3" s="1"/>
  <c r="E4236" i="3"/>
  <c r="N4236" i="3" s="1"/>
  <c r="E4237" i="3"/>
  <c r="N4237" i="3" s="1"/>
  <c r="E4238" i="3"/>
  <c r="N4238" i="3" s="1"/>
  <c r="E4239" i="3"/>
  <c r="N4239" i="3" s="1"/>
  <c r="E4240" i="3"/>
  <c r="N4240" i="3" s="1"/>
  <c r="E4241" i="3"/>
  <c r="N4241" i="3" s="1"/>
  <c r="E4242" i="3"/>
  <c r="N4242" i="3" s="1"/>
  <c r="E4243" i="3"/>
  <c r="N4243" i="3" s="1"/>
  <c r="E4244" i="3"/>
  <c r="N4244" i="3" s="1"/>
  <c r="E4245" i="3"/>
  <c r="N4245" i="3" s="1"/>
  <c r="E4246" i="3"/>
  <c r="N4246" i="3" s="1"/>
  <c r="E4247" i="3"/>
  <c r="N4247" i="3" s="1"/>
  <c r="E4248" i="3"/>
  <c r="N4248" i="3" s="1"/>
  <c r="E4249" i="3"/>
  <c r="N4249" i="3" s="1"/>
  <c r="E4250" i="3"/>
  <c r="N4250" i="3" s="1"/>
  <c r="E4251" i="3"/>
  <c r="N4251" i="3" s="1"/>
  <c r="E4252" i="3"/>
  <c r="N4252" i="3" s="1"/>
  <c r="E4253" i="3"/>
  <c r="N4253" i="3" s="1"/>
  <c r="E4254" i="3"/>
  <c r="N4254" i="3" s="1"/>
  <c r="E4255" i="3"/>
  <c r="N4255" i="3" s="1"/>
  <c r="E4256" i="3"/>
  <c r="N4256" i="3" s="1"/>
  <c r="E4257" i="3"/>
  <c r="N4257" i="3" s="1"/>
  <c r="E4258" i="3"/>
  <c r="N4258" i="3" s="1"/>
  <c r="E4259" i="3"/>
  <c r="N4259" i="3" s="1"/>
  <c r="E4260" i="3"/>
  <c r="N4260" i="3" s="1"/>
  <c r="E4261" i="3"/>
  <c r="N4261" i="3" s="1"/>
  <c r="E4262" i="3"/>
  <c r="N4262" i="3" s="1"/>
  <c r="E4263" i="3"/>
  <c r="N4263" i="3" s="1"/>
  <c r="E4264" i="3"/>
  <c r="N4264" i="3" s="1"/>
  <c r="E4265" i="3"/>
  <c r="N4265" i="3" s="1"/>
  <c r="E4266" i="3"/>
  <c r="N4266" i="3" s="1"/>
  <c r="E4267" i="3"/>
  <c r="N4267" i="3" s="1"/>
  <c r="E4268" i="3"/>
  <c r="N4268" i="3" s="1"/>
  <c r="E4269" i="3"/>
  <c r="N4269" i="3" s="1"/>
  <c r="E4270" i="3"/>
  <c r="N4270" i="3" s="1"/>
  <c r="E4271" i="3"/>
  <c r="N4271" i="3" s="1"/>
  <c r="E4272" i="3"/>
  <c r="N4272" i="3" s="1"/>
  <c r="E4273" i="3"/>
  <c r="N4273" i="3" s="1"/>
  <c r="E4274" i="3"/>
  <c r="N4274" i="3" s="1"/>
  <c r="E4275" i="3"/>
  <c r="N4275" i="3" s="1"/>
  <c r="E4276" i="3"/>
  <c r="N4276" i="3" s="1"/>
  <c r="E4277" i="3"/>
  <c r="N4277" i="3" s="1"/>
  <c r="E4278" i="3"/>
  <c r="N4278" i="3" s="1"/>
  <c r="E4279" i="3"/>
  <c r="N4279" i="3" s="1"/>
  <c r="E4280" i="3"/>
  <c r="N4280" i="3" s="1"/>
  <c r="E4281" i="3"/>
  <c r="N4281" i="3" s="1"/>
  <c r="E4282" i="3"/>
  <c r="N4282" i="3" s="1"/>
  <c r="E4283" i="3"/>
  <c r="N4283" i="3" s="1"/>
  <c r="E4284" i="3"/>
  <c r="N4284" i="3" s="1"/>
  <c r="E4285" i="3"/>
  <c r="N4285" i="3" s="1"/>
  <c r="E4286" i="3"/>
  <c r="N4286" i="3" s="1"/>
  <c r="E4287" i="3"/>
  <c r="N4287" i="3" s="1"/>
  <c r="E4288" i="3"/>
  <c r="N4288" i="3" s="1"/>
  <c r="E3781" i="3"/>
  <c r="N3781" i="3" s="1"/>
  <c r="E3782" i="3"/>
  <c r="N3782" i="3" s="1"/>
  <c r="E3783" i="3"/>
  <c r="N3783" i="3" s="1"/>
  <c r="E3784" i="3"/>
  <c r="E3785" i="3"/>
  <c r="N3785" i="3" s="1"/>
  <c r="E3786" i="3"/>
  <c r="N3786" i="3" s="1"/>
  <c r="E3787" i="3"/>
  <c r="N3787" i="3" s="1"/>
  <c r="E3788" i="3"/>
  <c r="N3788" i="3" s="1"/>
  <c r="E3789" i="3"/>
  <c r="N3789" i="3" s="1"/>
  <c r="E3790" i="3"/>
  <c r="N3790" i="3" s="1"/>
  <c r="E3791" i="3"/>
  <c r="N3791" i="3" s="1"/>
  <c r="E3792" i="3"/>
  <c r="N3792" i="3" s="1"/>
  <c r="E3793" i="3"/>
  <c r="N3793" i="3" s="1"/>
  <c r="E3794" i="3"/>
  <c r="N3794" i="3" s="1"/>
  <c r="E3795" i="3"/>
  <c r="N3795" i="3" s="1"/>
  <c r="E3796" i="3"/>
  <c r="N3796" i="3" s="1"/>
  <c r="E3797" i="3"/>
  <c r="N3797" i="3" s="1"/>
  <c r="E3798" i="3"/>
  <c r="N3798" i="3" s="1"/>
  <c r="E3799" i="3"/>
  <c r="N3799" i="3" s="1"/>
  <c r="E3800" i="3"/>
  <c r="N3800" i="3" s="1"/>
  <c r="E3801" i="3"/>
  <c r="N3801" i="3" s="1"/>
  <c r="E3802" i="3"/>
  <c r="N3802" i="3" s="1"/>
  <c r="E3803" i="3"/>
  <c r="N3803" i="3" s="1"/>
  <c r="E3804" i="3"/>
  <c r="N3804" i="3" s="1"/>
  <c r="E3805" i="3"/>
  <c r="N3805" i="3" s="1"/>
  <c r="E3806" i="3"/>
  <c r="N3806" i="3" s="1"/>
  <c r="E3807" i="3"/>
  <c r="N3807" i="3" s="1"/>
  <c r="E3808" i="3"/>
  <c r="N3808" i="3" s="1"/>
  <c r="E3809" i="3"/>
  <c r="N3809" i="3" s="1"/>
  <c r="E3810" i="3"/>
  <c r="N3810" i="3" s="1"/>
  <c r="E3811" i="3"/>
  <c r="N3811" i="3" s="1"/>
  <c r="E3812" i="3"/>
  <c r="N3812" i="3" s="1"/>
  <c r="E3813" i="3"/>
  <c r="N3813" i="3" s="1"/>
  <c r="E3814" i="3"/>
  <c r="N3814" i="3" s="1"/>
  <c r="E3815" i="3"/>
  <c r="N3815" i="3" s="1"/>
  <c r="E3816" i="3"/>
  <c r="N3816" i="3" s="1"/>
  <c r="E3817" i="3"/>
  <c r="N3817" i="3" s="1"/>
  <c r="E3818" i="3"/>
  <c r="N3818" i="3" s="1"/>
  <c r="E3819" i="3"/>
  <c r="N3819" i="3" s="1"/>
  <c r="E3820" i="3"/>
  <c r="N3820" i="3" s="1"/>
  <c r="E3821" i="3"/>
  <c r="N3821" i="3" s="1"/>
  <c r="E3822" i="3"/>
  <c r="N3822" i="3" s="1"/>
  <c r="E3823" i="3"/>
  <c r="N3823" i="3" s="1"/>
  <c r="E3824" i="3"/>
  <c r="N3824" i="3" s="1"/>
  <c r="E3825" i="3"/>
  <c r="N3825" i="3" s="1"/>
  <c r="E3826" i="3"/>
  <c r="N3826" i="3" s="1"/>
  <c r="E3827" i="3"/>
  <c r="N3827" i="3" s="1"/>
  <c r="E3828" i="3"/>
  <c r="N3828" i="3" s="1"/>
  <c r="E3829" i="3"/>
  <c r="N3829" i="3" s="1"/>
  <c r="E3830" i="3"/>
  <c r="N3830" i="3" s="1"/>
  <c r="E3831" i="3"/>
  <c r="N3831" i="3" s="1"/>
  <c r="E3832" i="3"/>
  <c r="N3832" i="3" s="1"/>
  <c r="E3833" i="3"/>
  <c r="N3833" i="3" s="1"/>
  <c r="E3834" i="3"/>
  <c r="N3834" i="3" s="1"/>
  <c r="E3835" i="3"/>
  <c r="N3835" i="3" s="1"/>
  <c r="E3836" i="3"/>
  <c r="N3836" i="3" s="1"/>
  <c r="E3837" i="3"/>
  <c r="N3837" i="3" s="1"/>
  <c r="E3838" i="3"/>
  <c r="N3838" i="3" s="1"/>
  <c r="E3839" i="3"/>
  <c r="N3839" i="3" s="1"/>
  <c r="E3840" i="3"/>
  <c r="N3840" i="3" s="1"/>
  <c r="E3841" i="3"/>
  <c r="N3841" i="3" s="1"/>
  <c r="E3842" i="3"/>
  <c r="N3842" i="3" s="1"/>
  <c r="E3843" i="3"/>
  <c r="N3843" i="3" s="1"/>
  <c r="E3844" i="3"/>
  <c r="N3844" i="3" s="1"/>
  <c r="E3845" i="3"/>
  <c r="N3845" i="3" s="1"/>
  <c r="E3846" i="3"/>
  <c r="N3846" i="3" s="1"/>
  <c r="E3847" i="3"/>
  <c r="N3847" i="3" s="1"/>
  <c r="E3848" i="3"/>
  <c r="N3848" i="3" s="1"/>
  <c r="E3849" i="3"/>
  <c r="N3849" i="3" s="1"/>
  <c r="E3850" i="3"/>
  <c r="N3850" i="3" s="1"/>
  <c r="E3851" i="3"/>
  <c r="N3851" i="3" s="1"/>
  <c r="E3852" i="3"/>
  <c r="N3852" i="3" s="1"/>
  <c r="E3853" i="3"/>
  <c r="N3853" i="3" s="1"/>
  <c r="E3854" i="3"/>
  <c r="N3854" i="3" s="1"/>
  <c r="E3855" i="3"/>
  <c r="N3855" i="3" s="1"/>
  <c r="E3856" i="3"/>
  <c r="N3856" i="3" s="1"/>
  <c r="E3857" i="3"/>
  <c r="N3857" i="3" s="1"/>
  <c r="E3858" i="3"/>
  <c r="N3858" i="3" s="1"/>
  <c r="E3859" i="3"/>
  <c r="N3859" i="3" s="1"/>
  <c r="E3860" i="3"/>
  <c r="N3860" i="3" s="1"/>
  <c r="E3861" i="3"/>
  <c r="N3861" i="3" s="1"/>
  <c r="E3862" i="3"/>
  <c r="N3862" i="3" s="1"/>
  <c r="E3863" i="3"/>
  <c r="N3863" i="3" s="1"/>
  <c r="E3864" i="3"/>
  <c r="N3864" i="3" s="1"/>
  <c r="E3865" i="3"/>
  <c r="N3865" i="3" s="1"/>
  <c r="E3866" i="3"/>
  <c r="N3866" i="3" s="1"/>
  <c r="E3867" i="3"/>
  <c r="N3867" i="3" s="1"/>
  <c r="E3868" i="3"/>
  <c r="N3868" i="3" s="1"/>
  <c r="E3869" i="3"/>
  <c r="N3869" i="3" s="1"/>
  <c r="E3870" i="3"/>
  <c r="N3870" i="3" s="1"/>
  <c r="E3871" i="3"/>
  <c r="N3871" i="3" s="1"/>
  <c r="E3872" i="3"/>
  <c r="N3872" i="3" s="1"/>
  <c r="E3873" i="3"/>
  <c r="N3873" i="3" s="1"/>
  <c r="E3874" i="3"/>
  <c r="N3874" i="3" s="1"/>
  <c r="E3875" i="3"/>
  <c r="N3875" i="3" s="1"/>
  <c r="E3876" i="3"/>
  <c r="N3876" i="3" s="1"/>
  <c r="E3877" i="3"/>
  <c r="N3877" i="3" s="1"/>
  <c r="E3878" i="3"/>
  <c r="N3878" i="3" s="1"/>
  <c r="E3879" i="3"/>
  <c r="N3879" i="3" s="1"/>
  <c r="E3880" i="3"/>
  <c r="N3880" i="3" s="1"/>
  <c r="E3881" i="3"/>
  <c r="N3881" i="3" s="1"/>
  <c r="E3882" i="3"/>
  <c r="N3882" i="3" s="1"/>
  <c r="E3883" i="3"/>
  <c r="N3883" i="3" s="1"/>
  <c r="E3884" i="3"/>
  <c r="N3884" i="3" s="1"/>
  <c r="E3885" i="3"/>
  <c r="N3885" i="3" s="1"/>
  <c r="E3886" i="3"/>
  <c r="N3886" i="3" s="1"/>
  <c r="E3887" i="3"/>
  <c r="N3887" i="3" s="1"/>
  <c r="E3888" i="3"/>
  <c r="N3888" i="3" s="1"/>
  <c r="E3889" i="3"/>
  <c r="N3889" i="3" s="1"/>
  <c r="E3890" i="3"/>
  <c r="N3890" i="3" s="1"/>
  <c r="E3891" i="3"/>
  <c r="N3891" i="3" s="1"/>
  <c r="E3892" i="3"/>
  <c r="N3892" i="3" s="1"/>
  <c r="E3893" i="3"/>
  <c r="N3893" i="3" s="1"/>
  <c r="E3894" i="3"/>
  <c r="N3894" i="3" s="1"/>
  <c r="E3895" i="3"/>
  <c r="N3895" i="3" s="1"/>
  <c r="E3896" i="3"/>
  <c r="N3896" i="3" s="1"/>
  <c r="E3897" i="3"/>
  <c r="N3897" i="3" s="1"/>
  <c r="E3898" i="3"/>
  <c r="N3898" i="3" s="1"/>
  <c r="E3899" i="3"/>
  <c r="N3899" i="3" s="1"/>
  <c r="E3900" i="3"/>
  <c r="N3900" i="3" s="1"/>
  <c r="E3901" i="3"/>
  <c r="N3901" i="3" s="1"/>
  <c r="E3902" i="3"/>
  <c r="N3902" i="3" s="1"/>
  <c r="E3903" i="3"/>
  <c r="N3903" i="3" s="1"/>
  <c r="E3904" i="3"/>
  <c r="N3904" i="3" s="1"/>
  <c r="E3905" i="3"/>
  <c r="N3905" i="3" s="1"/>
  <c r="E3906" i="3"/>
  <c r="N3906" i="3" s="1"/>
  <c r="E3907" i="3"/>
  <c r="N3907" i="3" s="1"/>
  <c r="E3908" i="3"/>
  <c r="N3908" i="3" s="1"/>
  <c r="E3909" i="3"/>
  <c r="N3909" i="3" s="1"/>
  <c r="E3910" i="3"/>
  <c r="N3910" i="3" s="1"/>
  <c r="E3911" i="3"/>
  <c r="N3911" i="3" s="1"/>
  <c r="E3912" i="3"/>
  <c r="N3912" i="3" s="1"/>
  <c r="E3913" i="3"/>
  <c r="N3913" i="3" s="1"/>
  <c r="E3914" i="3"/>
  <c r="N3914" i="3" s="1"/>
  <c r="E3915" i="3"/>
  <c r="N3915" i="3" s="1"/>
  <c r="E3916" i="3"/>
  <c r="N3916" i="3" s="1"/>
  <c r="E3917" i="3"/>
  <c r="N3917" i="3" s="1"/>
  <c r="E3918" i="3"/>
  <c r="N3918" i="3" s="1"/>
  <c r="E3919" i="3"/>
  <c r="N3919" i="3" s="1"/>
  <c r="E3920" i="3"/>
  <c r="N3920" i="3" s="1"/>
  <c r="E3921" i="3"/>
  <c r="N3921" i="3" s="1"/>
  <c r="E3922" i="3"/>
  <c r="N3922" i="3" s="1"/>
  <c r="E3923" i="3"/>
  <c r="N3923" i="3" s="1"/>
  <c r="E3924" i="3"/>
  <c r="N3924" i="3" s="1"/>
  <c r="E3925" i="3"/>
  <c r="N3925" i="3" s="1"/>
  <c r="E3926" i="3"/>
  <c r="N3926" i="3" s="1"/>
  <c r="E3927" i="3"/>
  <c r="N3927" i="3" s="1"/>
  <c r="E3928" i="3"/>
  <c r="N3928" i="3" s="1"/>
  <c r="E3929" i="3"/>
  <c r="N3929" i="3" s="1"/>
  <c r="E3930" i="3"/>
  <c r="N3930" i="3" s="1"/>
  <c r="E3931" i="3"/>
  <c r="N3931" i="3" s="1"/>
  <c r="E3932" i="3"/>
  <c r="N3932" i="3" s="1"/>
  <c r="E3933" i="3"/>
  <c r="N3933" i="3" s="1"/>
  <c r="E3934" i="3"/>
  <c r="N3934" i="3" s="1"/>
  <c r="E3935" i="3"/>
  <c r="N3935" i="3" s="1"/>
  <c r="E3936" i="3"/>
  <c r="N3936" i="3" s="1"/>
  <c r="E3937" i="3"/>
  <c r="N3937" i="3" s="1"/>
  <c r="E3938" i="3"/>
  <c r="N3938" i="3" s="1"/>
  <c r="E3939" i="3"/>
  <c r="N3939" i="3" s="1"/>
  <c r="E3940" i="3"/>
  <c r="N3940" i="3" s="1"/>
  <c r="E3941" i="3"/>
  <c r="N3941" i="3" s="1"/>
  <c r="E3942" i="3"/>
  <c r="N3942" i="3" s="1"/>
  <c r="E3943" i="3"/>
  <c r="N3943" i="3" s="1"/>
  <c r="E3944" i="3"/>
  <c r="N3944" i="3" s="1"/>
  <c r="E3945" i="3"/>
  <c r="N3945" i="3" s="1"/>
  <c r="E3946" i="3"/>
  <c r="N3946" i="3" s="1"/>
  <c r="E3947" i="3"/>
  <c r="N3947" i="3" s="1"/>
  <c r="E3948" i="3"/>
  <c r="N3948" i="3" s="1"/>
  <c r="E3949" i="3"/>
  <c r="N3949" i="3" s="1"/>
  <c r="E3950" i="3"/>
  <c r="N3950" i="3" s="1"/>
  <c r="E3951" i="3"/>
  <c r="N3951" i="3" s="1"/>
  <c r="E3952" i="3"/>
  <c r="N3952" i="3" s="1"/>
  <c r="E3953" i="3"/>
  <c r="N3953" i="3" s="1"/>
  <c r="E3954" i="3"/>
  <c r="N3954" i="3" s="1"/>
  <c r="E3955" i="3"/>
  <c r="N3955" i="3" s="1"/>
  <c r="E3956" i="3"/>
  <c r="N3956" i="3" s="1"/>
  <c r="E3957" i="3"/>
  <c r="N3957" i="3" s="1"/>
  <c r="E3958" i="3"/>
  <c r="N3958" i="3" s="1"/>
  <c r="E3959" i="3"/>
  <c r="N3959" i="3" s="1"/>
  <c r="E3960" i="3"/>
  <c r="N3960" i="3" s="1"/>
  <c r="E3961" i="3"/>
  <c r="N3961" i="3" s="1"/>
  <c r="E3962" i="3"/>
  <c r="N3962" i="3" s="1"/>
  <c r="E3963" i="3"/>
  <c r="N3963" i="3" s="1"/>
  <c r="E3964" i="3"/>
  <c r="N3964" i="3" s="1"/>
  <c r="E3965" i="3"/>
  <c r="N3965" i="3" s="1"/>
  <c r="E3966" i="3"/>
  <c r="N3966" i="3" s="1"/>
  <c r="E3967" i="3"/>
  <c r="N3967" i="3" s="1"/>
  <c r="E3968" i="3"/>
  <c r="N3968" i="3" s="1"/>
  <c r="E3969" i="3"/>
  <c r="N3969" i="3" s="1"/>
  <c r="E3970" i="3"/>
  <c r="N3970" i="3" s="1"/>
  <c r="E3971" i="3"/>
  <c r="N3971" i="3" s="1"/>
  <c r="E3972" i="3"/>
  <c r="N3972" i="3" s="1"/>
  <c r="E3973" i="3"/>
  <c r="N3973" i="3" s="1"/>
  <c r="E3974" i="3"/>
  <c r="N3974" i="3" s="1"/>
  <c r="E3975" i="3"/>
  <c r="N3975" i="3" s="1"/>
  <c r="E3976" i="3"/>
  <c r="N3976" i="3" s="1"/>
  <c r="E3977" i="3"/>
  <c r="N3977" i="3" s="1"/>
  <c r="E3978" i="3"/>
  <c r="N3978" i="3" s="1"/>
  <c r="E3979" i="3"/>
  <c r="N3979" i="3" s="1"/>
  <c r="E3980" i="3"/>
  <c r="N3980" i="3" s="1"/>
  <c r="E3981" i="3"/>
  <c r="N3981" i="3" s="1"/>
  <c r="E3982" i="3"/>
  <c r="N3982" i="3" s="1"/>
  <c r="E3983" i="3"/>
  <c r="N3983" i="3" s="1"/>
  <c r="E3984" i="3"/>
  <c r="N3984" i="3" s="1"/>
  <c r="E3985" i="3"/>
  <c r="N3985" i="3" s="1"/>
  <c r="E3986" i="3"/>
  <c r="N3986" i="3" s="1"/>
  <c r="E3987" i="3"/>
  <c r="N3987" i="3" s="1"/>
  <c r="E3988" i="3"/>
  <c r="N3988" i="3" s="1"/>
  <c r="E3989" i="3"/>
  <c r="N3989" i="3" s="1"/>
  <c r="E3990" i="3"/>
  <c r="N3990" i="3" s="1"/>
  <c r="E3991" i="3"/>
  <c r="N3991" i="3" s="1"/>
  <c r="E3992" i="3"/>
  <c r="N3992" i="3" s="1"/>
  <c r="E3993" i="3"/>
  <c r="N3993" i="3" s="1"/>
  <c r="E3994" i="3"/>
  <c r="N3994" i="3" s="1"/>
  <c r="E3995" i="3"/>
  <c r="N3995" i="3" s="1"/>
  <c r="E3996" i="3"/>
  <c r="N3996" i="3" s="1"/>
  <c r="E3997" i="3"/>
  <c r="N3997" i="3" s="1"/>
  <c r="E3998" i="3"/>
  <c r="N3998" i="3" s="1"/>
  <c r="E3999" i="3"/>
  <c r="N3999" i="3" s="1"/>
  <c r="E4000" i="3"/>
  <c r="N4000" i="3" s="1"/>
  <c r="E4001" i="3"/>
  <c r="N4001" i="3" s="1"/>
  <c r="E4002" i="3"/>
  <c r="N4002" i="3" s="1"/>
  <c r="E4003" i="3"/>
  <c r="N4003" i="3" s="1"/>
  <c r="E4004" i="3"/>
  <c r="N4004" i="3" s="1"/>
  <c r="E4005" i="3"/>
  <c r="N4005" i="3" s="1"/>
  <c r="E4006" i="3"/>
  <c r="N4006" i="3" s="1"/>
  <c r="E4007" i="3"/>
  <c r="N4007" i="3" s="1"/>
  <c r="E4008" i="3"/>
  <c r="N4008" i="3" s="1"/>
  <c r="E4009" i="3"/>
  <c r="N4009" i="3" s="1"/>
  <c r="E4010" i="3"/>
  <c r="N4010" i="3" s="1"/>
  <c r="E4011" i="3"/>
  <c r="N4011" i="3" s="1"/>
  <c r="E4012" i="3"/>
  <c r="N4012" i="3" s="1"/>
  <c r="E4013" i="3"/>
  <c r="N4013" i="3" s="1"/>
  <c r="E4014" i="3"/>
  <c r="N4014" i="3" s="1"/>
  <c r="E4015" i="3"/>
  <c r="N4015" i="3" s="1"/>
  <c r="E4016" i="3"/>
  <c r="N4016" i="3" s="1"/>
  <c r="E4017" i="3"/>
  <c r="N4017" i="3" s="1"/>
  <c r="E4018" i="3"/>
  <c r="N4018" i="3" s="1"/>
  <c r="E4019" i="3"/>
  <c r="N4019" i="3" s="1"/>
  <c r="E4020" i="3"/>
  <c r="N4020" i="3" s="1"/>
  <c r="E4021" i="3"/>
  <c r="N4021" i="3" s="1"/>
  <c r="E4022" i="3"/>
  <c r="N4022" i="3" s="1"/>
  <c r="E4023" i="3"/>
  <c r="N4023" i="3" s="1"/>
  <c r="E4024" i="3"/>
  <c r="N4024" i="3" s="1"/>
  <c r="E4025" i="3"/>
  <c r="N4025" i="3" s="1"/>
  <c r="E4026" i="3"/>
  <c r="N4026" i="3" s="1"/>
  <c r="E4027" i="3"/>
  <c r="N4027" i="3" s="1"/>
  <c r="E4028" i="3"/>
  <c r="N4028" i="3" s="1"/>
  <c r="E4029" i="3"/>
  <c r="N4029" i="3" s="1"/>
  <c r="E4030" i="3"/>
  <c r="N4030" i="3" s="1"/>
  <c r="E4031" i="3"/>
  <c r="N4031" i="3" s="1"/>
  <c r="E4032" i="3"/>
  <c r="N4032" i="3" s="1"/>
  <c r="E4033" i="3"/>
  <c r="N4033" i="3" s="1"/>
  <c r="E4034" i="3"/>
  <c r="N4034" i="3" s="1"/>
  <c r="E3" i="3"/>
  <c r="E4" i="3"/>
  <c r="N4" i="3" s="1"/>
  <c r="E5" i="3"/>
  <c r="N5" i="3" s="1"/>
  <c r="E6" i="3"/>
  <c r="N6" i="3" s="1"/>
  <c r="E7" i="3"/>
  <c r="N7" i="3" s="1"/>
  <c r="E8" i="3"/>
  <c r="N8" i="3" s="1"/>
  <c r="E9" i="3"/>
  <c r="N9" i="3" s="1"/>
  <c r="E10" i="3"/>
  <c r="N10" i="3" s="1"/>
  <c r="E11" i="3"/>
  <c r="N11" i="3" s="1"/>
  <c r="E12" i="3"/>
  <c r="N12" i="3" s="1"/>
  <c r="E13" i="3"/>
  <c r="N13" i="3" s="1"/>
  <c r="E14" i="3"/>
  <c r="N14" i="3" s="1"/>
  <c r="E15" i="3"/>
  <c r="N15" i="3" s="1"/>
  <c r="E16" i="3"/>
  <c r="N16" i="3" s="1"/>
  <c r="E17" i="3"/>
  <c r="N17" i="3" s="1"/>
  <c r="E18" i="3"/>
  <c r="N18" i="3" s="1"/>
  <c r="E19" i="3"/>
  <c r="N19" i="3" s="1"/>
  <c r="E20" i="3"/>
  <c r="N20" i="3" s="1"/>
  <c r="E21" i="3"/>
  <c r="N21" i="3" s="1"/>
  <c r="E22" i="3"/>
  <c r="N22" i="3" s="1"/>
  <c r="E23" i="3"/>
  <c r="N23" i="3" s="1"/>
  <c r="E24" i="3"/>
  <c r="N24" i="3" s="1"/>
  <c r="E25" i="3"/>
  <c r="N25" i="3" s="1"/>
  <c r="E26" i="3"/>
  <c r="N26" i="3" s="1"/>
  <c r="E27" i="3"/>
  <c r="N27" i="3" s="1"/>
  <c r="E28" i="3"/>
  <c r="N28" i="3" s="1"/>
  <c r="E29" i="3"/>
  <c r="N29" i="3" s="1"/>
  <c r="E30" i="3"/>
  <c r="N30" i="3" s="1"/>
  <c r="E31" i="3"/>
  <c r="N31" i="3" s="1"/>
  <c r="E32" i="3"/>
  <c r="N32" i="3" s="1"/>
  <c r="E33" i="3"/>
  <c r="N33" i="3" s="1"/>
  <c r="E34" i="3"/>
  <c r="N34" i="3" s="1"/>
  <c r="E35" i="3"/>
  <c r="N35" i="3" s="1"/>
  <c r="E36" i="3"/>
  <c r="N36" i="3" s="1"/>
  <c r="E37" i="3"/>
  <c r="N37" i="3" s="1"/>
  <c r="E38" i="3"/>
  <c r="N38" i="3" s="1"/>
  <c r="E39" i="3"/>
  <c r="N39" i="3" s="1"/>
  <c r="E40" i="3"/>
  <c r="N40" i="3" s="1"/>
  <c r="E41" i="3"/>
  <c r="N41" i="3" s="1"/>
  <c r="E42" i="3"/>
  <c r="N42" i="3" s="1"/>
  <c r="E43" i="3"/>
  <c r="N43" i="3" s="1"/>
  <c r="E44" i="3"/>
  <c r="N44" i="3" s="1"/>
  <c r="E45" i="3"/>
  <c r="N45" i="3" s="1"/>
  <c r="E46" i="3"/>
  <c r="N46" i="3" s="1"/>
  <c r="E47" i="3"/>
  <c r="N47" i="3" s="1"/>
  <c r="E48" i="3"/>
  <c r="N48" i="3" s="1"/>
  <c r="E49" i="3"/>
  <c r="N49" i="3" s="1"/>
  <c r="E50" i="3"/>
  <c r="N50" i="3" s="1"/>
  <c r="E51" i="3"/>
  <c r="N51" i="3" s="1"/>
  <c r="E52" i="3"/>
  <c r="N52" i="3" s="1"/>
  <c r="E53" i="3"/>
  <c r="N53" i="3" s="1"/>
  <c r="E54" i="3"/>
  <c r="N54" i="3" s="1"/>
  <c r="E55" i="3"/>
  <c r="N55" i="3" s="1"/>
  <c r="E56" i="3"/>
  <c r="N56" i="3" s="1"/>
  <c r="E57" i="3"/>
  <c r="N57" i="3" s="1"/>
  <c r="E58" i="3"/>
  <c r="N58" i="3" s="1"/>
  <c r="E59" i="3"/>
  <c r="N59" i="3" s="1"/>
  <c r="E60" i="3"/>
  <c r="N60" i="3" s="1"/>
  <c r="E61" i="3"/>
  <c r="N61" i="3" s="1"/>
  <c r="E62" i="3"/>
  <c r="N62" i="3" s="1"/>
  <c r="E63" i="3"/>
  <c r="N63" i="3" s="1"/>
  <c r="E64" i="3"/>
  <c r="N64" i="3" s="1"/>
  <c r="E65" i="3"/>
  <c r="N65" i="3" s="1"/>
  <c r="E66" i="3"/>
  <c r="N66" i="3" s="1"/>
  <c r="E67" i="3"/>
  <c r="N67" i="3" s="1"/>
  <c r="E68" i="3"/>
  <c r="N68" i="3" s="1"/>
  <c r="E69" i="3"/>
  <c r="N69" i="3" s="1"/>
  <c r="E70" i="3"/>
  <c r="N70" i="3" s="1"/>
  <c r="E71" i="3"/>
  <c r="N71" i="3" s="1"/>
  <c r="E72" i="3"/>
  <c r="N72" i="3" s="1"/>
  <c r="E73" i="3"/>
  <c r="N73" i="3" s="1"/>
  <c r="E74" i="3"/>
  <c r="N74" i="3" s="1"/>
  <c r="E75" i="3"/>
  <c r="N75" i="3" s="1"/>
  <c r="E76" i="3"/>
  <c r="N76" i="3" s="1"/>
  <c r="E77" i="3"/>
  <c r="N77" i="3" s="1"/>
  <c r="E78" i="3"/>
  <c r="N78" i="3" s="1"/>
  <c r="E79" i="3"/>
  <c r="N79" i="3" s="1"/>
  <c r="E80" i="3"/>
  <c r="N80" i="3" s="1"/>
  <c r="E81" i="3"/>
  <c r="N81" i="3" s="1"/>
  <c r="E82" i="3"/>
  <c r="N82" i="3" s="1"/>
  <c r="E83" i="3"/>
  <c r="N83" i="3" s="1"/>
  <c r="E84" i="3"/>
  <c r="N84" i="3" s="1"/>
  <c r="E85" i="3"/>
  <c r="N85" i="3" s="1"/>
  <c r="E86" i="3"/>
  <c r="N86" i="3" s="1"/>
  <c r="E87" i="3"/>
  <c r="N87" i="3" s="1"/>
  <c r="E88" i="3"/>
  <c r="N88" i="3" s="1"/>
  <c r="E89" i="3"/>
  <c r="N89" i="3" s="1"/>
  <c r="E90" i="3"/>
  <c r="N90" i="3" s="1"/>
  <c r="E91" i="3"/>
  <c r="N91" i="3" s="1"/>
  <c r="E92" i="3"/>
  <c r="N92" i="3" s="1"/>
  <c r="E93" i="3"/>
  <c r="N93" i="3" s="1"/>
  <c r="E94" i="3"/>
  <c r="N94" i="3" s="1"/>
  <c r="E95" i="3"/>
  <c r="N95" i="3" s="1"/>
  <c r="E96" i="3"/>
  <c r="N96" i="3" s="1"/>
  <c r="E97" i="3"/>
  <c r="N97" i="3" s="1"/>
  <c r="E98" i="3"/>
  <c r="N98" i="3" s="1"/>
  <c r="E99" i="3"/>
  <c r="N99" i="3" s="1"/>
  <c r="E100" i="3"/>
  <c r="N100" i="3" s="1"/>
  <c r="E101" i="3"/>
  <c r="N101" i="3" s="1"/>
  <c r="E102" i="3"/>
  <c r="N102" i="3" s="1"/>
  <c r="E103" i="3"/>
  <c r="N103" i="3" s="1"/>
  <c r="E104" i="3"/>
  <c r="N104" i="3" s="1"/>
  <c r="E105" i="3"/>
  <c r="N105" i="3" s="1"/>
  <c r="E106" i="3"/>
  <c r="N106" i="3" s="1"/>
  <c r="E107" i="3"/>
  <c r="N107" i="3" s="1"/>
  <c r="E108" i="3"/>
  <c r="N108" i="3" s="1"/>
  <c r="E109" i="3"/>
  <c r="N109" i="3" s="1"/>
  <c r="E110" i="3"/>
  <c r="N110" i="3" s="1"/>
  <c r="E111" i="3"/>
  <c r="N111" i="3" s="1"/>
  <c r="E112" i="3"/>
  <c r="N112" i="3" s="1"/>
  <c r="E113" i="3"/>
  <c r="N113" i="3" s="1"/>
  <c r="E114" i="3"/>
  <c r="N114" i="3" s="1"/>
  <c r="E115" i="3"/>
  <c r="N115" i="3" s="1"/>
  <c r="E116" i="3"/>
  <c r="N116" i="3" s="1"/>
  <c r="E117" i="3"/>
  <c r="N117" i="3" s="1"/>
  <c r="E118" i="3"/>
  <c r="N118" i="3" s="1"/>
  <c r="E119" i="3"/>
  <c r="N119" i="3" s="1"/>
  <c r="E120" i="3"/>
  <c r="N120" i="3" s="1"/>
  <c r="E121" i="3"/>
  <c r="N121" i="3" s="1"/>
  <c r="E122" i="3"/>
  <c r="N122" i="3" s="1"/>
  <c r="E123" i="3"/>
  <c r="N123" i="3" s="1"/>
  <c r="E124" i="3"/>
  <c r="N124" i="3" s="1"/>
  <c r="E125" i="3"/>
  <c r="N125" i="3" s="1"/>
  <c r="E126" i="3"/>
  <c r="N126" i="3" s="1"/>
  <c r="E127" i="3"/>
  <c r="N127" i="3" s="1"/>
  <c r="E128" i="3"/>
  <c r="N128" i="3" s="1"/>
  <c r="E129" i="3"/>
  <c r="N129" i="3" s="1"/>
  <c r="E130" i="3"/>
  <c r="N130" i="3" s="1"/>
  <c r="E131" i="3"/>
  <c r="N131" i="3" s="1"/>
  <c r="E132" i="3"/>
  <c r="N132" i="3" s="1"/>
  <c r="E133" i="3"/>
  <c r="N133" i="3" s="1"/>
  <c r="E134" i="3"/>
  <c r="N134" i="3" s="1"/>
  <c r="E135" i="3"/>
  <c r="N135" i="3" s="1"/>
  <c r="E136" i="3"/>
  <c r="N136" i="3" s="1"/>
  <c r="E137" i="3"/>
  <c r="N137" i="3" s="1"/>
  <c r="E138" i="3"/>
  <c r="N138" i="3" s="1"/>
  <c r="E139" i="3"/>
  <c r="N139" i="3" s="1"/>
  <c r="E140" i="3"/>
  <c r="N140" i="3" s="1"/>
  <c r="E141" i="3"/>
  <c r="N141" i="3" s="1"/>
  <c r="E142" i="3"/>
  <c r="N142" i="3" s="1"/>
  <c r="E143" i="3"/>
  <c r="N143" i="3" s="1"/>
  <c r="E144" i="3"/>
  <c r="N144" i="3" s="1"/>
  <c r="E145" i="3"/>
  <c r="N145" i="3" s="1"/>
  <c r="E146" i="3"/>
  <c r="N146" i="3" s="1"/>
  <c r="E147" i="3"/>
  <c r="N147" i="3" s="1"/>
  <c r="E148" i="3"/>
  <c r="N148" i="3" s="1"/>
  <c r="E149" i="3"/>
  <c r="N149" i="3" s="1"/>
  <c r="E150" i="3"/>
  <c r="N150" i="3" s="1"/>
  <c r="E151" i="3"/>
  <c r="N151" i="3" s="1"/>
  <c r="E152" i="3"/>
  <c r="N152" i="3" s="1"/>
  <c r="E153" i="3"/>
  <c r="N153" i="3" s="1"/>
  <c r="E154" i="3"/>
  <c r="N154" i="3" s="1"/>
  <c r="E155" i="3"/>
  <c r="N155" i="3" s="1"/>
  <c r="E156" i="3"/>
  <c r="N156" i="3" s="1"/>
  <c r="E157" i="3"/>
  <c r="N157" i="3" s="1"/>
  <c r="E158" i="3"/>
  <c r="N158" i="3" s="1"/>
  <c r="E159" i="3"/>
  <c r="N159" i="3" s="1"/>
  <c r="E160" i="3"/>
  <c r="N160" i="3" s="1"/>
  <c r="E161" i="3"/>
  <c r="N161" i="3" s="1"/>
  <c r="E162" i="3"/>
  <c r="N162" i="3" s="1"/>
  <c r="E163" i="3"/>
  <c r="N163" i="3" s="1"/>
  <c r="E164" i="3"/>
  <c r="N164" i="3" s="1"/>
  <c r="E165" i="3"/>
  <c r="N165" i="3" s="1"/>
  <c r="E166" i="3"/>
  <c r="N166" i="3" s="1"/>
  <c r="E167" i="3"/>
  <c r="N167" i="3" s="1"/>
  <c r="E168" i="3"/>
  <c r="N168" i="3" s="1"/>
  <c r="E169" i="3"/>
  <c r="N169" i="3" s="1"/>
  <c r="E170" i="3"/>
  <c r="N170" i="3" s="1"/>
  <c r="E171" i="3"/>
  <c r="N171" i="3" s="1"/>
  <c r="E172" i="3"/>
  <c r="N172" i="3" s="1"/>
  <c r="E173" i="3"/>
  <c r="N173" i="3" s="1"/>
  <c r="E174" i="3"/>
  <c r="N174" i="3" s="1"/>
  <c r="E175" i="3"/>
  <c r="N175" i="3" s="1"/>
  <c r="E176" i="3"/>
  <c r="N176" i="3" s="1"/>
  <c r="E177" i="3"/>
  <c r="N177" i="3" s="1"/>
  <c r="E178" i="3"/>
  <c r="N178" i="3" s="1"/>
  <c r="E179" i="3"/>
  <c r="N179" i="3" s="1"/>
  <c r="E180" i="3"/>
  <c r="N180" i="3" s="1"/>
  <c r="E181" i="3"/>
  <c r="N181" i="3" s="1"/>
  <c r="E182" i="3"/>
  <c r="N182" i="3" s="1"/>
  <c r="E183" i="3"/>
  <c r="N183" i="3" s="1"/>
  <c r="E184" i="3"/>
  <c r="N184" i="3" s="1"/>
  <c r="E185" i="3"/>
  <c r="N185" i="3" s="1"/>
  <c r="E186" i="3"/>
  <c r="N186" i="3" s="1"/>
  <c r="E187" i="3"/>
  <c r="N187" i="3" s="1"/>
  <c r="E188" i="3"/>
  <c r="N188" i="3" s="1"/>
  <c r="E189" i="3"/>
  <c r="N189" i="3" s="1"/>
  <c r="E190" i="3"/>
  <c r="N190" i="3" s="1"/>
  <c r="E191" i="3"/>
  <c r="N191" i="3" s="1"/>
  <c r="E192" i="3"/>
  <c r="N192" i="3" s="1"/>
  <c r="E193" i="3"/>
  <c r="N193" i="3" s="1"/>
  <c r="E194" i="3"/>
  <c r="N194" i="3" s="1"/>
  <c r="E195" i="3"/>
  <c r="N195" i="3" s="1"/>
  <c r="E196" i="3"/>
  <c r="N196" i="3" s="1"/>
  <c r="E197" i="3"/>
  <c r="N197" i="3" s="1"/>
  <c r="E198" i="3"/>
  <c r="N198" i="3" s="1"/>
  <c r="E199" i="3"/>
  <c r="N199" i="3" s="1"/>
  <c r="E200" i="3"/>
  <c r="N200" i="3" s="1"/>
  <c r="E201" i="3"/>
  <c r="N201" i="3" s="1"/>
  <c r="E202" i="3"/>
  <c r="N202" i="3" s="1"/>
  <c r="E203" i="3"/>
  <c r="N203" i="3" s="1"/>
  <c r="E204" i="3"/>
  <c r="N204" i="3" s="1"/>
  <c r="E205" i="3"/>
  <c r="N205" i="3" s="1"/>
  <c r="E206" i="3"/>
  <c r="N206" i="3" s="1"/>
  <c r="E207" i="3"/>
  <c r="N207" i="3" s="1"/>
  <c r="E208" i="3"/>
  <c r="N208" i="3" s="1"/>
  <c r="E209" i="3"/>
  <c r="N209" i="3" s="1"/>
  <c r="E210" i="3"/>
  <c r="N210" i="3" s="1"/>
  <c r="E211" i="3"/>
  <c r="N211" i="3" s="1"/>
  <c r="E212" i="3"/>
  <c r="N212" i="3" s="1"/>
  <c r="E213" i="3"/>
  <c r="N213" i="3" s="1"/>
  <c r="E214" i="3"/>
  <c r="N214" i="3" s="1"/>
  <c r="E215" i="3"/>
  <c r="N215" i="3" s="1"/>
  <c r="E216" i="3"/>
  <c r="N216" i="3" s="1"/>
  <c r="E217" i="3"/>
  <c r="N217" i="3" s="1"/>
  <c r="E218" i="3"/>
  <c r="N218" i="3" s="1"/>
  <c r="E219" i="3"/>
  <c r="N219" i="3" s="1"/>
  <c r="E220" i="3"/>
  <c r="N220" i="3" s="1"/>
  <c r="E221" i="3"/>
  <c r="N221" i="3" s="1"/>
  <c r="E222" i="3"/>
  <c r="N222" i="3" s="1"/>
  <c r="E223" i="3"/>
  <c r="N223" i="3" s="1"/>
  <c r="E224" i="3"/>
  <c r="N224" i="3" s="1"/>
  <c r="E225" i="3"/>
  <c r="N225" i="3" s="1"/>
  <c r="E226" i="3"/>
  <c r="N226" i="3" s="1"/>
  <c r="E227" i="3"/>
  <c r="N227" i="3" s="1"/>
  <c r="E228" i="3"/>
  <c r="N228" i="3" s="1"/>
  <c r="E229" i="3"/>
  <c r="N229" i="3" s="1"/>
  <c r="E230" i="3"/>
  <c r="N230" i="3" s="1"/>
  <c r="E231" i="3"/>
  <c r="N231" i="3" s="1"/>
  <c r="E232" i="3"/>
  <c r="N232" i="3" s="1"/>
  <c r="E233" i="3"/>
  <c r="N233" i="3" s="1"/>
  <c r="E234" i="3"/>
  <c r="N234" i="3" s="1"/>
  <c r="E235" i="3"/>
  <c r="N235" i="3" s="1"/>
  <c r="E236" i="3"/>
  <c r="N236" i="3" s="1"/>
  <c r="E237" i="3"/>
  <c r="N237" i="3" s="1"/>
  <c r="E238" i="3"/>
  <c r="N238" i="3" s="1"/>
  <c r="E239" i="3"/>
  <c r="N239" i="3" s="1"/>
  <c r="E240" i="3"/>
  <c r="N240" i="3" s="1"/>
  <c r="E241" i="3"/>
  <c r="N241" i="3" s="1"/>
  <c r="E242" i="3"/>
  <c r="N242" i="3" s="1"/>
  <c r="E243" i="3"/>
  <c r="N243" i="3" s="1"/>
  <c r="E244" i="3"/>
  <c r="N244" i="3" s="1"/>
  <c r="E245" i="3"/>
  <c r="N245" i="3" s="1"/>
  <c r="E246" i="3"/>
  <c r="N246" i="3" s="1"/>
  <c r="E247" i="3"/>
  <c r="N247" i="3" s="1"/>
  <c r="E248" i="3"/>
  <c r="N248" i="3" s="1"/>
  <c r="E249" i="3"/>
  <c r="N249" i="3" s="1"/>
  <c r="E250" i="3"/>
  <c r="N250" i="3" s="1"/>
  <c r="E251" i="3"/>
  <c r="N251" i="3" s="1"/>
  <c r="E252" i="3"/>
  <c r="N252" i="3" s="1"/>
  <c r="E253" i="3"/>
  <c r="N253" i="3" s="1"/>
  <c r="E254" i="3"/>
  <c r="N254" i="3" s="1"/>
  <c r="E255" i="3"/>
  <c r="N255" i="3" s="1"/>
  <c r="E256" i="3"/>
  <c r="N256" i="3" s="1"/>
  <c r="E264" i="3"/>
  <c r="N264" i="3" s="1"/>
  <c r="E265" i="3"/>
  <c r="N265" i="3" s="1"/>
  <c r="E266" i="3"/>
  <c r="N266" i="3" s="1"/>
  <c r="E267" i="3"/>
  <c r="N267" i="3" s="1"/>
  <c r="E268" i="3"/>
  <c r="N268" i="3" s="1"/>
  <c r="E269" i="3"/>
  <c r="N269" i="3" s="1"/>
  <c r="E270" i="3"/>
  <c r="N270" i="3" s="1"/>
  <c r="E271" i="3"/>
  <c r="N271" i="3" s="1"/>
  <c r="E272" i="3"/>
  <c r="N272" i="3" s="1"/>
  <c r="E273" i="3"/>
  <c r="N273" i="3" s="1"/>
  <c r="E274" i="3"/>
  <c r="N274" i="3" s="1"/>
  <c r="E275" i="3"/>
  <c r="N275" i="3" s="1"/>
  <c r="E276" i="3"/>
  <c r="N276" i="3" s="1"/>
  <c r="E277" i="3"/>
  <c r="N277" i="3" s="1"/>
  <c r="E278" i="3"/>
  <c r="N278" i="3" s="1"/>
  <c r="E279" i="3"/>
  <c r="N279" i="3" s="1"/>
  <c r="E280" i="3"/>
  <c r="N280" i="3" s="1"/>
  <c r="E281" i="3"/>
  <c r="N281" i="3" s="1"/>
  <c r="E282" i="3"/>
  <c r="N282" i="3" s="1"/>
  <c r="E283" i="3"/>
  <c r="N283" i="3" s="1"/>
  <c r="E284" i="3"/>
  <c r="N284" i="3" s="1"/>
  <c r="E285" i="3"/>
  <c r="N285" i="3" s="1"/>
  <c r="E286" i="3"/>
  <c r="N286" i="3" s="1"/>
  <c r="E287" i="3"/>
  <c r="N287" i="3" s="1"/>
  <c r="E288" i="3"/>
  <c r="N288" i="3" s="1"/>
  <c r="E289" i="3"/>
  <c r="N289" i="3" s="1"/>
  <c r="E291" i="3"/>
  <c r="N291" i="3" s="1"/>
  <c r="E292" i="3"/>
  <c r="N292" i="3" s="1"/>
  <c r="E293" i="3"/>
  <c r="N293" i="3" s="1"/>
  <c r="E294" i="3"/>
  <c r="N294" i="3" s="1"/>
  <c r="E295" i="3"/>
  <c r="N295" i="3" s="1"/>
  <c r="E296" i="3"/>
  <c r="N296" i="3" s="1"/>
  <c r="E297" i="3"/>
  <c r="N297" i="3" s="1"/>
  <c r="E298" i="3"/>
  <c r="N298" i="3" s="1"/>
  <c r="E299" i="3"/>
  <c r="N299" i="3" s="1"/>
  <c r="E300" i="3"/>
  <c r="N300" i="3" s="1"/>
  <c r="E301" i="3"/>
  <c r="N301" i="3" s="1"/>
  <c r="E302" i="3"/>
  <c r="N302" i="3" s="1"/>
  <c r="E303" i="3"/>
  <c r="N303" i="3" s="1"/>
  <c r="E304" i="3"/>
  <c r="N304" i="3" s="1"/>
  <c r="E305" i="3"/>
  <c r="N305" i="3" s="1"/>
  <c r="E306" i="3"/>
  <c r="N306" i="3" s="1"/>
  <c r="E307" i="3"/>
  <c r="N307" i="3" s="1"/>
  <c r="E308" i="3"/>
  <c r="N308" i="3" s="1"/>
  <c r="E309" i="3"/>
  <c r="N309" i="3" s="1"/>
  <c r="E310" i="3"/>
  <c r="N310" i="3" s="1"/>
  <c r="E311" i="3"/>
  <c r="N311" i="3" s="1"/>
  <c r="E312" i="3"/>
  <c r="N312" i="3" s="1"/>
  <c r="E313" i="3"/>
  <c r="N313" i="3" s="1"/>
  <c r="E314" i="3"/>
  <c r="N314" i="3" s="1"/>
  <c r="E315" i="3"/>
  <c r="N315" i="3" s="1"/>
  <c r="E316" i="3"/>
  <c r="N316" i="3" s="1"/>
  <c r="E317" i="3"/>
  <c r="N317" i="3" s="1"/>
  <c r="E318" i="3"/>
  <c r="N318" i="3" s="1"/>
  <c r="E319" i="3"/>
  <c r="N319" i="3" s="1"/>
  <c r="E320" i="3"/>
  <c r="N320" i="3" s="1"/>
  <c r="E321" i="3"/>
  <c r="N321" i="3" s="1"/>
  <c r="E322" i="3"/>
  <c r="N322" i="3" s="1"/>
  <c r="E323" i="3"/>
  <c r="N323" i="3" s="1"/>
  <c r="E324" i="3"/>
  <c r="N324" i="3" s="1"/>
  <c r="E325" i="3"/>
  <c r="N325" i="3" s="1"/>
  <c r="E326" i="3"/>
  <c r="N326" i="3" s="1"/>
  <c r="E327" i="3"/>
  <c r="N327" i="3" s="1"/>
  <c r="E328" i="3"/>
  <c r="N328" i="3" s="1"/>
  <c r="E329" i="3"/>
  <c r="N329" i="3" s="1"/>
  <c r="E330" i="3"/>
  <c r="N330" i="3" s="1"/>
  <c r="E331" i="3"/>
  <c r="N331" i="3" s="1"/>
  <c r="E332" i="3"/>
  <c r="N332" i="3" s="1"/>
  <c r="E333" i="3"/>
  <c r="N333" i="3" s="1"/>
  <c r="E334" i="3"/>
  <c r="N334" i="3" s="1"/>
  <c r="E335" i="3"/>
  <c r="N335" i="3" s="1"/>
  <c r="E336" i="3"/>
  <c r="N336" i="3" s="1"/>
  <c r="E337" i="3"/>
  <c r="N337" i="3" s="1"/>
  <c r="E338" i="3"/>
  <c r="N338" i="3" s="1"/>
  <c r="E339" i="3"/>
  <c r="N339" i="3" s="1"/>
  <c r="E340" i="3"/>
  <c r="N340" i="3" s="1"/>
  <c r="E341" i="3"/>
  <c r="N341" i="3" s="1"/>
  <c r="E342" i="3"/>
  <c r="N342" i="3" s="1"/>
  <c r="E343" i="3"/>
  <c r="N343" i="3" s="1"/>
  <c r="E344" i="3"/>
  <c r="N344" i="3" s="1"/>
  <c r="E345" i="3"/>
  <c r="N345" i="3" s="1"/>
  <c r="E346" i="3"/>
  <c r="N346" i="3" s="1"/>
  <c r="E347" i="3"/>
  <c r="N347" i="3" s="1"/>
  <c r="E348" i="3"/>
  <c r="N348" i="3" s="1"/>
  <c r="E349" i="3"/>
  <c r="N349" i="3" s="1"/>
  <c r="E350" i="3"/>
  <c r="N350" i="3" s="1"/>
  <c r="E351" i="3"/>
  <c r="N351" i="3" s="1"/>
  <c r="E352" i="3"/>
  <c r="N352" i="3" s="1"/>
  <c r="E353" i="3"/>
  <c r="N353" i="3" s="1"/>
  <c r="E354" i="3"/>
  <c r="N354" i="3" s="1"/>
  <c r="E355" i="3"/>
  <c r="N355" i="3" s="1"/>
  <c r="E356" i="3"/>
  <c r="N356" i="3" s="1"/>
  <c r="E357" i="3"/>
  <c r="N357" i="3" s="1"/>
  <c r="E358" i="3"/>
  <c r="N358" i="3" s="1"/>
  <c r="E359" i="3"/>
  <c r="N359" i="3" s="1"/>
  <c r="E360" i="3"/>
  <c r="N360" i="3" s="1"/>
  <c r="E361" i="3"/>
  <c r="N361" i="3" s="1"/>
  <c r="E362" i="3"/>
  <c r="N362" i="3" s="1"/>
  <c r="E363" i="3"/>
  <c r="N363" i="3" s="1"/>
  <c r="E364" i="3"/>
  <c r="N364" i="3" s="1"/>
  <c r="E365" i="3"/>
  <c r="N365" i="3" s="1"/>
  <c r="E366" i="3"/>
  <c r="N366" i="3" s="1"/>
  <c r="E367" i="3"/>
  <c r="N367" i="3" s="1"/>
  <c r="E368" i="3"/>
  <c r="N368" i="3" s="1"/>
  <c r="E369" i="3"/>
  <c r="N369" i="3" s="1"/>
  <c r="E370" i="3"/>
  <c r="N370" i="3" s="1"/>
  <c r="E371" i="3"/>
  <c r="N371" i="3" s="1"/>
  <c r="E372" i="3"/>
  <c r="N372" i="3" s="1"/>
  <c r="E373" i="3"/>
  <c r="N373" i="3" s="1"/>
  <c r="E374" i="3"/>
  <c r="N374" i="3" s="1"/>
  <c r="E375" i="3"/>
  <c r="N375" i="3" s="1"/>
  <c r="E376" i="3"/>
  <c r="N376" i="3" s="1"/>
  <c r="E377" i="3"/>
  <c r="N377" i="3" s="1"/>
  <c r="E378" i="3"/>
  <c r="N378" i="3" s="1"/>
  <c r="E379" i="3"/>
  <c r="N379" i="3" s="1"/>
  <c r="E380" i="3"/>
  <c r="N380" i="3" s="1"/>
  <c r="E381" i="3"/>
  <c r="N381" i="3" s="1"/>
  <c r="E382" i="3"/>
  <c r="N382" i="3" s="1"/>
  <c r="E383" i="3"/>
  <c r="N383" i="3" s="1"/>
  <c r="E384" i="3"/>
  <c r="N384" i="3" s="1"/>
  <c r="E385" i="3"/>
  <c r="N385" i="3" s="1"/>
  <c r="E386" i="3"/>
  <c r="N386" i="3" s="1"/>
  <c r="E387" i="3"/>
  <c r="N387" i="3" s="1"/>
  <c r="E388" i="3"/>
  <c r="N388" i="3" s="1"/>
  <c r="E389" i="3"/>
  <c r="N389" i="3" s="1"/>
  <c r="E390" i="3"/>
  <c r="N390" i="3" s="1"/>
  <c r="E391" i="3"/>
  <c r="N391" i="3" s="1"/>
  <c r="E392" i="3"/>
  <c r="N392" i="3" s="1"/>
  <c r="E393" i="3"/>
  <c r="N393" i="3" s="1"/>
  <c r="E394" i="3"/>
  <c r="N394" i="3" s="1"/>
  <c r="E395" i="3"/>
  <c r="N395" i="3" s="1"/>
  <c r="E396" i="3"/>
  <c r="N396" i="3" s="1"/>
  <c r="E397" i="3"/>
  <c r="N397" i="3" s="1"/>
  <c r="E398" i="3"/>
  <c r="N398" i="3" s="1"/>
  <c r="E399" i="3"/>
  <c r="N399" i="3" s="1"/>
  <c r="E400" i="3"/>
  <c r="N400" i="3" s="1"/>
  <c r="E401" i="3"/>
  <c r="N401" i="3" s="1"/>
  <c r="E402" i="3"/>
  <c r="N402" i="3" s="1"/>
  <c r="E403" i="3"/>
  <c r="N403" i="3" s="1"/>
  <c r="E404" i="3"/>
  <c r="N404" i="3" s="1"/>
  <c r="E405" i="3"/>
  <c r="N405" i="3" s="1"/>
  <c r="E406" i="3"/>
  <c r="N406" i="3" s="1"/>
  <c r="E407" i="3"/>
  <c r="N407" i="3" s="1"/>
  <c r="E408" i="3"/>
  <c r="N408" i="3" s="1"/>
  <c r="E409" i="3"/>
  <c r="N409" i="3" s="1"/>
  <c r="E410" i="3"/>
  <c r="N410" i="3" s="1"/>
  <c r="E411" i="3"/>
  <c r="N411" i="3" s="1"/>
  <c r="E412" i="3"/>
  <c r="N412" i="3" s="1"/>
  <c r="E413" i="3"/>
  <c r="N413" i="3" s="1"/>
  <c r="E414" i="3"/>
  <c r="N414" i="3" s="1"/>
  <c r="E415" i="3"/>
  <c r="N415" i="3" s="1"/>
  <c r="E416" i="3"/>
  <c r="N416" i="3" s="1"/>
  <c r="E417" i="3"/>
  <c r="N417" i="3" s="1"/>
  <c r="E418" i="3"/>
  <c r="N418" i="3" s="1"/>
  <c r="E419" i="3"/>
  <c r="N419" i="3" s="1"/>
  <c r="E420" i="3"/>
  <c r="N420" i="3" s="1"/>
  <c r="E421" i="3"/>
  <c r="N421" i="3" s="1"/>
  <c r="E422" i="3"/>
  <c r="N422" i="3" s="1"/>
  <c r="E423" i="3"/>
  <c r="N423" i="3" s="1"/>
  <c r="E424" i="3"/>
  <c r="N424" i="3" s="1"/>
  <c r="E425" i="3"/>
  <c r="N425" i="3" s="1"/>
  <c r="E426" i="3"/>
  <c r="N426" i="3" s="1"/>
  <c r="E427" i="3"/>
  <c r="N427" i="3" s="1"/>
  <c r="E428" i="3"/>
  <c r="N428" i="3" s="1"/>
  <c r="E429" i="3"/>
  <c r="N429" i="3" s="1"/>
  <c r="E430" i="3"/>
  <c r="N430" i="3" s="1"/>
  <c r="E431" i="3"/>
  <c r="N431" i="3" s="1"/>
  <c r="E432" i="3"/>
  <c r="N432" i="3" s="1"/>
  <c r="E433" i="3"/>
  <c r="N433" i="3" s="1"/>
  <c r="E434" i="3"/>
  <c r="N434" i="3" s="1"/>
  <c r="E435" i="3"/>
  <c r="N435" i="3" s="1"/>
  <c r="E436" i="3"/>
  <c r="N436" i="3" s="1"/>
  <c r="E437" i="3"/>
  <c r="N437" i="3" s="1"/>
  <c r="E438" i="3"/>
  <c r="N438" i="3" s="1"/>
  <c r="E439" i="3"/>
  <c r="N439" i="3" s="1"/>
  <c r="E440" i="3"/>
  <c r="N440" i="3" s="1"/>
  <c r="E441" i="3"/>
  <c r="N441" i="3" s="1"/>
  <c r="E442" i="3"/>
  <c r="N442" i="3" s="1"/>
  <c r="E443" i="3"/>
  <c r="N443" i="3" s="1"/>
  <c r="E444" i="3"/>
  <c r="N444" i="3" s="1"/>
  <c r="E445" i="3"/>
  <c r="N445" i="3" s="1"/>
  <c r="E446" i="3"/>
  <c r="N446" i="3" s="1"/>
  <c r="E447" i="3"/>
  <c r="N447" i="3" s="1"/>
  <c r="E448" i="3"/>
  <c r="N448" i="3" s="1"/>
  <c r="E449" i="3"/>
  <c r="N449" i="3" s="1"/>
  <c r="E450" i="3"/>
  <c r="N450" i="3" s="1"/>
  <c r="E451" i="3"/>
  <c r="N451" i="3" s="1"/>
  <c r="E452" i="3"/>
  <c r="N452" i="3" s="1"/>
  <c r="E453" i="3"/>
  <c r="N453" i="3" s="1"/>
  <c r="E454" i="3"/>
  <c r="N454" i="3" s="1"/>
  <c r="E455" i="3"/>
  <c r="N455" i="3" s="1"/>
  <c r="E456" i="3"/>
  <c r="N456" i="3" s="1"/>
  <c r="E457" i="3"/>
  <c r="N457" i="3" s="1"/>
  <c r="E458" i="3"/>
  <c r="N458" i="3" s="1"/>
  <c r="E459" i="3"/>
  <c r="N459" i="3" s="1"/>
  <c r="E460" i="3"/>
  <c r="N460" i="3" s="1"/>
  <c r="E461" i="3"/>
  <c r="N461" i="3" s="1"/>
  <c r="E462" i="3"/>
  <c r="N462" i="3" s="1"/>
  <c r="E463" i="3"/>
  <c r="N463" i="3" s="1"/>
  <c r="E464" i="3"/>
  <c r="N464" i="3" s="1"/>
  <c r="E465" i="3"/>
  <c r="N465" i="3" s="1"/>
  <c r="E466" i="3"/>
  <c r="N466" i="3" s="1"/>
  <c r="E467" i="3"/>
  <c r="N467" i="3" s="1"/>
  <c r="E468" i="3"/>
  <c r="N468" i="3" s="1"/>
  <c r="E469" i="3"/>
  <c r="N469" i="3" s="1"/>
  <c r="E470" i="3"/>
  <c r="N470" i="3" s="1"/>
  <c r="E471" i="3"/>
  <c r="N471" i="3" s="1"/>
  <c r="E472" i="3"/>
  <c r="N472" i="3" s="1"/>
  <c r="E473" i="3"/>
  <c r="N473" i="3" s="1"/>
  <c r="E474" i="3"/>
  <c r="N474" i="3" s="1"/>
  <c r="E475" i="3"/>
  <c r="N475" i="3" s="1"/>
  <c r="E476" i="3"/>
  <c r="N476" i="3" s="1"/>
  <c r="E477" i="3"/>
  <c r="N477" i="3" s="1"/>
  <c r="E478" i="3"/>
  <c r="N478" i="3" s="1"/>
  <c r="E479" i="3"/>
  <c r="N479" i="3" s="1"/>
  <c r="E480" i="3"/>
  <c r="N480" i="3" s="1"/>
  <c r="E481" i="3"/>
  <c r="N481" i="3" s="1"/>
  <c r="E482" i="3"/>
  <c r="N482" i="3" s="1"/>
  <c r="E483" i="3"/>
  <c r="N483" i="3" s="1"/>
  <c r="E484" i="3"/>
  <c r="N484" i="3" s="1"/>
  <c r="E485" i="3"/>
  <c r="N485" i="3" s="1"/>
  <c r="E486" i="3"/>
  <c r="N486" i="3" s="1"/>
  <c r="E487" i="3"/>
  <c r="N487" i="3" s="1"/>
  <c r="E488" i="3"/>
  <c r="N488" i="3" s="1"/>
  <c r="E489" i="3"/>
  <c r="N489" i="3" s="1"/>
  <c r="E490" i="3"/>
  <c r="N490" i="3" s="1"/>
  <c r="E491" i="3"/>
  <c r="N491" i="3" s="1"/>
  <c r="E492" i="3"/>
  <c r="N492" i="3" s="1"/>
  <c r="E493" i="3"/>
  <c r="N493" i="3" s="1"/>
  <c r="E494" i="3"/>
  <c r="N494" i="3" s="1"/>
  <c r="E495" i="3"/>
  <c r="N495" i="3" s="1"/>
  <c r="E496" i="3"/>
  <c r="N496" i="3" s="1"/>
  <c r="E497" i="3"/>
  <c r="N497" i="3" s="1"/>
  <c r="E498" i="3"/>
  <c r="N498" i="3" s="1"/>
  <c r="E499" i="3"/>
  <c r="N499" i="3" s="1"/>
  <c r="E500" i="3"/>
  <c r="N500" i="3" s="1"/>
  <c r="E501" i="3"/>
  <c r="N501" i="3" s="1"/>
  <c r="E502" i="3"/>
  <c r="N502" i="3" s="1"/>
  <c r="E503" i="3"/>
  <c r="N503" i="3" s="1"/>
  <c r="E504" i="3"/>
  <c r="N504" i="3" s="1"/>
  <c r="E505" i="3"/>
  <c r="N505" i="3" s="1"/>
  <c r="E506" i="3"/>
  <c r="N506" i="3" s="1"/>
  <c r="E507" i="3"/>
  <c r="N507" i="3" s="1"/>
  <c r="E508" i="3"/>
  <c r="N508" i="3" s="1"/>
  <c r="E509" i="3"/>
  <c r="N509" i="3" s="1"/>
  <c r="E510" i="3"/>
  <c r="N510" i="3" s="1"/>
  <c r="E511" i="3"/>
  <c r="N511" i="3" s="1"/>
  <c r="E512" i="3"/>
  <c r="N512" i="3" s="1"/>
  <c r="E513" i="3"/>
  <c r="N513" i="3" s="1"/>
  <c r="E514" i="3"/>
  <c r="N514" i="3" s="1"/>
  <c r="E515" i="3"/>
  <c r="N515" i="3" s="1"/>
  <c r="E516" i="3"/>
  <c r="N516" i="3" s="1"/>
  <c r="E517" i="3"/>
  <c r="N517" i="3" s="1"/>
  <c r="E518" i="3"/>
  <c r="N518" i="3" s="1"/>
  <c r="E519" i="3"/>
  <c r="N519" i="3" s="1"/>
  <c r="E520" i="3"/>
  <c r="N520" i="3" s="1"/>
  <c r="E521" i="3"/>
  <c r="N521" i="3" s="1"/>
  <c r="E522" i="3"/>
  <c r="N522" i="3" s="1"/>
  <c r="E523" i="3"/>
  <c r="N523" i="3" s="1"/>
  <c r="E524" i="3"/>
  <c r="N524" i="3" s="1"/>
  <c r="E525" i="3"/>
  <c r="N525" i="3" s="1"/>
  <c r="E526" i="3"/>
  <c r="N526" i="3" s="1"/>
  <c r="E527" i="3"/>
  <c r="N527" i="3" s="1"/>
  <c r="E528" i="3"/>
  <c r="N528" i="3" s="1"/>
  <c r="E529" i="3"/>
  <c r="N529" i="3" s="1"/>
  <c r="E530" i="3"/>
  <c r="N530" i="3" s="1"/>
  <c r="E531" i="3"/>
  <c r="N531" i="3" s="1"/>
  <c r="E532" i="3"/>
  <c r="N532" i="3" s="1"/>
  <c r="E533" i="3"/>
  <c r="N533" i="3" s="1"/>
  <c r="E534" i="3"/>
  <c r="N534" i="3" s="1"/>
  <c r="E535" i="3"/>
  <c r="N535" i="3" s="1"/>
  <c r="E536" i="3"/>
  <c r="N536" i="3" s="1"/>
  <c r="E537" i="3"/>
  <c r="N537" i="3" s="1"/>
  <c r="E538" i="3"/>
  <c r="N538" i="3" s="1"/>
  <c r="E539" i="3"/>
  <c r="N539" i="3" s="1"/>
  <c r="E540" i="3"/>
  <c r="N540" i="3" s="1"/>
  <c r="E541" i="3"/>
  <c r="N541" i="3" s="1"/>
  <c r="E542" i="3"/>
  <c r="N542" i="3" s="1"/>
  <c r="E543" i="3"/>
  <c r="N543" i="3" s="1"/>
  <c r="E544" i="3"/>
  <c r="N544" i="3" s="1"/>
  <c r="E545" i="3"/>
  <c r="N545" i="3" s="1"/>
  <c r="E546" i="3"/>
  <c r="N546" i="3" s="1"/>
  <c r="E547" i="3"/>
  <c r="N547" i="3" s="1"/>
  <c r="E548" i="3"/>
  <c r="N548" i="3" s="1"/>
  <c r="E549" i="3"/>
  <c r="N549" i="3" s="1"/>
  <c r="E550" i="3"/>
  <c r="N550" i="3" s="1"/>
  <c r="E551" i="3"/>
  <c r="N551" i="3" s="1"/>
  <c r="E552" i="3"/>
  <c r="N552" i="3" s="1"/>
  <c r="E553" i="3"/>
  <c r="N553" i="3" s="1"/>
  <c r="E554" i="3"/>
  <c r="N554" i="3" s="1"/>
  <c r="E555" i="3"/>
  <c r="N555" i="3" s="1"/>
  <c r="E556" i="3"/>
  <c r="N556" i="3" s="1"/>
  <c r="E557" i="3"/>
  <c r="N557" i="3" s="1"/>
  <c r="E558" i="3"/>
  <c r="N558" i="3" s="1"/>
  <c r="E559" i="3"/>
  <c r="N559" i="3" s="1"/>
  <c r="E560" i="3"/>
  <c r="N560" i="3" s="1"/>
  <c r="E561" i="3"/>
  <c r="N561" i="3" s="1"/>
  <c r="E562" i="3"/>
  <c r="N562" i="3" s="1"/>
  <c r="E563" i="3"/>
  <c r="N563" i="3" s="1"/>
  <c r="E564" i="3"/>
  <c r="N564" i="3" s="1"/>
  <c r="E565" i="3"/>
  <c r="N565" i="3" s="1"/>
  <c r="E566" i="3"/>
  <c r="N566" i="3" s="1"/>
  <c r="E567" i="3"/>
  <c r="N567" i="3" s="1"/>
  <c r="E568" i="3"/>
  <c r="N568" i="3" s="1"/>
  <c r="E569" i="3"/>
  <c r="N569" i="3" s="1"/>
  <c r="E570" i="3"/>
  <c r="N570" i="3" s="1"/>
  <c r="E571" i="3"/>
  <c r="N571" i="3" s="1"/>
  <c r="E572" i="3"/>
  <c r="N572" i="3" s="1"/>
  <c r="E573" i="3"/>
  <c r="N573" i="3" s="1"/>
  <c r="E574" i="3"/>
  <c r="N574" i="3" s="1"/>
  <c r="E575" i="3"/>
  <c r="N575" i="3" s="1"/>
  <c r="E576" i="3"/>
  <c r="N576" i="3" s="1"/>
  <c r="E577" i="3"/>
  <c r="N577" i="3" s="1"/>
  <c r="E578" i="3"/>
  <c r="N578" i="3" s="1"/>
  <c r="E579" i="3"/>
  <c r="N579" i="3" s="1"/>
  <c r="E580" i="3"/>
  <c r="N580" i="3" s="1"/>
  <c r="E581" i="3"/>
  <c r="N581" i="3" s="1"/>
  <c r="E582" i="3"/>
  <c r="N582" i="3" s="1"/>
  <c r="E583" i="3"/>
  <c r="N583" i="3" s="1"/>
  <c r="E584" i="3"/>
  <c r="N584" i="3" s="1"/>
  <c r="E585" i="3"/>
  <c r="N585" i="3" s="1"/>
  <c r="E586" i="3"/>
  <c r="N586" i="3" s="1"/>
  <c r="E587" i="3"/>
  <c r="N587" i="3" s="1"/>
  <c r="E588" i="3"/>
  <c r="N588" i="3" s="1"/>
  <c r="E589" i="3"/>
  <c r="N589" i="3" s="1"/>
  <c r="E590" i="3"/>
  <c r="N590" i="3" s="1"/>
  <c r="E591" i="3"/>
  <c r="N591" i="3" s="1"/>
  <c r="E592" i="3"/>
  <c r="N592" i="3" s="1"/>
  <c r="E593" i="3"/>
  <c r="N593" i="3" s="1"/>
  <c r="E594" i="3"/>
  <c r="N594" i="3" s="1"/>
  <c r="E595" i="3"/>
  <c r="N595" i="3" s="1"/>
  <c r="E596" i="3"/>
  <c r="N596" i="3" s="1"/>
  <c r="E597" i="3"/>
  <c r="N597" i="3" s="1"/>
  <c r="E598" i="3"/>
  <c r="N598" i="3" s="1"/>
  <c r="E599" i="3"/>
  <c r="N599" i="3" s="1"/>
  <c r="E600" i="3"/>
  <c r="N600" i="3" s="1"/>
  <c r="E601" i="3"/>
  <c r="N601" i="3" s="1"/>
  <c r="E602" i="3"/>
  <c r="N602" i="3" s="1"/>
  <c r="E603" i="3"/>
  <c r="N603" i="3" s="1"/>
  <c r="E604" i="3"/>
  <c r="N604" i="3" s="1"/>
  <c r="E605" i="3"/>
  <c r="N605" i="3" s="1"/>
  <c r="E606" i="3"/>
  <c r="N606" i="3" s="1"/>
  <c r="E607" i="3"/>
  <c r="N607" i="3" s="1"/>
  <c r="E608" i="3"/>
  <c r="N608" i="3" s="1"/>
  <c r="E609" i="3"/>
  <c r="N609" i="3" s="1"/>
  <c r="E610" i="3"/>
  <c r="N610" i="3" s="1"/>
  <c r="E611" i="3"/>
  <c r="N611" i="3" s="1"/>
  <c r="E612" i="3"/>
  <c r="N612" i="3" s="1"/>
  <c r="E613" i="3"/>
  <c r="N613" i="3" s="1"/>
  <c r="E614" i="3"/>
  <c r="N614" i="3" s="1"/>
  <c r="E615" i="3"/>
  <c r="N615" i="3" s="1"/>
  <c r="E616" i="3"/>
  <c r="N616" i="3" s="1"/>
  <c r="E617" i="3"/>
  <c r="N617" i="3" s="1"/>
  <c r="E618" i="3"/>
  <c r="N618" i="3" s="1"/>
  <c r="E619" i="3"/>
  <c r="N619" i="3" s="1"/>
  <c r="E620" i="3"/>
  <c r="N620" i="3" s="1"/>
  <c r="E621" i="3"/>
  <c r="N621" i="3" s="1"/>
  <c r="E622" i="3"/>
  <c r="N622" i="3" s="1"/>
  <c r="E623" i="3"/>
  <c r="N623" i="3" s="1"/>
  <c r="E624" i="3"/>
  <c r="N624" i="3" s="1"/>
  <c r="E625" i="3"/>
  <c r="N625" i="3" s="1"/>
  <c r="E626" i="3"/>
  <c r="N626" i="3" s="1"/>
  <c r="E627" i="3"/>
  <c r="N627" i="3" s="1"/>
  <c r="E628" i="3"/>
  <c r="N628" i="3" s="1"/>
  <c r="E629" i="3"/>
  <c r="N629" i="3" s="1"/>
  <c r="E630" i="3"/>
  <c r="N630" i="3" s="1"/>
  <c r="E631" i="3"/>
  <c r="N631" i="3" s="1"/>
  <c r="E632" i="3"/>
  <c r="N632" i="3" s="1"/>
  <c r="E633" i="3"/>
  <c r="N633" i="3" s="1"/>
  <c r="E634" i="3"/>
  <c r="N634" i="3" s="1"/>
  <c r="E635" i="3"/>
  <c r="N635" i="3" s="1"/>
  <c r="E636" i="3"/>
  <c r="N636" i="3" s="1"/>
  <c r="E637" i="3"/>
  <c r="N637" i="3" s="1"/>
  <c r="E638" i="3"/>
  <c r="N638" i="3" s="1"/>
  <c r="E639" i="3"/>
  <c r="N639" i="3" s="1"/>
  <c r="E640" i="3"/>
  <c r="N640" i="3" s="1"/>
  <c r="E641" i="3"/>
  <c r="N641" i="3" s="1"/>
  <c r="E642" i="3"/>
  <c r="N642" i="3" s="1"/>
  <c r="E643" i="3"/>
  <c r="N643" i="3" s="1"/>
  <c r="E644" i="3"/>
  <c r="N644" i="3" s="1"/>
  <c r="E645" i="3"/>
  <c r="N645" i="3" s="1"/>
  <c r="E646" i="3"/>
  <c r="N646" i="3" s="1"/>
  <c r="E647" i="3"/>
  <c r="N647" i="3" s="1"/>
  <c r="E648" i="3"/>
  <c r="N648" i="3" s="1"/>
  <c r="E649" i="3"/>
  <c r="N649" i="3" s="1"/>
  <c r="E650" i="3"/>
  <c r="N650" i="3" s="1"/>
  <c r="E651" i="3"/>
  <c r="N651" i="3" s="1"/>
  <c r="E652" i="3"/>
  <c r="N652" i="3" s="1"/>
  <c r="E653" i="3"/>
  <c r="N653" i="3" s="1"/>
  <c r="E654" i="3"/>
  <c r="N654" i="3" s="1"/>
  <c r="E655" i="3"/>
  <c r="N655" i="3" s="1"/>
  <c r="E656" i="3"/>
  <c r="N656" i="3" s="1"/>
  <c r="E657" i="3"/>
  <c r="N657" i="3" s="1"/>
  <c r="E658" i="3"/>
  <c r="N658" i="3" s="1"/>
  <c r="E659" i="3"/>
  <c r="N659" i="3" s="1"/>
  <c r="E660" i="3"/>
  <c r="N660" i="3" s="1"/>
  <c r="E661" i="3"/>
  <c r="N661" i="3" s="1"/>
  <c r="E662" i="3"/>
  <c r="N662" i="3" s="1"/>
  <c r="E663" i="3"/>
  <c r="N663" i="3" s="1"/>
  <c r="E664" i="3"/>
  <c r="N664" i="3" s="1"/>
  <c r="E665" i="3"/>
  <c r="N665" i="3" s="1"/>
  <c r="E666" i="3"/>
  <c r="N666" i="3" s="1"/>
  <c r="E667" i="3"/>
  <c r="N667" i="3" s="1"/>
  <c r="E668" i="3"/>
  <c r="N668" i="3" s="1"/>
  <c r="E669" i="3"/>
  <c r="N669" i="3" s="1"/>
  <c r="E670" i="3"/>
  <c r="N670" i="3" s="1"/>
  <c r="E671" i="3"/>
  <c r="N671" i="3" s="1"/>
  <c r="E672" i="3"/>
  <c r="N672" i="3" s="1"/>
  <c r="E673" i="3"/>
  <c r="N673" i="3" s="1"/>
  <c r="E674" i="3"/>
  <c r="N674" i="3" s="1"/>
  <c r="E675" i="3"/>
  <c r="N675" i="3" s="1"/>
  <c r="E676" i="3"/>
  <c r="N676" i="3" s="1"/>
  <c r="E677" i="3"/>
  <c r="N677" i="3" s="1"/>
  <c r="E678" i="3"/>
  <c r="N678" i="3" s="1"/>
  <c r="E679" i="3"/>
  <c r="N679" i="3" s="1"/>
  <c r="E680" i="3"/>
  <c r="N680" i="3" s="1"/>
  <c r="E681" i="3"/>
  <c r="N681" i="3" s="1"/>
  <c r="E682" i="3"/>
  <c r="N682" i="3" s="1"/>
  <c r="E683" i="3"/>
  <c r="N683" i="3" s="1"/>
  <c r="E684" i="3"/>
  <c r="N684" i="3" s="1"/>
  <c r="E685" i="3"/>
  <c r="N685" i="3" s="1"/>
  <c r="E686" i="3"/>
  <c r="N686" i="3" s="1"/>
  <c r="E687" i="3"/>
  <c r="N687" i="3" s="1"/>
  <c r="E688" i="3"/>
  <c r="N688" i="3" s="1"/>
  <c r="E689" i="3"/>
  <c r="N689" i="3" s="1"/>
  <c r="E690" i="3"/>
  <c r="N690" i="3" s="1"/>
  <c r="E691" i="3"/>
  <c r="N691" i="3" s="1"/>
  <c r="E692" i="3"/>
  <c r="N692" i="3" s="1"/>
  <c r="E693" i="3"/>
  <c r="N693" i="3" s="1"/>
  <c r="E694" i="3"/>
  <c r="N694" i="3" s="1"/>
  <c r="E695" i="3"/>
  <c r="N695" i="3" s="1"/>
  <c r="E696" i="3"/>
  <c r="N696" i="3" s="1"/>
  <c r="E697" i="3"/>
  <c r="N697" i="3" s="1"/>
  <c r="E698" i="3"/>
  <c r="N698" i="3" s="1"/>
  <c r="E699" i="3"/>
  <c r="N699" i="3" s="1"/>
  <c r="E700" i="3"/>
  <c r="N700" i="3" s="1"/>
  <c r="E701" i="3"/>
  <c r="N701" i="3" s="1"/>
  <c r="E702" i="3"/>
  <c r="N702" i="3" s="1"/>
  <c r="E703" i="3"/>
  <c r="N703" i="3" s="1"/>
  <c r="E704" i="3"/>
  <c r="N704" i="3" s="1"/>
  <c r="E705" i="3"/>
  <c r="N705" i="3" s="1"/>
  <c r="E706" i="3"/>
  <c r="N706" i="3" s="1"/>
  <c r="E707" i="3"/>
  <c r="N707" i="3" s="1"/>
  <c r="E708" i="3"/>
  <c r="N708" i="3" s="1"/>
  <c r="E709" i="3"/>
  <c r="N709" i="3" s="1"/>
  <c r="E710" i="3"/>
  <c r="N710" i="3" s="1"/>
  <c r="E711" i="3"/>
  <c r="N711" i="3" s="1"/>
  <c r="E712" i="3"/>
  <c r="N712" i="3" s="1"/>
  <c r="E713" i="3"/>
  <c r="N713" i="3" s="1"/>
  <c r="E714" i="3"/>
  <c r="N714" i="3" s="1"/>
  <c r="E715" i="3"/>
  <c r="N715" i="3" s="1"/>
  <c r="E716" i="3"/>
  <c r="N716" i="3" s="1"/>
  <c r="E717" i="3"/>
  <c r="N717" i="3" s="1"/>
  <c r="E718" i="3"/>
  <c r="N718" i="3" s="1"/>
  <c r="E719" i="3"/>
  <c r="N719" i="3" s="1"/>
  <c r="E720" i="3"/>
  <c r="N720" i="3" s="1"/>
  <c r="E721" i="3"/>
  <c r="N721" i="3" s="1"/>
  <c r="E722" i="3"/>
  <c r="N722" i="3" s="1"/>
  <c r="E723" i="3"/>
  <c r="N723" i="3" s="1"/>
  <c r="E724" i="3"/>
  <c r="N724" i="3" s="1"/>
  <c r="E725" i="3"/>
  <c r="N725" i="3" s="1"/>
  <c r="E726" i="3"/>
  <c r="N726" i="3" s="1"/>
  <c r="E727" i="3"/>
  <c r="N727" i="3" s="1"/>
  <c r="E728" i="3"/>
  <c r="N728" i="3" s="1"/>
  <c r="E729" i="3"/>
  <c r="N729" i="3" s="1"/>
  <c r="E730" i="3"/>
  <c r="N730" i="3" s="1"/>
  <c r="E731" i="3"/>
  <c r="N731" i="3" s="1"/>
  <c r="E732" i="3"/>
  <c r="N732" i="3" s="1"/>
  <c r="E733" i="3"/>
  <c r="N733" i="3" s="1"/>
  <c r="E734" i="3"/>
  <c r="N734" i="3" s="1"/>
  <c r="E735" i="3"/>
  <c r="N735" i="3" s="1"/>
  <c r="E736" i="3"/>
  <c r="N736" i="3" s="1"/>
  <c r="E737" i="3"/>
  <c r="N737" i="3" s="1"/>
  <c r="E738" i="3"/>
  <c r="N738" i="3" s="1"/>
  <c r="E739" i="3"/>
  <c r="N739" i="3" s="1"/>
  <c r="E740" i="3"/>
  <c r="N740" i="3" s="1"/>
  <c r="E741" i="3"/>
  <c r="N741" i="3" s="1"/>
  <c r="E742" i="3"/>
  <c r="N742" i="3" s="1"/>
  <c r="E743" i="3"/>
  <c r="N743" i="3" s="1"/>
  <c r="E744" i="3"/>
  <c r="N744" i="3" s="1"/>
  <c r="E745" i="3"/>
  <c r="N745" i="3" s="1"/>
  <c r="E746" i="3"/>
  <c r="N746" i="3" s="1"/>
  <c r="E747" i="3"/>
  <c r="N747" i="3" s="1"/>
  <c r="E748" i="3"/>
  <c r="N748" i="3" s="1"/>
  <c r="E749" i="3"/>
  <c r="N749" i="3" s="1"/>
  <c r="E750" i="3"/>
  <c r="N750" i="3" s="1"/>
  <c r="E751" i="3"/>
  <c r="N751" i="3" s="1"/>
  <c r="E752" i="3"/>
  <c r="N752" i="3" s="1"/>
  <c r="E753" i="3"/>
  <c r="N753" i="3" s="1"/>
  <c r="E754" i="3"/>
  <c r="N754" i="3" s="1"/>
  <c r="E755" i="3"/>
  <c r="N755" i="3" s="1"/>
  <c r="E756" i="3"/>
  <c r="N756" i="3" s="1"/>
  <c r="E757" i="3"/>
  <c r="N757" i="3" s="1"/>
  <c r="E758" i="3"/>
  <c r="N758" i="3" s="1"/>
  <c r="E759" i="3"/>
  <c r="N759" i="3" s="1"/>
  <c r="E760" i="3"/>
  <c r="N760" i="3" s="1"/>
  <c r="E761" i="3"/>
  <c r="N761" i="3" s="1"/>
  <c r="E762" i="3"/>
  <c r="N762" i="3" s="1"/>
  <c r="E763" i="3"/>
  <c r="N763" i="3" s="1"/>
  <c r="E764" i="3"/>
  <c r="N764" i="3" s="1"/>
  <c r="E765" i="3"/>
  <c r="N765" i="3" s="1"/>
  <c r="E766" i="3"/>
  <c r="N766" i="3" s="1"/>
  <c r="E767" i="3"/>
  <c r="N767" i="3" s="1"/>
  <c r="E768" i="3"/>
  <c r="N768" i="3" s="1"/>
  <c r="E769" i="3"/>
  <c r="N769" i="3" s="1"/>
  <c r="E770" i="3"/>
  <c r="N770" i="3" s="1"/>
  <c r="E771" i="3"/>
  <c r="N771" i="3" s="1"/>
  <c r="E772" i="3"/>
  <c r="N772" i="3" s="1"/>
  <c r="E773" i="3"/>
  <c r="N773" i="3" s="1"/>
  <c r="E774" i="3"/>
  <c r="N774" i="3" s="1"/>
  <c r="E775" i="3"/>
  <c r="N775" i="3" s="1"/>
  <c r="E776" i="3"/>
  <c r="N776" i="3" s="1"/>
  <c r="E777" i="3"/>
  <c r="N777" i="3" s="1"/>
  <c r="E778" i="3"/>
  <c r="N778" i="3" s="1"/>
  <c r="E779" i="3"/>
  <c r="N779" i="3" s="1"/>
  <c r="E780" i="3"/>
  <c r="N780" i="3" s="1"/>
  <c r="E781" i="3"/>
  <c r="N781" i="3" s="1"/>
  <c r="E782" i="3"/>
  <c r="N782" i="3" s="1"/>
  <c r="E783" i="3"/>
  <c r="N783" i="3" s="1"/>
  <c r="E784" i="3"/>
  <c r="N784" i="3" s="1"/>
  <c r="E785" i="3"/>
  <c r="N785" i="3" s="1"/>
  <c r="E786" i="3"/>
  <c r="N786" i="3" s="1"/>
  <c r="E787" i="3"/>
  <c r="N787" i="3" s="1"/>
  <c r="E788" i="3"/>
  <c r="N788" i="3" s="1"/>
  <c r="E789" i="3"/>
  <c r="N789" i="3" s="1"/>
  <c r="E790" i="3"/>
  <c r="N790" i="3" s="1"/>
  <c r="E791" i="3"/>
  <c r="N791" i="3" s="1"/>
  <c r="E792" i="3"/>
  <c r="N792" i="3" s="1"/>
  <c r="E793" i="3"/>
  <c r="N793" i="3" s="1"/>
  <c r="E794" i="3"/>
  <c r="N794" i="3" s="1"/>
  <c r="E795" i="3"/>
  <c r="N795" i="3" s="1"/>
  <c r="E796" i="3"/>
  <c r="N796" i="3" s="1"/>
  <c r="E797" i="3"/>
  <c r="N797" i="3" s="1"/>
  <c r="E798" i="3"/>
  <c r="N798" i="3" s="1"/>
  <c r="E799" i="3"/>
  <c r="N799" i="3" s="1"/>
  <c r="E800" i="3"/>
  <c r="N800" i="3" s="1"/>
  <c r="E801" i="3"/>
  <c r="N801" i="3" s="1"/>
  <c r="E802" i="3"/>
  <c r="N802" i="3" s="1"/>
  <c r="E803" i="3"/>
  <c r="N803" i="3" s="1"/>
  <c r="E804" i="3"/>
  <c r="N804" i="3" s="1"/>
  <c r="E805" i="3"/>
  <c r="N805" i="3" s="1"/>
  <c r="E806" i="3"/>
  <c r="N806" i="3" s="1"/>
  <c r="E807" i="3"/>
  <c r="N807" i="3" s="1"/>
  <c r="E808" i="3"/>
  <c r="N808" i="3" s="1"/>
  <c r="E809" i="3"/>
  <c r="N809" i="3" s="1"/>
  <c r="E810" i="3"/>
  <c r="N810" i="3" s="1"/>
  <c r="E811" i="3"/>
  <c r="N811" i="3" s="1"/>
  <c r="E812" i="3"/>
  <c r="N812" i="3" s="1"/>
  <c r="E813" i="3"/>
  <c r="N813" i="3" s="1"/>
  <c r="E814" i="3"/>
  <c r="N814" i="3" s="1"/>
  <c r="E815" i="3"/>
  <c r="N815" i="3" s="1"/>
  <c r="E816" i="3"/>
  <c r="N816" i="3" s="1"/>
  <c r="E817" i="3"/>
  <c r="N817" i="3" s="1"/>
  <c r="E818" i="3"/>
  <c r="N818" i="3" s="1"/>
  <c r="E819" i="3"/>
  <c r="N819" i="3" s="1"/>
  <c r="E820" i="3"/>
  <c r="N820" i="3" s="1"/>
  <c r="E821" i="3"/>
  <c r="N821" i="3" s="1"/>
  <c r="E822" i="3"/>
  <c r="N822" i="3" s="1"/>
  <c r="E823" i="3"/>
  <c r="N823" i="3" s="1"/>
  <c r="E824" i="3"/>
  <c r="N824" i="3" s="1"/>
  <c r="E825" i="3"/>
  <c r="N825" i="3" s="1"/>
  <c r="E826" i="3"/>
  <c r="N826" i="3" s="1"/>
  <c r="E827" i="3"/>
  <c r="N827" i="3" s="1"/>
  <c r="E828" i="3"/>
  <c r="N828" i="3" s="1"/>
  <c r="E829" i="3"/>
  <c r="N829" i="3" s="1"/>
  <c r="E830" i="3"/>
  <c r="N830" i="3" s="1"/>
  <c r="E831" i="3"/>
  <c r="N831" i="3" s="1"/>
  <c r="E832" i="3"/>
  <c r="N832" i="3" s="1"/>
  <c r="E833" i="3"/>
  <c r="N833" i="3" s="1"/>
  <c r="E834" i="3"/>
  <c r="N834" i="3" s="1"/>
  <c r="E835" i="3"/>
  <c r="N835" i="3" s="1"/>
  <c r="E836" i="3"/>
  <c r="N836" i="3" s="1"/>
  <c r="E837" i="3"/>
  <c r="N837" i="3" s="1"/>
  <c r="E838" i="3"/>
  <c r="N838" i="3" s="1"/>
  <c r="E839" i="3"/>
  <c r="N839" i="3" s="1"/>
  <c r="E840" i="3"/>
  <c r="N840" i="3" s="1"/>
  <c r="E841" i="3"/>
  <c r="N841" i="3" s="1"/>
  <c r="E842" i="3"/>
  <c r="N842" i="3" s="1"/>
  <c r="E843" i="3"/>
  <c r="N843" i="3" s="1"/>
  <c r="E844" i="3"/>
  <c r="N844" i="3" s="1"/>
  <c r="E845" i="3"/>
  <c r="N845" i="3" s="1"/>
  <c r="E846" i="3"/>
  <c r="N846" i="3" s="1"/>
  <c r="E847" i="3"/>
  <c r="N847" i="3" s="1"/>
  <c r="E848" i="3"/>
  <c r="N848" i="3" s="1"/>
  <c r="E849" i="3"/>
  <c r="N849" i="3" s="1"/>
  <c r="E850" i="3"/>
  <c r="N850" i="3" s="1"/>
  <c r="E851" i="3"/>
  <c r="N851" i="3" s="1"/>
  <c r="E852" i="3"/>
  <c r="N852" i="3" s="1"/>
  <c r="E853" i="3"/>
  <c r="N853" i="3" s="1"/>
  <c r="E854" i="3"/>
  <c r="N854" i="3" s="1"/>
  <c r="E855" i="3"/>
  <c r="N855" i="3" s="1"/>
  <c r="E856" i="3"/>
  <c r="N856" i="3" s="1"/>
  <c r="E857" i="3"/>
  <c r="N857" i="3" s="1"/>
  <c r="E858" i="3"/>
  <c r="N858" i="3" s="1"/>
  <c r="E859" i="3"/>
  <c r="N859" i="3" s="1"/>
  <c r="E860" i="3"/>
  <c r="N860" i="3" s="1"/>
  <c r="E861" i="3"/>
  <c r="N861" i="3" s="1"/>
  <c r="E862" i="3"/>
  <c r="N862" i="3" s="1"/>
  <c r="E863" i="3"/>
  <c r="N863" i="3" s="1"/>
  <c r="E864" i="3"/>
  <c r="N864" i="3" s="1"/>
  <c r="E865" i="3"/>
  <c r="N865" i="3" s="1"/>
  <c r="E866" i="3"/>
  <c r="N866" i="3" s="1"/>
  <c r="E867" i="3"/>
  <c r="N867" i="3" s="1"/>
  <c r="E868" i="3"/>
  <c r="N868" i="3" s="1"/>
  <c r="E869" i="3"/>
  <c r="N869" i="3" s="1"/>
  <c r="E870" i="3"/>
  <c r="N870" i="3" s="1"/>
  <c r="E871" i="3"/>
  <c r="N871" i="3" s="1"/>
  <c r="E872" i="3"/>
  <c r="N872" i="3" s="1"/>
  <c r="E873" i="3"/>
  <c r="N873" i="3" s="1"/>
  <c r="E874" i="3"/>
  <c r="N874" i="3" s="1"/>
  <c r="E875" i="3"/>
  <c r="N875" i="3" s="1"/>
  <c r="E876" i="3"/>
  <c r="N876" i="3" s="1"/>
  <c r="E877" i="3"/>
  <c r="N877" i="3" s="1"/>
  <c r="E878" i="3"/>
  <c r="N878" i="3" s="1"/>
  <c r="E879" i="3"/>
  <c r="N879" i="3" s="1"/>
  <c r="E880" i="3"/>
  <c r="N880" i="3" s="1"/>
  <c r="E881" i="3"/>
  <c r="N881" i="3" s="1"/>
  <c r="E882" i="3"/>
  <c r="N882" i="3" s="1"/>
  <c r="E883" i="3"/>
  <c r="N883" i="3" s="1"/>
  <c r="E884" i="3"/>
  <c r="N884" i="3" s="1"/>
  <c r="E885" i="3"/>
  <c r="N885" i="3" s="1"/>
  <c r="E886" i="3"/>
  <c r="N886" i="3" s="1"/>
  <c r="E887" i="3"/>
  <c r="N887" i="3" s="1"/>
  <c r="E888" i="3"/>
  <c r="N888" i="3" s="1"/>
  <c r="E889" i="3"/>
  <c r="N889" i="3" s="1"/>
  <c r="E890" i="3"/>
  <c r="N890" i="3" s="1"/>
  <c r="E891" i="3"/>
  <c r="N891" i="3" s="1"/>
  <c r="E892" i="3"/>
  <c r="N892" i="3" s="1"/>
  <c r="E893" i="3"/>
  <c r="N893" i="3" s="1"/>
  <c r="E894" i="3"/>
  <c r="N894" i="3" s="1"/>
  <c r="E895" i="3"/>
  <c r="N895" i="3" s="1"/>
  <c r="E896" i="3"/>
  <c r="N896" i="3" s="1"/>
  <c r="E897" i="3"/>
  <c r="N897" i="3" s="1"/>
  <c r="E898" i="3"/>
  <c r="N898" i="3" s="1"/>
  <c r="E899" i="3"/>
  <c r="N899" i="3" s="1"/>
  <c r="E900" i="3"/>
  <c r="N900" i="3" s="1"/>
  <c r="E901" i="3"/>
  <c r="N901" i="3" s="1"/>
  <c r="E902" i="3"/>
  <c r="N902" i="3" s="1"/>
  <c r="E903" i="3"/>
  <c r="N903" i="3" s="1"/>
  <c r="E904" i="3"/>
  <c r="N904" i="3" s="1"/>
  <c r="E905" i="3"/>
  <c r="N905" i="3" s="1"/>
  <c r="E906" i="3"/>
  <c r="N906" i="3" s="1"/>
  <c r="E907" i="3"/>
  <c r="N907" i="3" s="1"/>
  <c r="E908" i="3"/>
  <c r="N908" i="3" s="1"/>
  <c r="E909" i="3"/>
  <c r="N909" i="3" s="1"/>
  <c r="E910" i="3"/>
  <c r="N910" i="3" s="1"/>
  <c r="E911" i="3"/>
  <c r="N911" i="3" s="1"/>
  <c r="E912" i="3"/>
  <c r="N912" i="3" s="1"/>
  <c r="E913" i="3"/>
  <c r="N913" i="3" s="1"/>
  <c r="E914" i="3"/>
  <c r="N914" i="3" s="1"/>
  <c r="E915" i="3"/>
  <c r="N915" i="3" s="1"/>
  <c r="E916" i="3"/>
  <c r="N916" i="3" s="1"/>
  <c r="E917" i="3"/>
  <c r="N917" i="3" s="1"/>
  <c r="E918" i="3"/>
  <c r="N918" i="3" s="1"/>
  <c r="E919" i="3"/>
  <c r="N919" i="3" s="1"/>
  <c r="E920" i="3"/>
  <c r="N920" i="3" s="1"/>
  <c r="E921" i="3"/>
  <c r="N921" i="3" s="1"/>
  <c r="E922" i="3"/>
  <c r="N922" i="3" s="1"/>
  <c r="E923" i="3"/>
  <c r="N923" i="3" s="1"/>
  <c r="E924" i="3"/>
  <c r="N924" i="3" s="1"/>
  <c r="E925" i="3"/>
  <c r="N925" i="3" s="1"/>
  <c r="E926" i="3"/>
  <c r="N926" i="3" s="1"/>
  <c r="E927" i="3"/>
  <c r="N927" i="3" s="1"/>
  <c r="E928" i="3"/>
  <c r="N928" i="3" s="1"/>
  <c r="E929" i="3"/>
  <c r="N929" i="3" s="1"/>
  <c r="E930" i="3"/>
  <c r="N930" i="3" s="1"/>
  <c r="E931" i="3"/>
  <c r="N931" i="3" s="1"/>
  <c r="E932" i="3"/>
  <c r="N932" i="3" s="1"/>
  <c r="E933" i="3"/>
  <c r="N933" i="3" s="1"/>
  <c r="E934" i="3"/>
  <c r="N934" i="3" s="1"/>
  <c r="E935" i="3"/>
  <c r="N935" i="3" s="1"/>
  <c r="E936" i="3"/>
  <c r="N936" i="3" s="1"/>
  <c r="E937" i="3"/>
  <c r="N937" i="3" s="1"/>
  <c r="E938" i="3"/>
  <c r="N938" i="3" s="1"/>
  <c r="E939" i="3"/>
  <c r="N939" i="3" s="1"/>
  <c r="E940" i="3"/>
  <c r="N940" i="3" s="1"/>
  <c r="E941" i="3"/>
  <c r="N941" i="3" s="1"/>
  <c r="E942" i="3"/>
  <c r="N942" i="3" s="1"/>
  <c r="E943" i="3"/>
  <c r="N943" i="3" s="1"/>
  <c r="E944" i="3"/>
  <c r="N944" i="3" s="1"/>
  <c r="E945" i="3"/>
  <c r="N945" i="3" s="1"/>
  <c r="E946" i="3"/>
  <c r="N946" i="3" s="1"/>
  <c r="E947" i="3"/>
  <c r="N947" i="3" s="1"/>
  <c r="E948" i="3"/>
  <c r="N948" i="3" s="1"/>
  <c r="E949" i="3"/>
  <c r="N949" i="3" s="1"/>
  <c r="E950" i="3"/>
  <c r="N950" i="3" s="1"/>
  <c r="E951" i="3"/>
  <c r="N951" i="3" s="1"/>
  <c r="E952" i="3"/>
  <c r="N952" i="3" s="1"/>
  <c r="E953" i="3"/>
  <c r="N953" i="3" s="1"/>
  <c r="E954" i="3"/>
  <c r="N954" i="3" s="1"/>
  <c r="E955" i="3"/>
  <c r="N955" i="3" s="1"/>
  <c r="E956" i="3"/>
  <c r="N956" i="3" s="1"/>
  <c r="E957" i="3"/>
  <c r="N957" i="3" s="1"/>
  <c r="E958" i="3"/>
  <c r="N958" i="3" s="1"/>
  <c r="E959" i="3"/>
  <c r="N959" i="3" s="1"/>
  <c r="E960" i="3"/>
  <c r="N960" i="3" s="1"/>
  <c r="E961" i="3"/>
  <c r="N961" i="3" s="1"/>
  <c r="E962" i="3"/>
  <c r="N962" i="3" s="1"/>
  <c r="E963" i="3"/>
  <c r="N963" i="3" s="1"/>
  <c r="E964" i="3"/>
  <c r="N964" i="3" s="1"/>
  <c r="E965" i="3"/>
  <c r="N965" i="3" s="1"/>
  <c r="E966" i="3"/>
  <c r="N966" i="3" s="1"/>
  <c r="E967" i="3"/>
  <c r="N967" i="3" s="1"/>
  <c r="E968" i="3"/>
  <c r="N968" i="3" s="1"/>
  <c r="E969" i="3"/>
  <c r="N969" i="3" s="1"/>
  <c r="E970" i="3"/>
  <c r="N970" i="3" s="1"/>
  <c r="E971" i="3"/>
  <c r="N971" i="3" s="1"/>
  <c r="E972" i="3"/>
  <c r="N972" i="3" s="1"/>
  <c r="E973" i="3"/>
  <c r="N973" i="3" s="1"/>
  <c r="E974" i="3"/>
  <c r="N974" i="3" s="1"/>
  <c r="E975" i="3"/>
  <c r="N975" i="3" s="1"/>
  <c r="E976" i="3"/>
  <c r="N976" i="3" s="1"/>
  <c r="E977" i="3"/>
  <c r="N977" i="3" s="1"/>
  <c r="E978" i="3"/>
  <c r="N978" i="3" s="1"/>
  <c r="E979" i="3"/>
  <c r="N979" i="3" s="1"/>
  <c r="E980" i="3"/>
  <c r="N980" i="3" s="1"/>
  <c r="E981" i="3"/>
  <c r="N981" i="3" s="1"/>
  <c r="E982" i="3"/>
  <c r="N982" i="3" s="1"/>
  <c r="E983" i="3"/>
  <c r="N983" i="3" s="1"/>
  <c r="E984" i="3"/>
  <c r="N984" i="3" s="1"/>
  <c r="E985" i="3"/>
  <c r="N985" i="3" s="1"/>
  <c r="E986" i="3"/>
  <c r="N986" i="3" s="1"/>
  <c r="E987" i="3"/>
  <c r="N987" i="3" s="1"/>
  <c r="E988" i="3"/>
  <c r="N988" i="3" s="1"/>
  <c r="E989" i="3"/>
  <c r="N989" i="3" s="1"/>
  <c r="E990" i="3"/>
  <c r="N990" i="3" s="1"/>
  <c r="E991" i="3"/>
  <c r="N991" i="3" s="1"/>
  <c r="E992" i="3"/>
  <c r="N992" i="3" s="1"/>
  <c r="E993" i="3"/>
  <c r="N993" i="3" s="1"/>
  <c r="E994" i="3"/>
  <c r="N994" i="3" s="1"/>
  <c r="E995" i="3"/>
  <c r="N995" i="3" s="1"/>
  <c r="E996" i="3"/>
  <c r="N996" i="3" s="1"/>
  <c r="E997" i="3"/>
  <c r="N997" i="3" s="1"/>
  <c r="E998" i="3"/>
  <c r="N998" i="3" s="1"/>
  <c r="E999" i="3"/>
  <c r="N999" i="3" s="1"/>
  <c r="E1000" i="3"/>
  <c r="N1000" i="3" s="1"/>
  <c r="E1001" i="3"/>
  <c r="N1001" i="3" s="1"/>
  <c r="E1002" i="3"/>
  <c r="N1002" i="3" s="1"/>
  <c r="E1003" i="3"/>
  <c r="N1003" i="3" s="1"/>
  <c r="E1004" i="3"/>
  <c r="N1004" i="3" s="1"/>
  <c r="E1005" i="3"/>
  <c r="N1005" i="3" s="1"/>
  <c r="E1006" i="3"/>
  <c r="N1006" i="3" s="1"/>
  <c r="E1007" i="3"/>
  <c r="N1007" i="3" s="1"/>
  <c r="E1008" i="3"/>
  <c r="N1008" i="3" s="1"/>
  <c r="E1009" i="3"/>
  <c r="N1009" i="3" s="1"/>
  <c r="E1010" i="3"/>
  <c r="N1010" i="3" s="1"/>
  <c r="E1011" i="3"/>
  <c r="N1011" i="3" s="1"/>
  <c r="E1012" i="3"/>
  <c r="N1012" i="3" s="1"/>
  <c r="E1013" i="3"/>
  <c r="N1013" i="3" s="1"/>
  <c r="E1014" i="3"/>
  <c r="N1014" i="3" s="1"/>
  <c r="E1015" i="3"/>
  <c r="N1015" i="3" s="1"/>
  <c r="E1016" i="3"/>
  <c r="N1016" i="3" s="1"/>
  <c r="E1017" i="3"/>
  <c r="N1017" i="3" s="1"/>
  <c r="E1018" i="3"/>
  <c r="N1018" i="3" s="1"/>
  <c r="E1019" i="3"/>
  <c r="N1019" i="3" s="1"/>
  <c r="E1020" i="3"/>
  <c r="N1020" i="3" s="1"/>
  <c r="E1021" i="3"/>
  <c r="N1021" i="3" s="1"/>
  <c r="E1022" i="3"/>
  <c r="N1022" i="3" s="1"/>
  <c r="E1023" i="3"/>
  <c r="N1023" i="3" s="1"/>
  <c r="E1024" i="3"/>
  <c r="N1024" i="3" s="1"/>
  <c r="E1025" i="3"/>
  <c r="N1025" i="3" s="1"/>
  <c r="E1026" i="3"/>
  <c r="N1026" i="3" s="1"/>
  <c r="E1027" i="3"/>
  <c r="N1027" i="3" s="1"/>
  <c r="E1028" i="3"/>
  <c r="N1028" i="3" s="1"/>
  <c r="E1029" i="3"/>
  <c r="N1029" i="3" s="1"/>
  <c r="E1030" i="3"/>
  <c r="N1030" i="3" s="1"/>
  <c r="E1031" i="3"/>
  <c r="N1031" i="3" s="1"/>
  <c r="E1032" i="3"/>
  <c r="N1032" i="3" s="1"/>
  <c r="E1033" i="3"/>
  <c r="N1033" i="3" s="1"/>
  <c r="E1034" i="3"/>
  <c r="N1034" i="3" s="1"/>
  <c r="E1035" i="3"/>
  <c r="N1035" i="3" s="1"/>
  <c r="E1036" i="3"/>
  <c r="N1036" i="3" s="1"/>
  <c r="E1037" i="3"/>
  <c r="N1037" i="3" s="1"/>
  <c r="E1038" i="3"/>
  <c r="N1038" i="3" s="1"/>
  <c r="E1039" i="3"/>
  <c r="N1039" i="3" s="1"/>
  <c r="E1040" i="3"/>
  <c r="N1040" i="3" s="1"/>
  <c r="E1041" i="3"/>
  <c r="N1041" i="3" s="1"/>
  <c r="E1042" i="3"/>
  <c r="N1042" i="3" s="1"/>
  <c r="E1043" i="3"/>
  <c r="N1043" i="3" s="1"/>
  <c r="E1044" i="3"/>
  <c r="N1044" i="3" s="1"/>
  <c r="E1045" i="3"/>
  <c r="N1045" i="3" s="1"/>
  <c r="E1046" i="3"/>
  <c r="N1046" i="3" s="1"/>
  <c r="E1047" i="3"/>
  <c r="N1047" i="3" s="1"/>
  <c r="E1048" i="3"/>
  <c r="N1048" i="3" s="1"/>
  <c r="E1049" i="3"/>
  <c r="N1049" i="3" s="1"/>
  <c r="E1050" i="3"/>
  <c r="N1050" i="3" s="1"/>
  <c r="E1051" i="3"/>
  <c r="N1051" i="3" s="1"/>
  <c r="E1052" i="3"/>
  <c r="N1052" i="3" s="1"/>
  <c r="E1053" i="3"/>
  <c r="N1053" i="3" s="1"/>
  <c r="E1054" i="3"/>
  <c r="N1054" i="3" s="1"/>
  <c r="E1055" i="3"/>
  <c r="N1055" i="3" s="1"/>
  <c r="E1056" i="3"/>
  <c r="N1056" i="3" s="1"/>
  <c r="E1057" i="3"/>
  <c r="N1057" i="3" s="1"/>
  <c r="E1058" i="3"/>
  <c r="N1058" i="3" s="1"/>
  <c r="E1059" i="3"/>
  <c r="N1059" i="3" s="1"/>
  <c r="E1060" i="3"/>
  <c r="N1060" i="3" s="1"/>
  <c r="E1061" i="3"/>
  <c r="N1061" i="3" s="1"/>
  <c r="E1062" i="3"/>
  <c r="N1062" i="3" s="1"/>
  <c r="E1063" i="3"/>
  <c r="N1063" i="3" s="1"/>
  <c r="E1064" i="3"/>
  <c r="N1064" i="3" s="1"/>
  <c r="E1065" i="3"/>
  <c r="N1065" i="3" s="1"/>
  <c r="E1066" i="3"/>
  <c r="N1066" i="3" s="1"/>
  <c r="E1067" i="3"/>
  <c r="N1067" i="3" s="1"/>
  <c r="E1068" i="3"/>
  <c r="N1068" i="3" s="1"/>
  <c r="E1069" i="3"/>
  <c r="N1069" i="3" s="1"/>
  <c r="E1070" i="3"/>
  <c r="N1070" i="3" s="1"/>
  <c r="E1071" i="3"/>
  <c r="N1071" i="3" s="1"/>
  <c r="E1072" i="3"/>
  <c r="N1072" i="3" s="1"/>
  <c r="E1073" i="3"/>
  <c r="N1073" i="3" s="1"/>
  <c r="E1074" i="3"/>
  <c r="N1074" i="3" s="1"/>
  <c r="E1075" i="3"/>
  <c r="N1075" i="3" s="1"/>
  <c r="E1076" i="3"/>
  <c r="N1076" i="3" s="1"/>
  <c r="E1077" i="3"/>
  <c r="N1077" i="3" s="1"/>
  <c r="E1078" i="3"/>
  <c r="N1078" i="3" s="1"/>
  <c r="E1079" i="3"/>
  <c r="N1079" i="3" s="1"/>
  <c r="E1080" i="3"/>
  <c r="N1080" i="3" s="1"/>
  <c r="E1081" i="3"/>
  <c r="N1081" i="3" s="1"/>
  <c r="E1082" i="3"/>
  <c r="N1082" i="3" s="1"/>
  <c r="E1083" i="3"/>
  <c r="N1083" i="3" s="1"/>
  <c r="E1084" i="3"/>
  <c r="N1084" i="3" s="1"/>
  <c r="E1085" i="3"/>
  <c r="N1085" i="3" s="1"/>
  <c r="E1086" i="3"/>
  <c r="N1086" i="3" s="1"/>
  <c r="E1087" i="3"/>
  <c r="N1087" i="3" s="1"/>
  <c r="E1088" i="3"/>
  <c r="N1088" i="3" s="1"/>
  <c r="E1089" i="3"/>
  <c r="N1089" i="3" s="1"/>
  <c r="E1090" i="3"/>
  <c r="N1090" i="3" s="1"/>
  <c r="E1091" i="3"/>
  <c r="N1091" i="3" s="1"/>
  <c r="E1092" i="3"/>
  <c r="N1092" i="3" s="1"/>
  <c r="E1093" i="3"/>
  <c r="N1093" i="3" s="1"/>
  <c r="E1094" i="3"/>
  <c r="N1094" i="3" s="1"/>
  <c r="E1095" i="3"/>
  <c r="N1095" i="3" s="1"/>
  <c r="E1096" i="3"/>
  <c r="N1096" i="3" s="1"/>
  <c r="E1097" i="3"/>
  <c r="N1097" i="3" s="1"/>
  <c r="E1098" i="3"/>
  <c r="N1098" i="3" s="1"/>
  <c r="E1099" i="3"/>
  <c r="N1099" i="3" s="1"/>
  <c r="E1100" i="3"/>
  <c r="N1100" i="3" s="1"/>
  <c r="E1101" i="3"/>
  <c r="N1101" i="3" s="1"/>
  <c r="E1102" i="3"/>
  <c r="N1102" i="3" s="1"/>
  <c r="E1103" i="3"/>
  <c r="N1103" i="3" s="1"/>
  <c r="E1104" i="3"/>
  <c r="N1104" i="3" s="1"/>
  <c r="E1105" i="3"/>
  <c r="N1105" i="3" s="1"/>
  <c r="E1106" i="3"/>
  <c r="N1106" i="3" s="1"/>
  <c r="E1107" i="3"/>
  <c r="N1107" i="3" s="1"/>
  <c r="E1108" i="3"/>
  <c r="N1108" i="3" s="1"/>
  <c r="E1109" i="3"/>
  <c r="N1109" i="3" s="1"/>
  <c r="E1110" i="3"/>
  <c r="N1110" i="3" s="1"/>
  <c r="E1111" i="3"/>
  <c r="N1111" i="3" s="1"/>
  <c r="E1112" i="3"/>
  <c r="N1112" i="3" s="1"/>
  <c r="E1113" i="3"/>
  <c r="N1113" i="3" s="1"/>
  <c r="E1114" i="3"/>
  <c r="N1114" i="3" s="1"/>
  <c r="E1115" i="3"/>
  <c r="N1115" i="3" s="1"/>
  <c r="E1116" i="3"/>
  <c r="N1116" i="3" s="1"/>
  <c r="E1117" i="3"/>
  <c r="N1117" i="3" s="1"/>
  <c r="E1118" i="3"/>
  <c r="N1118" i="3" s="1"/>
  <c r="E1119" i="3"/>
  <c r="N1119" i="3" s="1"/>
  <c r="E1120" i="3"/>
  <c r="N1120" i="3" s="1"/>
  <c r="E1121" i="3"/>
  <c r="N1121" i="3" s="1"/>
  <c r="E1122" i="3"/>
  <c r="N1122" i="3" s="1"/>
  <c r="E1123" i="3"/>
  <c r="N1123" i="3" s="1"/>
  <c r="E1124" i="3"/>
  <c r="N1124" i="3" s="1"/>
  <c r="E1125" i="3"/>
  <c r="N1125" i="3" s="1"/>
  <c r="E1126" i="3"/>
  <c r="N1126" i="3" s="1"/>
  <c r="E1127" i="3"/>
  <c r="N1127" i="3" s="1"/>
  <c r="E1128" i="3"/>
  <c r="N1128" i="3" s="1"/>
  <c r="E1129" i="3"/>
  <c r="N1129" i="3" s="1"/>
  <c r="E1130" i="3"/>
  <c r="N1130" i="3" s="1"/>
  <c r="E1131" i="3"/>
  <c r="N1131" i="3" s="1"/>
  <c r="E1132" i="3"/>
  <c r="N1132" i="3" s="1"/>
  <c r="E1133" i="3"/>
  <c r="N1133" i="3" s="1"/>
  <c r="E1134" i="3"/>
  <c r="N1134" i="3" s="1"/>
  <c r="E1135" i="3"/>
  <c r="N1135" i="3" s="1"/>
  <c r="E1136" i="3"/>
  <c r="N1136" i="3" s="1"/>
  <c r="E1137" i="3"/>
  <c r="N1137" i="3" s="1"/>
  <c r="E1138" i="3"/>
  <c r="N1138" i="3" s="1"/>
  <c r="E1139" i="3"/>
  <c r="N1139" i="3" s="1"/>
  <c r="E1140" i="3"/>
  <c r="N1140" i="3" s="1"/>
  <c r="E1141" i="3"/>
  <c r="N1141" i="3" s="1"/>
  <c r="E1142" i="3"/>
  <c r="N1142" i="3" s="1"/>
  <c r="E1143" i="3"/>
  <c r="N1143" i="3" s="1"/>
  <c r="E1144" i="3"/>
  <c r="N1144" i="3" s="1"/>
  <c r="E1145" i="3"/>
  <c r="N1145" i="3" s="1"/>
  <c r="E1146" i="3"/>
  <c r="N1146" i="3" s="1"/>
  <c r="E1147" i="3"/>
  <c r="N1147" i="3" s="1"/>
  <c r="E1148" i="3"/>
  <c r="N1148" i="3" s="1"/>
  <c r="E1149" i="3"/>
  <c r="N1149" i="3" s="1"/>
  <c r="E1150" i="3"/>
  <c r="N1150" i="3" s="1"/>
  <c r="E1151" i="3"/>
  <c r="N1151" i="3" s="1"/>
  <c r="E1152" i="3"/>
  <c r="N1152" i="3" s="1"/>
  <c r="E1153" i="3"/>
  <c r="N1153" i="3" s="1"/>
  <c r="E1154" i="3"/>
  <c r="N1154" i="3" s="1"/>
  <c r="E1155" i="3"/>
  <c r="N1155" i="3" s="1"/>
  <c r="E1156" i="3"/>
  <c r="N1156" i="3" s="1"/>
  <c r="E1157" i="3"/>
  <c r="N1157" i="3" s="1"/>
  <c r="E1158" i="3"/>
  <c r="N1158" i="3" s="1"/>
  <c r="E1159" i="3"/>
  <c r="N1159" i="3" s="1"/>
  <c r="E1160" i="3"/>
  <c r="N1160" i="3" s="1"/>
  <c r="E1161" i="3"/>
  <c r="N1161" i="3" s="1"/>
  <c r="E1162" i="3"/>
  <c r="N1162" i="3" s="1"/>
  <c r="E1163" i="3"/>
  <c r="N1163" i="3" s="1"/>
  <c r="E1164" i="3"/>
  <c r="N1164" i="3" s="1"/>
  <c r="E1165" i="3"/>
  <c r="N1165" i="3" s="1"/>
  <c r="E1166" i="3"/>
  <c r="N1166" i="3" s="1"/>
  <c r="E1167" i="3"/>
  <c r="N1167" i="3" s="1"/>
  <c r="E1168" i="3"/>
  <c r="N1168" i="3" s="1"/>
  <c r="E1169" i="3"/>
  <c r="N1169" i="3" s="1"/>
  <c r="E1170" i="3"/>
  <c r="N1170" i="3" s="1"/>
  <c r="E1171" i="3"/>
  <c r="N1171" i="3" s="1"/>
  <c r="E1172" i="3"/>
  <c r="N1172" i="3" s="1"/>
  <c r="E1173" i="3"/>
  <c r="N1173" i="3" s="1"/>
  <c r="E1174" i="3"/>
  <c r="N1174" i="3" s="1"/>
  <c r="E1175" i="3"/>
  <c r="N1175" i="3" s="1"/>
  <c r="E1176" i="3"/>
  <c r="N1176" i="3" s="1"/>
  <c r="E1177" i="3"/>
  <c r="N1177" i="3" s="1"/>
  <c r="E1178" i="3"/>
  <c r="N1178" i="3" s="1"/>
  <c r="E1179" i="3"/>
  <c r="N1179" i="3" s="1"/>
  <c r="E1180" i="3"/>
  <c r="N1180" i="3" s="1"/>
  <c r="E1181" i="3"/>
  <c r="N1181" i="3" s="1"/>
  <c r="E1182" i="3"/>
  <c r="N1182" i="3" s="1"/>
  <c r="E1183" i="3"/>
  <c r="N1183" i="3" s="1"/>
  <c r="E1184" i="3"/>
  <c r="N1184" i="3" s="1"/>
  <c r="E1185" i="3"/>
  <c r="N1185" i="3" s="1"/>
  <c r="E1186" i="3"/>
  <c r="N1186" i="3" s="1"/>
  <c r="E1187" i="3"/>
  <c r="N1187" i="3" s="1"/>
  <c r="E1188" i="3"/>
  <c r="N1188" i="3" s="1"/>
  <c r="E1189" i="3"/>
  <c r="N1189" i="3" s="1"/>
  <c r="E1190" i="3"/>
  <c r="N1190" i="3" s="1"/>
  <c r="E1191" i="3"/>
  <c r="N1191" i="3" s="1"/>
  <c r="E1192" i="3"/>
  <c r="N1192" i="3" s="1"/>
  <c r="E1193" i="3"/>
  <c r="N1193" i="3" s="1"/>
  <c r="E1194" i="3"/>
  <c r="N1194" i="3" s="1"/>
  <c r="E1195" i="3"/>
  <c r="N1195" i="3" s="1"/>
  <c r="E1196" i="3"/>
  <c r="N1196" i="3" s="1"/>
  <c r="E1197" i="3"/>
  <c r="N1197" i="3" s="1"/>
  <c r="E1198" i="3"/>
  <c r="N1198" i="3" s="1"/>
  <c r="E1199" i="3"/>
  <c r="N1199" i="3" s="1"/>
  <c r="E1200" i="3"/>
  <c r="N1200" i="3" s="1"/>
  <c r="E1201" i="3"/>
  <c r="N1201" i="3" s="1"/>
  <c r="E1202" i="3"/>
  <c r="N1202" i="3" s="1"/>
  <c r="E1203" i="3"/>
  <c r="N1203" i="3" s="1"/>
  <c r="E1204" i="3"/>
  <c r="N1204" i="3" s="1"/>
  <c r="E1205" i="3"/>
  <c r="N1205" i="3" s="1"/>
  <c r="E1206" i="3"/>
  <c r="N1206" i="3" s="1"/>
  <c r="E1207" i="3"/>
  <c r="N1207" i="3" s="1"/>
  <c r="E1208" i="3"/>
  <c r="N1208" i="3" s="1"/>
  <c r="E1209" i="3"/>
  <c r="N1209" i="3" s="1"/>
  <c r="E1210" i="3"/>
  <c r="N1210" i="3" s="1"/>
  <c r="E1211" i="3"/>
  <c r="N1211" i="3" s="1"/>
  <c r="E1212" i="3"/>
  <c r="N1212" i="3" s="1"/>
  <c r="E1213" i="3"/>
  <c r="N1213" i="3" s="1"/>
  <c r="E1214" i="3"/>
  <c r="N1214" i="3" s="1"/>
  <c r="E1215" i="3"/>
  <c r="N1215" i="3" s="1"/>
  <c r="E1216" i="3"/>
  <c r="N1216" i="3" s="1"/>
  <c r="E1217" i="3"/>
  <c r="N1217" i="3" s="1"/>
  <c r="E1218" i="3"/>
  <c r="N1218" i="3" s="1"/>
  <c r="E1219" i="3"/>
  <c r="N1219" i="3" s="1"/>
  <c r="E1220" i="3"/>
  <c r="N1220" i="3" s="1"/>
  <c r="E1221" i="3"/>
  <c r="N1221" i="3" s="1"/>
  <c r="E1222" i="3"/>
  <c r="N1222" i="3" s="1"/>
  <c r="E1223" i="3"/>
  <c r="N1223" i="3" s="1"/>
  <c r="E1224" i="3"/>
  <c r="N1224" i="3" s="1"/>
  <c r="E1225" i="3"/>
  <c r="N1225" i="3" s="1"/>
  <c r="E1226" i="3"/>
  <c r="N1226" i="3" s="1"/>
  <c r="E1227" i="3"/>
  <c r="N1227" i="3" s="1"/>
  <c r="E1228" i="3"/>
  <c r="N1228" i="3" s="1"/>
  <c r="E1229" i="3"/>
  <c r="N1229" i="3" s="1"/>
  <c r="E1230" i="3"/>
  <c r="N1230" i="3" s="1"/>
  <c r="E1231" i="3"/>
  <c r="N1231" i="3" s="1"/>
  <c r="E1232" i="3"/>
  <c r="N1232" i="3" s="1"/>
  <c r="E1233" i="3"/>
  <c r="N1233" i="3" s="1"/>
  <c r="E1234" i="3"/>
  <c r="N1234" i="3" s="1"/>
  <c r="E1235" i="3"/>
  <c r="N1235" i="3" s="1"/>
  <c r="E1236" i="3"/>
  <c r="N1236" i="3" s="1"/>
  <c r="E1237" i="3"/>
  <c r="N1237" i="3" s="1"/>
  <c r="E1238" i="3"/>
  <c r="N1238" i="3" s="1"/>
  <c r="E1239" i="3"/>
  <c r="N1239" i="3" s="1"/>
  <c r="E1240" i="3"/>
  <c r="N1240" i="3" s="1"/>
  <c r="E1241" i="3"/>
  <c r="N1241" i="3" s="1"/>
  <c r="E1242" i="3"/>
  <c r="N1242" i="3" s="1"/>
  <c r="E1243" i="3"/>
  <c r="N1243" i="3" s="1"/>
  <c r="E1244" i="3"/>
  <c r="N1244" i="3" s="1"/>
  <c r="E1245" i="3"/>
  <c r="N1245" i="3" s="1"/>
  <c r="E1246" i="3"/>
  <c r="N1246" i="3" s="1"/>
  <c r="E1247" i="3"/>
  <c r="N1247" i="3" s="1"/>
  <c r="E1248" i="3"/>
  <c r="N1248" i="3" s="1"/>
  <c r="E1249" i="3"/>
  <c r="N1249" i="3" s="1"/>
  <c r="E1250" i="3"/>
  <c r="N1250" i="3" s="1"/>
  <c r="E1251" i="3"/>
  <c r="N1251" i="3" s="1"/>
  <c r="E1252" i="3"/>
  <c r="N1252" i="3" s="1"/>
  <c r="E1253" i="3"/>
  <c r="N1253" i="3" s="1"/>
  <c r="E1254" i="3"/>
  <c r="N1254" i="3" s="1"/>
  <c r="E1255" i="3"/>
  <c r="N1255" i="3" s="1"/>
  <c r="E1256" i="3"/>
  <c r="N1256" i="3" s="1"/>
  <c r="E1257" i="3"/>
  <c r="N1257" i="3" s="1"/>
  <c r="E1258" i="3"/>
  <c r="N1258" i="3" s="1"/>
  <c r="E1259" i="3"/>
  <c r="N1259" i="3" s="1"/>
  <c r="E1260" i="3"/>
  <c r="N1260" i="3" s="1"/>
  <c r="E1261" i="3"/>
  <c r="N1261" i="3" s="1"/>
  <c r="E1262" i="3"/>
  <c r="N1262" i="3" s="1"/>
  <c r="E1263" i="3"/>
  <c r="N1263" i="3" s="1"/>
  <c r="E1264" i="3"/>
  <c r="N1264" i="3" s="1"/>
  <c r="E1265" i="3"/>
  <c r="N1265" i="3" s="1"/>
  <c r="E1266" i="3"/>
  <c r="N1266" i="3" s="1"/>
  <c r="E1267" i="3"/>
  <c r="N1267" i="3" s="1"/>
  <c r="E1268" i="3"/>
  <c r="N1268" i="3" s="1"/>
  <c r="E1269" i="3"/>
  <c r="N1269" i="3" s="1"/>
  <c r="E1270" i="3"/>
  <c r="N1270" i="3" s="1"/>
  <c r="E1271" i="3"/>
  <c r="N1271" i="3" s="1"/>
  <c r="E1272" i="3"/>
  <c r="N1272" i="3" s="1"/>
  <c r="E1273" i="3"/>
  <c r="N1273" i="3" s="1"/>
  <c r="E1274" i="3"/>
  <c r="N1274" i="3" s="1"/>
  <c r="E1275" i="3"/>
  <c r="N1275" i="3" s="1"/>
  <c r="E1276" i="3"/>
  <c r="N1276" i="3" s="1"/>
  <c r="E1277" i="3"/>
  <c r="N1277" i="3" s="1"/>
  <c r="E1278" i="3"/>
  <c r="N1278" i="3" s="1"/>
  <c r="E1279" i="3"/>
  <c r="N1279" i="3" s="1"/>
  <c r="E1280" i="3"/>
  <c r="N1280" i="3" s="1"/>
  <c r="E1281" i="3"/>
  <c r="N1281" i="3" s="1"/>
  <c r="E1282" i="3"/>
  <c r="N1282" i="3" s="1"/>
  <c r="E1283" i="3"/>
  <c r="N1283" i="3" s="1"/>
  <c r="E1284" i="3"/>
  <c r="N1284" i="3" s="1"/>
  <c r="E1285" i="3"/>
  <c r="N1285" i="3" s="1"/>
  <c r="E1286" i="3"/>
  <c r="N1286" i="3" s="1"/>
  <c r="E1287" i="3"/>
  <c r="N1287" i="3" s="1"/>
  <c r="E1288" i="3"/>
  <c r="N1288" i="3" s="1"/>
  <c r="E1289" i="3"/>
  <c r="N1289" i="3" s="1"/>
  <c r="E1290" i="3"/>
  <c r="N1290" i="3" s="1"/>
  <c r="E1291" i="3"/>
  <c r="N1291" i="3" s="1"/>
  <c r="E1292" i="3"/>
  <c r="N1292" i="3" s="1"/>
  <c r="E1293" i="3"/>
  <c r="N1293" i="3" s="1"/>
  <c r="E1294" i="3"/>
  <c r="N1294" i="3" s="1"/>
  <c r="E1295" i="3"/>
  <c r="N1295" i="3" s="1"/>
  <c r="E1296" i="3"/>
  <c r="N1296" i="3" s="1"/>
  <c r="E1297" i="3"/>
  <c r="N1297" i="3" s="1"/>
  <c r="E1298" i="3"/>
  <c r="N1298" i="3" s="1"/>
  <c r="E1299" i="3"/>
  <c r="N1299" i="3" s="1"/>
  <c r="E1300" i="3"/>
  <c r="N1300" i="3" s="1"/>
  <c r="E1301" i="3"/>
  <c r="N1301" i="3" s="1"/>
  <c r="E1302" i="3"/>
  <c r="N1302" i="3" s="1"/>
  <c r="E1303" i="3"/>
  <c r="N1303" i="3" s="1"/>
  <c r="E1304" i="3"/>
  <c r="N1304" i="3" s="1"/>
  <c r="E1305" i="3"/>
  <c r="N1305" i="3" s="1"/>
  <c r="E1306" i="3"/>
  <c r="N1306" i="3" s="1"/>
  <c r="E1307" i="3"/>
  <c r="N1307" i="3" s="1"/>
  <c r="E1308" i="3"/>
  <c r="N1308" i="3" s="1"/>
  <c r="E1309" i="3"/>
  <c r="N1309" i="3" s="1"/>
  <c r="E1310" i="3"/>
  <c r="N1310" i="3" s="1"/>
  <c r="E1311" i="3"/>
  <c r="N1311" i="3" s="1"/>
  <c r="E1312" i="3"/>
  <c r="N1312" i="3" s="1"/>
  <c r="E1313" i="3"/>
  <c r="N1313" i="3" s="1"/>
  <c r="E1314" i="3"/>
  <c r="N1314" i="3" s="1"/>
  <c r="E1315" i="3"/>
  <c r="N1315" i="3" s="1"/>
  <c r="E1316" i="3"/>
  <c r="N1316" i="3" s="1"/>
  <c r="E1317" i="3"/>
  <c r="N1317" i="3" s="1"/>
  <c r="E1318" i="3"/>
  <c r="N1318" i="3" s="1"/>
  <c r="E1319" i="3"/>
  <c r="N1319" i="3" s="1"/>
  <c r="E1320" i="3"/>
  <c r="N1320" i="3" s="1"/>
  <c r="E1321" i="3"/>
  <c r="N1321" i="3" s="1"/>
  <c r="E1322" i="3"/>
  <c r="N1322" i="3" s="1"/>
  <c r="E1323" i="3"/>
  <c r="N1323" i="3" s="1"/>
  <c r="E1324" i="3"/>
  <c r="N1324" i="3" s="1"/>
  <c r="E1325" i="3"/>
  <c r="N1325" i="3" s="1"/>
  <c r="E1326" i="3"/>
  <c r="N1326" i="3" s="1"/>
  <c r="E1327" i="3"/>
  <c r="N1327" i="3" s="1"/>
  <c r="E1328" i="3"/>
  <c r="N1328" i="3" s="1"/>
  <c r="E1329" i="3"/>
  <c r="N1329" i="3" s="1"/>
  <c r="E1330" i="3"/>
  <c r="N1330" i="3" s="1"/>
  <c r="E1331" i="3"/>
  <c r="N1331" i="3" s="1"/>
  <c r="E1332" i="3"/>
  <c r="N1332" i="3" s="1"/>
  <c r="E1333" i="3"/>
  <c r="N1333" i="3" s="1"/>
  <c r="E1334" i="3"/>
  <c r="N1334" i="3" s="1"/>
  <c r="E1335" i="3"/>
  <c r="N1335" i="3" s="1"/>
  <c r="E1336" i="3"/>
  <c r="N1336" i="3" s="1"/>
  <c r="E1337" i="3"/>
  <c r="N1337" i="3" s="1"/>
  <c r="E1338" i="3"/>
  <c r="N1338" i="3" s="1"/>
  <c r="E1339" i="3"/>
  <c r="N1339" i="3" s="1"/>
  <c r="E1340" i="3"/>
  <c r="N1340" i="3" s="1"/>
  <c r="E1341" i="3"/>
  <c r="N1341" i="3" s="1"/>
  <c r="E1342" i="3"/>
  <c r="N1342" i="3" s="1"/>
  <c r="E1343" i="3"/>
  <c r="N1343" i="3" s="1"/>
  <c r="E1344" i="3"/>
  <c r="N1344" i="3" s="1"/>
  <c r="E1345" i="3"/>
  <c r="N1345" i="3" s="1"/>
  <c r="E1346" i="3"/>
  <c r="N1346" i="3" s="1"/>
  <c r="E1347" i="3"/>
  <c r="N1347" i="3" s="1"/>
  <c r="E1348" i="3"/>
  <c r="N1348" i="3" s="1"/>
  <c r="E1349" i="3"/>
  <c r="N1349" i="3" s="1"/>
  <c r="E1350" i="3"/>
  <c r="N1350" i="3" s="1"/>
  <c r="E1351" i="3"/>
  <c r="N1351" i="3" s="1"/>
  <c r="E1352" i="3"/>
  <c r="N1352" i="3" s="1"/>
  <c r="E1353" i="3"/>
  <c r="N1353" i="3" s="1"/>
  <c r="E1354" i="3"/>
  <c r="N1354" i="3" s="1"/>
  <c r="E1355" i="3"/>
  <c r="N1355" i="3" s="1"/>
  <c r="E1356" i="3"/>
  <c r="N1356" i="3" s="1"/>
  <c r="E1357" i="3"/>
  <c r="N1357" i="3" s="1"/>
  <c r="E1358" i="3"/>
  <c r="N1358" i="3" s="1"/>
  <c r="E1359" i="3"/>
  <c r="N1359" i="3" s="1"/>
  <c r="E1360" i="3"/>
  <c r="N1360" i="3" s="1"/>
  <c r="E1361" i="3"/>
  <c r="N1361" i="3" s="1"/>
  <c r="E1362" i="3"/>
  <c r="N1362" i="3" s="1"/>
  <c r="E1363" i="3"/>
  <c r="N1363" i="3" s="1"/>
  <c r="E1364" i="3"/>
  <c r="N1364" i="3" s="1"/>
  <c r="E1365" i="3"/>
  <c r="N1365" i="3" s="1"/>
  <c r="E1366" i="3"/>
  <c r="N1366" i="3" s="1"/>
  <c r="E1367" i="3"/>
  <c r="N1367" i="3" s="1"/>
  <c r="E1368" i="3"/>
  <c r="N1368" i="3" s="1"/>
  <c r="E1369" i="3"/>
  <c r="N1369" i="3" s="1"/>
  <c r="E1370" i="3"/>
  <c r="N1370" i="3" s="1"/>
  <c r="E1371" i="3"/>
  <c r="N1371" i="3" s="1"/>
  <c r="E1372" i="3"/>
  <c r="N1372" i="3" s="1"/>
  <c r="E1373" i="3"/>
  <c r="N1373" i="3" s="1"/>
  <c r="E1374" i="3"/>
  <c r="N1374" i="3" s="1"/>
  <c r="E1375" i="3"/>
  <c r="N1375" i="3" s="1"/>
  <c r="E1376" i="3"/>
  <c r="N1376" i="3" s="1"/>
  <c r="E1377" i="3"/>
  <c r="N1377" i="3" s="1"/>
  <c r="E1378" i="3"/>
  <c r="N1378" i="3" s="1"/>
  <c r="E1379" i="3"/>
  <c r="N1379" i="3" s="1"/>
  <c r="E1380" i="3"/>
  <c r="N1380" i="3" s="1"/>
  <c r="E1381" i="3"/>
  <c r="N1381" i="3" s="1"/>
  <c r="E1382" i="3"/>
  <c r="N1382" i="3" s="1"/>
  <c r="E1383" i="3"/>
  <c r="N1383" i="3" s="1"/>
  <c r="E1384" i="3"/>
  <c r="N1384" i="3" s="1"/>
  <c r="E1385" i="3"/>
  <c r="N1385" i="3" s="1"/>
  <c r="E1386" i="3"/>
  <c r="N1386" i="3" s="1"/>
  <c r="E1387" i="3"/>
  <c r="N1387" i="3" s="1"/>
  <c r="E1388" i="3"/>
  <c r="N1388" i="3" s="1"/>
  <c r="E1389" i="3"/>
  <c r="N1389" i="3" s="1"/>
  <c r="E1390" i="3"/>
  <c r="N1390" i="3" s="1"/>
  <c r="E1391" i="3"/>
  <c r="N1391" i="3" s="1"/>
  <c r="E1392" i="3"/>
  <c r="N1392" i="3" s="1"/>
  <c r="E1393" i="3"/>
  <c r="N1393" i="3" s="1"/>
  <c r="E1394" i="3"/>
  <c r="N1394" i="3" s="1"/>
  <c r="E1395" i="3"/>
  <c r="N1395" i="3" s="1"/>
  <c r="E1396" i="3"/>
  <c r="N1396" i="3" s="1"/>
  <c r="E1397" i="3"/>
  <c r="N1397" i="3" s="1"/>
  <c r="E1398" i="3"/>
  <c r="N1398" i="3" s="1"/>
  <c r="E1399" i="3"/>
  <c r="N1399" i="3" s="1"/>
  <c r="E1400" i="3"/>
  <c r="N1400" i="3" s="1"/>
  <c r="E1401" i="3"/>
  <c r="N1401" i="3" s="1"/>
  <c r="E1402" i="3"/>
  <c r="N1402" i="3" s="1"/>
  <c r="E1403" i="3"/>
  <c r="N1403" i="3" s="1"/>
  <c r="E1404" i="3"/>
  <c r="N1404" i="3" s="1"/>
  <c r="E1405" i="3"/>
  <c r="N1405" i="3" s="1"/>
  <c r="E1406" i="3"/>
  <c r="N1406" i="3" s="1"/>
  <c r="E1407" i="3"/>
  <c r="N1407" i="3" s="1"/>
  <c r="E1408" i="3"/>
  <c r="N1408" i="3" s="1"/>
  <c r="E1409" i="3"/>
  <c r="N1409" i="3" s="1"/>
  <c r="E1410" i="3"/>
  <c r="N1410" i="3" s="1"/>
  <c r="E1411" i="3"/>
  <c r="N1411" i="3" s="1"/>
  <c r="E1412" i="3"/>
  <c r="N1412" i="3" s="1"/>
  <c r="E1413" i="3"/>
  <c r="N1413" i="3" s="1"/>
  <c r="E1414" i="3"/>
  <c r="N1414" i="3" s="1"/>
  <c r="E1415" i="3"/>
  <c r="N1415" i="3" s="1"/>
  <c r="E1416" i="3"/>
  <c r="N1416" i="3" s="1"/>
  <c r="E1417" i="3"/>
  <c r="N1417" i="3" s="1"/>
  <c r="E1418" i="3"/>
  <c r="N1418" i="3" s="1"/>
  <c r="E1419" i="3"/>
  <c r="N1419" i="3" s="1"/>
  <c r="E1420" i="3"/>
  <c r="N1420" i="3" s="1"/>
  <c r="E1421" i="3"/>
  <c r="N1421" i="3" s="1"/>
  <c r="E1422" i="3"/>
  <c r="N1422" i="3" s="1"/>
  <c r="E1423" i="3"/>
  <c r="N1423" i="3" s="1"/>
  <c r="E1424" i="3"/>
  <c r="N1424" i="3" s="1"/>
  <c r="E1425" i="3"/>
  <c r="N1425" i="3" s="1"/>
  <c r="E1426" i="3"/>
  <c r="N1426" i="3" s="1"/>
  <c r="E1427" i="3"/>
  <c r="N1427" i="3" s="1"/>
  <c r="E1428" i="3"/>
  <c r="N1428" i="3" s="1"/>
  <c r="E1429" i="3"/>
  <c r="N1429" i="3" s="1"/>
  <c r="E1430" i="3"/>
  <c r="N1430" i="3" s="1"/>
  <c r="E1431" i="3"/>
  <c r="N1431" i="3" s="1"/>
  <c r="E1432" i="3"/>
  <c r="N1432" i="3" s="1"/>
  <c r="E1433" i="3"/>
  <c r="N1433" i="3" s="1"/>
  <c r="E1434" i="3"/>
  <c r="N1434" i="3" s="1"/>
  <c r="E1435" i="3"/>
  <c r="N1435" i="3" s="1"/>
  <c r="E1436" i="3"/>
  <c r="N1436" i="3" s="1"/>
  <c r="E1437" i="3"/>
  <c r="N1437" i="3" s="1"/>
  <c r="E1438" i="3"/>
  <c r="N1438" i="3" s="1"/>
  <c r="E1439" i="3"/>
  <c r="N1439" i="3" s="1"/>
  <c r="E1440" i="3"/>
  <c r="N1440" i="3" s="1"/>
  <c r="E1441" i="3"/>
  <c r="N1441" i="3" s="1"/>
  <c r="E1442" i="3"/>
  <c r="N1442" i="3" s="1"/>
  <c r="E1443" i="3"/>
  <c r="N1443" i="3" s="1"/>
  <c r="E1444" i="3"/>
  <c r="N1444" i="3" s="1"/>
  <c r="E1445" i="3"/>
  <c r="N1445" i="3" s="1"/>
  <c r="E1446" i="3"/>
  <c r="N1446" i="3" s="1"/>
  <c r="E1447" i="3"/>
  <c r="N1447" i="3" s="1"/>
  <c r="E1448" i="3"/>
  <c r="N1448" i="3" s="1"/>
  <c r="E1449" i="3"/>
  <c r="N1449" i="3" s="1"/>
  <c r="E1450" i="3"/>
  <c r="N1450" i="3" s="1"/>
  <c r="E1451" i="3"/>
  <c r="N1451" i="3" s="1"/>
  <c r="E1452" i="3"/>
  <c r="N1452" i="3" s="1"/>
  <c r="E1453" i="3"/>
  <c r="N1453" i="3" s="1"/>
  <c r="E1454" i="3"/>
  <c r="N1454" i="3" s="1"/>
  <c r="E1455" i="3"/>
  <c r="N1455" i="3" s="1"/>
  <c r="E1456" i="3"/>
  <c r="N1456" i="3" s="1"/>
  <c r="E1457" i="3"/>
  <c r="N1457" i="3" s="1"/>
  <c r="E1458" i="3"/>
  <c r="N1458" i="3" s="1"/>
  <c r="E1459" i="3"/>
  <c r="N1459" i="3" s="1"/>
  <c r="E1460" i="3"/>
  <c r="N1460" i="3" s="1"/>
  <c r="E1461" i="3"/>
  <c r="N1461" i="3" s="1"/>
  <c r="E1462" i="3"/>
  <c r="N1462" i="3" s="1"/>
  <c r="E1463" i="3"/>
  <c r="N1463" i="3" s="1"/>
  <c r="E1464" i="3"/>
  <c r="N1464" i="3" s="1"/>
  <c r="E1465" i="3"/>
  <c r="N1465" i="3" s="1"/>
  <c r="E1466" i="3"/>
  <c r="N1466" i="3" s="1"/>
  <c r="E1467" i="3"/>
  <c r="N1467" i="3" s="1"/>
  <c r="E1468" i="3"/>
  <c r="N1468" i="3" s="1"/>
  <c r="E1469" i="3"/>
  <c r="N1469" i="3" s="1"/>
  <c r="E1470" i="3"/>
  <c r="N1470" i="3" s="1"/>
  <c r="E1471" i="3"/>
  <c r="N1471" i="3" s="1"/>
  <c r="E1472" i="3"/>
  <c r="N1472" i="3" s="1"/>
  <c r="E1473" i="3"/>
  <c r="N1473" i="3" s="1"/>
  <c r="E1474" i="3"/>
  <c r="N1474" i="3" s="1"/>
  <c r="E1475" i="3"/>
  <c r="N1475" i="3" s="1"/>
  <c r="E1476" i="3"/>
  <c r="N1476" i="3" s="1"/>
  <c r="E1477" i="3"/>
  <c r="N1477" i="3" s="1"/>
  <c r="E1478" i="3"/>
  <c r="N1478" i="3" s="1"/>
  <c r="E1479" i="3"/>
  <c r="N1479" i="3" s="1"/>
  <c r="E1480" i="3"/>
  <c r="N1480" i="3" s="1"/>
  <c r="E1481" i="3"/>
  <c r="N1481" i="3" s="1"/>
  <c r="E1482" i="3"/>
  <c r="N1482" i="3" s="1"/>
  <c r="E1483" i="3"/>
  <c r="N1483" i="3" s="1"/>
  <c r="E1484" i="3"/>
  <c r="N1484" i="3" s="1"/>
  <c r="E1485" i="3"/>
  <c r="N1485" i="3" s="1"/>
  <c r="E1486" i="3"/>
  <c r="N1486" i="3" s="1"/>
  <c r="E1487" i="3"/>
  <c r="N1487" i="3" s="1"/>
  <c r="E1488" i="3"/>
  <c r="N1488" i="3" s="1"/>
  <c r="E1489" i="3"/>
  <c r="N1489" i="3" s="1"/>
  <c r="E1490" i="3"/>
  <c r="N1490" i="3" s="1"/>
  <c r="E1491" i="3"/>
  <c r="N1491" i="3" s="1"/>
  <c r="E1492" i="3"/>
  <c r="N1492" i="3" s="1"/>
  <c r="E1493" i="3"/>
  <c r="N1493" i="3" s="1"/>
  <c r="E1494" i="3"/>
  <c r="N1494" i="3" s="1"/>
  <c r="E1495" i="3"/>
  <c r="N1495" i="3" s="1"/>
  <c r="E1496" i="3"/>
  <c r="N1496" i="3" s="1"/>
  <c r="E1497" i="3"/>
  <c r="N1497" i="3" s="1"/>
  <c r="E1498" i="3"/>
  <c r="N1498" i="3" s="1"/>
  <c r="E1499" i="3"/>
  <c r="N1499" i="3" s="1"/>
  <c r="E1500" i="3"/>
  <c r="N1500" i="3" s="1"/>
  <c r="E1501" i="3"/>
  <c r="N1501" i="3" s="1"/>
  <c r="E1502" i="3"/>
  <c r="N1502" i="3" s="1"/>
  <c r="E1503" i="3"/>
  <c r="N1503" i="3" s="1"/>
  <c r="E1504" i="3"/>
  <c r="N1504" i="3" s="1"/>
  <c r="E1505" i="3"/>
  <c r="N1505" i="3" s="1"/>
  <c r="E1506" i="3"/>
  <c r="N1506" i="3" s="1"/>
  <c r="E1507" i="3"/>
  <c r="N1507" i="3" s="1"/>
  <c r="E1508" i="3"/>
  <c r="N1508" i="3" s="1"/>
  <c r="E1509" i="3"/>
  <c r="N1509" i="3" s="1"/>
  <c r="E1510" i="3"/>
  <c r="N1510" i="3" s="1"/>
  <c r="E1511" i="3"/>
  <c r="N1511" i="3" s="1"/>
  <c r="E1512" i="3"/>
  <c r="N1512" i="3" s="1"/>
  <c r="E1513" i="3"/>
  <c r="N1513" i="3" s="1"/>
  <c r="E1514" i="3"/>
  <c r="N1514" i="3" s="1"/>
  <c r="E1515" i="3"/>
  <c r="N1515" i="3" s="1"/>
  <c r="E1516" i="3"/>
  <c r="N1516" i="3" s="1"/>
  <c r="E1517" i="3"/>
  <c r="N1517" i="3" s="1"/>
  <c r="E1518" i="3"/>
  <c r="N1518" i="3" s="1"/>
  <c r="E1519" i="3"/>
  <c r="N1519" i="3" s="1"/>
  <c r="E1520" i="3"/>
  <c r="N1520" i="3" s="1"/>
  <c r="E1521" i="3"/>
  <c r="N1521" i="3" s="1"/>
  <c r="E1522" i="3"/>
  <c r="N1522" i="3" s="1"/>
  <c r="E1523" i="3"/>
  <c r="N1523" i="3" s="1"/>
  <c r="E1524" i="3"/>
  <c r="N1524" i="3" s="1"/>
  <c r="E1525" i="3"/>
  <c r="N1525" i="3" s="1"/>
  <c r="E1526" i="3"/>
  <c r="N1526" i="3" s="1"/>
  <c r="E1527" i="3"/>
  <c r="N1527" i="3" s="1"/>
  <c r="E1528" i="3"/>
  <c r="N1528" i="3" s="1"/>
  <c r="E1529" i="3"/>
  <c r="N1529" i="3" s="1"/>
  <c r="E1530" i="3"/>
  <c r="N1530" i="3" s="1"/>
  <c r="E1531" i="3"/>
  <c r="N1531" i="3" s="1"/>
  <c r="E1532" i="3"/>
  <c r="N1532" i="3" s="1"/>
  <c r="E1533" i="3"/>
  <c r="N1533" i="3" s="1"/>
  <c r="E1534" i="3"/>
  <c r="N1534" i="3" s="1"/>
  <c r="E1535" i="3"/>
  <c r="N1535" i="3" s="1"/>
  <c r="E1536" i="3"/>
  <c r="N1536" i="3" s="1"/>
  <c r="E1537" i="3"/>
  <c r="N1537" i="3" s="1"/>
  <c r="E1538" i="3"/>
  <c r="N1538" i="3" s="1"/>
  <c r="E1539" i="3"/>
  <c r="N1539" i="3" s="1"/>
  <c r="E1540" i="3"/>
  <c r="N1540" i="3" s="1"/>
  <c r="E1541" i="3"/>
  <c r="N1541" i="3" s="1"/>
  <c r="E1542" i="3"/>
  <c r="N1542" i="3" s="1"/>
  <c r="E1543" i="3"/>
  <c r="N1543" i="3" s="1"/>
  <c r="E1544" i="3"/>
  <c r="N1544" i="3" s="1"/>
  <c r="E1545" i="3"/>
  <c r="N1545" i="3" s="1"/>
  <c r="E1546" i="3"/>
  <c r="N1546" i="3" s="1"/>
  <c r="E1547" i="3"/>
  <c r="N1547" i="3" s="1"/>
  <c r="E1548" i="3"/>
  <c r="N1548" i="3" s="1"/>
  <c r="E1549" i="3"/>
  <c r="N1549" i="3" s="1"/>
  <c r="E1550" i="3"/>
  <c r="N1550" i="3" s="1"/>
  <c r="E1551" i="3"/>
  <c r="N1551" i="3" s="1"/>
  <c r="E1552" i="3"/>
  <c r="N1552" i="3" s="1"/>
  <c r="E1553" i="3"/>
  <c r="N1553" i="3" s="1"/>
  <c r="E1554" i="3"/>
  <c r="N1554" i="3" s="1"/>
  <c r="E1555" i="3"/>
  <c r="N1555" i="3" s="1"/>
  <c r="E1556" i="3"/>
  <c r="N1556" i="3" s="1"/>
  <c r="E1557" i="3"/>
  <c r="N1557" i="3" s="1"/>
  <c r="E1558" i="3"/>
  <c r="N1558" i="3" s="1"/>
  <c r="E1559" i="3"/>
  <c r="N1559" i="3" s="1"/>
  <c r="E1560" i="3"/>
  <c r="N1560" i="3" s="1"/>
  <c r="E1561" i="3"/>
  <c r="N1561" i="3" s="1"/>
  <c r="E1562" i="3"/>
  <c r="N1562" i="3" s="1"/>
  <c r="E1563" i="3"/>
  <c r="N1563" i="3" s="1"/>
  <c r="E1564" i="3"/>
  <c r="N1564" i="3" s="1"/>
  <c r="E1565" i="3"/>
  <c r="N1565" i="3" s="1"/>
  <c r="E1566" i="3"/>
  <c r="N1566" i="3" s="1"/>
  <c r="E1567" i="3"/>
  <c r="N1567" i="3" s="1"/>
  <c r="E1568" i="3"/>
  <c r="N1568" i="3" s="1"/>
  <c r="E1569" i="3"/>
  <c r="N1569" i="3" s="1"/>
  <c r="E1570" i="3"/>
  <c r="N1570" i="3" s="1"/>
  <c r="E1571" i="3"/>
  <c r="N1571" i="3" s="1"/>
  <c r="E1572" i="3"/>
  <c r="N1572" i="3" s="1"/>
  <c r="E1573" i="3"/>
  <c r="N1573" i="3" s="1"/>
  <c r="E1574" i="3"/>
  <c r="N1574" i="3" s="1"/>
  <c r="E1575" i="3"/>
  <c r="N1575" i="3" s="1"/>
  <c r="E1576" i="3"/>
  <c r="N1576" i="3" s="1"/>
  <c r="E1577" i="3"/>
  <c r="N1577" i="3" s="1"/>
  <c r="E1578" i="3"/>
  <c r="N1578" i="3" s="1"/>
  <c r="E1579" i="3"/>
  <c r="N1579" i="3" s="1"/>
  <c r="E1580" i="3"/>
  <c r="N1580" i="3" s="1"/>
  <c r="E1581" i="3"/>
  <c r="N1581" i="3" s="1"/>
  <c r="E1582" i="3"/>
  <c r="N1582" i="3" s="1"/>
  <c r="E1583" i="3"/>
  <c r="N1583" i="3" s="1"/>
  <c r="E1584" i="3"/>
  <c r="N1584" i="3" s="1"/>
  <c r="E1585" i="3"/>
  <c r="N1585" i="3" s="1"/>
  <c r="E1586" i="3"/>
  <c r="N1586" i="3" s="1"/>
  <c r="E1587" i="3"/>
  <c r="N1587" i="3" s="1"/>
  <c r="E1588" i="3"/>
  <c r="N1588" i="3" s="1"/>
  <c r="E1589" i="3"/>
  <c r="N1589" i="3" s="1"/>
  <c r="E1590" i="3"/>
  <c r="N1590" i="3" s="1"/>
  <c r="E1591" i="3"/>
  <c r="N1591" i="3" s="1"/>
  <c r="E1592" i="3"/>
  <c r="N1592" i="3" s="1"/>
  <c r="E1593" i="3"/>
  <c r="N1593" i="3" s="1"/>
  <c r="E1594" i="3"/>
  <c r="N1594" i="3" s="1"/>
  <c r="E1595" i="3"/>
  <c r="N1595" i="3" s="1"/>
  <c r="E1596" i="3"/>
  <c r="N1596" i="3" s="1"/>
  <c r="E1597" i="3"/>
  <c r="N1597" i="3" s="1"/>
  <c r="E1598" i="3"/>
  <c r="N1598" i="3" s="1"/>
  <c r="E1599" i="3"/>
  <c r="N1599" i="3" s="1"/>
  <c r="E1600" i="3"/>
  <c r="N1600" i="3" s="1"/>
  <c r="E1601" i="3"/>
  <c r="N1601" i="3" s="1"/>
  <c r="E1602" i="3"/>
  <c r="N1602" i="3" s="1"/>
  <c r="E1603" i="3"/>
  <c r="N1603" i="3" s="1"/>
  <c r="E1604" i="3"/>
  <c r="N1604" i="3" s="1"/>
  <c r="E1605" i="3"/>
  <c r="N1605" i="3" s="1"/>
  <c r="E1606" i="3"/>
  <c r="N1606" i="3" s="1"/>
  <c r="E1607" i="3"/>
  <c r="N1607" i="3" s="1"/>
  <c r="E1608" i="3"/>
  <c r="N1608" i="3" s="1"/>
  <c r="E1609" i="3"/>
  <c r="N1609" i="3" s="1"/>
  <c r="E1610" i="3"/>
  <c r="N1610" i="3" s="1"/>
  <c r="E1611" i="3"/>
  <c r="N1611" i="3" s="1"/>
  <c r="E1612" i="3"/>
  <c r="N1612" i="3" s="1"/>
  <c r="E1613" i="3"/>
  <c r="N1613" i="3" s="1"/>
  <c r="E1614" i="3"/>
  <c r="N1614" i="3" s="1"/>
  <c r="E1615" i="3"/>
  <c r="N1615" i="3" s="1"/>
  <c r="E1616" i="3"/>
  <c r="N1616" i="3" s="1"/>
  <c r="E1617" i="3"/>
  <c r="N1617" i="3" s="1"/>
  <c r="E1618" i="3"/>
  <c r="N1618" i="3" s="1"/>
  <c r="E1619" i="3"/>
  <c r="N1619" i="3" s="1"/>
  <c r="E1620" i="3"/>
  <c r="N1620" i="3" s="1"/>
  <c r="E1621" i="3"/>
  <c r="N1621" i="3" s="1"/>
  <c r="E1622" i="3"/>
  <c r="N1622" i="3" s="1"/>
  <c r="E1623" i="3"/>
  <c r="N1623" i="3" s="1"/>
  <c r="E1624" i="3"/>
  <c r="N1624" i="3" s="1"/>
  <c r="E1625" i="3"/>
  <c r="N1625" i="3" s="1"/>
  <c r="E1626" i="3"/>
  <c r="N1626" i="3" s="1"/>
  <c r="E1627" i="3"/>
  <c r="N1627" i="3" s="1"/>
  <c r="E1628" i="3"/>
  <c r="N1628" i="3" s="1"/>
  <c r="E1629" i="3"/>
  <c r="N1629" i="3" s="1"/>
  <c r="E1630" i="3"/>
  <c r="N1630" i="3" s="1"/>
  <c r="E1631" i="3"/>
  <c r="N1631" i="3" s="1"/>
  <c r="E1632" i="3"/>
  <c r="N1632" i="3" s="1"/>
  <c r="E1633" i="3"/>
  <c r="N1633" i="3" s="1"/>
  <c r="E1634" i="3"/>
  <c r="N1634" i="3" s="1"/>
  <c r="E1635" i="3"/>
  <c r="N1635" i="3" s="1"/>
  <c r="E1636" i="3"/>
  <c r="N1636" i="3" s="1"/>
  <c r="E1637" i="3"/>
  <c r="N1637" i="3" s="1"/>
  <c r="E1638" i="3"/>
  <c r="N1638" i="3" s="1"/>
  <c r="E1639" i="3"/>
  <c r="N1639" i="3" s="1"/>
  <c r="E1640" i="3"/>
  <c r="N1640" i="3" s="1"/>
  <c r="E1641" i="3"/>
  <c r="N1641" i="3" s="1"/>
  <c r="E1642" i="3"/>
  <c r="N1642" i="3" s="1"/>
  <c r="E1643" i="3"/>
  <c r="N1643" i="3" s="1"/>
  <c r="E1644" i="3"/>
  <c r="N1644" i="3" s="1"/>
  <c r="E1645" i="3"/>
  <c r="N1645" i="3" s="1"/>
  <c r="E1646" i="3"/>
  <c r="N1646" i="3" s="1"/>
  <c r="E1647" i="3"/>
  <c r="N1647" i="3" s="1"/>
  <c r="E1648" i="3"/>
  <c r="N1648" i="3" s="1"/>
  <c r="E1649" i="3"/>
  <c r="N1649" i="3" s="1"/>
  <c r="E1650" i="3"/>
  <c r="N1650" i="3" s="1"/>
  <c r="E1651" i="3"/>
  <c r="N1651" i="3" s="1"/>
  <c r="E1652" i="3"/>
  <c r="N1652" i="3" s="1"/>
  <c r="E1653" i="3"/>
  <c r="N1653" i="3" s="1"/>
  <c r="E1654" i="3"/>
  <c r="N1654" i="3" s="1"/>
  <c r="E1655" i="3"/>
  <c r="N1655" i="3" s="1"/>
  <c r="E1656" i="3"/>
  <c r="N1656" i="3" s="1"/>
  <c r="E1657" i="3"/>
  <c r="N1657" i="3" s="1"/>
  <c r="E1658" i="3"/>
  <c r="N1658" i="3" s="1"/>
  <c r="E1659" i="3"/>
  <c r="N1659" i="3" s="1"/>
  <c r="E1660" i="3"/>
  <c r="N1660" i="3" s="1"/>
  <c r="E1661" i="3"/>
  <c r="N1661" i="3" s="1"/>
  <c r="E1662" i="3"/>
  <c r="N1662" i="3" s="1"/>
  <c r="E1663" i="3"/>
  <c r="N1663" i="3" s="1"/>
  <c r="E1664" i="3"/>
  <c r="N1664" i="3" s="1"/>
  <c r="E1665" i="3"/>
  <c r="N1665" i="3" s="1"/>
  <c r="E1666" i="3"/>
  <c r="N1666" i="3" s="1"/>
  <c r="E1667" i="3"/>
  <c r="N1667" i="3" s="1"/>
  <c r="E1668" i="3"/>
  <c r="N1668" i="3" s="1"/>
  <c r="E1669" i="3"/>
  <c r="N1669" i="3" s="1"/>
  <c r="E1670" i="3"/>
  <c r="N1670" i="3" s="1"/>
  <c r="E1671" i="3"/>
  <c r="N1671" i="3" s="1"/>
  <c r="E1672" i="3"/>
  <c r="N1672" i="3" s="1"/>
  <c r="E1673" i="3"/>
  <c r="N1673" i="3" s="1"/>
  <c r="E1674" i="3"/>
  <c r="N1674" i="3" s="1"/>
  <c r="E1675" i="3"/>
  <c r="N1675" i="3" s="1"/>
  <c r="E1676" i="3"/>
  <c r="N1676" i="3" s="1"/>
  <c r="E1677" i="3"/>
  <c r="N1677" i="3" s="1"/>
  <c r="E1678" i="3"/>
  <c r="N1678" i="3" s="1"/>
  <c r="E1679" i="3"/>
  <c r="N1679" i="3" s="1"/>
  <c r="E1680" i="3"/>
  <c r="N1680" i="3" s="1"/>
  <c r="E1681" i="3"/>
  <c r="N1681" i="3" s="1"/>
  <c r="E1682" i="3"/>
  <c r="N1682" i="3" s="1"/>
  <c r="E1683" i="3"/>
  <c r="N1683" i="3" s="1"/>
  <c r="E1684" i="3"/>
  <c r="N1684" i="3" s="1"/>
  <c r="E1685" i="3"/>
  <c r="N1685" i="3" s="1"/>
  <c r="E1686" i="3"/>
  <c r="N1686" i="3" s="1"/>
  <c r="E1687" i="3"/>
  <c r="N1687" i="3" s="1"/>
  <c r="E1688" i="3"/>
  <c r="N1688" i="3" s="1"/>
  <c r="E1689" i="3"/>
  <c r="N1689" i="3" s="1"/>
  <c r="E1690" i="3"/>
  <c r="N1690" i="3" s="1"/>
  <c r="E1691" i="3"/>
  <c r="N1691" i="3" s="1"/>
  <c r="E1692" i="3"/>
  <c r="N1692" i="3" s="1"/>
  <c r="E1693" i="3"/>
  <c r="N1693" i="3" s="1"/>
  <c r="E1694" i="3"/>
  <c r="N1694" i="3" s="1"/>
  <c r="E1695" i="3"/>
  <c r="N1695" i="3" s="1"/>
  <c r="E1696" i="3"/>
  <c r="N1696" i="3" s="1"/>
  <c r="E1697" i="3"/>
  <c r="N1697" i="3" s="1"/>
  <c r="E1698" i="3"/>
  <c r="N1698" i="3" s="1"/>
  <c r="E1699" i="3"/>
  <c r="N1699" i="3" s="1"/>
  <c r="E1700" i="3"/>
  <c r="N1700" i="3" s="1"/>
  <c r="E1701" i="3"/>
  <c r="N1701" i="3" s="1"/>
  <c r="E1702" i="3"/>
  <c r="N1702" i="3" s="1"/>
  <c r="E1703" i="3"/>
  <c r="N1703" i="3" s="1"/>
  <c r="E1704" i="3"/>
  <c r="N1704" i="3" s="1"/>
  <c r="E1705" i="3"/>
  <c r="N1705" i="3" s="1"/>
  <c r="E1706" i="3"/>
  <c r="N1706" i="3" s="1"/>
  <c r="E1707" i="3"/>
  <c r="N1707" i="3" s="1"/>
  <c r="E1708" i="3"/>
  <c r="N1708" i="3" s="1"/>
  <c r="E1709" i="3"/>
  <c r="N1709" i="3" s="1"/>
  <c r="E1710" i="3"/>
  <c r="N1710" i="3" s="1"/>
  <c r="E1711" i="3"/>
  <c r="N1711" i="3" s="1"/>
  <c r="E1712" i="3"/>
  <c r="N1712" i="3" s="1"/>
  <c r="E1713" i="3"/>
  <c r="N1713" i="3" s="1"/>
  <c r="E1714" i="3"/>
  <c r="N1714" i="3" s="1"/>
  <c r="E1715" i="3"/>
  <c r="N1715" i="3" s="1"/>
  <c r="E1716" i="3"/>
  <c r="N1716" i="3" s="1"/>
  <c r="E1717" i="3"/>
  <c r="N1717" i="3" s="1"/>
  <c r="E1718" i="3"/>
  <c r="N1718" i="3" s="1"/>
  <c r="E1719" i="3"/>
  <c r="N1719" i="3" s="1"/>
  <c r="E1720" i="3"/>
  <c r="N1720" i="3" s="1"/>
  <c r="E1721" i="3"/>
  <c r="N1721" i="3" s="1"/>
  <c r="E1722" i="3"/>
  <c r="N1722" i="3" s="1"/>
  <c r="E1723" i="3"/>
  <c r="N1723" i="3" s="1"/>
  <c r="E1724" i="3"/>
  <c r="N1724" i="3" s="1"/>
  <c r="E1725" i="3"/>
  <c r="N1725" i="3" s="1"/>
  <c r="E1726" i="3"/>
  <c r="N1726" i="3" s="1"/>
  <c r="E1727" i="3"/>
  <c r="N1727" i="3" s="1"/>
  <c r="E1728" i="3"/>
  <c r="N1728" i="3" s="1"/>
  <c r="E1729" i="3"/>
  <c r="N1729" i="3" s="1"/>
  <c r="E1730" i="3"/>
  <c r="N1730" i="3" s="1"/>
  <c r="E1731" i="3"/>
  <c r="N1731" i="3" s="1"/>
  <c r="E1732" i="3"/>
  <c r="N1732" i="3" s="1"/>
  <c r="E1733" i="3"/>
  <c r="N1733" i="3" s="1"/>
  <c r="E1734" i="3"/>
  <c r="N1734" i="3" s="1"/>
  <c r="E1735" i="3"/>
  <c r="N1735" i="3" s="1"/>
  <c r="E1736" i="3"/>
  <c r="N1736" i="3" s="1"/>
  <c r="E1737" i="3"/>
  <c r="N1737" i="3" s="1"/>
  <c r="E1738" i="3"/>
  <c r="N1738" i="3" s="1"/>
  <c r="E1739" i="3"/>
  <c r="N1739" i="3" s="1"/>
  <c r="E1740" i="3"/>
  <c r="N1740" i="3" s="1"/>
  <c r="E1741" i="3"/>
  <c r="N1741" i="3" s="1"/>
  <c r="E1742" i="3"/>
  <c r="N1742" i="3" s="1"/>
  <c r="E1743" i="3"/>
  <c r="N1743" i="3" s="1"/>
  <c r="E1744" i="3"/>
  <c r="N1744" i="3" s="1"/>
  <c r="E1745" i="3"/>
  <c r="N1745" i="3" s="1"/>
  <c r="E1746" i="3"/>
  <c r="N1746" i="3" s="1"/>
  <c r="E1747" i="3"/>
  <c r="N1747" i="3" s="1"/>
  <c r="E1748" i="3"/>
  <c r="N1748" i="3" s="1"/>
  <c r="E1749" i="3"/>
  <c r="N1749" i="3" s="1"/>
  <c r="E1750" i="3"/>
  <c r="N1750" i="3" s="1"/>
  <c r="E1751" i="3"/>
  <c r="N1751" i="3" s="1"/>
  <c r="E1752" i="3"/>
  <c r="N1752" i="3" s="1"/>
  <c r="E1753" i="3"/>
  <c r="N1753" i="3" s="1"/>
  <c r="E1754" i="3"/>
  <c r="N1754" i="3" s="1"/>
  <c r="E1755" i="3"/>
  <c r="N1755" i="3" s="1"/>
  <c r="E1756" i="3"/>
  <c r="N1756" i="3" s="1"/>
  <c r="E1757" i="3"/>
  <c r="N1757" i="3" s="1"/>
  <c r="E1758" i="3"/>
  <c r="N1758" i="3" s="1"/>
  <c r="E1759" i="3"/>
  <c r="N1759" i="3" s="1"/>
  <c r="E1760" i="3"/>
  <c r="N1760" i="3" s="1"/>
  <c r="E1761" i="3"/>
  <c r="N1761" i="3" s="1"/>
  <c r="E1762" i="3"/>
  <c r="N1762" i="3" s="1"/>
  <c r="E1763" i="3"/>
  <c r="N1763" i="3" s="1"/>
  <c r="E1764" i="3"/>
  <c r="N1764" i="3" s="1"/>
  <c r="E1765" i="3"/>
  <c r="N1765" i="3" s="1"/>
  <c r="E1766" i="3"/>
  <c r="N1766" i="3" s="1"/>
  <c r="E1767" i="3"/>
  <c r="N1767" i="3" s="1"/>
  <c r="E1768" i="3"/>
  <c r="N1768" i="3" s="1"/>
  <c r="E1769" i="3"/>
  <c r="N1769" i="3" s="1"/>
  <c r="E1770" i="3"/>
  <c r="N1770" i="3" s="1"/>
  <c r="E1771" i="3"/>
  <c r="N1771" i="3" s="1"/>
  <c r="E1772" i="3"/>
  <c r="N1772" i="3" s="1"/>
  <c r="E1773" i="3"/>
  <c r="N1773" i="3" s="1"/>
  <c r="E1774" i="3"/>
  <c r="N1774" i="3" s="1"/>
  <c r="E1775" i="3"/>
  <c r="N1775" i="3" s="1"/>
  <c r="E1776" i="3"/>
  <c r="N1776" i="3" s="1"/>
  <c r="E1777" i="3"/>
  <c r="N1777" i="3" s="1"/>
  <c r="E1778" i="3"/>
  <c r="N1778" i="3" s="1"/>
  <c r="E1779" i="3"/>
  <c r="N1779" i="3" s="1"/>
  <c r="E1780" i="3"/>
  <c r="N1780" i="3" s="1"/>
  <c r="E1781" i="3"/>
  <c r="N1781" i="3" s="1"/>
  <c r="E1782" i="3"/>
  <c r="N1782" i="3" s="1"/>
  <c r="E1783" i="3"/>
  <c r="N1783" i="3" s="1"/>
  <c r="E1784" i="3"/>
  <c r="N1784" i="3" s="1"/>
  <c r="E1785" i="3"/>
  <c r="N1785" i="3" s="1"/>
  <c r="E1786" i="3"/>
  <c r="N1786" i="3" s="1"/>
  <c r="E1787" i="3"/>
  <c r="N1787" i="3" s="1"/>
  <c r="E1788" i="3"/>
  <c r="N1788" i="3" s="1"/>
  <c r="E1789" i="3"/>
  <c r="N1789" i="3" s="1"/>
  <c r="E1790" i="3"/>
  <c r="N1790" i="3" s="1"/>
  <c r="E1791" i="3"/>
  <c r="N1791" i="3" s="1"/>
  <c r="E1792" i="3"/>
  <c r="N1792" i="3" s="1"/>
  <c r="E1793" i="3"/>
  <c r="N1793" i="3" s="1"/>
  <c r="E1794" i="3"/>
  <c r="N1794" i="3" s="1"/>
  <c r="E1795" i="3"/>
  <c r="N1795" i="3" s="1"/>
  <c r="E1796" i="3"/>
  <c r="N1796" i="3" s="1"/>
  <c r="E1797" i="3"/>
  <c r="N1797" i="3" s="1"/>
  <c r="E1798" i="3"/>
  <c r="N1798" i="3" s="1"/>
  <c r="E1799" i="3"/>
  <c r="N1799" i="3" s="1"/>
  <c r="E1800" i="3"/>
  <c r="N1800" i="3" s="1"/>
  <c r="E1801" i="3"/>
  <c r="N1801" i="3" s="1"/>
  <c r="E1802" i="3"/>
  <c r="N1802" i="3" s="1"/>
  <c r="E1803" i="3"/>
  <c r="N1803" i="3" s="1"/>
  <c r="E1804" i="3"/>
  <c r="N1804" i="3" s="1"/>
  <c r="E1805" i="3"/>
  <c r="N1805" i="3" s="1"/>
  <c r="E1806" i="3"/>
  <c r="N1806" i="3" s="1"/>
  <c r="E1807" i="3"/>
  <c r="N1807" i="3" s="1"/>
  <c r="E1808" i="3"/>
  <c r="N1808" i="3" s="1"/>
  <c r="E1809" i="3"/>
  <c r="N1809" i="3" s="1"/>
  <c r="E1810" i="3"/>
  <c r="N1810" i="3" s="1"/>
  <c r="E1811" i="3"/>
  <c r="N1811" i="3" s="1"/>
  <c r="E1812" i="3"/>
  <c r="N1812" i="3" s="1"/>
  <c r="E1813" i="3"/>
  <c r="N1813" i="3" s="1"/>
  <c r="E1814" i="3"/>
  <c r="N1814" i="3" s="1"/>
  <c r="E1815" i="3"/>
  <c r="N1815" i="3" s="1"/>
  <c r="E1816" i="3"/>
  <c r="N1816" i="3" s="1"/>
  <c r="E1817" i="3"/>
  <c r="N1817" i="3" s="1"/>
  <c r="E1818" i="3"/>
  <c r="N1818" i="3" s="1"/>
  <c r="E1819" i="3"/>
  <c r="N1819" i="3" s="1"/>
  <c r="E1820" i="3"/>
  <c r="N1820" i="3" s="1"/>
  <c r="E1821" i="3"/>
  <c r="N1821" i="3" s="1"/>
  <c r="E1822" i="3"/>
  <c r="N1822" i="3" s="1"/>
  <c r="E1823" i="3"/>
  <c r="N1823" i="3" s="1"/>
  <c r="E1824" i="3"/>
  <c r="N1824" i="3" s="1"/>
  <c r="E1825" i="3"/>
  <c r="N1825" i="3" s="1"/>
  <c r="E1826" i="3"/>
  <c r="N1826" i="3" s="1"/>
  <c r="E1827" i="3"/>
  <c r="N1827" i="3" s="1"/>
  <c r="E1828" i="3"/>
  <c r="N1828" i="3" s="1"/>
  <c r="E1829" i="3"/>
  <c r="N1829" i="3" s="1"/>
  <c r="E1830" i="3"/>
  <c r="N1830" i="3" s="1"/>
  <c r="E1831" i="3"/>
  <c r="N1831" i="3" s="1"/>
  <c r="E1832" i="3"/>
  <c r="N1832" i="3" s="1"/>
  <c r="E1833" i="3"/>
  <c r="N1833" i="3" s="1"/>
  <c r="E1834" i="3"/>
  <c r="N1834" i="3" s="1"/>
  <c r="E1835" i="3"/>
  <c r="N1835" i="3" s="1"/>
  <c r="E1836" i="3"/>
  <c r="N1836" i="3" s="1"/>
  <c r="E1837" i="3"/>
  <c r="N1837" i="3" s="1"/>
  <c r="E1838" i="3"/>
  <c r="N1838" i="3" s="1"/>
  <c r="E1839" i="3"/>
  <c r="N1839" i="3" s="1"/>
  <c r="E1840" i="3"/>
  <c r="N1840" i="3" s="1"/>
  <c r="E1841" i="3"/>
  <c r="N1841" i="3" s="1"/>
  <c r="E1842" i="3"/>
  <c r="N1842" i="3" s="1"/>
  <c r="E1843" i="3"/>
  <c r="N1843" i="3" s="1"/>
  <c r="E1844" i="3"/>
  <c r="N1844" i="3" s="1"/>
  <c r="E1845" i="3"/>
  <c r="N1845" i="3" s="1"/>
  <c r="E1846" i="3"/>
  <c r="N1846" i="3" s="1"/>
  <c r="E1847" i="3"/>
  <c r="N1847" i="3" s="1"/>
  <c r="E1848" i="3"/>
  <c r="N1848" i="3" s="1"/>
  <c r="E1849" i="3"/>
  <c r="N1849" i="3" s="1"/>
  <c r="E1850" i="3"/>
  <c r="N1850" i="3" s="1"/>
  <c r="E1851" i="3"/>
  <c r="N1851" i="3" s="1"/>
  <c r="E1852" i="3"/>
  <c r="N1852" i="3" s="1"/>
  <c r="E1853" i="3"/>
  <c r="N1853" i="3" s="1"/>
  <c r="E1854" i="3"/>
  <c r="N1854" i="3" s="1"/>
  <c r="E1855" i="3"/>
  <c r="N1855" i="3" s="1"/>
  <c r="E1856" i="3"/>
  <c r="N1856" i="3" s="1"/>
  <c r="E1857" i="3"/>
  <c r="N1857" i="3" s="1"/>
  <c r="E1858" i="3"/>
  <c r="N1858" i="3" s="1"/>
  <c r="E1859" i="3"/>
  <c r="N1859" i="3" s="1"/>
  <c r="E1860" i="3"/>
  <c r="N1860" i="3" s="1"/>
  <c r="E1861" i="3"/>
  <c r="N1861" i="3" s="1"/>
  <c r="E1862" i="3"/>
  <c r="N1862" i="3" s="1"/>
  <c r="E1863" i="3"/>
  <c r="N1863" i="3" s="1"/>
  <c r="E1864" i="3"/>
  <c r="N1864" i="3" s="1"/>
  <c r="E1865" i="3"/>
  <c r="N1865" i="3" s="1"/>
  <c r="E1866" i="3"/>
  <c r="N1866" i="3" s="1"/>
  <c r="E1867" i="3"/>
  <c r="N1867" i="3" s="1"/>
  <c r="E1868" i="3"/>
  <c r="N1868" i="3" s="1"/>
  <c r="E1869" i="3"/>
  <c r="N1869" i="3" s="1"/>
  <c r="E1870" i="3"/>
  <c r="N1870" i="3" s="1"/>
  <c r="E1871" i="3"/>
  <c r="N1871" i="3" s="1"/>
  <c r="E1872" i="3"/>
  <c r="N1872" i="3" s="1"/>
  <c r="E1873" i="3"/>
  <c r="N1873" i="3" s="1"/>
  <c r="E1874" i="3"/>
  <c r="N1874" i="3" s="1"/>
  <c r="E1875" i="3"/>
  <c r="N1875" i="3" s="1"/>
  <c r="E1876" i="3"/>
  <c r="N1876" i="3" s="1"/>
  <c r="E1877" i="3"/>
  <c r="N1877" i="3" s="1"/>
  <c r="E1878" i="3"/>
  <c r="N1878" i="3" s="1"/>
  <c r="E1879" i="3"/>
  <c r="N1879" i="3" s="1"/>
  <c r="E1880" i="3"/>
  <c r="N1880" i="3" s="1"/>
  <c r="E1881" i="3"/>
  <c r="N1881" i="3" s="1"/>
  <c r="E1882" i="3"/>
  <c r="N1882" i="3" s="1"/>
  <c r="E1883" i="3"/>
  <c r="N1883" i="3" s="1"/>
  <c r="E1884" i="3"/>
  <c r="N1884" i="3" s="1"/>
  <c r="E1885" i="3"/>
  <c r="N1885" i="3" s="1"/>
  <c r="E1886" i="3"/>
  <c r="N1886" i="3" s="1"/>
  <c r="E1887" i="3"/>
  <c r="N1887" i="3" s="1"/>
  <c r="E1888" i="3"/>
  <c r="N1888" i="3" s="1"/>
  <c r="E1889" i="3"/>
  <c r="N1889" i="3" s="1"/>
  <c r="E1890" i="3"/>
  <c r="N1890" i="3" s="1"/>
  <c r="E1891" i="3"/>
  <c r="N1891" i="3" s="1"/>
  <c r="E1892" i="3"/>
  <c r="N1892" i="3" s="1"/>
  <c r="E1893" i="3"/>
  <c r="N1893" i="3" s="1"/>
  <c r="E1894" i="3"/>
  <c r="N1894" i="3" s="1"/>
  <c r="E1895" i="3"/>
  <c r="N1895" i="3" s="1"/>
  <c r="E1896" i="3"/>
  <c r="N1896" i="3" s="1"/>
  <c r="E1897" i="3"/>
  <c r="N1897" i="3" s="1"/>
  <c r="E1898" i="3"/>
  <c r="N1898" i="3" s="1"/>
  <c r="E1899" i="3"/>
  <c r="N1899" i="3" s="1"/>
  <c r="E1900" i="3"/>
  <c r="N1900" i="3" s="1"/>
  <c r="E1901" i="3"/>
  <c r="N1901" i="3" s="1"/>
  <c r="E1902" i="3"/>
  <c r="N1902" i="3" s="1"/>
  <c r="E1903" i="3"/>
  <c r="N1903" i="3" s="1"/>
  <c r="E1904" i="3"/>
  <c r="N1904" i="3" s="1"/>
  <c r="E1905" i="3"/>
  <c r="N1905" i="3" s="1"/>
  <c r="E1906" i="3"/>
  <c r="N1906" i="3" s="1"/>
  <c r="E1907" i="3"/>
  <c r="N1907" i="3" s="1"/>
  <c r="E1908" i="3"/>
  <c r="N1908" i="3" s="1"/>
  <c r="E1909" i="3"/>
  <c r="N1909" i="3" s="1"/>
  <c r="E1910" i="3"/>
  <c r="N1910" i="3" s="1"/>
  <c r="E1911" i="3"/>
  <c r="N1911" i="3" s="1"/>
  <c r="E1912" i="3"/>
  <c r="N1912" i="3" s="1"/>
  <c r="E1913" i="3"/>
  <c r="N1913" i="3" s="1"/>
  <c r="E1914" i="3"/>
  <c r="N1914" i="3" s="1"/>
  <c r="E1915" i="3"/>
  <c r="N1915" i="3" s="1"/>
  <c r="E1916" i="3"/>
  <c r="N1916" i="3" s="1"/>
  <c r="E1917" i="3"/>
  <c r="N1917" i="3" s="1"/>
  <c r="E1918" i="3"/>
  <c r="N1918" i="3" s="1"/>
  <c r="E1919" i="3"/>
  <c r="N1919" i="3" s="1"/>
  <c r="E1920" i="3"/>
  <c r="N1920" i="3" s="1"/>
  <c r="E1921" i="3"/>
  <c r="N1921" i="3" s="1"/>
  <c r="E1922" i="3"/>
  <c r="N1922" i="3" s="1"/>
  <c r="E1923" i="3"/>
  <c r="N1923" i="3" s="1"/>
  <c r="E1924" i="3"/>
  <c r="N1924" i="3" s="1"/>
  <c r="E1925" i="3"/>
  <c r="N1925" i="3" s="1"/>
  <c r="E1926" i="3"/>
  <c r="N1926" i="3" s="1"/>
  <c r="E1927" i="3"/>
  <c r="N1927" i="3" s="1"/>
  <c r="E1928" i="3"/>
  <c r="N1928" i="3" s="1"/>
  <c r="E1929" i="3"/>
  <c r="N1929" i="3" s="1"/>
  <c r="E1930" i="3"/>
  <c r="N1930" i="3" s="1"/>
  <c r="E1931" i="3"/>
  <c r="N1931" i="3" s="1"/>
  <c r="E1932" i="3"/>
  <c r="N1932" i="3" s="1"/>
  <c r="E1933" i="3"/>
  <c r="N1933" i="3" s="1"/>
  <c r="E1934" i="3"/>
  <c r="N1934" i="3" s="1"/>
  <c r="E1935" i="3"/>
  <c r="N1935" i="3" s="1"/>
  <c r="E1936" i="3"/>
  <c r="N1936" i="3" s="1"/>
  <c r="E1937" i="3"/>
  <c r="N1937" i="3" s="1"/>
  <c r="E1938" i="3"/>
  <c r="N1938" i="3" s="1"/>
  <c r="E1939" i="3"/>
  <c r="N1939" i="3" s="1"/>
  <c r="E1940" i="3"/>
  <c r="N1940" i="3" s="1"/>
  <c r="E1941" i="3"/>
  <c r="N1941" i="3" s="1"/>
  <c r="E1942" i="3"/>
  <c r="N1942" i="3" s="1"/>
  <c r="E1943" i="3"/>
  <c r="N1943" i="3" s="1"/>
  <c r="E1944" i="3"/>
  <c r="N1944" i="3" s="1"/>
  <c r="E1945" i="3"/>
  <c r="N1945" i="3" s="1"/>
  <c r="E1946" i="3"/>
  <c r="N1946" i="3" s="1"/>
  <c r="E1947" i="3"/>
  <c r="N1947" i="3" s="1"/>
  <c r="E1948" i="3"/>
  <c r="N1948" i="3" s="1"/>
  <c r="E1949" i="3"/>
  <c r="N1949" i="3" s="1"/>
  <c r="E1950" i="3"/>
  <c r="N1950" i="3" s="1"/>
  <c r="E1951" i="3"/>
  <c r="N1951" i="3" s="1"/>
  <c r="E1952" i="3"/>
  <c r="N1952" i="3" s="1"/>
  <c r="E1953" i="3"/>
  <c r="N1953" i="3" s="1"/>
  <c r="E1954" i="3"/>
  <c r="N1954" i="3" s="1"/>
  <c r="E1955" i="3"/>
  <c r="N1955" i="3" s="1"/>
  <c r="E1956" i="3"/>
  <c r="N1956" i="3" s="1"/>
  <c r="E1957" i="3"/>
  <c r="N1957" i="3" s="1"/>
  <c r="E1958" i="3"/>
  <c r="N1958" i="3" s="1"/>
  <c r="E1959" i="3"/>
  <c r="N1959" i="3" s="1"/>
  <c r="E1960" i="3"/>
  <c r="N1960" i="3" s="1"/>
  <c r="E1961" i="3"/>
  <c r="N1961" i="3" s="1"/>
  <c r="E1962" i="3"/>
  <c r="N1962" i="3" s="1"/>
  <c r="E1963" i="3"/>
  <c r="N1963" i="3" s="1"/>
  <c r="E1964" i="3"/>
  <c r="N1964" i="3" s="1"/>
  <c r="E1965" i="3"/>
  <c r="N1965" i="3" s="1"/>
  <c r="E1966" i="3"/>
  <c r="N1966" i="3" s="1"/>
  <c r="E1967" i="3"/>
  <c r="N1967" i="3" s="1"/>
  <c r="E1968" i="3"/>
  <c r="N1968" i="3" s="1"/>
  <c r="E1969" i="3"/>
  <c r="N1969" i="3" s="1"/>
  <c r="E1970" i="3"/>
  <c r="N1970" i="3" s="1"/>
  <c r="E1971" i="3"/>
  <c r="N1971" i="3" s="1"/>
  <c r="E1972" i="3"/>
  <c r="N1972" i="3" s="1"/>
  <c r="E1973" i="3"/>
  <c r="N1973" i="3" s="1"/>
  <c r="E1974" i="3"/>
  <c r="N1974" i="3" s="1"/>
  <c r="E1975" i="3"/>
  <c r="N1975" i="3" s="1"/>
  <c r="E1976" i="3"/>
  <c r="N1976" i="3" s="1"/>
  <c r="E1977" i="3"/>
  <c r="N1977" i="3" s="1"/>
  <c r="E1978" i="3"/>
  <c r="N1978" i="3" s="1"/>
  <c r="E1979" i="3"/>
  <c r="N1979" i="3" s="1"/>
  <c r="E1980" i="3"/>
  <c r="N1980" i="3" s="1"/>
  <c r="E1981" i="3"/>
  <c r="N1981" i="3" s="1"/>
  <c r="E1982" i="3"/>
  <c r="N1982" i="3" s="1"/>
  <c r="E1983" i="3"/>
  <c r="N1983" i="3" s="1"/>
  <c r="E1984" i="3"/>
  <c r="N1984" i="3" s="1"/>
  <c r="E1985" i="3"/>
  <c r="N1985" i="3" s="1"/>
  <c r="E1986" i="3"/>
  <c r="N1986" i="3" s="1"/>
  <c r="E1987" i="3"/>
  <c r="N1987" i="3" s="1"/>
  <c r="E1988" i="3"/>
  <c r="N1988" i="3" s="1"/>
  <c r="E1989" i="3"/>
  <c r="N1989" i="3" s="1"/>
  <c r="E1990" i="3"/>
  <c r="N1990" i="3" s="1"/>
  <c r="E1991" i="3"/>
  <c r="N1991" i="3" s="1"/>
  <c r="E1992" i="3"/>
  <c r="N1992" i="3" s="1"/>
  <c r="E1993" i="3"/>
  <c r="N1993" i="3" s="1"/>
  <c r="E1994" i="3"/>
  <c r="N1994" i="3" s="1"/>
  <c r="E1995" i="3"/>
  <c r="N1995" i="3" s="1"/>
  <c r="E1996" i="3"/>
  <c r="N1996" i="3" s="1"/>
  <c r="E1997" i="3"/>
  <c r="N1997" i="3" s="1"/>
  <c r="E1998" i="3"/>
  <c r="N1998" i="3" s="1"/>
  <c r="E1999" i="3"/>
  <c r="N1999" i="3" s="1"/>
  <c r="E2000" i="3"/>
  <c r="N2000" i="3" s="1"/>
  <c r="E2001" i="3"/>
  <c r="N2001" i="3" s="1"/>
  <c r="E2002" i="3"/>
  <c r="N2002" i="3" s="1"/>
  <c r="E2003" i="3"/>
  <c r="N2003" i="3" s="1"/>
  <c r="E2004" i="3"/>
  <c r="N2004" i="3" s="1"/>
  <c r="E2005" i="3"/>
  <c r="N2005" i="3" s="1"/>
  <c r="E2006" i="3"/>
  <c r="N2006" i="3" s="1"/>
  <c r="E2007" i="3"/>
  <c r="N2007" i="3" s="1"/>
  <c r="E2008" i="3"/>
  <c r="N2008" i="3" s="1"/>
  <c r="E2009" i="3"/>
  <c r="N2009" i="3" s="1"/>
  <c r="E2010" i="3"/>
  <c r="N2010" i="3" s="1"/>
  <c r="E2011" i="3"/>
  <c r="N2011" i="3" s="1"/>
  <c r="E2012" i="3"/>
  <c r="N2012" i="3" s="1"/>
  <c r="E2013" i="3"/>
  <c r="N2013" i="3" s="1"/>
  <c r="E2014" i="3"/>
  <c r="N2014" i="3" s="1"/>
  <c r="E2015" i="3"/>
  <c r="N2015" i="3" s="1"/>
  <c r="E2016" i="3"/>
  <c r="N2016" i="3" s="1"/>
  <c r="E2017" i="3"/>
  <c r="N2017" i="3" s="1"/>
  <c r="E2018" i="3"/>
  <c r="N2018" i="3" s="1"/>
  <c r="E2019" i="3"/>
  <c r="N2019" i="3" s="1"/>
  <c r="E2020" i="3"/>
  <c r="N2020" i="3" s="1"/>
  <c r="E2021" i="3"/>
  <c r="N2021" i="3" s="1"/>
  <c r="E2022" i="3"/>
  <c r="N2022" i="3" s="1"/>
  <c r="E2023" i="3"/>
  <c r="N2023" i="3" s="1"/>
  <c r="E2024" i="3"/>
  <c r="N2024" i="3" s="1"/>
  <c r="E2025" i="3"/>
  <c r="N2025" i="3" s="1"/>
  <c r="E2026" i="3"/>
  <c r="N2026" i="3" s="1"/>
  <c r="E2027" i="3"/>
  <c r="N2027" i="3" s="1"/>
  <c r="E2028" i="3"/>
  <c r="N2028" i="3" s="1"/>
  <c r="E2029" i="3"/>
  <c r="N2029" i="3" s="1"/>
  <c r="E2030" i="3"/>
  <c r="N2030" i="3" s="1"/>
  <c r="E2031" i="3"/>
  <c r="N2031" i="3" s="1"/>
  <c r="E2032" i="3"/>
  <c r="N2032" i="3" s="1"/>
  <c r="E2033" i="3"/>
  <c r="N2033" i="3" s="1"/>
  <c r="E2034" i="3"/>
  <c r="N2034" i="3" s="1"/>
  <c r="E2035" i="3"/>
  <c r="N2035" i="3" s="1"/>
  <c r="E2036" i="3"/>
  <c r="N2036" i="3" s="1"/>
  <c r="E2037" i="3"/>
  <c r="N2037" i="3" s="1"/>
  <c r="E2038" i="3"/>
  <c r="N2038" i="3" s="1"/>
  <c r="E2039" i="3"/>
  <c r="N2039" i="3" s="1"/>
  <c r="E2040" i="3"/>
  <c r="N2040" i="3" s="1"/>
  <c r="E2041" i="3"/>
  <c r="N2041" i="3" s="1"/>
  <c r="E2042" i="3"/>
  <c r="N2042" i="3" s="1"/>
  <c r="E2043" i="3"/>
  <c r="N2043" i="3" s="1"/>
  <c r="E2044" i="3"/>
  <c r="N2044" i="3" s="1"/>
  <c r="E2045" i="3"/>
  <c r="N2045" i="3" s="1"/>
  <c r="E2046" i="3"/>
  <c r="N2046" i="3" s="1"/>
  <c r="E2047" i="3"/>
  <c r="N2047" i="3" s="1"/>
  <c r="E2048" i="3"/>
  <c r="N2048" i="3" s="1"/>
  <c r="E2049" i="3"/>
  <c r="N2049" i="3" s="1"/>
  <c r="E2050" i="3"/>
  <c r="N2050" i="3" s="1"/>
  <c r="E2051" i="3"/>
  <c r="N2051" i="3" s="1"/>
  <c r="E2052" i="3"/>
  <c r="N2052" i="3" s="1"/>
  <c r="E2053" i="3"/>
  <c r="N2053" i="3" s="1"/>
  <c r="E2054" i="3"/>
  <c r="N2054" i="3" s="1"/>
  <c r="E2055" i="3"/>
  <c r="N2055" i="3" s="1"/>
  <c r="E2056" i="3"/>
  <c r="N2056" i="3" s="1"/>
  <c r="E2057" i="3"/>
  <c r="N2057" i="3" s="1"/>
  <c r="E2058" i="3"/>
  <c r="N2058" i="3" s="1"/>
  <c r="E2059" i="3"/>
  <c r="N2059" i="3" s="1"/>
  <c r="E2060" i="3"/>
  <c r="N2060" i="3" s="1"/>
  <c r="E2061" i="3"/>
  <c r="N2061" i="3" s="1"/>
  <c r="E2062" i="3"/>
  <c r="N2062" i="3" s="1"/>
  <c r="E2063" i="3"/>
  <c r="N2063" i="3" s="1"/>
  <c r="E2064" i="3"/>
  <c r="N2064" i="3" s="1"/>
  <c r="E2065" i="3"/>
  <c r="N2065" i="3" s="1"/>
  <c r="E2066" i="3"/>
  <c r="N2066" i="3" s="1"/>
  <c r="E2067" i="3"/>
  <c r="N2067" i="3" s="1"/>
  <c r="E2068" i="3"/>
  <c r="N2068" i="3" s="1"/>
  <c r="E2069" i="3"/>
  <c r="N2069" i="3" s="1"/>
  <c r="E2070" i="3"/>
  <c r="N2070" i="3" s="1"/>
  <c r="E2071" i="3"/>
  <c r="N2071" i="3" s="1"/>
  <c r="E2072" i="3"/>
  <c r="N2072" i="3" s="1"/>
  <c r="E2073" i="3"/>
  <c r="N2073" i="3" s="1"/>
  <c r="E2074" i="3"/>
  <c r="N2074" i="3" s="1"/>
  <c r="E2075" i="3"/>
  <c r="N2075" i="3" s="1"/>
  <c r="E2076" i="3"/>
  <c r="N2076" i="3" s="1"/>
  <c r="E2077" i="3"/>
  <c r="N2077" i="3" s="1"/>
  <c r="E2078" i="3"/>
  <c r="N2078" i="3" s="1"/>
  <c r="E2079" i="3"/>
  <c r="N2079" i="3" s="1"/>
  <c r="E2080" i="3"/>
  <c r="N2080" i="3" s="1"/>
  <c r="E2081" i="3"/>
  <c r="N2081" i="3" s="1"/>
  <c r="E2082" i="3"/>
  <c r="N2082" i="3" s="1"/>
  <c r="E2083" i="3"/>
  <c r="N2083" i="3" s="1"/>
  <c r="E2084" i="3"/>
  <c r="N2084" i="3" s="1"/>
  <c r="E2085" i="3"/>
  <c r="N2085" i="3" s="1"/>
  <c r="E2086" i="3"/>
  <c r="N2086" i="3" s="1"/>
  <c r="E2087" i="3"/>
  <c r="N2087" i="3" s="1"/>
  <c r="E2088" i="3"/>
  <c r="N2088" i="3" s="1"/>
  <c r="E2089" i="3"/>
  <c r="N2089" i="3" s="1"/>
  <c r="E2090" i="3"/>
  <c r="N2090" i="3" s="1"/>
  <c r="E2091" i="3"/>
  <c r="N2091" i="3" s="1"/>
  <c r="E2092" i="3"/>
  <c r="N2092" i="3" s="1"/>
  <c r="E2093" i="3"/>
  <c r="N2093" i="3" s="1"/>
  <c r="E2094" i="3"/>
  <c r="N2094" i="3" s="1"/>
  <c r="E2095" i="3"/>
  <c r="N2095" i="3" s="1"/>
  <c r="E2096" i="3"/>
  <c r="N2096" i="3" s="1"/>
  <c r="E2097" i="3"/>
  <c r="N2097" i="3" s="1"/>
  <c r="E2098" i="3"/>
  <c r="N2098" i="3" s="1"/>
  <c r="E2099" i="3"/>
  <c r="N2099" i="3" s="1"/>
  <c r="E2100" i="3"/>
  <c r="N2100" i="3" s="1"/>
  <c r="E2101" i="3"/>
  <c r="N2101" i="3" s="1"/>
  <c r="E2102" i="3"/>
  <c r="N2102" i="3" s="1"/>
  <c r="E2103" i="3"/>
  <c r="N2103" i="3" s="1"/>
  <c r="E2104" i="3"/>
  <c r="N2104" i="3" s="1"/>
  <c r="E2105" i="3"/>
  <c r="N2105" i="3" s="1"/>
  <c r="E2106" i="3"/>
  <c r="N2106" i="3" s="1"/>
  <c r="E2107" i="3"/>
  <c r="N2107" i="3" s="1"/>
  <c r="E2108" i="3"/>
  <c r="N2108" i="3" s="1"/>
  <c r="E2109" i="3"/>
  <c r="N2109" i="3" s="1"/>
  <c r="E2110" i="3"/>
  <c r="N2110" i="3" s="1"/>
  <c r="E2111" i="3"/>
  <c r="N2111" i="3" s="1"/>
  <c r="E2112" i="3"/>
  <c r="N2112" i="3" s="1"/>
  <c r="E2113" i="3"/>
  <c r="N2113" i="3" s="1"/>
  <c r="E2114" i="3"/>
  <c r="N2114" i="3" s="1"/>
  <c r="E2115" i="3"/>
  <c r="N2115" i="3" s="1"/>
  <c r="E2116" i="3"/>
  <c r="N2116" i="3" s="1"/>
  <c r="E2117" i="3"/>
  <c r="N2117" i="3" s="1"/>
  <c r="E2118" i="3"/>
  <c r="N2118" i="3" s="1"/>
  <c r="E2119" i="3"/>
  <c r="N2119" i="3" s="1"/>
  <c r="E2120" i="3"/>
  <c r="N2120" i="3" s="1"/>
  <c r="E2121" i="3"/>
  <c r="N2121" i="3" s="1"/>
  <c r="E2122" i="3"/>
  <c r="N2122" i="3" s="1"/>
  <c r="E2123" i="3"/>
  <c r="N2123" i="3" s="1"/>
  <c r="E2124" i="3"/>
  <c r="N2124" i="3" s="1"/>
  <c r="E2125" i="3"/>
  <c r="N2125" i="3" s="1"/>
  <c r="E2126" i="3"/>
  <c r="N2126" i="3" s="1"/>
  <c r="E2127" i="3"/>
  <c r="N2127" i="3" s="1"/>
  <c r="E2128" i="3"/>
  <c r="N2128" i="3" s="1"/>
  <c r="E2129" i="3"/>
  <c r="N2129" i="3" s="1"/>
  <c r="E2130" i="3"/>
  <c r="N2130" i="3" s="1"/>
  <c r="E2131" i="3"/>
  <c r="N2131" i="3" s="1"/>
  <c r="E2132" i="3"/>
  <c r="N2132" i="3" s="1"/>
  <c r="E2133" i="3"/>
  <c r="N2133" i="3" s="1"/>
  <c r="E2134" i="3"/>
  <c r="N2134" i="3" s="1"/>
  <c r="E2135" i="3"/>
  <c r="N2135" i="3" s="1"/>
  <c r="E2136" i="3"/>
  <c r="N2136" i="3" s="1"/>
  <c r="E2137" i="3"/>
  <c r="N2137" i="3" s="1"/>
  <c r="E2138" i="3"/>
  <c r="N2138" i="3" s="1"/>
  <c r="E2139" i="3"/>
  <c r="N2139" i="3" s="1"/>
  <c r="E2140" i="3"/>
  <c r="N2140" i="3" s="1"/>
  <c r="E2141" i="3"/>
  <c r="N2141" i="3" s="1"/>
  <c r="E2142" i="3"/>
  <c r="N2142" i="3" s="1"/>
  <c r="E2143" i="3"/>
  <c r="N2143" i="3" s="1"/>
  <c r="E2144" i="3"/>
  <c r="N2144" i="3" s="1"/>
  <c r="E2145" i="3"/>
  <c r="N2145" i="3" s="1"/>
  <c r="E2146" i="3"/>
  <c r="N2146" i="3" s="1"/>
  <c r="E2147" i="3"/>
  <c r="N2147" i="3" s="1"/>
  <c r="E2148" i="3"/>
  <c r="N2148" i="3" s="1"/>
  <c r="E2149" i="3"/>
  <c r="N2149" i="3" s="1"/>
  <c r="E2150" i="3"/>
  <c r="N2150" i="3" s="1"/>
  <c r="E2151" i="3"/>
  <c r="N2151" i="3" s="1"/>
  <c r="E2152" i="3"/>
  <c r="N2152" i="3" s="1"/>
  <c r="E2153" i="3"/>
  <c r="N2153" i="3" s="1"/>
  <c r="E2154" i="3"/>
  <c r="N2154" i="3" s="1"/>
  <c r="E2155" i="3"/>
  <c r="N2155" i="3" s="1"/>
  <c r="E2156" i="3"/>
  <c r="N2156" i="3" s="1"/>
  <c r="E2157" i="3"/>
  <c r="N2157" i="3" s="1"/>
  <c r="E2158" i="3"/>
  <c r="N2158" i="3" s="1"/>
  <c r="E2159" i="3"/>
  <c r="N2159" i="3" s="1"/>
  <c r="E2160" i="3"/>
  <c r="N2160" i="3" s="1"/>
  <c r="E2161" i="3"/>
  <c r="N2161" i="3" s="1"/>
  <c r="E2162" i="3"/>
  <c r="N2162" i="3" s="1"/>
  <c r="E2163" i="3"/>
  <c r="N2163" i="3" s="1"/>
  <c r="E2164" i="3"/>
  <c r="N2164" i="3" s="1"/>
  <c r="E2165" i="3"/>
  <c r="N2165" i="3" s="1"/>
  <c r="E2166" i="3"/>
  <c r="N2166" i="3" s="1"/>
  <c r="E2167" i="3"/>
  <c r="N2167" i="3" s="1"/>
  <c r="E2168" i="3"/>
  <c r="N2168" i="3" s="1"/>
  <c r="E2169" i="3"/>
  <c r="N2169" i="3" s="1"/>
  <c r="E2170" i="3"/>
  <c r="N2170" i="3" s="1"/>
  <c r="E2171" i="3"/>
  <c r="N2171" i="3" s="1"/>
  <c r="E2172" i="3"/>
  <c r="N2172" i="3" s="1"/>
  <c r="E2173" i="3"/>
  <c r="N2173" i="3" s="1"/>
  <c r="E2174" i="3"/>
  <c r="N2174" i="3" s="1"/>
  <c r="E2175" i="3"/>
  <c r="N2175" i="3" s="1"/>
  <c r="E2176" i="3"/>
  <c r="N2176" i="3" s="1"/>
  <c r="E2177" i="3"/>
  <c r="N2177" i="3" s="1"/>
  <c r="E2178" i="3"/>
  <c r="N2178" i="3" s="1"/>
  <c r="E2179" i="3"/>
  <c r="N2179" i="3" s="1"/>
  <c r="E2180" i="3"/>
  <c r="N2180" i="3" s="1"/>
  <c r="E2181" i="3"/>
  <c r="N2181" i="3" s="1"/>
  <c r="E2182" i="3"/>
  <c r="N2182" i="3" s="1"/>
  <c r="E2183" i="3"/>
  <c r="N2183" i="3" s="1"/>
  <c r="E2184" i="3"/>
  <c r="N2184" i="3" s="1"/>
  <c r="E2185" i="3"/>
  <c r="N2185" i="3" s="1"/>
  <c r="E2186" i="3"/>
  <c r="N2186" i="3" s="1"/>
  <c r="E2187" i="3"/>
  <c r="N2187" i="3" s="1"/>
  <c r="E2188" i="3"/>
  <c r="N2188" i="3" s="1"/>
  <c r="E2189" i="3"/>
  <c r="N2189" i="3" s="1"/>
  <c r="E2190" i="3"/>
  <c r="N2190" i="3" s="1"/>
  <c r="E2191" i="3"/>
  <c r="N2191" i="3" s="1"/>
  <c r="E2192" i="3"/>
  <c r="N2192" i="3" s="1"/>
  <c r="E2193" i="3"/>
  <c r="N2193" i="3" s="1"/>
  <c r="E2194" i="3"/>
  <c r="N2194" i="3" s="1"/>
  <c r="E2195" i="3"/>
  <c r="N2195" i="3" s="1"/>
  <c r="E2196" i="3"/>
  <c r="N2196" i="3" s="1"/>
  <c r="E2197" i="3"/>
  <c r="N2197" i="3" s="1"/>
  <c r="E2198" i="3"/>
  <c r="N2198" i="3" s="1"/>
  <c r="E2199" i="3"/>
  <c r="N2199" i="3" s="1"/>
  <c r="E2200" i="3"/>
  <c r="N2200" i="3" s="1"/>
  <c r="E2201" i="3"/>
  <c r="N2201" i="3" s="1"/>
  <c r="E2202" i="3"/>
  <c r="N2202" i="3" s="1"/>
  <c r="E2203" i="3"/>
  <c r="N2203" i="3" s="1"/>
  <c r="E2204" i="3"/>
  <c r="N2204" i="3" s="1"/>
  <c r="E2205" i="3"/>
  <c r="N2205" i="3" s="1"/>
  <c r="E2206" i="3"/>
  <c r="N2206" i="3" s="1"/>
  <c r="E2207" i="3"/>
  <c r="N2207" i="3" s="1"/>
  <c r="E2208" i="3"/>
  <c r="N2208" i="3" s="1"/>
  <c r="E2209" i="3"/>
  <c r="N2209" i="3" s="1"/>
  <c r="E2210" i="3"/>
  <c r="N2210" i="3" s="1"/>
  <c r="E2211" i="3"/>
  <c r="N2211" i="3" s="1"/>
  <c r="E2212" i="3"/>
  <c r="N2212" i="3" s="1"/>
  <c r="E2213" i="3"/>
  <c r="N2213" i="3" s="1"/>
  <c r="E2214" i="3"/>
  <c r="N2214" i="3" s="1"/>
  <c r="E2215" i="3"/>
  <c r="N2215" i="3" s="1"/>
  <c r="E2216" i="3"/>
  <c r="N2216" i="3" s="1"/>
  <c r="E2217" i="3"/>
  <c r="N2217" i="3" s="1"/>
  <c r="E2218" i="3"/>
  <c r="N2218" i="3" s="1"/>
  <c r="E2219" i="3"/>
  <c r="N2219" i="3" s="1"/>
  <c r="E2220" i="3"/>
  <c r="N2220" i="3" s="1"/>
  <c r="E2221" i="3"/>
  <c r="N2221" i="3" s="1"/>
  <c r="E2222" i="3"/>
  <c r="N2222" i="3" s="1"/>
  <c r="E2223" i="3"/>
  <c r="N2223" i="3" s="1"/>
  <c r="E2224" i="3"/>
  <c r="N2224" i="3" s="1"/>
  <c r="E2225" i="3"/>
  <c r="N2225" i="3" s="1"/>
  <c r="E2226" i="3"/>
  <c r="N2226" i="3" s="1"/>
  <c r="E2227" i="3"/>
  <c r="N2227" i="3" s="1"/>
  <c r="E2228" i="3"/>
  <c r="N2228" i="3" s="1"/>
  <c r="E2229" i="3"/>
  <c r="N2229" i="3" s="1"/>
  <c r="E2230" i="3"/>
  <c r="N2230" i="3" s="1"/>
  <c r="E2231" i="3"/>
  <c r="N2231" i="3" s="1"/>
  <c r="E2232" i="3"/>
  <c r="N2232" i="3" s="1"/>
  <c r="E2233" i="3"/>
  <c r="N2233" i="3" s="1"/>
  <c r="E2234" i="3"/>
  <c r="N2234" i="3" s="1"/>
  <c r="E2235" i="3"/>
  <c r="N2235" i="3" s="1"/>
  <c r="E2236" i="3"/>
  <c r="N2236" i="3" s="1"/>
  <c r="E2237" i="3"/>
  <c r="N2237" i="3" s="1"/>
  <c r="E2238" i="3"/>
  <c r="N2238" i="3" s="1"/>
  <c r="E2239" i="3"/>
  <c r="N2239" i="3" s="1"/>
  <c r="E2240" i="3"/>
  <c r="N2240" i="3" s="1"/>
  <c r="E2241" i="3"/>
  <c r="N2241" i="3" s="1"/>
  <c r="E2242" i="3"/>
  <c r="N2242" i="3" s="1"/>
  <c r="E2243" i="3"/>
  <c r="N2243" i="3" s="1"/>
  <c r="E2244" i="3"/>
  <c r="N2244" i="3" s="1"/>
  <c r="E2245" i="3"/>
  <c r="N2245" i="3" s="1"/>
  <c r="E2246" i="3"/>
  <c r="N2246" i="3" s="1"/>
  <c r="E2247" i="3"/>
  <c r="N2247" i="3" s="1"/>
  <c r="E2248" i="3"/>
  <c r="N2248" i="3" s="1"/>
  <c r="E2249" i="3"/>
  <c r="N2249" i="3" s="1"/>
  <c r="E2250" i="3"/>
  <c r="N2250" i="3" s="1"/>
  <c r="E2251" i="3"/>
  <c r="N2251" i="3" s="1"/>
  <c r="E2252" i="3"/>
  <c r="N2252" i="3" s="1"/>
  <c r="E2253" i="3"/>
  <c r="N2253" i="3" s="1"/>
  <c r="E2254" i="3"/>
  <c r="N2254" i="3" s="1"/>
  <c r="E2255" i="3"/>
  <c r="N2255" i="3" s="1"/>
  <c r="E2256" i="3"/>
  <c r="N2256" i="3" s="1"/>
  <c r="E2257" i="3"/>
  <c r="N2257" i="3" s="1"/>
  <c r="E2258" i="3"/>
  <c r="N2258" i="3" s="1"/>
  <c r="E2259" i="3"/>
  <c r="N2259" i="3" s="1"/>
  <c r="E2260" i="3"/>
  <c r="N2260" i="3" s="1"/>
  <c r="E2261" i="3"/>
  <c r="N2261" i="3" s="1"/>
  <c r="E2262" i="3"/>
  <c r="N2262" i="3" s="1"/>
  <c r="E2263" i="3"/>
  <c r="N2263" i="3" s="1"/>
  <c r="E2264" i="3"/>
  <c r="N2264" i="3" s="1"/>
  <c r="E2265" i="3"/>
  <c r="N2265" i="3" s="1"/>
  <c r="E2266" i="3"/>
  <c r="N2266" i="3" s="1"/>
  <c r="E2267" i="3"/>
  <c r="N2267" i="3" s="1"/>
  <c r="E2268" i="3"/>
  <c r="N2268" i="3" s="1"/>
  <c r="E2269" i="3"/>
  <c r="N2269" i="3" s="1"/>
  <c r="E2270" i="3"/>
  <c r="N2270" i="3" s="1"/>
  <c r="E2271" i="3"/>
  <c r="N2271" i="3" s="1"/>
  <c r="E2272" i="3"/>
  <c r="N2272" i="3" s="1"/>
  <c r="E2273" i="3"/>
  <c r="N2273" i="3" s="1"/>
  <c r="E2274" i="3"/>
  <c r="N2274" i="3" s="1"/>
  <c r="E2275" i="3"/>
  <c r="N2275" i="3" s="1"/>
  <c r="E2276" i="3"/>
  <c r="N2276" i="3" s="1"/>
  <c r="E2277" i="3"/>
  <c r="N2277" i="3" s="1"/>
  <c r="E2278" i="3"/>
  <c r="N2278" i="3" s="1"/>
  <c r="E2279" i="3"/>
  <c r="N2279" i="3" s="1"/>
  <c r="E2280" i="3"/>
  <c r="N2280" i="3" s="1"/>
  <c r="E2281" i="3"/>
  <c r="N2281" i="3" s="1"/>
  <c r="E2282" i="3"/>
  <c r="N2282" i="3" s="1"/>
  <c r="E2283" i="3"/>
  <c r="N2283" i="3" s="1"/>
  <c r="E2284" i="3"/>
  <c r="N2284" i="3" s="1"/>
  <c r="E2285" i="3"/>
  <c r="N2285" i="3" s="1"/>
  <c r="E2286" i="3"/>
  <c r="N2286" i="3" s="1"/>
  <c r="E2287" i="3"/>
  <c r="N2287" i="3" s="1"/>
  <c r="E2288" i="3"/>
  <c r="N2288" i="3" s="1"/>
  <c r="E2289" i="3"/>
  <c r="N2289" i="3" s="1"/>
  <c r="E2290" i="3"/>
  <c r="N2290" i="3" s="1"/>
  <c r="E2291" i="3"/>
  <c r="N2291" i="3" s="1"/>
  <c r="E2292" i="3"/>
  <c r="N2292" i="3" s="1"/>
  <c r="E2293" i="3"/>
  <c r="N2293" i="3" s="1"/>
  <c r="E2294" i="3"/>
  <c r="N2294" i="3" s="1"/>
  <c r="E2295" i="3"/>
  <c r="N2295" i="3" s="1"/>
  <c r="E2296" i="3"/>
  <c r="N2296" i="3" s="1"/>
  <c r="E2297" i="3"/>
  <c r="N2297" i="3" s="1"/>
  <c r="E2298" i="3"/>
  <c r="N2298" i="3" s="1"/>
  <c r="E2299" i="3"/>
  <c r="N2299" i="3" s="1"/>
  <c r="E2300" i="3"/>
  <c r="N2300" i="3" s="1"/>
  <c r="E2301" i="3"/>
  <c r="N2301" i="3" s="1"/>
  <c r="E2302" i="3"/>
  <c r="N2302" i="3" s="1"/>
  <c r="E2303" i="3"/>
  <c r="N2303" i="3" s="1"/>
  <c r="E2304" i="3"/>
  <c r="N2304" i="3" s="1"/>
  <c r="E2305" i="3"/>
  <c r="N2305" i="3" s="1"/>
  <c r="E2306" i="3"/>
  <c r="N2306" i="3" s="1"/>
  <c r="E2307" i="3"/>
  <c r="N2307" i="3" s="1"/>
  <c r="E2308" i="3"/>
  <c r="N2308" i="3" s="1"/>
  <c r="E2309" i="3"/>
  <c r="N2309" i="3" s="1"/>
  <c r="E2310" i="3"/>
  <c r="N2310" i="3" s="1"/>
  <c r="E2311" i="3"/>
  <c r="N2311" i="3" s="1"/>
  <c r="E2312" i="3"/>
  <c r="N2312" i="3" s="1"/>
  <c r="E2313" i="3"/>
  <c r="N2313" i="3" s="1"/>
  <c r="E2314" i="3"/>
  <c r="N2314" i="3" s="1"/>
  <c r="E2315" i="3"/>
  <c r="N2315" i="3" s="1"/>
  <c r="E2316" i="3"/>
  <c r="N2316" i="3" s="1"/>
  <c r="E2317" i="3"/>
  <c r="N2317" i="3" s="1"/>
  <c r="E2318" i="3"/>
  <c r="N2318" i="3" s="1"/>
  <c r="E2319" i="3"/>
  <c r="N2319" i="3" s="1"/>
  <c r="E2320" i="3"/>
  <c r="N2320" i="3" s="1"/>
  <c r="E2321" i="3"/>
  <c r="N2321" i="3" s="1"/>
  <c r="E2322" i="3"/>
  <c r="N2322" i="3" s="1"/>
  <c r="E2323" i="3"/>
  <c r="N2323" i="3" s="1"/>
  <c r="E2324" i="3"/>
  <c r="N2324" i="3" s="1"/>
  <c r="E2325" i="3"/>
  <c r="N2325" i="3" s="1"/>
  <c r="E2326" i="3"/>
  <c r="N2326" i="3" s="1"/>
  <c r="E2327" i="3"/>
  <c r="N2327" i="3" s="1"/>
  <c r="E2328" i="3"/>
  <c r="N2328" i="3" s="1"/>
  <c r="E2329" i="3"/>
  <c r="N2329" i="3" s="1"/>
  <c r="E2330" i="3"/>
  <c r="N2330" i="3" s="1"/>
  <c r="E2331" i="3"/>
  <c r="N2331" i="3" s="1"/>
  <c r="E2332" i="3"/>
  <c r="N2332" i="3" s="1"/>
  <c r="E2333" i="3"/>
  <c r="N2333" i="3" s="1"/>
  <c r="E2334" i="3"/>
  <c r="N2334" i="3" s="1"/>
  <c r="E2335" i="3"/>
  <c r="N2335" i="3" s="1"/>
  <c r="E2336" i="3"/>
  <c r="N2336" i="3" s="1"/>
  <c r="E2337" i="3"/>
  <c r="N2337" i="3" s="1"/>
  <c r="E2338" i="3"/>
  <c r="N2338" i="3" s="1"/>
  <c r="E2339" i="3"/>
  <c r="N2339" i="3" s="1"/>
  <c r="E2340" i="3"/>
  <c r="N2340" i="3" s="1"/>
  <c r="E2341" i="3"/>
  <c r="N2341" i="3" s="1"/>
  <c r="E2342" i="3"/>
  <c r="N2342" i="3" s="1"/>
  <c r="E2343" i="3"/>
  <c r="N2343" i="3" s="1"/>
  <c r="E2344" i="3"/>
  <c r="N2344" i="3" s="1"/>
  <c r="E2345" i="3"/>
  <c r="N2345" i="3" s="1"/>
  <c r="E2346" i="3"/>
  <c r="N2346" i="3" s="1"/>
  <c r="E2347" i="3"/>
  <c r="N2347" i="3" s="1"/>
  <c r="E2348" i="3"/>
  <c r="N2348" i="3" s="1"/>
  <c r="E2349" i="3"/>
  <c r="N2349" i="3" s="1"/>
  <c r="E2350" i="3"/>
  <c r="N2350" i="3" s="1"/>
  <c r="E2351" i="3"/>
  <c r="N2351" i="3" s="1"/>
  <c r="E2352" i="3"/>
  <c r="N2352" i="3" s="1"/>
  <c r="E2353" i="3"/>
  <c r="N2353" i="3" s="1"/>
  <c r="E2354" i="3"/>
  <c r="N2354" i="3" s="1"/>
  <c r="E2355" i="3"/>
  <c r="N2355" i="3" s="1"/>
  <c r="E2356" i="3"/>
  <c r="N2356" i="3" s="1"/>
  <c r="E2357" i="3"/>
  <c r="N2357" i="3" s="1"/>
  <c r="E2358" i="3"/>
  <c r="N2358" i="3" s="1"/>
  <c r="E2359" i="3"/>
  <c r="N2359" i="3" s="1"/>
  <c r="E2360" i="3"/>
  <c r="N2360" i="3" s="1"/>
  <c r="E2361" i="3"/>
  <c r="N2361" i="3" s="1"/>
  <c r="E2362" i="3"/>
  <c r="N2362" i="3" s="1"/>
  <c r="E2363" i="3"/>
  <c r="N2363" i="3" s="1"/>
  <c r="E2364" i="3"/>
  <c r="N2364" i="3" s="1"/>
  <c r="E2365" i="3"/>
  <c r="N2365" i="3" s="1"/>
  <c r="E2366" i="3"/>
  <c r="N2366" i="3" s="1"/>
  <c r="E2367" i="3"/>
  <c r="N2367" i="3" s="1"/>
  <c r="E2368" i="3"/>
  <c r="N2368" i="3" s="1"/>
  <c r="E2369" i="3"/>
  <c r="N2369" i="3" s="1"/>
  <c r="E2370" i="3"/>
  <c r="N2370" i="3" s="1"/>
  <c r="E2371" i="3"/>
  <c r="N2371" i="3" s="1"/>
  <c r="E2372" i="3"/>
  <c r="N2372" i="3" s="1"/>
  <c r="E2373" i="3"/>
  <c r="N2373" i="3" s="1"/>
  <c r="E2374" i="3"/>
  <c r="N2374" i="3" s="1"/>
  <c r="E2375" i="3"/>
  <c r="N2375" i="3" s="1"/>
  <c r="E2376" i="3"/>
  <c r="N2376" i="3" s="1"/>
  <c r="E2377" i="3"/>
  <c r="N2377" i="3" s="1"/>
  <c r="E2378" i="3"/>
  <c r="N2378" i="3" s="1"/>
  <c r="E2379" i="3"/>
  <c r="N2379" i="3" s="1"/>
  <c r="E2380" i="3"/>
  <c r="N2380" i="3" s="1"/>
  <c r="E2381" i="3"/>
  <c r="N2381" i="3" s="1"/>
  <c r="E2382" i="3"/>
  <c r="N2382" i="3" s="1"/>
  <c r="E2383" i="3"/>
  <c r="N2383" i="3" s="1"/>
  <c r="E2384" i="3"/>
  <c r="N2384" i="3" s="1"/>
  <c r="E2385" i="3"/>
  <c r="N2385" i="3" s="1"/>
  <c r="E2386" i="3"/>
  <c r="N2386" i="3" s="1"/>
  <c r="E2387" i="3"/>
  <c r="N2387" i="3" s="1"/>
  <c r="E2388" i="3"/>
  <c r="N2388" i="3" s="1"/>
  <c r="E2389" i="3"/>
  <c r="N2389" i="3" s="1"/>
  <c r="E2390" i="3"/>
  <c r="N2390" i="3" s="1"/>
  <c r="E2391" i="3"/>
  <c r="N2391" i="3" s="1"/>
  <c r="E2392" i="3"/>
  <c r="N2392" i="3" s="1"/>
  <c r="E2393" i="3"/>
  <c r="N2393" i="3" s="1"/>
  <c r="E2394" i="3"/>
  <c r="N2394" i="3" s="1"/>
  <c r="E2395" i="3"/>
  <c r="N2395" i="3" s="1"/>
  <c r="E2396" i="3"/>
  <c r="N2396" i="3" s="1"/>
  <c r="E2397" i="3"/>
  <c r="N2397" i="3" s="1"/>
  <c r="E2398" i="3"/>
  <c r="N2398" i="3" s="1"/>
  <c r="E2399" i="3"/>
  <c r="N2399" i="3" s="1"/>
  <c r="E2400" i="3"/>
  <c r="N2400" i="3" s="1"/>
  <c r="E2401" i="3"/>
  <c r="N2401" i="3" s="1"/>
  <c r="E2402" i="3"/>
  <c r="N2402" i="3" s="1"/>
  <c r="E2403" i="3"/>
  <c r="N2403" i="3" s="1"/>
  <c r="E2404" i="3"/>
  <c r="N2404" i="3" s="1"/>
  <c r="E2405" i="3"/>
  <c r="N2405" i="3" s="1"/>
  <c r="E2406" i="3"/>
  <c r="N2406" i="3" s="1"/>
  <c r="E2407" i="3"/>
  <c r="N2407" i="3" s="1"/>
  <c r="E2408" i="3"/>
  <c r="N2408" i="3" s="1"/>
  <c r="E2409" i="3"/>
  <c r="N2409" i="3" s="1"/>
  <c r="E2410" i="3"/>
  <c r="N2410" i="3" s="1"/>
  <c r="E2411" i="3"/>
  <c r="N2411" i="3" s="1"/>
  <c r="E2412" i="3"/>
  <c r="N2412" i="3" s="1"/>
  <c r="E2413" i="3"/>
  <c r="N2413" i="3" s="1"/>
  <c r="E2414" i="3"/>
  <c r="N2414" i="3" s="1"/>
  <c r="E2415" i="3"/>
  <c r="N2415" i="3" s="1"/>
  <c r="E2416" i="3"/>
  <c r="N2416" i="3" s="1"/>
  <c r="E2417" i="3"/>
  <c r="N2417" i="3" s="1"/>
  <c r="E2418" i="3"/>
  <c r="N2418" i="3" s="1"/>
  <c r="E2419" i="3"/>
  <c r="N2419" i="3" s="1"/>
  <c r="E2420" i="3"/>
  <c r="N2420" i="3" s="1"/>
  <c r="E2421" i="3"/>
  <c r="N2421" i="3" s="1"/>
  <c r="E2422" i="3"/>
  <c r="N2422" i="3" s="1"/>
  <c r="E2423" i="3"/>
  <c r="N2423" i="3" s="1"/>
  <c r="E2424" i="3"/>
  <c r="N2424" i="3" s="1"/>
  <c r="E2425" i="3"/>
  <c r="N2425" i="3" s="1"/>
  <c r="E2426" i="3"/>
  <c r="N2426" i="3" s="1"/>
  <c r="E2427" i="3"/>
  <c r="N2427" i="3" s="1"/>
  <c r="E2428" i="3"/>
  <c r="N2428" i="3" s="1"/>
  <c r="E2429" i="3"/>
  <c r="N2429" i="3" s="1"/>
  <c r="E2430" i="3"/>
  <c r="N2430" i="3" s="1"/>
  <c r="E2431" i="3"/>
  <c r="N2431" i="3" s="1"/>
  <c r="E2432" i="3"/>
  <c r="N2432" i="3" s="1"/>
  <c r="E2433" i="3"/>
  <c r="N2433" i="3" s="1"/>
  <c r="E2434" i="3"/>
  <c r="N2434" i="3" s="1"/>
  <c r="E2435" i="3"/>
  <c r="N2435" i="3" s="1"/>
  <c r="E2436" i="3"/>
  <c r="N2436" i="3" s="1"/>
  <c r="E2437" i="3"/>
  <c r="N2437" i="3" s="1"/>
  <c r="E2438" i="3"/>
  <c r="N2438" i="3" s="1"/>
  <c r="E2439" i="3"/>
  <c r="N2439" i="3" s="1"/>
  <c r="E2440" i="3"/>
  <c r="N2440" i="3" s="1"/>
  <c r="E2441" i="3"/>
  <c r="N2441" i="3" s="1"/>
  <c r="E2442" i="3"/>
  <c r="N2442" i="3" s="1"/>
  <c r="E2443" i="3"/>
  <c r="N2443" i="3" s="1"/>
  <c r="E2444" i="3"/>
  <c r="N2444" i="3" s="1"/>
  <c r="E2445" i="3"/>
  <c r="N2445" i="3" s="1"/>
  <c r="E2446" i="3"/>
  <c r="N2446" i="3" s="1"/>
  <c r="E2447" i="3"/>
  <c r="N2447" i="3" s="1"/>
  <c r="E2448" i="3"/>
  <c r="N2448" i="3" s="1"/>
  <c r="E2449" i="3"/>
  <c r="N2449" i="3" s="1"/>
  <c r="E2450" i="3"/>
  <c r="N2450" i="3" s="1"/>
  <c r="E2451" i="3"/>
  <c r="N2451" i="3" s="1"/>
  <c r="E2452" i="3"/>
  <c r="N2452" i="3" s="1"/>
  <c r="E2453" i="3"/>
  <c r="N2453" i="3" s="1"/>
  <c r="E2454" i="3"/>
  <c r="N2454" i="3" s="1"/>
  <c r="E2455" i="3"/>
  <c r="N2455" i="3" s="1"/>
  <c r="E2456" i="3"/>
  <c r="N2456" i="3" s="1"/>
  <c r="E2457" i="3"/>
  <c r="N2457" i="3" s="1"/>
  <c r="E2458" i="3"/>
  <c r="N2458" i="3" s="1"/>
  <c r="E2459" i="3"/>
  <c r="N2459" i="3" s="1"/>
  <c r="E2460" i="3"/>
  <c r="N2460" i="3" s="1"/>
  <c r="E2461" i="3"/>
  <c r="N2461" i="3" s="1"/>
  <c r="E2462" i="3"/>
  <c r="N2462" i="3" s="1"/>
  <c r="E2463" i="3"/>
  <c r="N2463" i="3" s="1"/>
  <c r="E2464" i="3"/>
  <c r="N2464" i="3" s="1"/>
  <c r="E2465" i="3"/>
  <c r="N2465" i="3" s="1"/>
  <c r="E2466" i="3"/>
  <c r="N2466" i="3" s="1"/>
  <c r="E2467" i="3"/>
  <c r="N2467" i="3" s="1"/>
  <c r="E2468" i="3"/>
  <c r="N2468" i="3" s="1"/>
  <c r="E2469" i="3"/>
  <c r="N2469" i="3" s="1"/>
  <c r="E2470" i="3"/>
  <c r="N2470" i="3" s="1"/>
  <c r="E2471" i="3"/>
  <c r="N2471" i="3" s="1"/>
  <c r="E2472" i="3"/>
  <c r="N2472" i="3" s="1"/>
  <c r="E2473" i="3"/>
  <c r="N2473" i="3" s="1"/>
  <c r="E2474" i="3"/>
  <c r="N2474" i="3" s="1"/>
  <c r="E2475" i="3"/>
  <c r="N2475" i="3" s="1"/>
  <c r="E2476" i="3"/>
  <c r="N2476" i="3" s="1"/>
  <c r="E2477" i="3"/>
  <c r="N2477" i="3" s="1"/>
  <c r="E2478" i="3"/>
  <c r="N2478" i="3" s="1"/>
  <c r="E2479" i="3"/>
  <c r="N2479" i="3" s="1"/>
  <c r="E2480" i="3"/>
  <c r="N2480" i="3" s="1"/>
  <c r="E2481" i="3"/>
  <c r="N2481" i="3" s="1"/>
  <c r="E2482" i="3"/>
  <c r="N2482" i="3" s="1"/>
  <c r="E2483" i="3"/>
  <c r="N2483" i="3" s="1"/>
  <c r="E2484" i="3"/>
  <c r="N2484" i="3" s="1"/>
  <c r="E2485" i="3"/>
  <c r="N2485" i="3" s="1"/>
  <c r="E2486" i="3"/>
  <c r="N2486" i="3" s="1"/>
  <c r="E2487" i="3"/>
  <c r="N2487" i="3" s="1"/>
  <c r="E2488" i="3"/>
  <c r="N2488" i="3" s="1"/>
  <c r="E2489" i="3"/>
  <c r="N2489" i="3" s="1"/>
  <c r="E2490" i="3"/>
  <c r="N2490" i="3" s="1"/>
  <c r="E2491" i="3"/>
  <c r="N2491" i="3" s="1"/>
  <c r="E2492" i="3"/>
  <c r="N2492" i="3" s="1"/>
  <c r="E2493" i="3"/>
  <c r="N2493" i="3" s="1"/>
  <c r="E2494" i="3"/>
  <c r="N2494" i="3" s="1"/>
  <c r="E2495" i="3"/>
  <c r="N2495" i="3" s="1"/>
  <c r="E2496" i="3"/>
  <c r="N2496" i="3" s="1"/>
  <c r="E2497" i="3"/>
  <c r="N2497" i="3" s="1"/>
  <c r="E2498" i="3"/>
  <c r="N2498" i="3" s="1"/>
  <c r="E2499" i="3"/>
  <c r="N2499" i="3" s="1"/>
  <c r="E2500" i="3"/>
  <c r="N2500" i="3" s="1"/>
  <c r="E2501" i="3"/>
  <c r="N2501" i="3" s="1"/>
  <c r="E2502" i="3"/>
  <c r="N2502" i="3" s="1"/>
  <c r="E2503" i="3"/>
  <c r="N2503" i="3" s="1"/>
  <c r="E2504" i="3"/>
  <c r="N2504" i="3" s="1"/>
  <c r="E2505" i="3"/>
  <c r="N2505" i="3" s="1"/>
  <c r="E2506" i="3"/>
  <c r="N2506" i="3" s="1"/>
  <c r="E2507" i="3"/>
  <c r="N2507" i="3" s="1"/>
  <c r="E2508" i="3"/>
  <c r="N2508" i="3" s="1"/>
  <c r="E2509" i="3"/>
  <c r="N2509" i="3" s="1"/>
  <c r="E2510" i="3"/>
  <c r="N2510" i="3" s="1"/>
  <c r="E2511" i="3"/>
  <c r="N2511" i="3" s="1"/>
  <c r="E2512" i="3"/>
  <c r="N2512" i="3" s="1"/>
  <c r="E2513" i="3"/>
  <c r="N2513" i="3" s="1"/>
  <c r="E2514" i="3"/>
  <c r="N2514" i="3" s="1"/>
  <c r="E2515" i="3"/>
  <c r="N2515" i="3" s="1"/>
  <c r="E2516" i="3"/>
  <c r="N2516" i="3" s="1"/>
  <c r="E2517" i="3"/>
  <c r="N2517" i="3" s="1"/>
  <c r="E2518" i="3"/>
  <c r="N2518" i="3" s="1"/>
  <c r="E2519" i="3"/>
  <c r="N2519" i="3" s="1"/>
  <c r="E2520" i="3"/>
  <c r="N2520" i="3" s="1"/>
  <c r="E2521" i="3"/>
  <c r="N2521" i="3" s="1"/>
  <c r="E2522" i="3"/>
  <c r="N2522" i="3" s="1"/>
  <c r="E2523" i="3"/>
  <c r="N2523" i="3" s="1"/>
  <c r="E2524" i="3"/>
  <c r="N2524" i="3" s="1"/>
  <c r="E2525" i="3"/>
  <c r="N2525" i="3" s="1"/>
  <c r="E2526" i="3"/>
  <c r="N2526" i="3" s="1"/>
  <c r="E2527" i="3"/>
  <c r="N2527" i="3" s="1"/>
  <c r="E2528" i="3"/>
  <c r="N2528" i="3" s="1"/>
  <c r="E2529" i="3"/>
  <c r="N2529" i="3" s="1"/>
  <c r="E2530" i="3"/>
  <c r="N2530" i="3" s="1"/>
  <c r="E2531" i="3"/>
  <c r="N2531" i="3" s="1"/>
  <c r="E2532" i="3"/>
  <c r="N2532" i="3" s="1"/>
  <c r="E2533" i="3"/>
  <c r="N2533" i="3" s="1"/>
  <c r="E2534" i="3"/>
  <c r="N2534" i="3" s="1"/>
  <c r="E2535" i="3"/>
  <c r="N2535" i="3" s="1"/>
  <c r="E2536" i="3"/>
  <c r="N2536" i="3" s="1"/>
  <c r="E2537" i="3"/>
  <c r="N2537" i="3" s="1"/>
  <c r="E2538" i="3"/>
  <c r="N2538" i="3" s="1"/>
  <c r="E2539" i="3"/>
  <c r="N2539" i="3" s="1"/>
  <c r="E2540" i="3"/>
  <c r="N2540" i="3" s="1"/>
  <c r="E2541" i="3"/>
  <c r="N2541" i="3" s="1"/>
  <c r="E2542" i="3"/>
  <c r="N2542" i="3" s="1"/>
  <c r="E2543" i="3"/>
  <c r="N2543" i="3" s="1"/>
  <c r="E2544" i="3"/>
  <c r="N2544" i="3" s="1"/>
  <c r="E2545" i="3"/>
  <c r="N2545" i="3" s="1"/>
  <c r="E2546" i="3"/>
  <c r="N2546" i="3" s="1"/>
  <c r="E2547" i="3"/>
  <c r="N2547" i="3" s="1"/>
  <c r="E2548" i="3"/>
  <c r="N2548" i="3" s="1"/>
  <c r="E2549" i="3"/>
  <c r="N2549" i="3" s="1"/>
  <c r="E2550" i="3"/>
  <c r="N2550" i="3" s="1"/>
  <c r="E2551" i="3"/>
  <c r="N2551" i="3" s="1"/>
  <c r="E2552" i="3"/>
  <c r="N2552" i="3" s="1"/>
  <c r="E2553" i="3"/>
  <c r="N2553" i="3" s="1"/>
  <c r="E2554" i="3"/>
  <c r="N2554" i="3" s="1"/>
  <c r="E2555" i="3"/>
  <c r="N2555" i="3" s="1"/>
  <c r="E2556" i="3"/>
  <c r="N2556" i="3" s="1"/>
  <c r="E2557" i="3"/>
  <c r="N2557" i="3" s="1"/>
  <c r="E2558" i="3"/>
  <c r="N2558" i="3" s="1"/>
  <c r="E2559" i="3"/>
  <c r="N2559" i="3" s="1"/>
  <c r="E2560" i="3"/>
  <c r="N2560" i="3" s="1"/>
  <c r="E2561" i="3"/>
  <c r="N2561" i="3" s="1"/>
  <c r="E2562" i="3"/>
  <c r="N2562" i="3" s="1"/>
  <c r="E2563" i="3"/>
  <c r="N2563" i="3" s="1"/>
  <c r="E2564" i="3"/>
  <c r="N2564" i="3" s="1"/>
  <c r="E2565" i="3"/>
  <c r="N2565" i="3" s="1"/>
  <c r="E2566" i="3"/>
  <c r="N2566" i="3" s="1"/>
  <c r="E2567" i="3"/>
  <c r="N2567" i="3" s="1"/>
  <c r="E2568" i="3"/>
  <c r="N2568" i="3" s="1"/>
  <c r="E2569" i="3"/>
  <c r="N2569" i="3" s="1"/>
  <c r="E2570" i="3"/>
  <c r="N2570" i="3" s="1"/>
  <c r="E2571" i="3"/>
  <c r="N2571" i="3" s="1"/>
  <c r="E2572" i="3"/>
  <c r="N2572" i="3" s="1"/>
  <c r="E2573" i="3"/>
  <c r="N2573" i="3" s="1"/>
  <c r="E2574" i="3"/>
  <c r="N2574" i="3" s="1"/>
  <c r="E2575" i="3"/>
  <c r="N2575" i="3" s="1"/>
  <c r="E2576" i="3"/>
  <c r="N2576" i="3" s="1"/>
  <c r="E2577" i="3"/>
  <c r="N2577" i="3" s="1"/>
  <c r="E2578" i="3"/>
  <c r="N2578" i="3" s="1"/>
  <c r="E2579" i="3"/>
  <c r="N2579" i="3" s="1"/>
  <c r="E2580" i="3"/>
  <c r="N2580" i="3" s="1"/>
  <c r="E2581" i="3"/>
  <c r="N2581" i="3" s="1"/>
  <c r="E2582" i="3"/>
  <c r="N2582" i="3" s="1"/>
  <c r="E2583" i="3"/>
  <c r="N2583" i="3" s="1"/>
  <c r="E2584" i="3"/>
  <c r="N2584" i="3" s="1"/>
  <c r="E2585" i="3"/>
  <c r="N2585" i="3" s="1"/>
  <c r="E2586" i="3"/>
  <c r="N2586" i="3" s="1"/>
  <c r="E2587" i="3"/>
  <c r="N2587" i="3" s="1"/>
  <c r="E2588" i="3"/>
  <c r="N2588" i="3" s="1"/>
  <c r="E2589" i="3"/>
  <c r="N2589" i="3" s="1"/>
  <c r="E2590" i="3"/>
  <c r="N2590" i="3" s="1"/>
  <c r="E2591" i="3"/>
  <c r="N2591" i="3" s="1"/>
  <c r="E2592" i="3"/>
  <c r="N2592" i="3" s="1"/>
  <c r="E2593" i="3"/>
  <c r="N2593" i="3" s="1"/>
  <c r="E2594" i="3"/>
  <c r="N2594" i="3" s="1"/>
  <c r="E2595" i="3"/>
  <c r="N2595" i="3" s="1"/>
  <c r="E2596" i="3"/>
  <c r="N2596" i="3" s="1"/>
  <c r="E2597" i="3"/>
  <c r="N2597" i="3" s="1"/>
  <c r="E2598" i="3"/>
  <c r="N2598" i="3" s="1"/>
  <c r="E2599" i="3"/>
  <c r="N2599" i="3" s="1"/>
  <c r="E2600" i="3"/>
  <c r="N2600" i="3" s="1"/>
  <c r="E2601" i="3"/>
  <c r="N2601" i="3" s="1"/>
  <c r="E2602" i="3"/>
  <c r="N2602" i="3" s="1"/>
  <c r="E2603" i="3"/>
  <c r="N2603" i="3" s="1"/>
  <c r="E2604" i="3"/>
  <c r="N2604" i="3" s="1"/>
  <c r="E2605" i="3"/>
  <c r="N2605" i="3" s="1"/>
  <c r="E2606" i="3"/>
  <c r="N2606" i="3" s="1"/>
  <c r="E2607" i="3"/>
  <c r="N2607" i="3" s="1"/>
  <c r="E2608" i="3"/>
  <c r="N2608" i="3" s="1"/>
  <c r="E2609" i="3"/>
  <c r="N2609" i="3" s="1"/>
  <c r="E2610" i="3"/>
  <c r="N2610" i="3" s="1"/>
  <c r="E2611" i="3"/>
  <c r="N2611" i="3" s="1"/>
  <c r="E2612" i="3"/>
  <c r="N2612" i="3" s="1"/>
  <c r="E2613" i="3"/>
  <c r="N2613" i="3" s="1"/>
  <c r="E2614" i="3"/>
  <c r="N2614" i="3" s="1"/>
  <c r="E2615" i="3"/>
  <c r="N2615" i="3" s="1"/>
  <c r="E2616" i="3"/>
  <c r="N2616" i="3" s="1"/>
  <c r="E2617" i="3"/>
  <c r="N2617" i="3" s="1"/>
  <c r="E2618" i="3"/>
  <c r="N2618" i="3" s="1"/>
  <c r="E2619" i="3"/>
  <c r="N2619" i="3" s="1"/>
  <c r="E2620" i="3"/>
  <c r="N2620" i="3" s="1"/>
  <c r="E2621" i="3"/>
  <c r="N2621" i="3" s="1"/>
  <c r="E2622" i="3"/>
  <c r="N2622" i="3" s="1"/>
  <c r="E2623" i="3"/>
  <c r="N2623" i="3" s="1"/>
  <c r="E2624" i="3"/>
  <c r="N2624" i="3" s="1"/>
  <c r="E2625" i="3"/>
  <c r="N2625" i="3" s="1"/>
  <c r="E2626" i="3"/>
  <c r="N2626" i="3" s="1"/>
  <c r="E2627" i="3"/>
  <c r="N2627" i="3" s="1"/>
  <c r="E2628" i="3"/>
  <c r="N2628" i="3" s="1"/>
  <c r="E2629" i="3"/>
  <c r="N2629" i="3" s="1"/>
  <c r="E2630" i="3"/>
  <c r="N2630" i="3" s="1"/>
  <c r="E2631" i="3"/>
  <c r="N2631" i="3" s="1"/>
  <c r="E2632" i="3"/>
  <c r="N2632" i="3" s="1"/>
  <c r="E2633" i="3"/>
  <c r="N2633" i="3" s="1"/>
  <c r="E2634" i="3"/>
  <c r="N2634" i="3" s="1"/>
  <c r="E2635" i="3"/>
  <c r="N2635" i="3" s="1"/>
  <c r="E2636" i="3"/>
  <c r="N2636" i="3" s="1"/>
  <c r="E2637" i="3"/>
  <c r="N2637" i="3" s="1"/>
  <c r="E2638" i="3"/>
  <c r="N2638" i="3" s="1"/>
  <c r="E2639" i="3"/>
  <c r="N2639" i="3" s="1"/>
  <c r="E2640" i="3"/>
  <c r="N2640" i="3" s="1"/>
  <c r="E2641" i="3"/>
  <c r="N2641" i="3" s="1"/>
  <c r="E2642" i="3"/>
  <c r="N2642" i="3" s="1"/>
  <c r="E2643" i="3"/>
  <c r="N2643" i="3" s="1"/>
  <c r="E2644" i="3"/>
  <c r="N2644" i="3" s="1"/>
  <c r="E2645" i="3"/>
  <c r="N2645" i="3" s="1"/>
  <c r="E2646" i="3"/>
  <c r="N2646" i="3" s="1"/>
  <c r="E2647" i="3"/>
  <c r="N2647" i="3" s="1"/>
  <c r="E2648" i="3"/>
  <c r="N2648" i="3" s="1"/>
  <c r="E2649" i="3"/>
  <c r="N2649" i="3" s="1"/>
  <c r="E2650" i="3"/>
  <c r="N2650" i="3" s="1"/>
  <c r="E2651" i="3"/>
  <c r="N2651" i="3" s="1"/>
  <c r="E2652" i="3"/>
  <c r="N2652" i="3" s="1"/>
  <c r="E2653" i="3"/>
  <c r="N2653" i="3" s="1"/>
  <c r="E2654" i="3"/>
  <c r="N2654" i="3" s="1"/>
  <c r="E2655" i="3"/>
  <c r="N2655" i="3" s="1"/>
  <c r="E2656" i="3"/>
  <c r="N2656" i="3" s="1"/>
  <c r="E2657" i="3"/>
  <c r="N2657" i="3" s="1"/>
  <c r="E2658" i="3"/>
  <c r="N2658" i="3" s="1"/>
  <c r="E2659" i="3"/>
  <c r="N2659" i="3" s="1"/>
  <c r="E2660" i="3"/>
  <c r="N2660" i="3" s="1"/>
  <c r="E2661" i="3"/>
  <c r="N2661" i="3" s="1"/>
  <c r="E2662" i="3"/>
  <c r="N2662" i="3" s="1"/>
  <c r="E2663" i="3"/>
  <c r="N2663" i="3" s="1"/>
  <c r="E2664" i="3"/>
  <c r="N2664" i="3" s="1"/>
  <c r="E2665" i="3"/>
  <c r="N2665" i="3" s="1"/>
  <c r="E2666" i="3"/>
  <c r="N2666" i="3" s="1"/>
  <c r="E2667" i="3"/>
  <c r="N2667" i="3" s="1"/>
  <c r="E2668" i="3"/>
  <c r="N2668" i="3" s="1"/>
  <c r="E2669" i="3"/>
  <c r="N2669" i="3" s="1"/>
  <c r="E2670" i="3"/>
  <c r="N2670" i="3" s="1"/>
  <c r="E2671" i="3"/>
  <c r="N2671" i="3" s="1"/>
  <c r="E2672" i="3"/>
  <c r="N2672" i="3" s="1"/>
  <c r="E2673" i="3"/>
  <c r="N2673" i="3" s="1"/>
  <c r="E2674" i="3"/>
  <c r="N2674" i="3" s="1"/>
  <c r="E2675" i="3"/>
  <c r="N2675" i="3" s="1"/>
  <c r="E2676" i="3"/>
  <c r="N2676" i="3" s="1"/>
  <c r="E2677" i="3"/>
  <c r="N2677" i="3" s="1"/>
  <c r="E2678" i="3"/>
  <c r="N2678" i="3" s="1"/>
  <c r="E2679" i="3"/>
  <c r="N2679" i="3" s="1"/>
  <c r="E2680" i="3"/>
  <c r="N2680" i="3" s="1"/>
  <c r="E2681" i="3"/>
  <c r="N2681" i="3" s="1"/>
  <c r="E2682" i="3"/>
  <c r="N2682" i="3" s="1"/>
  <c r="E2683" i="3"/>
  <c r="N2683" i="3" s="1"/>
  <c r="E2684" i="3"/>
  <c r="N2684" i="3" s="1"/>
  <c r="E2685" i="3"/>
  <c r="N2685" i="3" s="1"/>
  <c r="E2686" i="3"/>
  <c r="N2686" i="3" s="1"/>
  <c r="E2687" i="3"/>
  <c r="N2687" i="3" s="1"/>
  <c r="E2688" i="3"/>
  <c r="N2688" i="3" s="1"/>
  <c r="E2689" i="3"/>
  <c r="N2689" i="3" s="1"/>
  <c r="E2690" i="3"/>
  <c r="N2690" i="3" s="1"/>
  <c r="E2691" i="3"/>
  <c r="N2691" i="3" s="1"/>
  <c r="E2692" i="3"/>
  <c r="N2692" i="3" s="1"/>
  <c r="E2693" i="3"/>
  <c r="N2693" i="3" s="1"/>
  <c r="E2694" i="3"/>
  <c r="N2694" i="3" s="1"/>
  <c r="E2695" i="3"/>
  <c r="N2695" i="3" s="1"/>
  <c r="E2696" i="3"/>
  <c r="N2696" i="3" s="1"/>
  <c r="E2697" i="3"/>
  <c r="N2697" i="3" s="1"/>
  <c r="E2698" i="3"/>
  <c r="N2698" i="3" s="1"/>
  <c r="E2699" i="3"/>
  <c r="N2699" i="3" s="1"/>
  <c r="E2700" i="3"/>
  <c r="N2700" i="3" s="1"/>
  <c r="E2701" i="3"/>
  <c r="N2701" i="3" s="1"/>
  <c r="E2702" i="3"/>
  <c r="N2702" i="3" s="1"/>
  <c r="E2703" i="3"/>
  <c r="N2703" i="3" s="1"/>
  <c r="E2704" i="3"/>
  <c r="N2704" i="3" s="1"/>
  <c r="E2705" i="3"/>
  <c r="N2705" i="3" s="1"/>
  <c r="E2706" i="3"/>
  <c r="N2706" i="3" s="1"/>
  <c r="E2707" i="3"/>
  <c r="N2707" i="3" s="1"/>
  <c r="E2708" i="3"/>
  <c r="N2708" i="3" s="1"/>
  <c r="E2709" i="3"/>
  <c r="N2709" i="3" s="1"/>
  <c r="E2710" i="3"/>
  <c r="N2710" i="3" s="1"/>
  <c r="E2711" i="3"/>
  <c r="N2711" i="3" s="1"/>
  <c r="E2712" i="3"/>
  <c r="N2712" i="3" s="1"/>
  <c r="E2713" i="3"/>
  <c r="N2713" i="3" s="1"/>
  <c r="E2714" i="3"/>
  <c r="N2714" i="3" s="1"/>
  <c r="E2715" i="3"/>
  <c r="N2715" i="3" s="1"/>
  <c r="E2716" i="3"/>
  <c r="N2716" i="3" s="1"/>
  <c r="E2717" i="3"/>
  <c r="N2717" i="3" s="1"/>
  <c r="E2718" i="3"/>
  <c r="N2718" i="3" s="1"/>
  <c r="E2719" i="3"/>
  <c r="N2719" i="3" s="1"/>
  <c r="E2720" i="3"/>
  <c r="N2720" i="3" s="1"/>
  <c r="E2721" i="3"/>
  <c r="N2721" i="3" s="1"/>
  <c r="E2722" i="3"/>
  <c r="N2722" i="3" s="1"/>
  <c r="E2723" i="3"/>
  <c r="N2723" i="3" s="1"/>
  <c r="E2724" i="3"/>
  <c r="N2724" i="3" s="1"/>
  <c r="E2725" i="3"/>
  <c r="N2725" i="3" s="1"/>
  <c r="E2726" i="3"/>
  <c r="N2726" i="3" s="1"/>
  <c r="E2727" i="3"/>
  <c r="N2727" i="3" s="1"/>
  <c r="E2728" i="3"/>
  <c r="N2728" i="3" s="1"/>
  <c r="E2729" i="3"/>
  <c r="N2729" i="3" s="1"/>
  <c r="E2730" i="3"/>
  <c r="N2730" i="3" s="1"/>
  <c r="E2731" i="3"/>
  <c r="N2731" i="3" s="1"/>
  <c r="E2732" i="3"/>
  <c r="N2732" i="3" s="1"/>
  <c r="E2733" i="3"/>
  <c r="N2733" i="3" s="1"/>
  <c r="E2734" i="3"/>
  <c r="N2734" i="3" s="1"/>
  <c r="E2735" i="3"/>
  <c r="N2735" i="3" s="1"/>
  <c r="E2736" i="3"/>
  <c r="N2736" i="3" s="1"/>
  <c r="E2737" i="3"/>
  <c r="N2737" i="3" s="1"/>
  <c r="E2738" i="3"/>
  <c r="N2738" i="3" s="1"/>
  <c r="E2739" i="3"/>
  <c r="N2739" i="3" s="1"/>
  <c r="E2740" i="3"/>
  <c r="N2740" i="3" s="1"/>
  <c r="E2741" i="3"/>
  <c r="N2741" i="3" s="1"/>
  <c r="E2742" i="3"/>
  <c r="N2742" i="3" s="1"/>
  <c r="E2743" i="3"/>
  <c r="N2743" i="3" s="1"/>
  <c r="E2744" i="3"/>
  <c r="N2744" i="3" s="1"/>
  <c r="E2745" i="3"/>
  <c r="N2745" i="3" s="1"/>
  <c r="E2746" i="3"/>
  <c r="N2746" i="3" s="1"/>
  <c r="E2747" i="3"/>
  <c r="N2747" i="3" s="1"/>
  <c r="E2748" i="3"/>
  <c r="N2748" i="3" s="1"/>
  <c r="E2749" i="3"/>
  <c r="N2749" i="3" s="1"/>
  <c r="E2750" i="3"/>
  <c r="N2750" i="3" s="1"/>
  <c r="E2751" i="3"/>
  <c r="N2751" i="3" s="1"/>
  <c r="E2752" i="3"/>
  <c r="N2752" i="3" s="1"/>
  <c r="E2753" i="3"/>
  <c r="N2753" i="3" s="1"/>
  <c r="E2754" i="3"/>
  <c r="N2754" i="3" s="1"/>
  <c r="E2755" i="3"/>
  <c r="N2755" i="3" s="1"/>
  <c r="E2756" i="3"/>
  <c r="N2756" i="3" s="1"/>
  <c r="E2757" i="3"/>
  <c r="N2757" i="3" s="1"/>
  <c r="E2758" i="3"/>
  <c r="N2758" i="3" s="1"/>
  <c r="E2759" i="3"/>
  <c r="N2759" i="3" s="1"/>
  <c r="E2760" i="3"/>
  <c r="N2760" i="3" s="1"/>
  <c r="E2761" i="3"/>
  <c r="N2761" i="3" s="1"/>
  <c r="E2762" i="3"/>
  <c r="N2762" i="3" s="1"/>
  <c r="E2763" i="3"/>
  <c r="N2763" i="3" s="1"/>
  <c r="E2764" i="3"/>
  <c r="N2764" i="3" s="1"/>
  <c r="E2765" i="3"/>
  <c r="N2765" i="3" s="1"/>
  <c r="E2766" i="3"/>
  <c r="N2766" i="3" s="1"/>
  <c r="E2767" i="3"/>
  <c r="N2767" i="3" s="1"/>
  <c r="E2768" i="3"/>
  <c r="N2768" i="3" s="1"/>
  <c r="E2769" i="3"/>
  <c r="N2769" i="3" s="1"/>
  <c r="E2770" i="3"/>
  <c r="N2770" i="3" s="1"/>
  <c r="E2771" i="3"/>
  <c r="N2771" i="3" s="1"/>
  <c r="E2772" i="3"/>
  <c r="N2772" i="3" s="1"/>
  <c r="E2773" i="3"/>
  <c r="N2773" i="3" s="1"/>
  <c r="E2774" i="3"/>
  <c r="N2774" i="3" s="1"/>
  <c r="E2775" i="3"/>
  <c r="N2775" i="3" s="1"/>
  <c r="E2776" i="3"/>
  <c r="N2776" i="3" s="1"/>
  <c r="E2777" i="3"/>
  <c r="N2777" i="3" s="1"/>
  <c r="E2778" i="3"/>
  <c r="N2778" i="3" s="1"/>
  <c r="E2779" i="3"/>
  <c r="N2779" i="3" s="1"/>
  <c r="E2780" i="3"/>
  <c r="N2780" i="3" s="1"/>
  <c r="E2781" i="3"/>
  <c r="N2781" i="3" s="1"/>
  <c r="E2782" i="3"/>
  <c r="N2782" i="3" s="1"/>
  <c r="E2783" i="3"/>
  <c r="N2783" i="3" s="1"/>
  <c r="E2784" i="3"/>
  <c r="N2784" i="3" s="1"/>
  <c r="E2785" i="3"/>
  <c r="N2785" i="3" s="1"/>
  <c r="E2786" i="3"/>
  <c r="N2786" i="3" s="1"/>
  <c r="E2787" i="3"/>
  <c r="N2787" i="3" s="1"/>
  <c r="E2788" i="3"/>
  <c r="N2788" i="3" s="1"/>
  <c r="E2789" i="3"/>
  <c r="N2789" i="3" s="1"/>
  <c r="E2790" i="3"/>
  <c r="N2790" i="3" s="1"/>
  <c r="E2791" i="3"/>
  <c r="N2791" i="3" s="1"/>
  <c r="E2792" i="3"/>
  <c r="N2792" i="3" s="1"/>
  <c r="E2793" i="3"/>
  <c r="N2793" i="3" s="1"/>
  <c r="E2794" i="3"/>
  <c r="N2794" i="3" s="1"/>
  <c r="E2795" i="3"/>
  <c r="N2795" i="3" s="1"/>
  <c r="E2796" i="3"/>
  <c r="N2796" i="3" s="1"/>
  <c r="E2797" i="3"/>
  <c r="N2797" i="3" s="1"/>
  <c r="E2798" i="3"/>
  <c r="N2798" i="3" s="1"/>
  <c r="E2799" i="3"/>
  <c r="N2799" i="3" s="1"/>
  <c r="E2800" i="3"/>
  <c r="N2800" i="3" s="1"/>
  <c r="E2801" i="3"/>
  <c r="N2801" i="3" s="1"/>
  <c r="E2802" i="3"/>
  <c r="N2802" i="3" s="1"/>
  <c r="E2803" i="3"/>
  <c r="N2803" i="3" s="1"/>
  <c r="E2804" i="3"/>
  <c r="N2804" i="3" s="1"/>
  <c r="E2805" i="3"/>
  <c r="N2805" i="3" s="1"/>
  <c r="E2806" i="3"/>
  <c r="N2806" i="3" s="1"/>
  <c r="E2807" i="3"/>
  <c r="N2807" i="3" s="1"/>
  <c r="E2808" i="3"/>
  <c r="N2808" i="3" s="1"/>
  <c r="E2809" i="3"/>
  <c r="N2809" i="3" s="1"/>
  <c r="E2810" i="3"/>
  <c r="N2810" i="3" s="1"/>
  <c r="E2811" i="3"/>
  <c r="N2811" i="3" s="1"/>
  <c r="E2812" i="3"/>
  <c r="N2812" i="3" s="1"/>
  <c r="E2813" i="3"/>
  <c r="N2813" i="3" s="1"/>
  <c r="E2814" i="3"/>
  <c r="N2814" i="3" s="1"/>
  <c r="E2815" i="3"/>
  <c r="N2815" i="3" s="1"/>
  <c r="E2816" i="3"/>
  <c r="N2816" i="3" s="1"/>
  <c r="E2817" i="3"/>
  <c r="N2817" i="3" s="1"/>
  <c r="E2818" i="3"/>
  <c r="N2818" i="3" s="1"/>
  <c r="E2819" i="3"/>
  <c r="N2819" i="3" s="1"/>
  <c r="E2820" i="3"/>
  <c r="N2820" i="3" s="1"/>
  <c r="E2821" i="3"/>
  <c r="N2821" i="3" s="1"/>
  <c r="E2822" i="3"/>
  <c r="N2822" i="3" s="1"/>
  <c r="E2823" i="3"/>
  <c r="N2823" i="3" s="1"/>
  <c r="E2824" i="3"/>
  <c r="N2824" i="3" s="1"/>
  <c r="E2825" i="3"/>
  <c r="N2825" i="3" s="1"/>
  <c r="E2826" i="3"/>
  <c r="N2826" i="3" s="1"/>
  <c r="E2827" i="3"/>
  <c r="N2827" i="3" s="1"/>
  <c r="E2828" i="3"/>
  <c r="N2828" i="3" s="1"/>
  <c r="E2829" i="3"/>
  <c r="N2829" i="3" s="1"/>
  <c r="E2830" i="3"/>
  <c r="N2830" i="3" s="1"/>
  <c r="E2831" i="3"/>
  <c r="N2831" i="3" s="1"/>
  <c r="E2832" i="3"/>
  <c r="N2832" i="3" s="1"/>
  <c r="E2833" i="3"/>
  <c r="N2833" i="3" s="1"/>
  <c r="E2834" i="3"/>
  <c r="N2834" i="3" s="1"/>
  <c r="E2835" i="3"/>
  <c r="N2835" i="3" s="1"/>
  <c r="E2836" i="3"/>
  <c r="N2836" i="3" s="1"/>
  <c r="E2837" i="3"/>
  <c r="N2837" i="3" s="1"/>
  <c r="E2838" i="3"/>
  <c r="N2838" i="3" s="1"/>
  <c r="E2839" i="3"/>
  <c r="N2839" i="3" s="1"/>
  <c r="E2840" i="3"/>
  <c r="N2840" i="3" s="1"/>
  <c r="E2841" i="3"/>
  <c r="N2841" i="3" s="1"/>
  <c r="E2842" i="3"/>
  <c r="N2842" i="3" s="1"/>
  <c r="E2843" i="3"/>
  <c r="N2843" i="3" s="1"/>
  <c r="E2844" i="3"/>
  <c r="N2844" i="3" s="1"/>
  <c r="E2845" i="3"/>
  <c r="N2845" i="3" s="1"/>
  <c r="E2846" i="3"/>
  <c r="N2846" i="3" s="1"/>
  <c r="E2847" i="3"/>
  <c r="N2847" i="3" s="1"/>
  <c r="E2848" i="3"/>
  <c r="N2848" i="3" s="1"/>
  <c r="E2849" i="3"/>
  <c r="N2849" i="3" s="1"/>
  <c r="E2850" i="3"/>
  <c r="N2850" i="3" s="1"/>
  <c r="E2851" i="3"/>
  <c r="N2851" i="3" s="1"/>
  <c r="E2852" i="3"/>
  <c r="N2852" i="3" s="1"/>
  <c r="E2853" i="3"/>
  <c r="N2853" i="3" s="1"/>
  <c r="E2854" i="3"/>
  <c r="N2854" i="3" s="1"/>
  <c r="E2855" i="3"/>
  <c r="N2855" i="3" s="1"/>
  <c r="E2856" i="3"/>
  <c r="N2856" i="3" s="1"/>
  <c r="E2857" i="3"/>
  <c r="N2857" i="3" s="1"/>
  <c r="E2858" i="3"/>
  <c r="N2858" i="3" s="1"/>
  <c r="E2859" i="3"/>
  <c r="N2859" i="3" s="1"/>
  <c r="E2860" i="3"/>
  <c r="N2860" i="3" s="1"/>
  <c r="E2861" i="3"/>
  <c r="N2861" i="3" s="1"/>
  <c r="E2862" i="3"/>
  <c r="N2862" i="3" s="1"/>
  <c r="E2863" i="3"/>
  <c r="N2863" i="3" s="1"/>
  <c r="E2864" i="3"/>
  <c r="N2864" i="3" s="1"/>
  <c r="E2865" i="3"/>
  <c r="N2865" i="3" s="1"/>
  <c r="E2866" i="3"/>
  <c r="N2866" i="3" s="1"/>
  <c r="E2867" i="3"/>
  <c r="N2867" i="3" s="1"/>
  <c r="E2868" i="3"/>
  <c r="N2868" i="3" s="1"/>
  <c r="E2869" i="3"/>
  <c r="N2869" i="3" s="1"/>
  <c r="E2870" i="3"/>
  <c r="N2870" i="3" s="1"/>
  <c r="E2871" i="3"/>
  <c r="N2871" i="3" s="1"/>
  <c r="E2872" i="3"/>
  <c r="N2872" i="3" s="1"/>
  <c r="E2873" i="3"/>
  <c r="N2873" i="3" s="1"/>
  <c r="E2874" i="3"/>
  <c r="N2874" i="3" s="1"/>
  <c r="E2875" i="3"/>
  <c r="N2875" i="3" s="1"/>
  <c r="E2876" i="3"/>
  <c r="N2876" i="3" s="1"/>
  <c r="E2877" i="3"/>
  <c r="N2877" i="3" s="1"/>
  <c r="E2878" i="3"/>
  <c r="N2878" i="3" s="1"/>
  <c r="E2879" i="3"/>
  <c r="N2879" i="3" s="1"/>
  <c r="E2880" i="3"/>
  <c r="N2880" i="3" s="1"/>
  <c r="E2881" i="3"/>
  <c r="N2881" i="3" s="1"/>
  <c r="E2882" i="3"/>
  <c r="N2882" i="3" s="1"/>
  <c r="E2883" i="3"/>
  <c r="N2883" i="3" s="1"/>
  <c r="E2884" i="3"/>
  <c r="N2884" i="3" s="1"/>
  <c r="E2885" i="3"/>
  <c r="N2885" i="3" s="1"/>
  <c r="E2886" i="3"/>
  <c r="N2886" i="3" s="1"/>
  <c r="E2887" i="3"/>
  <c r="N2887" i="3" s="1"/>
  <c r="E2888" i="3"/>
  <c r="N2888" i="3" s="1"/>
  <c r="E2889" i="3"/>
  <c r="N2889" i="3" s="1"/>
  <c r="E2890" i="3"/>
  <c r="N2890" i="3" s="1"/>
  <c r="E2891" i="3"/>
  <c r="N2891" i="3" s="1"/>
  <c r="E2892" i="3"/>
  <c r="N2892" i="3" s="1"/>
  <c r="E2893" i="3"/>
  <c r="N2893" i="3" s="1"/>
  <c r="E2894" i="3"/>
  <c r="N2894" i="3" s="1"/>
  <c r="E2895" i="3"/>
  <c r="N2895" i="3" s="1"/>
  <c r="E2896" i="3"/>
  <c r="N2896" i="3" s="1"/>
  <c r="E2897" i="3"/>
  <c r="N2897" i="3" s="1"/>
  <c r="E2898" i="3"/>
  <c r="N2898" i="3" s="1"/>
  <c r="E2899" i="3"/>
  <c r="N2899" i="3" s="1"/>
  <c r="E2900" i="3"/>
  <c r="N2900" i="3" s="1"/>
  <c r="E2901" i="3"/>
  <c r="N2901" i="3" s="1"/>
  <c r="E2902" i="3"/>
  <c r="N2902" i="3" s="1"/>
  <c r="E2903" i="3"/>
  <c r="N2903" i="3" s="1"/>
  <c r="E2904" i="3"/>
  <c r="N2904" i="3" s="1"/>
  <c r="E2905" i="3"/>
  <c r="N2905" i="3" s="1"/>
  <c r="E2906" i="3"/>
  <c r="N2906" i="3" s="1"/>
  <c r="E2907" i="3"/>
  <c r="N2907" i="3" s="1"/>
  <c r="E2908" i="3"/>
  <c r="N2908" i="3" s="1"/>
  <c r="E2909" i="3"/>
  <c r="N2909" i="3" s="1"/>
  <c r="E2910" i="3"/>
  <c r="N2910" i="3" s="1"/>
  <c r="E2911" i="3"/>
  <c r="N2911" i="3" s="1"/>
  <c r="E2912" i="3"/>
  <c r="N2912" i="3" s="1"/>
  <c r="E2913" i="3"/>
  <c r="N2913" i="3" s="1"/>
  <c r="E2914" i="3"/>
  <c r="N2914" i="3" s="1"/>
  <c r="E2915" i="3"/>
  <c r="N2915" i="3" s="1"/>
  <c r="E2916" i="3"/>
  <c r="N2916" i="3" s="1"/>
  <c r="E2917" i="3"/>
  <c r="N2917" i="3" s="1"/>
  <c r="E2918" i="3"/>
  <c r="N2918" i="3" s="1"/>
  <c r="E2919" i="3"/>
  <c r="N2919" i="3" s="1"/>
  <c r="E2920" i="3"/>
  <c r="N2920" i="3" s="1"/>
  <c r="E2921" i="3"/>
  <c r="N2921" i="3" s="1"/>
  <c r="E2922" i="3"/>
  <c r="N2922" i="3" s="1"/>
  <c r="E2923" i="3"/>
  <c r="N2923" i="3" s="1"/>
  <c r="E2924" i="3"/>
  <c r="N2924" i="3" s="1"/>
  <c r="E2925" i="3"/>
  <c r="N2925" i="3" s="1"/>
  <c r="E2926" i="3"/>
  <c r="N2926" i="3" s="1"/>
  <c r="E2927" i="3"/>
  <c r="N2927" i="3" s="1"/>
  <c r="E2928" i="3"/>
  <c r="N2928" i="3" s="1"/>
  <c r="E2929" i="3"/>
  <c r="N2929" i="3" s="1"/>
  <c r="E2930" i="3"/>
  <c r="N2930" i="3" s="1"/>
  <c r="E2931" i="3"/>
  <c r="N2931" i="3" s="1"/>
  <c r="E2932" i="3"/>
  <c r="N2932" i="3" s="1"/>
  <c r="E2933" i="3"/>
  <c r="N2933" i="3" s="1"/>
  <c r="E2934" i="3"/>
  <c r="N2934" i="3" s="1"/>
  <c r="E2935" i="3"/>
  <c r="N2935" i="3" s="1"/>
  <c r="E2936" i="3"/>
  <c r="N2936" i="3" s="1"/>
  <c r="E2937" i="3"/>
  <c r="N2937" i="3" s="1"/>
  <c r="E2938" i="3"/>
  <c r="N2938" i="3" s="1"/>
  <c r="E2939" i="3"/>
  <c r="N2939" i="3" s="1"/>
  <c r="E2940" i="3"/>
  <c r="N2940" i="3" s="1"/>
  <c r="E2941" i="3"/>
  <c r="N2941" i="3" s="1"/>
  <c r="E2942" i="3"/>
  <c r="N2942" i="3" s="1"/>
  <c r="E2943" i="3"/>
  <c r="N2943" i="3" s="1"/>
  <c r="E2944" i="3"/>
  <c r="N2944" i="3" s="1"/>
  <c r="E2945" i="3"/>
  <c r="N2945" i="3" s="1"/>
  <c r="E2946" i="3"/>
  <c r="N2946" i="3" s="1"/>
  <c r="E2947" i="3"/>
  <c r="N2947" i="3" s="1"/>
  <c r="E2948" i="3"/>
  <c r="N2948" i="3" s="1"/>
  <c r="E2949" i="3"/>
  <c r="N2949" i="3" s="1"/>
  <c r="E2950" i="3"/>
  <c r="N2950" i="3" s="1"/>
  <c r="E2951" i="3"/>
  <c r="N2951" i="3" s="1"/>
  <c r="E2952" i="3"/>
  <c r="N2952" i="3" s="1"/>
  <c r="E2953" i="3"/>
  <c r="N2953" i="3" s="1"/>
  <c r="E2954" i="3"/>
  <c r="N2954" i="3" s="1"/>
  <c r="E2955" i="3"/>
  <c r="N2955" i="3" s="1"/>
  <c r="E2956" i="3"/>
  <c r="N2956" i="3" s="1"/>
  <c r="E2957" i="3"/>
  <c r="N2957" i="3" s="1"/>
  <c r="E2958" i="3"/>
  <c r="N2958" i="3" s="1"/>
  <c r="E2959" i="3"/>
  <c r="N2959" i="3" s="1"/>
  <c r="E2960" i="3"/>
  <c r="N2960" i="3" s="1"/>
  <c r="E2961" i="3"/>
  <c r="N2961" i="3" s="1"/>
  <c r="E2962" i="3"/>
  <c r="N2962" i="3" s="1"/>
  <c r="E2963" i="3"/>
  <c r="N2963" i="3" s="1"/>
  <c r="E2964" i="3"/>
  <c r="N2964" i="3" s="1"/>
  <c r="E2965" i="3"/>
  <c r="N2965" i="3" s="1"/>
  <c r="E2966" i="3"/>
  <c r="N2966" i="3" s="1"/>
  <c r="E2967" i="3"/>
  <c r="N2967" i="3" s="1"/>
  <c r="E2968" i="3"/>
  <c r="N2968" i="3" s="1"/>
  <c r="E2969" i="3"/>
  <c r="N2969" i="3" s="1"/>
  <c r="E2970" i="3"/>
  <c r="N2970" i="3" s="1"/>
  <c r="E2971" i="3"/>
  <c r="N2971" i="3" s="1"/>
  <c r="E2972" i="3"/>
  <c r="N2972" i="3" s="1"/>
  <c r="E2973" i="3"/>
  <c r="N2973" i="3" s="1"/>
  <c r="E2974" i="3"/>
  <c r="N2974" i="3" s="1"/>
  <c r="E2975" i="3"/>
  <c r="N2975" i="3" s="1"/>
  <c r="E2976" i="3"/>
  <c r="N2976" i="3" s="1"/>
  <c r="E2977" i="3"/>
  <c r="N2977" i="3" s="1"/>
  <c r="E2978" i="3"/>
  <c r="N2978" i="3" s="1"/>
  <c r="E2979" i="3"/>
  <c r="N2979" i="3" s="1"/>
  <c r="E2980" i="3"/>
  <c r="N2980" i="3" s="1"/>
  <c r="E2981" i="3"/>
  <c r="N2981" i="3" s="1"/>
  <c r="E2982" i="3"/>
  <c r="N2982" i="3" s="1"/>
  <c r="E2983" i="3"/>
  <c r="N2983" i="3" s="1"/>
  <c r="E2984" i="3"/>
  <c r="N2984" i="3" s="1"/>
  <c r="E2985" i="3"/>
  <c r="N2985" i="3" s="1"/>
  <c r="E2986" i="3"/>
  <c r="N2986" i="3" s="1"/>
  <c r="E2987" i="3"/>
  <c r="N2987" i="3" s="1"/>
  <c r="E2988" i="3"/>
  <c r="N2988" i="3" s="1"/>
  <c r="E2989" i="3"/>
  <c r="N2989" i="3" s="1"/>
  <c r="E2990" i="3"/>
  <c r="N2990" i="3" s="1"/>
  <c r="E2991" i="3"/>
  <c r="N2991" i="3" s="1"/>
  <c r="E2992" i="3"/>
  <c r="N2992" i="3" s="1"/>
  <c r="E2993" i="3"/>
  <c r="N2993" i="3" s="1"/>
  <c r="E2994" i="3"/>
  <c r="N2994" i="3" s="1"/>
  <c r="E2995" i="3"/>
  <c r="N2995" i="3" s="1"/>
  <c r="E2996" i="3"/>
  <c r="N2996" i="3" s="1"/>
  <c r="E2997" i="3"/>
  <c r="N2997" i="3" s="1"/>
  <c r="E2998" i="3"/>
  <c r="N2998" i="3" s="1"/>
  <c r="E2999" i="3"/>
  <c r="N2999" i="3" s="1"/>
  <c r="E3000" i="3"/>
  <c r="N3000" i="3" s="1"/>
  <c r="E3001" i="3"/>
  <c r="N3001" i="3" s="1"/>
  <c r="E3002" i="3"/>
  <c r="N3002" i="3" s="1"/>
  <c r="E3003" i="3"/>
  <c r="N3003" i="3" s="1"/>
  <c r="E3004" i="3"/>
  <c r="N3004" i="3" s="1"/>
  <c r="E3005" i="3"/>
  <c r="N3005" i="3" s="1"/>
  <c r="E3006" i="3"/>
  <c r="N3006" i="3" s="1"/>
  <c r="E3007" i="3"/>
  <c r="N3007" i="3" s="1"/>
  <c r="E3008" i="3"/>
  <c r="N3008" i="3" s="1"/>
  <c r="E3009" i="3"/>
  <c r="N3009" i="3" s="1"/>
  <c r="E3010" i="3"/>
  <c r="N3010" i="3" s="1"/>
  <c r="E3011" i="3"/>
  <c r="N3011" i="3" s="1"/>
  <c r="E3012" i="3"/>
  <c r="N3012" i="3" s="1"/>
  <c r="E3013" i="3"/>
  <c r="N3013" i="3" s="1"/>
  <c r="E3014" i="3"/>
  <c r="N3014" i="3" s="1"/>
  <c r="E3015" i="3"/>
  <c r="N3015" i="3" s="1"/>
  <c r="E3016" i="3"/>
  <c r="N3016" i="3" s="1"/>
  <c r="E3017" i="3"/>
  <c r="N3017" i="3" s="1"/>
  <c r="E3018" i="3"/>
  <c r="N3018" i="3" s="1"/>
  <c r="E3019" i="3"/>
  <c r="N3019" i="3" s="1"/>
  <c r="E3020" i="3"/>
  <c r="N3020" i="3" s="1"/>
  <c r="E3021" i="3"/>
  <c r="N3021" i="3" s="1"/>
  <c r="E3022" i="3"/>
  <c r="N3022" i="3" s="1"/>
  <c r="E3023" i="3"/>
  <c r="N3023" i="3" s="1"/>
  <c r="E3024" i="3"/>
  <c r="N3024" i="3" s="1"/>
  <c r="E3025" i="3"/>
  <c r="N3025" i="3" s="1"/>
  <c r="E3026" i="3"/>
  <c r="N3026" i="3" s="1"/>
  <c r="E3027" i="3"/>
  <c r="N3027" i="3" s="1"/>
  <c r="E3028" i="3"/>
  <c r="N3028" i="3" s="1"/>
  <c r="E3029" i="3"/>
  <c r="N3029" i="3" s="1"/>
  <c r="E3030" i="3"/>
  <c r="N3030" i="3" s="1"/>
  <c r="E3031" i="3"/>
  <c r="N3031" i="3" s="1"/>
  <c r="E3032" i="3"/>
  <c r="N3032" i="3" s="1"/>
  <c r="E3033" i="3"/>
  <c r="N3033" i="3" s="1"/>
  <c r="E3034" i="3"/>
  <c r="N3034" i="3" s="1"/>
  <c r="E3035" i="3"/>
  <c r="N3035" i="3" s="1"/>
  <c r="E3036" i="3"/>
  <c r="N3036" i="3" s="1"/>
  <c r="E3037" i="3"/>
  <c r="N3037" i="3" s="1"/>
  <c r="E3038" i="3"/>
  <c r="N3038" i="3" s="1"/>
  <c r="E3039" i="3"/>
  <c r="N3039" i="3" s="1"/>
  <c r="E3040" i="3"/>
  <c r="N3040" i="3" s="1"/>
  <c r="E3041" i="3"/>
  <c r="N3041" i="3" s="1"/>
  <c r="E3042" i="3"/>
  <c r="N3042" i="3" s="1"/>
  <c r="E3043" i="3"/>
  <c r="N3043" i="3" s="1"/>
  <c r="E3044" i="3"/>
  <c r="N3044" i="3" s="1"/>
  <c r="E3045" i="3"/>
  <c r="N3045" i="3" s="1"/>
  <c r="E3046" i="3"/>
  <c r="N3046" i="3" s="1"/>
  <c r="E3047" i="3"/>
  <c r="N3047" i="3" s="1"/>
  <c r="E3048" i="3"/>
  <c r="N3048" i="3" s="1"/>
  <c r="E3049" i="3"/>
  <c r="N3049" i="3" s="1"/>
  <c r="E3050" i="3"/>
  <c r="N3050" i="3" s="1"/>
  <c r="E3051" i="3"/>
  <c r="N3051" i="3" s="1"/>
  <c r="E3052" i="3"/>
  <c r="N3052" i="3" s="1"/>
  <c r="E3053" i="3"/>
  <c r="N3053" i="3" s="1"/>
  <c r="E3054" i="3"/>
  <c r="N3054" i="3" s="1"/>
  <c r="E3055" i="3"/>
  <c r="N3055" i="3" s="1"/>
  <c r="E3056" i="3"/>
  <c r="N3056" i="3" s="1"/>
  <c r="E3057" i="3"/>
  <c r="N3057" i="3" s="1"/>
  <c r="E3058" i="3"/>
  <c r="N3058" i="3" s="1"/>
  <c r="E3059" i="3"/>
  <c r="N3059" i="3" s="1"/>
  <c r="E3060" i="3"/>
  <c r="N3060" i="3" s="1"/>
  <c r="E3061" i="3"/>
  <c r="N3061" i="3" s="1"/>
  <c r="E3062" i="3"/>
  <c r="N3062" i="3" s="1"/>
  <c r="E3063" i="3"/>
  <c r="N3063" i="3" s="1"/>
  <c r="E3064" i="3"/>
  <c r="N3064" i="3" s="1"/>
  <c r="E3065" i="3"/>
  <c r="N3065" i="3" s="1"/>
  <c r="E3066" i="3"/>
  <c r="N3066" i="3" s="1"/>
  <c r="E3067" i="3"/>
  <c r="N3067" i="3" s="1"/>
  <c r="E3068" i="3"/>
  <c r="N3068" i="3" s="1"/>
  <c r="E3069" i="3"/>
  <c r="N3069" i="3" s="1"/>
  <c r="E3070" i="3"/>
  <c r="N3070" i="3" s="1"/>
  <c r="E3071" i="3"/>
  <c r="N3071" i="3" s="1"/>
  <c r="E3072" i="3"/>
  <c r="N3072" i="3" s="1"/>
  <c r="E3073" i="3"/>
  <c r="N3073" i="3" s="1"/>
  <c r="E3074" i="3"/>
  <c r="N3074" i="3" s="1"/>
  <c r="E3075" i="3"/>
  <c r="N3075" i="3" s="1"/>
  <c r="E3076" i="3"/>
  <c r="N3076" i="3" s="1"/>
  <c r="E3077" i="3"/>
  <c r="N3077" i="3" s="1"/>
  <c r="E3078" i="3"/>
  <c r="N3078" i="3" s="1"/>
  <c r="E3079" i="3"/>
  <c r="N3079" i="3" s="1"/>
  <c r="E3080" i="3"/>
  <c r="N3080" i="3" s="1"/>
  <c r="E3081" i="3"/>
  <c r="N3081" i="3" s="1"/>
  <c r="E3082" i="3"/>
  <c r="N3082" i="3" s="1"/>
  <c r="E3083" i="3"/>
  <c r="N3083" i="3" s="1"/>
  <c r="E3084" i="3"/>
  <c r="N3084" i="3" s="1"/>
  <c r="E3085" i="3"/>
  <c r="N3085" i="3" s="1"/>
  <c r="E3086" i="3"/>
  <c r="N3086" i="3" s="1"/>
  <c r="E3087" i="3"/>
  <c r="N3087" i="3" s="1"/>
  <c r="E3088" i="3"/>
  <c r="N3088" i="3" s="1"/>
  <c r="E3089" i="3"/>
  <c r="N3089" i="3" s="1"/>
  <c r="E3090" i="3"/>
  <c r="N3090" i="3" s="1"/>
  <c r="E3091" i="3"/>
  <c r="N3091" i="3" s="1"/>
  <c r="E3092" i="3"/>
  <c r="N3092" i="3" s="1"/>
  <c r="E3093" i="3"/>
  <c r="N3093" i="3" s="1"/>
  <c r="E3094" i="3"/>
  <c r="N3094" i="3" s="1"/>
  <c r="E3095" i="3"/>
  <c r="N3095" i="3" s="1"/>
  <c r="E3096" i="3"/>
  <c r="N3096" i="3" s="1"/>
  <c r="E3097" i="3"/>
  <c r="N3097" i="3" s="1"/>
  <c r="E3098" i="3"/>
  <c r="N3098" i="3" s="1"/>
  <c r="E3099" i="3"/>
  <c r="N3099" i="3" s="1"/>
  <c r="E3100" i="3"/>
  <c r="N3100" i="3" s="1"/>
  <c r="E3101" i="3"/>
  <c r="N3101" i="3" s="1"/>
  <c r="E3102" i="3"/>
  <c r="N3102" i="3" s="1"/>
  <c r="E3103" i="3"/>
  <c r="N3103" i="3" s="1"/>
  <c r="E3104" i="3"/>
  <c r="N3104" i="3" s="1"/>
  <c r="E3105" i="3"/>
  <c r="N3105" i="3" s="1"/>
  <c r="E3106" i="3"/>
  <c r="N3106" i="3" s="1"/>
  <c r="E3107" i="3"/>
  <c r="N3107" i="3" s="1"/>
  <c r="E3108" i="3"/>
  <c r="N3108" i="3" s="1"/>
  <c r="E3109" i="3"/>
  <c r="N3109" i="3" s="1"/>
  <c r="E3110" i="3"/>
  <c r="N3110" i="3" s="1"/>
  <c r="E3111" i="3"/>
  <c r="N3111" i="3" s="1"/>
  <c r="E3112" i="3"/>
  <c r="N3112" i="3" s="1"/>
  <c r="E3113" i="3"/>
  <c r="N3113" i="3" s="1"/>
  <c r="E3114" i="3"/>
  <c r="N3114" i="3" s="1"/>
  <c r="E3115" i="3"/>
  <c r="N3115" i="3" s="1"/>
  <c r="E3116" i="3"/>
  <c r="N3116" i="3" s="1"/>
  <c r="E3117" i="3"/>
  <c r="N3117" i="3" s="1"/>
  <c r="E3118" i="3"/>
  <c r="N3118" i="3" s="1"/>
  <c r="E3119" i="3"/>
  <c r="N3119" i="3" s="1"/>
  <c r="E3120" i="3"/>
  <c r="N3120" i="3" s="1"/>
  <c r="E3121" i="3"/>
  <c r="N3121" i="3" s="1"/>
  <c r="E3122" i="3"/>
  <c r="N3122" i="3" s="1"/>
  <c r="E3123" i="3"/>
  <c r="N3123" i="3" s="1"/>
  <c r="E3124" i="3"/>
  <c r="N3124" i="3" s="1"/>
  <c r="E3125" i="3"/>
  <c r="N3125" i="3" s="1"/>
  <c r="E3126" i="3"/>
  <c r="N3126" i="3" s="1"/>
  <c r="E3127" i="3"/>
  <c r="N3127" i="3" s="1"/>
  <c r="E3128" i="3"/>
  <c r="N3128" i="3" s="1"/>
  <c r="E3129" i="3"/>
  <c r="N3129" i="3" s="1"/>
  <c r="E3130" i="3"/>
  <c r="N3130" i="3" s="1"/>
  <c r="E3131" i="3"/>
  <c r="N3131" i="3" s="1"/>
  <c r="E3132" i="3"/>
  <c r="N3132" i="3" s="1"/>
  <c r="E3133" i="3"/>
  <c r="N3133" i="3" s="1"/>
  <c r="E3134" i="3"/>
  <c r="N3134" i="3" s="1"/>
  <c r="E3135" i="3"/>
  <c r="N3135" i="3" s="1"/>
  <c r="E3136" i="3"/>
  <c r="N3136" i="3" s="1"/>
  <c r="E3137" i="3"/>
  <c r="N3137" i="3" s="1"/>
  <c r="E3138" i="3"/>
  <c r="N3138" i="3" s="1"/>
  <c r="E3139" i="3"/>
  <c r="N3139" i="3" s="1"/>
  <c r="E3140" i="3"/>
  <c r="N3140" i="3" s="1"/>
  <c r="E3141" i="3"/>
  <c r="N3141" i="3" s="1"/>
  <c r="E3142" i="3"/>
  <c r="N3142" i="3" s="1"/>
  <c r="E3143" i="3"/>
  <c r="N3143" i="3" s="1"/>
  <c r="E3144" i="3"/>
  <c r="N3144" i="3" s="1"/>
  <c r="E3145" i="3"/>
  <c r="N3145" i="3" s="1"/>
  <c r="E3146" i="3"/>
  <c r="N3146" i="3" s="1"/>
  <c r="E3147" i="3"/>
  <c r="N3147" i="3" s="1"/>
  <c r="E3148" i="3"/>
  <c r="N3148" i="3" s="1"/>
  <c r="E3149" i="3"/>
  <c r="N3149" i="3" s="1"/>
  <c r="E3150" i="3"/>
  <c r="N3150" i="3" s="1"/>
  <c r="E3151" i="3"/>
  <c r="N3151" i="3" s="1"/>
  <c r="E3152" i="3"/>
  <c r="N3152" i="3" s="1"/>
  <c r="E3153" i="3"/>
  <c r="N3153" i="3" s="1"/>
  <c r="E3154" i="3"/>
  <c r="N3154" i="3" s="1"/>
  <c r="E3155" i="3"/>
  <c r="N3155" i="3" s="1"/>
  <c r="E3156" i="3"/>
  <c r="N3156" i="3" s="1"/>
  <c r="E3157" i="3"/>
  <c r="N3157" i="3" s="1"/>
  <c r="E3158" i="3"/>
  <c r="N3158" i="3" s="1"/>
  <c r="E3159" i="3"/>
  <c r="N3159" i="3" s="1"/>
  <c r="E3160" i="3"/>
  <c r="N3160" i="3" s="1"/>
  <c r="E3161" i="3"/>
  <c r="N3161" i="3" s="1"/>
  <c r="E3162" i="3"/>
  <c r="N3162" i="3" s="1"/>
  <c r="E3163" i="3"/>
  <c r="N3163" i="3" s="1"/>
  <c r="E3164" i="3"/>
  <c r="N3164" i="3" s="1"/>
  <c r="E3165" i="3"/>
  <c r="N3165" i="3" s="1"/>
  <c r="E3166" i="3"/>
  <c r="N3166" i="3" s="1"/>
  <c r="E3167" i="3"/>
  <c r="N3167" i="3" s="1"/>
  <c r="E3168" i="3"/>
  <c r="N3168" i="3" s="1"/>
  <c r="E3169" i="3"/>
  <c r="N3169" i="3" s="1"/>
  <c r="E3170" i="3"/>
  <c r="N3170" i="3" s="1"/>
  <c r="E3171" i="3"/>
  <c r="N3171" i="3" s="1"/>
  <c r="E3172" i="3"/>
  <c r="N3172" i="3" s="1"/>
  <c r="E3173" i="3"/>
  <c r="N3173" i="3" s="1"/>
  <c r="E3174" i="3"/>
  <c r="N3174" i="3" s="1"/>
  <c r="E3175" i="3"/>
  <c r="N3175" i="3" s="1"/>
  <c r="E3176" i="3"/>
  <c r="N3176" i="3" s="1"/>
  <c r="E3177" i="3"/>
  <c r="N3177" i="3" s="1"/>
  <c r="E3178" i="3"/>
  <c r="N3178" i="3" s="1"/>
  <c r="E3179" i="3"/>
  <c r="N3179" i="3" s="1"/>
  <c r="E3180" i="3"/>
  <c r="N3180" i="3" s="1"/>
  <c r="E3181" i="3"/>
  <c r="N3181" i="3" s="1"/>
  <c r="E3182" i="3"/>
  <c r="N3182" i="3" s="1"/>
  <c r="E3183" i="3"/>
  <c r="N3183" i="3" s="1"/>
  <c r="E3184" i="3"/>
  <c r="N3184" i="3" s="1"/>
  <c r="E3185" i="3"/>
  <c r="N3185" i="3" s="1"/>
  <c r="E3186" i="3"/>
  <c r="N3186" i="3" s="1"/>
  <c r="E3187" i="3"/>
  <c r="N3187" i="3" s="1"/>
  <c r="E3188" i="3"/>
  <c r="N3188" i="3" s="1"/>
  <c r="E3189" i="3"/>
  <c r="N3189" i="3" s="1"/>
  <c r="E3190" i="3"/>
  <c r="N3190" i="3" s="1"/>
  <c r="E3191" i="3"/>
  <c r="N3191" i="3" s="1"/>
  <c r="E3192" i="3"/>
  <c r="N3192" i="3" s="1"/>
  <c r="E3193" i="3"/>
  <c r="N3193" i="3" s="1"/>
  <c r="E3194" i="3"/>
  <c r="N3194" i="3" s="1"/>
  <c r="E3195" i="3"/>
  <c r="N3195" i="3" s="1"/>
  <c r="E3196" i="3"/>
  <c r="N3196" i="3" s="1"/>
  <c r="E3197" i="3"/>
  <c r="N3197" i="3" s="1"/>
  <c r="E3198" i="3"/>
  <c r="N3198" i="3" s="1"/>
  <c r="E3199" i="3"/>
  <c r="N3199" i="3" s="1"/>
  <c r="E3200" i="3"/>
  <c r="N3200" i="3" s="1"/>
  <c r="E3201" i="3"/>
  <c r="N3201" i="3" s="1"/>
  <c r="E3202" i="3"/>
  <c r="N3202" i="3" s="1"/>
  <c r="E3203" i="3"/>
  <c r="N3203" i="3" s="1"/>
  <c r="E3204" i="3"/>
  <c r="N3204" i="3" s="1"/>
  <c r="E3205" i="3"/>
  <c r="N3205" i="3" s="1"/>
  <c r="E3206" i="3"/>
  <c r="N3206" i="3" s="1"/>
  <c r="E3207" i="3"/>
  <c r="N3207" i="3" s="1"/>
  <c r="E3208" i="3"/>
  <c r="N3208" i="3" s="1"/>
  <c r="E3209" i="3"/>
  <c r="N3209" i="3" s="1"/>
  <c r="E3210" i="3"/>
  <c r="N3210" i="3" s="1"/>
  <c r="E3211" i="3"/>
  <c r="N3211" i="3" s="1"/>
  <c r="E3212" i="3"/>
  <c r="N3212" i="3" s="1"/>
  <c r="E3213" i="3"/>
  <c r="N3213" i="3" s="1"/>
  <c r="E3214" i="3"/>
  <c r="N3214" i="3" s="1"/>
  <c r="E3215" i="3"/>
  <c r="N3215" i="3" s="1"/>
  <c r="E3216" i="3"/>
  <c r="N3216" i="3" s="1"/>
  <c r="E3217" i="3"/>
  <c r="N3217" i="3" s="1"/>
  <c r="E3218" i="3"/>
  <c r="N3218" i="3" s="1"/>
  <c r="E3219" i="3"/>
  <c r="N3219" i="3" s="1"/>
  <c r="E3220" i="3"/>
  <c r="N3220" i="3" s="1"/>
  <c r="E3221" i="3"/>
  <c r="N3221" i="3" s="1"/>
  <c r="E3222" i="3"/>
  <c r="N3222" i="3" s="1"/>
  <c r="E3223" i="3"/>
  <c r="N3223" i="3" s="1"/>
  <c r="E3224" i="3"/>
  <c r="N3224" i="3" s="1"/>
  <c r="E3225" i="3"/>
  <c r="N3225" i="3" s="1"/>
  <c r="E3226" i="3"/>
  <c r="N3226" i="3" s="1"/>
  <c r="E3227" i="3"/>
  <c r="N3227" i="3" s="1"/>
  <c r="E3228" i="3"/>
  <c r="N3228" i="3" s="1"/>
  <c r="E3229" i="3"/>
  <c r="N3229" i="3" s="1"/>
  <c r="E3230" i="3"/>
  <c r="N3230" i="3" s="1"/>
  <c r="E3231" i="3"/>
  <c r="N3231" i="3" s="1"/>
  <c r="E3232" i="3"/>
  <c r="N3232" i="3" s="1"/>
  <c r="E3233" i="3"/>
  <c r="N3233" i="3" s="1"/>
  <c r="E3234" i="3"/>
  <c r="N3234" i="3" s="1"/>
  <c r="E3235" i="3"/>
  <c r="N3235" i="3" s="1"/>
  <c r="E3236" i="3"/>
  <c r="N3236" i="3" s="1"/>
  <c r="E3237" i="3"/>
  <c r="N3237" i="3" s="1"/>
  <c r="E3238" i="3"/>
  <c r="N3238" i="3" s="1"/>
  <c r="E3239" i="3"/>
  <c r="N3239" i="3" s="1"/>
  <c r="E3240" i="3"/>
  <c r="N3240" i="3" s="1"/>
  <c r="E3241" i="3"/>
  <c r="N3241" i="3" s="1"/>
  <c r="E3242" i="3"/>
  <c r="N3242" i="3" s="1"/>
  <c r="E3243" i="3"/>
  <c r="N3243" i="3" s="1"/>
  <c r="E3244" i="3"/>
  <c r="N3244" i="3" s="1"/>
  <c r="E3245" i="3"/>
  <c r="N3245" i="3" s="1"/>
  <c r="E3246" i="3"/>
  <c r="N3246" i="3" s="1"/>
  <c r="E3247" i="3"/>
  <c r="N3247" i="3" s="1"/>
  <c r="E3248" i="3"/>
  <c r="N3248" i="3" s="1"/>
  <c r="E3249" i="3"/>
  <c r="N3249" i="3" s="1"/>
  <c r="E3250" i="3"/>
  <c r="N3250" i="3" s="1"/>
  <c r="E3251" i="3"/>
  <c r="N3251" i="3" s="1"/>
  <c r="E3252" i="3"/>
  <c r="N3252" i="3" s="1"/>
  <c r="E3253" i="3"/>
  <c r="N3253" i="3" s="1"/>
  <c r="E3254" i="3"/>
  <c r="N3254" i="3" s="1"/>
  <c r="E3255" i="3"/>
  <c r="N3255" i="3" s="1"/>
  <c r="E3256" i="3"/>
  <c r="N3256" i="3" s="1"/>
  <c r="E3257" i="3"/>
  <c r="N3257" i="3" s="1"/>
  <c r="E3258" i="3"/>
  <c r="N3258" i="3" s="1"/>
  <c r="E3259" i="3"/>
  <c r="N3259" i="3" s="1"/>
  <c r="E3260" i="3"/>
  <c r="N3260" i="3" s="1"/>
  <c r="E3261" i="3"/>
  <c r="N3261" i="3" s="1"/>
  <c r="E3262" i="3"/>
  <c r="N3262" i="3" s="1"/>
  <c r="E3263" i="3"/>
  <c r="N3263" i="3" s="1"/>
  <c r="E3264" i="3"/>
  <c r="N3264" i="3" s="1"/>
  <c r="E3265" i="3"/>
  <c r="N3265" i="3" s="1"/>
  <c r="E3266" i="3"/>
  <c r="N3266" i="3" s="1"/>
  <c r="E3267" i="3"/>
  <c r="N3267" i="3" s="1"/>
  <c r="E3268" i="3"/>
  <c r="N3268" i="3" s="1"/>
  <c r="E3269" i="3"/>
  <c r="N3269" i="3" s="1"/>
  <c r="E3270" i="3"/>
  <c r="N3270" i="3" s="1"/>
  <c r="E3271" i="3"/>
  <c r="N3271" i="3" s="1"/>
  <c r="E3272" i="3"/>
  <c r="N3272" i="3" s="1"/>
  <c r="E3273" i="3"/>
  <c r="N3273" i="3" s="1"/>
  <c r="E3274" i="3"/>
  <c r="N3274" i="3" s="1"/>
  <c r="E3275" i="3"/>
  <c r="N3275" i="3" s="1"/>
  <c r="E3276" i="3"/>
  <c r="N3276" i="3" s="1"/>
  <c r="E3277" i="3"/>
  <c r="N3277" i="3" s="1"/>
  <c r="E3278" i="3"/>
  <c r="N3278" i="3" s="1"/>
  <c r="E3279" i="3"/>
  <c r="N3279" i="3" s="1"/>
  <c r="E3280" i="3"/>
  <c r="N3280" i="3" s="1"/>
  <c r="E3281" i="3"/>
  <c r="N3281" i="3" s="1"/>
  <c r="E3282" i="3"/>
  <c r="N3282" i="3" s="1"/>
  <c r="E3283" i="3"/>
  <c r="N3283" i="3" s="1"/>
  <c r="E3284" i="3"/>
  <c r="N3284" i="3" s="1"/>
  <c r="E3285" i="3"/>
  <c r="N3285" i="3" s="1"/>
  <c r="E3286" i="3"/>
  <c r="N3286" i="3" s="1"/>
  <c r="E3287" i="3"/>
  <c r="N3287" i="3" s="1"/>
  <c r="E3288" i="3"/>
  <c r="N3288" i="3" s="1"/>
  <c r="E3289" i="3"/>
  <c r="N3289" i="3" s="1"/>
  <c r="E3290" i="3"/>
  <c r="N3290" i="3" s="1"/>
  <c r="E3291" i="3"/>
  <c r="N3291" i="3" s="1"/>
  <c r="E3292" i="3"/>
  <c r="N3292" i="3" s="1"/>
  <c r="E3293" i="3"/>
  <c r="N3293" i="3" s="1"/>
  <c r="E3294" i="3"/>
  <c r="N3294" i="3" s="1"/>
  <c r="E3295" i="3"/>
  <c r="N3295" i="3" s="1"/>
  <c r="E3296" i="3"/>
  <c r="N3296" i="3" s="1"/>
  <c r="E3297" i="3"/>
  <c r="N3297" i="3" s="1"/>
  <c r="E3298" i="3"/>
  <c r="N3298" i="3" s="1"/>
  <c r="E3299" i="3"/>
  <c r="N3299" i="3" s="1"/>
  <c r="E3300" i="3"/>
  <c r="N3300" i="3" s="1"/>
  <c r="E3301" i="3"/>
  <c r="N3301" i="3" s="1"/>
  <c r="E3302" i="3"/>
  <c r="N3302" i="3" s="1"/>
  <c r="E3303" i="3"/>
  <c r="N3303" i="3" s="1"/>
  <c r="E3304" i="3"/>
  <c r="N3304" i="3" s="1"/>
  <c r="E3305" i="3"/>
  <c r="N3305" i="3" s="1"/>
  <c r="E3306" i="3"/>
  <c r="N3306" i="3" s="1"/>
  <c r="E3307" i="3"/>
  <c r="N3307" i="3" s="1"/>
  <c r="E3308" i="3"/>
  <c r="N3308" i="3" s="1"/>
  <c r="E3309" i="3"/>
  <c r="N3309" i="3" s="1"/>
  <c r="E3310" i="3"/>
  <c r="N3310" i="3" s="1"/>
  <c r="E3311" i="3"/>
  <c r="N3311" i="3" s="1"/>
  <c r="E3312" i="3"/>
  <c r="N3312" i="3" s="1"/>
  <c r="E3313" i="3"/>
  <c r="N3313" i="3" s="1"/>
  <c r="E3314" i="3"/>
  <c r="N3314" i="3" s="1"/>
  <c r="E3315" i="3"/>
  <c r="N3315" i="3" s="1"/>
  <c r="E3316" i="3"/>
  <c r="N3316" i="3" s="1"/>
  <c r="E3317" i="3"/>
  <c r="N3317" i="3" s="1"/>
  <c r="E3318" i="3"/>
  <c r="N3318" i="3" s="1"/>
  <c r="E3319" i="3"/>
  <c r="N3319" i="3" s="1"/>
  <c r="E3320" i="3"/>
  <c r="N3320" i="3" s="1"/>
  <c r="E3321" i="3"/>
  <c r="N3321" i="3" s="1"/>
  <c r="E3322" i="3"/>
  <c r="N3322" i="3" s="1"/>
  <c r="E3323" i="3"/>
  <c r="N3323" i="3" s="1"/>
  <c r="E3324" i="3"/>
  <c r="N3324" i="3" s="1"/>
  <c r="E3325" i="3"/>
  <c r="N3325" i="3" s="1"/>
  <c r="E3326" i="3"/>
  <c r="N3326" i="3" s="1"/>
  <c r="E3327" i="3"/>
  <c r="N3327" i="3" s="1"/>
  <c r="E3328" i="3"/>
  <c r="N3328" i="3" s="1"/>
  <c r="E3329" i="3"/>
  <c r="N3329" i="3" s="1"/>
  <c r="E3330" i="3"/>
  <c r="N3330" i="3" s="1"/>
  <c r="E3331" i="3"/>
  <c r="N3331" i="3" s="1"/>
  <c r="E3332" i="3"/>
  <c r="N3332" i="3" s="1"/>
  <c r="E3333" i="3"/>
  <c r="N3333" i="3" s="1"/>
  <c r="E3334" i="3"/>
  <c r="N3334" i="3" s="1"/>
  <c r="E3335" i="3"/>
  <c r="N3335" i="3" s="1"/>
  <c r="E3336" i="3"/>
  <c r="N3336" i="3" s="1"/>
  <c r="E3337" i="3"/>
  <c r="N3337" i="3" s="1"/>
  <c r="E3338" i="3"/>
  <c r="N3338" i="3" s="1"/>
  <c r="E3339" i="3"/>
  <c r="N3339" i="3" s="1"/>
  <c r="E3340" i="3"/>
  <c r="N3340" i="3" s="1"/>
  <c r="E3341" i="3"/>
  <c r="N3341" i="3" s="1"/>
  <c r="E3342" i="3"/>
  <c r="N3342" i="3" s="1"/>
  <c r="E3343" i="3"/>
  <c r="N3343" i="3" s="1"/>
  <c r="E3344" i="3"/>
  <c r="N3344" i="3" s="1"/>
  <c r="E3345" i="3"/>
  <c r="N3345" i="3" s="1"/>
  <c r="E3346" i="3"/>
  <c r="N3346" i="3" s="1"/>
  <c r="E3347" i="3"/>
  <c r="N3347" i="3" s="1"/>
  <c r="E3348" i="3"/>
  <c r="N3348" i="3" s="1"/>
  <c r="E3349" i="3"/>
  <c r="N3349" i="3" s="1"/>
  <c r="E3350" i="3"/>
  <c r="N3350" i="3" s="1"/>
  <c r="E3351" i="3"/>
  <c r="N3351" i="3" s="1"/>
  <c r="E3352" i="3"/>
  <c r="N3352" i="3" s="1"/>
  <c r="E3353" i="3"/>
  <c r="N3353" i="3" s="1"/>
  <c r="E3354" i="3"/>
  <c r="N3354" i="3" s="1"/>
  <c r="E3355" i="3"/>
  <c r="N3355" i="3" s="1"/>
  <c r="E3356" i="3"/>
  <c r="N3356" i="3" s="1"/>
  <c r="E3357" i="3"/>
  <c r="N3357" i="3" s="1"/>
  <c r="E3358" i="3"/>
  <c r="N3358" i="3" s="1"/>
  <c r="E3359" i="3"/>
  <c r="N3359" i="3" s="1"/>
  <c r="E3360" i="3"/>
  <c r="N3360" i="3" s="1"/>
  <c r="E3361" i="3"/>
  <c r="N3361" i="3" s="1"/>
  <c r="E3362" i="3"/>
  <c r="N3362" i="3" s="1"/>
  <c r="E3363" i="3"/>
  <c r="N3363" i="3" s="1"/>
  <c r="E3364" i="3"/>
  <c r="N3364" i="3" s="1"/>
  <c r="E3365" i="3"/>
  <c r="N3365" i="3" s="1"/>
  <c r="E3366" i="3"/>
  <c r="N3366" i="3" s="1"/>
  <c r="E3367" i="3"/>
  <c r="N3367" i="3" s="1"/>
  <c r="E3368" i="3"/>
  <c r="N3368" i="3" s="1"/>
  <c r="E3369" i="3"/>
  <c r="N3369" i="3" s="1"/>
  <c r="E3370" i="3"/>
  <c r="N3370" i="3" s="1"/>
  <c r="E3371" i="3"/>
  <c r="N3371" i="3" s="1"/>
  <c r="E3372" i="3"/>
  <c r="N3372" i="3" s="1"/>
  <c r="E3373" i="3"/>
  <c r="N3373" i="3" s="1"/>
  <c r="E3374" i="3"/>
  <c r="N3374" i="3" s="1"/>
  <c r="E3375" i="3"/>
  <c r="N3375" i="3" s="1"/>
  <c r="E3376" i="3"/>
  <c r="N3376" i="3" s="1"/>
  <c r="E3377" i="3"/>
  <c r="N3377" i="3" s="1"/>
  <c r="E3378" i="3"/>
  <c r="N3378" i="3" s="1"/>
  <c r="E3379" i="3"/>
  <c r="N3379" i="3" s="1"/>
  <c r="E3380" i="3"/>
  <c r="N3380" i="3" s="1"/>
  <c r="E3381" i="3"/>
  <c r="N3381" i="3" s="1"/>
  <c r="E3382" i="3"/>
  <c r="N3382" i="3" s="1"/>
  <c r="E3383" i="3"/>
  <c r="N3383" i="3" s="1"/>
  <c r="E3384" i="3"/>
  <c r="N3384" i="3" s="1"/>
  <c r="E3385" i="3"/>
  <c r="N3385" i="3" s="1"/>
  <c r="E3386" i="3"/>
  <c r="N3386" i="3" s="1"/>
  <c r="E3387" i="3"/>
  <c r="N3387" i="3" s="1"/>
  <c r="E3388" i="3"/>
  <c r="N3388" i="3" s="1"/>
  <c r="E3389" i="3"/>
  <c r="N3389" i="3" s="1"/>
  <c r="E3390" i="3"/>
  <c r="N3390" i="3" s="1"/>
  <c r="E3391" i="3"/>
  <c r="N3391" i="3" s="1"/>
  <c r="E3392" i="3"/>
  <c r="N3392" i="3" s="1"/>
  <c r="E3393" i="3"/>
  <c r="N3393" i="3" s="1"/>
  <c r="E3394" i="3"/>
  <c r="N3394" i="3" s="1"/>
  <c r="E3395" i="3"/>
  <c r="N3395" i="3" s="1"/>
  <c r="E3396" i="3"/>
  <c r="N3396" i="3" s="1"/>
  <c r="E3397" i="3"/>
  <c r="N3397" i="3" s="1"/>
  <c r="E3398" i="3"/>
  <c r="N3398" i="3" s="1"/>
  <c r="E3399" i="3"/>
  <c r="N3399" i="3" s="1"/>
  <c r="E3400" i="3"/>
  <c r="N3400" i="3" s="1"/>
  <c r="E3401" i="3"/>
  <c r="N3401" i="3" s="1"/>
  <c r="E3402" i="3"/>
  <c r="N3402" i="3" s="1"/>
  <c r="E3403" i="3"/>
  <c r="N3403" i="3" s="1"/>
  <c r="E3404" i="3"/>
  <c r="N3404" i="3" s="1"/>
  <c r="E3405" i="3"/>
  <c r="N3405" i="3" s="1"/>
  <c r="E3406" i="3"/>
  <c r="N3406" i="3" s="1"/>
  <c r="E3407" i="3"/>
  <c r="N3407" i="3" s="1"/>
  <c r="E3408" i="3"/>
  <c r="N3408" i="3" s="1"/>
  <c r="E3409" i="3"/>
  <c r="N3409" i="3" s="1"/>
  <c r="E3410" i="3"/>
  <c r="N3410" i="3" s="1"/>
  <c r="E3411" i="3"/>
  <c r="N3411" i="3" s="1"/>
  <c r="E3412" i="3"/>
  <c r="N3412" i="3" s="1"/>
  <c r="E3413" i="3"/>
  <c r="N3413" i="3" s="1"/>
  <c r="E3414" i="3"/>
  <c r="N3414" i="3" s="1"/>
  <c r="E3415" i="3"/>
  <c r="N3415" i="3" s="1"/>
  <c r="E3416" i="3"/>
  <c r="N3416" i="3" s="1"/>
  <c r="E3417" i="3"/>
  <c r="N3417" i="3" s="1"/>
  <c r="E3418" i="3"/>
  <c r="N3418" i="3" s="1"/>
  <c r="E3419" i="3"/>
  <c r="N3419" i="3" s="1"/>
  <c r="E3420" i="3"/>
  <c r="N3420" i="3" s="1"/>
  <c r="E3421" i="3"/>
  <c r="N3421" i="3" s="1"/>
  <c r="E3422" i="3"/>
  <c r="N3422" i="3" s="1"/>
  <c r="E3423" i="3"/>
  <c r="N3423" i="3" s="1"/>
  <c r="E3424" i="3"/>
  <c r="N3424" i="3" s="1"/>
  <c r="E3425" i="3"/>
  <c r="N3425" i="3" s="1"/>
  <c r="E3426" i="3"/>
  <c r="N3426" i="3" s="1"/>
  <c r="E3427" i="3"/>
  <c r="N3427" i="3" s="1"/>
  <c r="E3428" i="3"/>
  <c r="N3428" i="3" s="1"/>
  <c r="E3429" i="3"/>
  <c r="N3429" i="3" s="1"/>
  <c r="E3430" i="3"/>
  <c r="N3430" i="3" s="1"/>
  <c r="E3431" i="3"/>
  <c r="N3431" i="3" s="1"/>
  <c r="E3432" i="3"/>
  <c r="N3432" i="3" s="1"/>
  <c r="E3433" i="3"/>
  <c r="N3433" i="3" s="1"/>
  <c r="E3434" i="3"/>
  <c r="N3434" i="3" s="1"/>
  <c r="E3435" i="3"/>
  <c r="N3435" i="3" s="1"/>
  <c r="E3436" i="3"/>
  <c r="N3436" i="3" s="1"/>
  <c r="E3437" i="3"/>
  <c r="N3437" i="3" s="1"/>
  <c r="E3438" i="3"/>
  <c r="N3438" i="3" s="1"/>
  <c r="E3439" i="3"/>
  <c r="N3439" i="3" s="1"/>
  <c r="E3440" i="3"/>
  <c r="N3440" i="3" s="1"/>
  <c r="E3441" i="3"/>
  <c r="N3441" i="3" s="1"/>
  <c r="E3442" i="3"/>
  <c r="N3442" i="3" s="1"/>
  <c r="E3443" i="3"/>
  <c r="N3443" i="3" s="1"/>
  <c r="E3444" i="3"/>
  <c r="N3444" i="3" s="1"/>
  <c r="E3445" i="3"/>
  <c r="N3445" i="3" s="1"/>
  <c r="E3446" i="3"/>
  <c r="N3446" i="3" s="1"/>
  <c r="E3447" i="3"/>
  <c r="N3447" i="3" s="1"/>
  <c r="E3448" i="3"/>
  <c r="N3448" i="3" s="1"/>
  <c r="E3449" i="3"/>
  <c r="N3449" i="3" s="1"/>
  <c r="E3450" i="3"/>
  <c r="N3450" i="3" s="1"/>
  <c r="E3451" i="3"/>
  <c r="N3451" i="3" s="1"/>
  <c r="E3452" i="3"/>
  <c r="N3452" i="3" s="1"/>
  <c r="E3453" i="3"/>
  <c r="N3453" i="3" s="1"/>
  <c r="E3454" i="3"/>
  <c r="N3454" i="3" s="1"/>
  <c r="E3455" i="3"/>
  <c r="N3455" i="3" s="1"/>
  <c r="E3456" i="3"/>
  <c r="N3456" i="3" s="1"/>
  <c r="E3457" i="3"/>
  <c r="N3457" i="3" s="1"/>
  <c r="E3458" i="3"/>
  <c r="N3458" i="3" s="1"/>
  <c r="E3459" i="3"/>
  <c r="N3459" i="3" s="1"/>
  <c r="E3460" i="3"/>
  <c r="N3460" i="3" s="1"/>
  <c r="E3461" i="3"/>
  <c r="N3461" i="3" s="1"/>
  <c r="E3462" i="3"/>
  <c r="N3462" i="3" s="1"/>
  <c r="E3463" i="3"/>
  <c r="N3463" i="3" s="1"/>
  <c r="E3464" i="3"/>
  <c r="N3464" i="3" s="1"/>
  <c r="E3465" i="3"/>
  <c r="N3465" i="3" s="1"/>
  <c r="E3466" i="3"/>
  <c r="N3466" i="3" s="1"/>
  <c r="E3467" i="3"/>
  <c r="N3467" i="3" s="1"/>
  <c r="E3468" i="3"/>
  <c r="N3468" i="3" s="1"/>
  <c r="E3469" i="3"/>
  <c r="N3469" i="3" s="1"/>
  <c r="E3470" i="3"/>
  <c r="N3470" i="3" s="1"/>
  <c r="E3471" i="3"/>
  <c r="N3471" i="3" s="1"/>
  <c r="E3472" i="3"/>
  <c r="N3472" i="3" s="1"/>
  <c r="E3473" i="3"/>
  <c r="N3473" i="3" s="1"/>
  <c r="E3474" i="3"/>
  <c r="N3474" i="3" s="1"/>
  <c r="E3475" i="3"/>
  <c r="N3475" i="3" s="1"/>
  <c r="E3476" i="3"/>
  <c r="N3476" i="3" s="1"/>
  <c r="E3477" i="3"/>
  <c r="N3477" i="3" s="1"/>
  <c r="E3478" i="3"/>
  <c r="N3478" i="3" s="1"/>
  <c r="E3479" i="3"/>
  <c r="N3479" i="3" s="1"/>
  <c r="E3480" i="3"/>
  <c r="N3480" i="3" s="1"/>
  <c r="E3481" i="3"/>
  <c r="N3481" i="3" s="1"/>
  <c r="E3482" i="3"/>
  <c r="N3482" i="3" s="1"/>
  <c r="E3483" i="3"/>
  <c r="N3483" i="3" s="1"/>
  <c r="E3484" i="3"/>
  <c r="N3484" i="3" s="1"/>
  <c r="E3485" i="3"/>
  <c r="N3485" i="3" s="1"/>
  <c r="E3486" i="3"/>
  <c r="N3486" i="3" s="1"/>
  <c r="E3487" i="3"/>
  <c r="N3487" i="3" s="1"/>
  <c r="E3488" i="3"/>
  <c r="N3488" i="3" s="1"/>
  <c r="E3489" i="3"/>
  <c r="N3489" i="3" s="1"/>
  <c r="E3490" i="3"/>
  <c r="N3490" i="3" s="1"/>
  <c r="E3491" i="3"/>
  <c r="N3491" i="3" s="1"/>
  <c r="E3492" i="3"/>
  <c r="N3492" i="3" s="1"/>
  <c r="E3493" i="3"/>
  <c r="N3493" i="3" s="1"/>
  <c r="E3494" i="3"/>
  <c r="N3494" i="3" s="1"/>
  <c r="E3495" i="3"/>
  <c r="N3495" i="3" s="1"/>
  <c r="E3496" i="3"/>
  <c r="N3496" i="3" s="1"/>
  <c r="E3497" i="3"/>
  <c r="N3497" i="3" s="1"/>
  <c r="E3498" i="3"/>
  <c r="N3498" i="3" s="1"/>
  <c r="E3499" i="3"/>
  <c r="N3499" i="3" s="1"/>
  <c r="E3500" i="3"/>
  <c r="N3500" i="3" s="1"/>
  <c r="E3501" i="3"/>
  <c r="N3501" i="3" s="1"/>
  <c r="E3502" i="3"/>
  <c r="N3502" i="3" s="1"/>
  <c r="E3503" i="3"/>
  <c r="N3503" i="3" s="1"/>
  <c r="E3504" i="3"/>
  <c r="N3504" i="3" s="1"/>
  <c r="E3505" i="3"/>
  <c r="N3505" i="3" s="1"/>
  <c r="E3506" i="3"/>
  <c r="N3506" i="3" s="1"/>
  <c r="E3507" i="3"/>
  <c r="N3507" i="3" s="1"/>
  <c r="E3508" i="3"/>
  <c r="N3508" i="3" s="1"/>
  <c r="E3509" i="3"/>
  <c r="N3509" i="3" s="1"/>
  <c r="E3510" i="3"/>
  <c r="N3510" i="3" s="1"/>
  <c r="E3511" i="3"/>
  <c r="N3511" i="3" s="1"/>
  <c r="E3512" i="3"/>
  <c r="N3512" i="3" s="1"/>
  <c r="E3513" i="3"/>
  <c r="N3513" i="3" s="1"/>
  <c r="E3514" i="3"/>
  <c r="N3514" i="3" s="1"/>
  <c r="E3515" i="3"/>
  <c r="N3515" i="3" s="1"/>
  <c r="E3516" i="3"/>
  <c r="N3516" i="3" s="1"/>
  <c r="E3517" i="3"/>
  <c r="N3517" i="3" s="1"/>
  <c r="E3518" i="3"/>
  <c r="N3518" i="3" s="1"/>
  <c r="E3519" i="3"/>
  <c r="N3519" i="3" s="1"/>
  <c r="E3520" i="3"/>
  <c r="N3520" i="3" s="1"/>
  <c r="E3521" i="3"/>
  <c r="N3521" i="3" s="1"/>
  <c r="E3522" i="3"/>
  <c r="N3522" i="3" s="1"/>
  <c r="E3523" i="3"/>
  <c r="N3523" i="3" s="1"/>
  <c r="E3524" i="3"/>
  <c r="N3524" i="3" s="1"/>
  <c r="E3525" i="3"/>
  <c r="N3525" i="3" s="1"/>
  <c r="E3526" i="3"/>
  <c r="N3526" i="3" s="1"/>
  <c r="E3527" i="3"/>
  <c r="N3527" i="3" s="1"/>
  <c r="E3528" i="3"/>
  <c r="N3528" i="3" s="1"/>
  <c r="E3529" i="3"/>
  <c r="N3529" i="3" s="1"/>
  <c r="E3530" i="3"/>
  <c r="N3530" i="3" s="1"/>
  <c r="E3531" i="3"/>
  <c r="N3531" i="3" s="1"/>
  <c r="E3532" i="3"/>
  <c r="N3532" i="3" s="1"/>
  <c r="E3533" i="3"/>
  <c r="N3533" i="3" s="1"/>
  <c r="E3534" i="3"/>
  <c r="N3534" i="3" s="1"/>
  <c r="E3535" i="3"/>
  <c r="N3535" i="3" s="1"/>
  <c r="E3536" i="3"/>
  <c r="N3536" i="3" s="1"/>
  <c r="E3537" i="3"/>
  <c r="N3537" i="3" s="1"/>
  <c r="E3538" i="3"/>
  <c r="N3538" i="3" s="1"/>
  <c r="E3539" i="3"/>
  <c r="N3539" i="3" s="1"/>
  <c r="E3540" i="3"/>
  <c r="N3540" i="3" s="1"/>
  <c r="E3541" i="3"/>
  <c r="N3541" i="3" s="1"/>
  <c r="E3542" i="3"/>
  <c r="N3542" i="3" s="1"/>
  <c r="E3543" i="3"/>
  <c r="N3543" i="3" s="1"/>
  <c r="E3544" i="3"/>
  <c r="N3544" i="3" s="1"/>
  <c r="E3545" i="3"/>
  <c r="N3545" i="3" s="1"/>
  <c r="E3546" i="3"/>
  <c r="N3546" i="3" s="1"/>
  <c r="E3547" i="3"/>
  <c r="N3547" i="3" s="1"/>
  <c r="E3548" i="3"/>
  <c r="N3548" i="3" s="1"/>
  <c r="E3549" i="3"/>
  <c r="N3549" i="3" s="1"/>
  <c r="E3550" i="3"/>
  <c r="N3550" i="3" s="1"/>
  <c r="E3551" i="3"/>
  <c r="N3551" i="3" s="1"/>
  <c r="E3552" i="3"/>
  <c r="N3552" i="3" s="1"/>
  <c r="E3553" i="3"/>
  <c r="N3553" i="3" s="1"/>
  <c r="E3554" i="3"/>
  <c r="N3554" i="3" s="1"/>
  <c r="E3555" i="3"/>
  <c r="N3555" i="3" s="1"/>
  <c r="E3556" i="3"/>
  <c r="N3556" i="3" s="1"/>
  <c r="E3557" i="3"/>
  <c r="N3557" i="3" s="1"/>
  <c r="E3558" i="3"/>
  <c r="N3558" i="3" s="1"/>
  <c r="E3559" i="3"/>
  <c r="N3559" i="3" s="1"/>
  <c r="E3560" i="3"/>
  <c r="N3560" i="3" s="1"/>
  <c r="E3561" i="3"/>
  <c r="N3561" i="3" s="1"/>
  <c r="E3562" i="3"/>
  <c r="N3562" i="3" s="1"/>
  <c r="E3563" i="3"/>
  <c r="N3563" i="3" s="1"/>
  <c r="E3564" i="3"/>
  <c r="N3564" i="3" s="1"/>
  <c r="E3565" i="3"/>
  <c r="N3565" i="3" s="1"/>
  <c r="E3566" i="3"/>
  <c r="N3566" i="3" s="1"/>
  <c r="E3567" i="3"/>
  <c r="N3567" i="3" s="1"/>
  <c r="E3568" i="3"/>
  <c r="N3568" i="3" s="1"/>
  <c r="E3569" i="3"/>
  <c r="N3569" i="3" s="1"/>
  <c r="E3570" i="3"/>
  <c r="N3570" i="3" s="1"/>
  <c r="E3571" i="3"/>
  <c r="N3571" i="3" s="1"/>
  <c r="E3572" i="3"/>
  <c r="N3572" i="3" s="1"/>
  <c r="E3573" i="3"/>
  <c r="N3573" i="3" s="1"/>
  <c r="E3574" i="3"/>
  <c r="N3574" i="3" s="1"/>
  <c r="E3575" i="3"/>
  <c r="N3575" i="3" s="1"/>
  <c r="E3576" i="3"/>
  <c r="N3576" i="3" s="1"/>
  <c r="E3577" i="3"/>
  <c r="N3577" i="3" s="1"/>
  <c r="E3578" i="3"/>
  <c r="N3578" i="3" s="1"/>
  <c r="E3579" i="3"/>
  <c r="N3579" i="3" s="1"/>
  <c r="E3580" i="3"/>
  <c r="N3580" i="3" s="1"/>
  <c r="E3581" i="3"/>
  <c r="N3581" i="3" s="1"/>
  <c r="E3582" i="3"/>
  <c r="N3582" i="3" s="1"/>
  <c r="E3583" i="3"/>
  <c r="N3583" i="3" s="1"/>
  <c r="E3584" i="3"/>
  <c r="N3584" i="3" s="1"/>
  <c r="E3585" i="3"/>
  <c r="N3585" i="3" s="1"/>
  <c r="E3586" i="3"/>
  <c r="N3586" i="3" s="1"/>
  <c r="E3587" i="3"/>
  <c r="N3587" i="3" s="1"/>
  <c r="E3588" i="3"/>
  <c r="N3588" i="3" s="1"/>
  <c r="E3589" i="3"/>
  <c r="N3589" i="3" s="1"/>
  <c r="E3590" i="3"/>
  <c r="N3590" i="3" s="1"/>
  <c r="E3591" i="3"/>
  <c r="N3591" i="3" s="1"/>
  <c r="E3592" i="3"/>
  <c r="N3592" i="3" s="1"/>
  <c r="E3593" i="3"/>
  <c r="N3593" i="3" s="1"/>
  <c r="E3594" i="3"/>
  <c r="N3594" i="3" s="1"/>
  <c r="E3595" i="3"/>
  <c r="N3595" i="3" s="1"/>
  <c r="E3596" i="3"/>
  <c r="N3596" i="3" s="1"/>
  <c r="E3597" i="3"/>
  <c r="N3597" i="3" s="1"/>
  <c r="E3598" i="3"/>
  <c r="N3598" i="3" s="1"/>
  <c r="E3599" i="3"/>
  <c r="N3599" i="3" s="1"/>
  <c r="E3600" i="3"/>
  <c r="N3600" i="3" s="1"/>
  <c r="E3601" i="3"/>
  <c r="N3601" i="3" s="1"/>
  <c r="E3602" i="3"/>
  <c r="N3602" i="3" s="1"/>
  <c r="E3603" i="3"/>
  <c r="N3603" i="3" s="1"/>
  <c r="E3604" i="3"/>
  <c r="N3604" i="3" s="1"/>
  <c r="E3605" i="3"/>
  <c r="N3605" i="3" s="1"/>
  <c r="E3606" i="3"/>
  <c r="N3606" i="3" s="1"/>
  <c r="E3607" i="3"/>
  <c r="N3607" i="3" s="1"/>
  <c r="E3608" i="3"/>
  <c r="N3608" i="3" s="1"/>
  <c r="E3609" i="3"/>
  <c r="N3609" i="3" s="1"/>
  <c r="E3610" i="3"/>
  <c r="N3610" i="3" s="1"/>
  <c r="E3611" i="3"/>
  <c r="N3611" i="3" s="1"/>
  <c r="E3612" i="3"/>
  <c r="N3612" i="3" s="1"/>
  <c r="E3613" i="3"/>
  <c r="N3613" i="3" s="1"/>
  <c r="E3614" i="3"/>
  <c r="N3614" i="3" s="1"/>
  <c r="E3615" i="3"/>
  <c r="N3615" i="3" s="1"/>
  <c r="E3616" i="3"/>
  <c r="N3616" i="3" s="1"/>
  <c r="E3617" i="3"/>
  <c r="N3617" i="3" s="1"/>
  <c r="E3618" i="3"/>
  <c r="N3618" i="3" s="1"/>
  <c r="E3619" i="3"/>
  <c r="N3619" i="3" s="1"/>
  <c r="E3620" i="3"/>
  <c r="N3620" i="3" s="1"/>
  <c r="E3621" i="3"/>
  <c r="N3621" i="3" s="1"/>
  <c r="E3622" i="3"/>
  <c r="N3622" i="3" s="1"/>
  <c r="E3623" i="3"/>
  <c r="N3623" i="3" s="1"/>
  <c r="E3624" i="3"/>
  <c r="N3624" i="3" s="1"/>
  <c r="E3625" i="3"/>
  <c r="N3625" i="3" s="1"/>
  <c r="E3626" i="3"/>
  <c r="N3626" i="3" s="1"/>
  <c r="E3627" i="3"/>
  <c r="N3627" i="3" s="1"/>
  <c r="E3628" i="3"/>
  <c r="N3628" i="3" s="1"/>
  <c r="E3629" i="3"/>
  <c r="N3629" i="3" s="1"/>
  <c r="E3630" i="3"/>
  <c r="N3630" i="3" s="1"/>
  <c r="E3631" i="3"/>
  <c r="N3631" i="3" s="1"/>
  <c r="E3632" i="3"/>
  <c r="N3632" i="3" s="1"/>
  <c r="E3633" i="3"/>
  <c r="N3633" i="3" s="1"/>
  <c r="E3634" i="3"/>
  <c r="N3634" i="3" s="1"/>
  <c r="E3635" i="3"/>
  <c r="N3635" i="3" s="1"/>
  <c r="E3636" i="3"/>
  <c r="N3636" i="3" s="1"/>
  <c r="E3637" i="3"/>
  <c r="N3637" i="3" s="1"/>
  <c r="E3638" i="3"/>
  <c r="N3638" i="3" s="1"/>
  <c r="E3639" i="3"/>
  <c r="N3639" i="3" s="1"/>
  <c r="E3640" i="3"/>
  <c r="N3640" i="3" s="1"/>
  <c r="E3641" i="3"/>
  <c r="N3641" i="3" s="1"/>
  <c r="E3642" i="3"/>
  <c r="N3642" i="3" s="1"/>
  <c r="E3643" i="3"/>
  <c r="N3643" i="3" s="1"/>
  <c r="E3644" i="3"/>
  <c r="N3644" i="3" s="1"/>
  <c r="E3645" i="3"/>
  <c r="N3645" i="3" s="1"/>
  <c r="E3646" i="3"/>
  <c r="N3646" i="3" s="1"/>
  <c r="E3647" i="3"/>
  <c r="N3647" i="3" s="1"/>
  <c r="E3648" i="3"/>
  <c r="N3648" i="3" s="1"/>
  <c r="E3649" i="3"/>
  <c r="N3649" i="3" s="1"/>
  <c r="E3650" i="3"/>
  <c r="N3650" i="3" s="1"/>
  <c r="E3651" i="3"/>
  <c r="N3651" i="3" s="1"/>
  <c r="E3652" i="3"/>
  <c r="N3652" i="3" s="1"/>
  <c r="E3653" i="3"/>
  <c r="N3653" i="3" s="1"/>
  <c r="E3654" i="3"/>
  <c r="N3654" i="3" s="1"/>
  <c r="E3655" i="3"/>
  <c r="N3655" i="3" s="1"/>
  <c r="E3656" i="3"/>
  <c r="N3656" i="3" s="1"/>
  <c r="E3657" i="3"/>
  <c r="N3657" i="3" s="1"/>
  <c r="E3658" i="3"/>
  <c r="N3658" i="3" s="1"/>
  <c r="E3659" i="3"/>
  <c r="N3659" i="3" s="1"/>
  <c r="E3660" i="3"/>
  <c r="N3660" i="3" s="1"/>
  <c r="E3661" i="3"/>
  <c r="N3661" i="3" s="1"/>
  <c r="E3662" i="3"/>
  <c r="N3662" i="3" s="1"/>
  <c r="E3663" i="3"/>
  <c r="N3663" i="3" s="1"/>
  <c r="E3664" i="3"/>
  <c r="N3664" i="3" s="1"/>
  <c r="E3665" i="3"/>
  <c r="N3665" i="3" s="1"/>
  <c r="E3666" i="3"/>
  <c r="N3666" i="3" s="1"/>
  <c r="E3667" i="3"/>
  <c r="N3667" i="3" s="1"/>
  <c r="E3668" i="3"/>
  <c r="N3668" i="3" s="1"/>
  <c r="E3669" i="3"/>
  <c r="N3669" i="3" s="1"/>
  <c r="E3670" i="3"/>
  <c r="N3670" i="3" s="1"/>
  <c r="E3671" i="3"/>
  <c r="N3671" i="3" s="1"/>
  <c r="E3672" i="3"/>
  <c r="N3672" i="3" s="1"/>
  <c r="E3673" i="3"/>
  <c r="N3673" i="3" s="1"/>
  <c r="E3674" i="3"/>
  <c r="N3674" i="3" s="1"/>
  <c r="E3675" i="3"/>
  <c r="N3675" i="3" s="1"/>
  <c r="E3676" i="3"/>
  <c r="N3676" i="3" s="1"/>
  <c r="E3677" i="3"/>
  <c r="N3677" i="3" s="1"/>
  <c r="E3678" i="3"/>
  <c r="N3678" i="3" s="1"/>
  <c r="E3679" i="3"/>
  <c r="N3679" i="3" s="1"/>
  <c r="E3680" i="3"/>
  <c r="N3680" i="3" s="1"/>
  <c r="E3681" i="3"/>
  <c r="N3681" i="3" s="1"/>
  <c r="E3682" i="3"/>
  <c r="N3682" i="3" s="1"/>
  <c r="E3683" i="3"/>
  <c r="N3683" i="3" s="1"/>
  <c r="E3684" i="3"/>
  <c r="N3684" i="3" s="1"/>
  <c r="E3685" i="3"/>
  <c r="N3685" i="3" s="1"/>
  <c r="E3686" i="3"/>
  <c r="N3686" i="3" s="1"/>
  <c r="E3687" i="3"/>
  <c r="N3687" i="3" s="1"/>
  <c r="E3688" i="3"/>
  <c r="N3688" i="3" s="1"/>
  <c r="E3689" i="3"/>
  <c r="N3689" i="3" s="1"/>
  <c r="E3690" i="3"/>
  <c r="N3690" i="3" s="1"/>
  <c r="E3691" i="3"/>
  <c r="N3691" i="3" s="1"/>
  <c r="E3692" i="3"/>
  <c r="N3692" i="3" s="1"/>
  <c r="E3693" i="3"/>
  <c r="N3693" i="3" s="1"/>
  <c r="E3694" i="3"/>
  <c r="N3694" i="3" s="1"/>
  <c r="E3695" i="3"/>
  <c r="N3695" i="3" s="1"/>
  <c r="E3696" i="3"/>
  <c r="N3696" i="3" s="1"/>
  <c r="E3697" i="3"/>
  <c r="N3697" i="3" s="1"/>
  <c r="E3698" i="3"/>
  <c r="N3698" i="3" s="1"/>
  <c r="E3699" i="3"/>
  <c r="N3699" i="3" s="1"/>
  <c r="E3700" i="3"/>
  <c r="N3700" i="3" s="1"/>
  <c r="E3701" i="3"/>
  <c r="N3701" i="3" s="1"/>
  <c r="E3702" i="3"/>
  <c r="N3702" i="3" s="1"/>
  <c r="E3703" i="3"/>
  <c r="N3703" i="3" s="1"/>
  <c r="E3704" i="3"/>
  <c r="N3704" i="3" s="1"/>
  <c r="E3705" i="3"/>
  <c r="N3705" i="3" s="1"/>
  <c r="E3706" i="3"/>
  <c r="N3706" i="3" s="1"/>
  <c r="E3707" i="3"/>
  <c r="N3707" i="3" s="1"/>
  <c r="E3708" i="3"/>
  <c r="N3708" i="3" s="1"/>
  <c r="E3709" i="3"/>
  <c r="N3709" i="3" s="1"/>
  <c r="E3710" i="3"/>
  <c r="N3710" i="3" s="1"/>
  <c r="E3711" i="3"/>
  <c r="N3711" i="3" s="1"/>
  <c r="E3712" i="3"/>
  <c r="N3712" i="3" s="1"/>
  <c r="E3713" i="3"/>
  <c r="N3713" i="3" s="1"/>
  <c r="E3714" i="3"/>
  <c r="N3714" i="3" s="1"/>
  <c r="E3715" i="3"/>
  <c r="N3715" i="3" s="1"/>
  <c r="E3716" i="3"/>
  <c r="N3716" i="3" s="1"/>
  <c r="E3717" i="3"/>
  <c r="N3717" i="3" s="1"/>
  <c r="E3718" i="3"/>
  <c r="N3718" i="3" s="1"/>
  <c r="E3719" i="3"/>
  <c r="N3719" i="3" s="1"/>
  <c r="E3720" i="3"/>
  <c r="N3720" i="3" s="1"/>
  <c r="E3721" i="3"/>
  <c r="N3721" i="3" s="1"/>
  <c r="E3722" i="3"/>
  <c r="N3722" i="3" s="1"/>
  <c r="E3723" i="3"/>
  <c r="N3723" i="3" s="1"/>
  <c r="E3724" i="3"/>
  <c r="N3724" i="3" s="1"/>
  <c r="E3725" i="3"/>
  <c r="N3725" i="3" s="1"/>
  <c r="E3726" i="3"/>
  <c r="N3726" i="3" s="1"/>
  <c r="E3727" i="3"/>
  <c r="N3727" i="3" s="1"/>
  <c r="E3728" i="3"/>
  <c r="N3728" i="3" s="1"/>
  <c r="E3729" i="3"/>
  <c r="N3729" i="3" s="1"/>
  <c r="E3730" i="3"/>
  <c r="N3730" i="3" s="1"/>
  <c r="E3731" i="3"/>
  <c r="N3731" i="3" s="1"/>
  <c r="E3732" i="3"/>
  <c r="N3732" i="3" s="1"/>
  <c r="E3733" i="3"/>
  <c r="N3733" i="3" s="1"/>
  <c r="E3734" i="3"/>
  <c r="N3734" i="3" s="1"/>
  <c r="E3735" i="3"/>
  <c r="N3735" i="3" s="1"/>
  <c r="E3736" i="3"/>
  <c r="N3736" i="3" s="1"/>
  <c r="E3737" i="3"/>
  <c r="N3737" i="3" s="1"/>
  <c r="E3738" i="3"/>
  <c r="N3738" i="3" s="1"/>
  <c r="E3739" i="3"/>
  <c r="N3739" i="3" s="1"/>
  <c r="E3740" i="3"/>
  <c r="N3740" i="3" s="1"/>
  <c r="E3741" i="3"/>
  <c r="N3741" i="3" s="1"/>
  <c r="E3742" i="3"/>
  <c r="N3742" i="3" s="1"/>
  <c r="E3743" i="3"/>
  <c r="E3744" i="3"/>
  <c r="N3744" i="3" s="1"/>
  <c r="E3745" i="3"/>
  <c r="N3745" i="3" s="1"/>
  <c r="E3746" i="3"/>
  <c r="N3746" i="3" s="1"/>
  <c r="E3747" i="3"/>
  <c r="N3747" i="3" s="1"/>
  <c r="E3748" i="3"/>
  <c r="N3748" i="3" s="1"/>
  <c r="E3749" i="3"/>
  <c r="N3749" i="3" s="1"/>
  <c r="E3750" i="3"/>
  <c r="N3750" i="3" s="1"/>
  <c r="E3751" i="3"/>
  <c r="N3751" i="3" s="1"/>
  <c r="E3752" i="3"/>
  <c r="N3752" i="3" s="1"/>
  <c r="E3753" i="3"/>
  <c r="N3753" i="3" s="1"/>
  <c r="E3754" i="3"/>
  <c r="N3754" i="3" s="1"/>
  <c r="E3755" i="3"/>
  <c r="N3755" i="3" s="1"/>
  <c r="E3756" i="3"/>
  <c r="N3756" i="3" s="1"/>
  <c r="E3757" i="3"/>
  <c r="N3757" i="3" s="1"/>
  <c r="E3758" i="3"/>
  <c r="N3758" i="3" s="1"/>
  <c r="E3759" i="3"/>
  <c r="N3759" i="3" s="1"/>
  <c r="E3760" i="3"/>
  <c r="N3760" i="3" s="1"/>
  <c r="E3761" i="3"/>
  <c r="N3761" i="3" s="1"/>
  <c r="E3762" i="3"/>
  <c r="N3762" i="3" s="1"/>
  <c r="E3763" i="3"/>
  <c r="N3763" i="3" s="1"/>
  <c r="E3764" i="3"/>
  <c r="N3764" i="3" s="1"/>
  <c r="E3765" i="3"/>
  <c r="N3765" i="3" s="1"/>
  <c r="E3766" i="3"/>
  <c r="N3766" i="3" s="1"/>
  <c r="E3767" i="3"/>
  <c r="N3767" i="3" s="1"/>
  <c r="E3768" i="3"/>
  <c r="N3768" i="3" s="1"/>
  <c r="E3769" i="3"/>
  <c r="N3769" i="3" s="1"/>
  <c r="E3770" i="3"/>
  <c r="N3770" i="3" s="1"/>
  <c r="E3771" i="3"/>
  <c r="N3771" i="3" s="1"/>
  <c r="E3772" i="3"/>
  <c r="N3772" i="3" s="1"/>
  <c r="E3773" i="3"/>
  <c r="N3773" i="3" s="1"/>
  <c r="E3774" i="3"/>
  <c r="N3774" i="3" s="1"/>
  <c r="E3775" i="3"/>
  <c r="N3775" i="3" s="1"/>
  <c r="E3776" i="3"/>
  <c r="N3776" i="3" s="1"/>
  <c r="E3777" i="3"/>
  <c r="N3777" i="3" s="1"/>
  <c r="E3778" i="3"/>
  <c r="N3778" i="3" s="1"/>
  <c r="E3779" i="3"/>
  <c r="N3779" i="3" s="1"/>
  <c r="E3780" i="3"/>
  <c r="N3780" i="3" s="1"/>
  <c r="F14" i="1"/>
  <c r="O14" i="1" s="1"/>
  <c r="F14" i="4"/>
  <c r="S12" i="4"/>
  <c r="W12" i="4"/>
  <c r="Z12" i="4"/>
  <c r="AB12" i="4"/>
  <c r="AD12" i="4"/>
  <c r="AE12"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R1" i="3"/>
  <c r="Q1" i="3"/>
  <c r="P1" i="3"/>
  <c r="AD12" i="1"/>
  <c r="Z12" i="1"/>
  <c r="AB14" i="1"/>
  <c r="AB12" i="1" s="1"/>
  <c r="AE14" i="1"/>
  <c r="AE12" i="1" s="1"/>
  <c r="AB244" i="1"/>
  <c r="AE244" i="1" s="1"/>
  <c r="AB252" i="1"/>
  <c r="AE252" i="1" s="1"/>
  <c r="AB268" i="1"/>
  <c r="AE268" i="1" s="1"/>
  <c r="AB276" i="1"/>
  <c r="AE276" i="1" s="1"/>
  <c r="AB16" i="1"/>
  <c r="AE16" i="1" s="1"/>
  <c r="AB155" i="1"/>
  <c r="AE155" i="1" s="1"/>
  <c r="AB163" i="1"/>
  <c r="AE163" i="1" s="1"/>
  <c r="AB261" i="1"/>
  <c r="AE261" i="1" s="1"/>
  <c r="AB148" i="1"/>
  <c r="AE148" i="1" s="1"/>
  <c r="AB156" i="1"/>
  <c r="AE156" i="1" s="1"/>
  <c r="AB164" i="1"/>
  <c r="AE164" i="1" s="1"/>
  <c r="AB230" i="1"/>
  <c r="AE230" i="1" s="1"/>
  <c r="AB165" i="1"/>
  <c r="AE165" i="1" s="1"/>
  <c r="AB223" i="1"/>
  <c r="AE223" i="1" s="1"/>
  <c r="AB166" i="1"/>
  <c r="AE166" i="1" s="1"/>
  <c r="AB224" i="1"/>
  <c r="AE224" i="1" s="1"/>
  <c r="AB248" i="1"/>
  <c r="AE248" i="1" s="1"/>
  <c r="AB280" i="1"/>
  <c r="AE280" i="1" s="1"/>
  <c r="AB151" i="1"/>
  <c r="AE151" i="1" s="1"/>
  <c r="AB233" i="1"/>
  <c r="AE233" i="1" s="1"/>
  <c r="AB152" i="1"/>
  <c r="AE152" i="1" s="1"/>
  <c r="AB160" i="1"/>
  <c r="AE160" i="1" s="1"/>
  <c r="AB234" i="1"/>
  <c r="AE234" i="1" s="1"/>
  <c r="AB250" i="1"/>
  <c r="AE250" i="1" s="1"/>
  <c r="AB283" i="1"/>
  <c r="AE283" i="1" s="1"/>
  <c r="AB251" i="1"/>
  <c r="AE251" i="1" s="1"/>
  <c r="AB227" i="1"/>
  <c r="AE227" i="1" s="1"/>
  <c r="AB232" i="1"/>
  <c r="AE232" i="1" s="1"/>
  <c r="AB150" i="1"/>
  <c r="AE150" i="1" s="1"/>
  <c r="AB219" i="1"/>
  <c r="AE219" i="1" s="1"/>
  <c r="AB153" i="1"/>
  <c r="AE153" i="1" s="1"/>
  <c r="AB149" i="1"/>
  <c r="AE149" i="1" s="1"/>
  <c r="AB262" i="1"/>
  <c r="AE262" i="1" s="1"/>
  <c r="AB269" i="1"/>
  <c r="AE269" i="1" s="1"/>
  <c r="AB154" i="1"/>
  <c r="AE154" i="1" s="1"/>
  <c r="AB278" i="1"/>
  <c r="AE278" i="1" s="1"/>
  <c r="AB267" i="1"/>
  <c r="AE267" i="1" s="1"/>
  <c r="AB242" i="1"/>
  <c r="AE242" i="1" s="1"/>
  <c r="AB241" i="1"/>
  <c r="AE241" i="1" s="1"/>
  <c r="AB272" i="1"/>
  <c r="AE272" i="1" s="1"/>
  <c r="AB240" i="1"/>
  <c r="AE240" i="1" s="1"/>
  <c r="AB158" i="1"/>
  <c r="AE158" i="1" s="1"/>
  <c r="AB271" i="1"/>
  <c r="AE271" i="1" s="1"/>
  <c r="AB157" i="1"/>
  <c r="AE157" i="1" s="1"/>
  <c r="AB270" i="1"/>
  <c r="AE270" i="1" s="1"/>
  <c r="AB277" i="1"/>
  <c r="AE277" i="1" s="1"/>
  <c r="AB162" i="1"/>
  <c r="AE162" i="1" s="1"/>
  <c r="AB237" i="1"/>
  <c r="AE237" i="1" s="1"/>
  <c r="AB167" i="1"/>
  <c r="AE167" i="1" s="1"/>
  <c r="AB255" i="1"/>
  <c r="AE255" i="1" s="1"/>
  <c r="AB239" i="1"/>
  <c r="AE239" i="1" s="1"/>
  <c r="AB275" i="1"/>
  <c r="AE275" i="1" s="1"/>
  <c r="AB231" i="1"/>
  <c r="AE231" i="1" s="1"/>
  <c r="AB161" i="1"/>
  <c r="AE161" i="1" s="1"/>
  <c r="AB221" i="1"/>
  <c r="AE221" i="1" s="1"/>
  <c r="AB246" i="1"/>
  <c r="AE246" i="1" s="1"/>
  <c r="AB249" i="1"/>
  <c r="AE249" i="1" s="1"/>
  <c r="AB259" i="1"/>
  <c r="AE259" i="1" s="1"/>
  <c r="AB260" i="1"/>
  <c r="AE260" i="1" s="1"/>
  <c r="AB222" i="1"/>
  <c r="AE222" i="1" s="1"/>
  <c r="AB226" i="1"/>
  <c r="AE226" i="1" s="1"/>
  <c r="AB274" i="1"/>
  <c r="AE274" i="1" s="1"/>
  <c r="AB284" i="1"/>
  <c r="AE284" i="1" s="1"/>
  <c r="AB282" i="1"/>
  <c r="AE282" i="1" s="1"/>
  <c r="AB159" i="1"/>
  <c r="AE159" i="1" s="1"/>
  <c r="AB243" i="1"/>
  <c r="AE243" i="1" s="1"/>
  <c r="AB264" i="1"/>
  <c r="AE264" i="1" s="1"/>
  <c r="AB220" i="1"/>
  <c r="AE220" i="1" s="1"/>
  <c r="AB253" i="1"/>
  <c r="AE253" i="1" s="1"/>
  <c r="AB247" i="1"/>
  <c r="AE247" i="1" s="1"/>
  <c r="AB281" i="1"/>
  <c r="AE281" i="1" s="1"/>
  <c r="AB235" i="1"/>
  <c r="AE235" i="1" s="1"/>
  <c r="AB254" i="1"/>
  <c r="AE254" i="1" s="1"/>
  <c r="AB256" i="1"/>
  <c r="AE256" i="1" s="1"/>
  <c r="AB258" i="1"/>
  <c r="AE258" i="1" s="1"/>
  <c r="AB238" i="1"/>
  <c r="AE238" i="1" s="1"/>
  <c r="AB266" i="1"/>
  <c r="AE266" i="1" s="1"/>
  <c r="AB228" i="1"/>
  <c r="AE228" i="1" s="1"/>
  <c r="AB257" i="1"/>
  <c r="AE257" i="1" s="1"/>
  <c r="AB245" i="1"/>
  <c r="AE245" i="1" s="1"/>
  <c r="AB273" i="1"/>
  <c r="AE273" i="1" s="1"/>
  <c r="AB236" i="1"/>
  <c r="AE236" i="1" s="1"/>
  <c r="AB265" i="1"/>
  <c r="AE265" i="1" s="1"/>
  <c r="AB285" i="1"/>
  <c r="AE285" i="1" s="1"/>
  <c r="AB279" i="1"/>
  <c r="AE279" i="1" s="1"/>
  <c r="AB168" i="1"/>
  <c r="AE168" i="1" s="1"/>
  <c r="AB15" i="1"/>
  <c r="AE15" i="1" s="1"/>
  <c r="AB229" i="1"/>
  <c r="AE229" i="1" s="1"/>
  <c r="AB225" i="1"/>
  <c r="AE225" i="1" s="1"/>
  <c r="AB263" i="1"/>
  <c r="AE263" i="1" s="1"/>
  <c r="N3" i="3" l="1"/>
  <c r="G23" i="1"/>
  <c r="G31" i="1"/>
  <c r="H27" i="1"/>
  <c r="I23" i="1"/>
  <c r="I31" i="1"/>
  <c r="J24" i="1"/>
  <c r="J28" i="1"/>
  <c r="K21" i="1"/>
  <c r="K26" i="1"/>
  <c r="K31" i="1"/>
  <c r="L24" i="1"/>
  <c r="L28" i="1"/>
  <c r="G34" i="1"/>
  <c r="H32" i="1"/>
  <c r="H38" i="1"/>
  <c r="I36" i="1"/>
  <c r="I42" i="1"/>
  <c r="J39" i="1"/>
  <c r="K36" i="1"/>
  <c r="L32" i="1"/>
  <c r="L36" i="1"/>
  <c r="L40" i="1"/>
  <c r="G43" i="1"/>
  <c r="H45" i="1"/>
  <c r="I45" i="1"/>
  <c r="J43" i="1"/>
  <c r="J53" i="1"/>
  <c r="K49" i="1"/>
  <c r="L47" i="1"/>
  <c r="L53" i="1"/>
  <c r="I58" i="1"/>
  <c r="J60" i="1"/>
  <c r="J65" i="1"/>
  <c r="L69" i="1"/>
  <c r="J79" i="1"/>
  <c r="L79" i="1"/>
  <c r="J181" i="1"/>
  <c r="G25" i="1"/>
  <c r="H22" i="1"/>
  <c r="H30" i="1"/>
  <c r="I25" i="1"/>
  <c r="J21" i="1"/>
  <c r="J25" i="1"/>
  <c r="J29" i="1"/>
  <c r="K22" i="1"/>
  <c r="K27" i="1"/>
  <c r="L21" i="1"/>
  <c r="L25" i="1"/>
  <c r="L29" i="1"/>
  <c r="G36" i="1"/>
  <c r="H33" i="1"/>
  <c r="H40" i="1"/>
  <c r="I37" i="1"/>
  <c r="J32" i="1"/>
  <c r="J40" i="1"/>
  <c r="K38" i="1"/>
  <c r="L33" i="1"/>
  <c r="L37" i="1"/>
  <c r="L41" i="1"/>
  <c r="G45" i="1"/>
  <c r="H49" i="1"/>
  <c r="I49" i="1"/>
  <c r="J45" i="1"/>
  <c r="K43" i="1"/>
  <c r="K51" i="1"/>
  <c r="L49" i="1"/>
  <c r="G58" i="1"/>
  <c r="I63" i="1"/>
  <c r="J64" i="1"/>
  <c r="K65" i="1"/>
  <c r="L73" i="1"/>
  <c r="J83" i="1"/>
  <c r="G27" i="1"/>
  <c r="H23" i="1"/>
  <c r="H31" i="1"/>
  <c r="I27" i="1"/>
  <c r="J22" i="1"/>
  <c r="J26" i="1"/>
  <c r="J30" i="1"/>
  <c r="K23" i="1"/>
  <c r="K29" i="1"/>
  <c r="L22" i="1"/>
  <c r="L26" i="1"/>
  <c r="L30" i="1"/>
  <c r="G40" i="1"/>
  <c r="H34" i="1"/>
  <c r="I32" i="1"/>
  <c r="I38" i="1"/>
  <c r="J35" i="1"/>
  <c r="K32" i="1"/>
  <c r="K40" i="1"/>
  <c r="L34" i="1"/>
  <c r="L38" i="1"/>
  <c r="L42" i="1"/>
  <c r="G21" i="1"/>
  <c r="G29" i="1"/>
  <c r="H26" i="1"/>
  <c r="I21" i="1"/>
  <c r="I29" i="1"/>
  <c r="J23" i="1"/>
  <c r="J27" i="1"/>
  <c r="J31" i="1"/>
  <c r="K25" i="1"/>
  <c r="K30" i="1"/>
  <c r="L23" i="1"/>
  <c r="L27" i="1"/>
  <c r="L31" i="1"/>
  <c r="H36" i="1"/>
  <c r="K34" i="1"/>
  <c r="H53" i="1"/>
  <c r="J49" i="1"/>
  <c r="K53" i="1"/>
  <c r="H64" i="1"/>
  <c r="L62" i="1"/>
  <c r="K75" i="1"/>
  <c r="K83" i="1"/>
  <c r="J195" i="1"/>
  <c r="G32" i="1"/>
  <c r="L35" i="1"/>
  <c r="G47" i="1"/>
  <c r="K45" i="1"/>
  <c r="G75" i="1"/>
  <c r="G42" i="1"/>
  <c r="G53" i="1"/>
  <c r="K47" i="1"/>
  <c r="H60" i="1"/>
  <c r="I75" i="1"/>
  <c r="K79" i="1"/>
  <c r="I34" i="1"/>
  <c r="K42" i="1"/>
  <c r="I43" i="1"/>
  <c r="J51" i="1"/>
  <c r="L45" i="1"/>
  <c r="J54" i="1"/>
  <c r="L65" i="1"/>
  <c r="G211" i="1"/>
  <c r="I40" i="1"/>
  <c r="I51" i="1"/>
  <c r="L50" i="1"/>
  <c r="J57" i="1"/>
  <c r="H84" i="1"/>
  <c r="J36" i="1"/>
  <c r="L39" i="1"/>
  <c r="I53" i="1"/>
  <c r="L51" i="1"/>
  <c r="K58" i="1"/>
  <c r="K95" i="1"/>
  <c r="G125" i="1"/>
  <c r="K102" i="1"/>
  <c r="H65" i="1"/>
  <c r="J187" i="1"/>
  <c r="I142" i="1"/>
  <c r="J118" i="1"/>
  <c r="J18" i="1"/>
  <c r="I72" i="1"/>
  <c r="G201" i="1"/>
  <c r="H82" i="1"/>
  <c r="H55" i="1"/>
  <c r="G217" i="1"/>
  <c r="I203" i="1"/>
  <c r="H188" i="1"/>
  <c r="I174" i="1"/>
  <c r="I141" i="1"/>
  <c r="H129" i="1"/>
  <c r="H69" i="1"/>
  <c r="H197" i="1"/>
  <c r="G146" i="1"/>
  <c r="J122" i="1"/>
  <c r="J99" i="1"/>
  <c r="H218" i="1"/>
  <c r="H204" i="1"/>
  <c r="H58" i="1"/>
  <c r="I35" i="1"/>
  <c r="I24" i="1"/>
  <c r="G191" i="1"/>
  <c r="G172" i="1"/>
  <c r="G127" i="1"/>
  <c r="G104" i="1"/>
  <c r="G96" i="1"/>
  <c r="G81" i="1"/>
  <c r="J71" i="1"/>
  <c r="I57" i="1"/>
  <c r="H47" i="1"/>
  <c r="G41" i="1"/>
  <c r="G26" i="1"/>
  <c r="G181" i="1"/>
  <c r="G138" i="1"/>
  <c r="I114" i="1"/>
  <c r="J84" i="1"/>
  <c r="G74" i="1"/>
  <c r="H29" i="1"/>
  <c r="K94" i="1"/>
  <c r="K54" i="1"/>
  <c r="G54" i="1"/>
  <c r="K48" i="1"/>
  <c r="J42" i="1"/>
  <c r="G33" i="1"/>
  <c r="K24" i="1"/>
  <c r="G28" i="1"/>
  <c r="I46" i="1"/>
  <c r="H41" i="1"/>
  <c r="I18" i="1"/>
  <c r="K80" i="1"/>
  <c r="I62" i="1"/>
  <c r="L46" i="1"/>
  <c r="G91" i="1"/>
  <c r="H52" i="1"/>
  <c r="G119" i="1"/>
  <c r="I90" i="1"/>
  <c r="G212" i="1"/>
  <c r="G179" i="1"/>
  <c r="J136" i="1"/>
  <c r="G112" i="1"/>
  <c r="I93" i="1"/>
  <c r="G215" i="1"/>
  <c r="G196" i="1"/>
  <c r="H78" i="1"/>
  <c r="G213" i="1"/>
  <c r="G199" i="1"/>
  <c r="L184" i="1"/>
  <c r="G170" i="1"/>
  <c r="G137" i="1"/>
  <c r="L123" i="1"/>
  <c r="G19" i="1"/>
  <c r="G189" i="1"/>
  <c r="J140" i="1"/>
  <c r="G116" i="1"/>
  <c r="L97" i="1"/>
  <c r="I68" i="1"/>
  <c r="I214" i="1"/>
  <c r="H200" i="1"/>
  <c r="I52" i="1"/>
  <c r="I48" i="1"/>
  <c r="H42" i="1"/>
  <c r="G186" i="1"/>
  <c r="G145" i="1"/>
  <c r="G121" i="1"/>
  <c r="G100" i="1"/>
  <c r="G92" i="1"/>
  <c r="H77" i="1"/>
  <c r="J67" i="1"/>
  <c r="H43" i="1"/>
  <c r="K37" i="1"/>
  <c r="G22" i="1"/>
  <c r="G175" i="1"/>
  <c r="I132" i="1"/>
  <c r="H108" i="1"/>
  <c r="G95" i="1"/>
  <c r="J80" i="1"/>
  <c r="G70" i="1"/>
  <c r="G64" i="1"/>
  <c r="H50" i="1"/>
  <c r="H25" i="1"/>
  <c r="K86" i="1"/>
  <c r="J58" i="1"/>
  <c r="J47" i="1"/>
  <c r="J38" i="1"/>
  <c r="I30" i="1"/>
  <c r="G24" i="1"/>
  <c r="L54" i="1"/>
  <c r="J41" i="1"/>
  <c r="G37" i="1"/>
  <c r="H28" i="1"/>
  <c r="J82" i="1"/>
  <c r="K62" i="1"/>
  <c r="H62" i="1"/>
  <c r="J50" i="1"/>
  <c r="K41" i="1"/>
  <c r="L72" i="1"/>
  <c r="H44" i="1"/>
  <c r="K87" i="1"/>
  <c r="L48" i="1"/>
  <c r="J44" i="1"/>
  <c r="L91" i="1"/>
  <c r="L113" i="1"/>
  <c r="G202" i="1"/>
  <c r="J173" i="1"/>
  <c r="G130" i="1"/>
  <c r="I106" i="1"/>
  <c r="I79" i="1"/>
  <c r="H211" i="1"/>
  <c r="G192" i="1"/>
  <c r="L63" i="1"/>
  <c r="G209" i="1"/>
  <c r="G198" i="1"/>
  <c r="H180" i="1"/>
  <c r="I147" i="1"/>
  <c r="J135" i="1"/>
  <c r="G117" i="1"/>
  <c r="I94" i="1"/>
  <c r="G216" i="1"/>
  <c r="I183" i="1"/>
  <c r="G134" i="1"/>
  <c r="G110" i="1"/>
  <c r="H89" i="1"/>
  <c r="G210" i="1"/>
  <c r="I44" i="1"/>
  <c r="G38" i="1"/>
  <c r="G182" i="1"/>
  <c r="G139" i="1"/>
  <c r="G115" i="1"/>
  <c r="H98" i="1"/>
  <c r="G88" i="1"/>
  <c r="I33" i="1"/>
  <c r="I190" i="1"/>
  <c r="G171" i="1"/>
  <c r="K126" i="1"/>
  <c r="G103" i="1"/>
  <c r="J91" i="1"/>
  <c r="H76" i="1"/>
  <c r="G66" i="1"/>
  <c r="G60" i="1"/>
  <c r="H46" i="1"/>
  <c r="H21" i="1"/>
  <c r="G132" i="1"/>
  <c r="K78" i="1"/>
  <c r="K71" i="1"/>
  <c r="I64" i="1"/>
  <c r="I47" i="1"/>
  <c r="K39" i="1"/>
  <c r="I41" i="1"/>
  <c r="I26" i="1"/>
  <c r="I97" i="1"/>
  <c r="H54" i="1"/>
  <c r="J37" i="1"/>
  <c r="H24" i="1"/>
  <c r="H87" i="1"/>
  <c r="G80" i="1"/>
  <c r="J62" i="1"/>
  <c r="I50" i="1"/>
  <c r="K33" i="1"/>
  <c r="K57" i="1"/>
  <c r="G44" i="1"/>
  <c r="G39" i="1"/>
  <c r="I87" i="1"/>
  <c r="L44" i="1"/>
  <c r="G48" i="1"/>
  <c r="H39" i="1"/>
  <c r="H107" i="1"/>
  <c r="G124" i="1"/>
  <c r="H86" i="1"/>
  <c r="H194" i="1"/>
  <c r="G128" i="1"/>
  <c r="H208" i="1"/>
  <c r="G133" i="1"/>
  <c r="J75" i="1"/>
  <c r="G30" i="1"/>
  <c r="G20" i="1"/>
  <c r="G56" i="1"/>
  <c r="H75" i="1"/>
  <c r="I54" i="1"/>
  <c r="H37" i="1"/>
  <c r="J174" i="1"/>
  <c r="I91" i="1"/>
  <c r="L52" i="1"/>
  <c r="H93" i="1"/>
  <c r="H74" i="1"/>
  <c r="K61" i="1"/>
  <c r="H48" i="1"/>
  <c r="L20" i="1"/>
  <c r="L83" i="1"/>
  <c r="J72" i="1"/>
  <c r="K64" i="1"/>
  <c r="J59" i="1"/>
  <c r="G63" i="1"/>
  <c r="K46" i="1"/>
  <c r="K90" i="1"/>
  <c r="H67" i="1"/>
  <c r="L64" i="1"/>
  <c r="K59" i="1"/>
  <c r="H56" i="1"/>
  <c r="L59" i="1"/>
  <c r="I76" i="1"/>
  <c r="I69" i="1"/>
  <c r="H111" i="1"/>
  <c r="L92" i="1"/>
  <c r="K84" i="1"/>
  <c r="I80" i="1"/>
  <c r="K74" i="1"/>
  <c r="H70" i="1"/>
  <c r="H110" i="1"/>
  <c r="K73" i="1"/>
  <c r="H126" i="1"/>
  <c r="J111" i="1"/>
  <c r="J90" i="1"/>
  <c r="L82" i="1"/>
  <c r="K77" i="1"/>
  <c r="G85" i="1"/>
  <c r="K72" i="1"/>
  <c r="I66" i="1"/>
  <c r="L81" i="1"/>
  <c r="L122" i="1"/>
  <c r="H102" i="1"/>
  <c r="H88" i="1"/>
  <c r="K104" i="1"/>
  <c r="J97" i="1"/>
  <c r="L117" i="1"/>
  <c r="K132" i="1"/>
  <c r="L112" i="1"/>
  <c r="K109" i="1"/>
  <c r="H73" i="1"/>
  <c r="G101" i="1"/>
  <c r="G59" i="1"/>
  <c r="G178" i="1"/>
  <c r="J105" i="1"/>
  <c r="G62" i="1"/>
  <c r="J34" i="1"/>
  <c r="G109" i="1"/>
  <c r="I61" i="1"/>
  <c r="H185" i="1"/>
  <c r="G87" i="1"/>
  <c r="I78" i="1"/>
  <c r="J46" i="1"/>
  <c r="J56" i="1"/>
  <c r="J61" i="1"/>
  <c r="G35" i="1"/>
  <c r="J52" i="1"/>
  <c r="H35" i="1"/>
  <c r="I84" i="1"/>
  <c r="H59" i="1"/>
  <c r="G52" i="1"/>
  <c r="K82" i="1"/>
  <c r="I71" i="1"/>
  <c r="K60" i="1"/>
  <c r="J55" i="1"/>
  <c r="G55" i="1"/>
  <c r="G50" i="1"/>
  <c r="J19" i="1"/>
  <c r="I95" i="1"/>
  <c r="G67" i="1"/>
  <c r="L60" i="1"/>
  <c r="K55" i="1"/>
  <c r="I19" i="1"/>
  <c r="L55" i="1"/>
  <c r="L84" i="1"/>
  <c r="G84" i="1"/>
  <c r="G69" i="1"/>
  <c r="L105" i="1"/>
  <c r="J85" i="1"/>
  <c r="H80" i="1"/>
  <c r="L75" i="1"/>
  <c r="K69" i="1"/>
  <c r="G73" i="1"/>
  <c r="H61" i="1"/>
  <c r="J102" i="1"/>
  <c r="L74" i="1"/>
  <c r="J74" i="1"/>
  <c r="K111" i="1"/>
  <c r="G111" i="1"/>
  <c r="I107" i="1"/>
  <c r="K19" i="1"/>
  <c r="I92" i="1"/>
  <c r="L78" i="1"/>
  <c r="I82" i="1"/>
  <c r="G77" i="1"/>
  <c r="K68" i="1"/>
  <c r="G72" i="1"/>
  <c r="L77" i="1"/>
  <c r="I113" i="1"/>
  <c r="L19" i="1"/>
  <c r="I85" i="1"/>
  <c r="H100" i="1"/>
  <c r="J93" i="1"/>
  <c r="J117" i="1"/>
  <c r="J124" i="1"/>
  <c r="J113" i="1"/>
  <c r="G193" i="1"/>
  <c r="G49" i="1"/>
  <c r="H143" i="1"/>
  <c r="G206" i="1"/>
  <c r="I83" i="1"/>
  <c r="H195" i="1"/>
  <c r="G17" i="1"/>
  <c r="H51" i="1"/>
  <c r="G144" i="1"/>
  <c r="L43" i="1"/>
  <c r="K28" i="1"/>
  <c r="J33" i="1"/>
  <c r="K52" i="1"/>
  <c r="L95" i="1"/>
  <c r="J48" i="1"/>
  <c r="J107" i="1"/>
  <c r="G102" i="1"/>
  <c r="L90" i="1"/>
  <c r="J86" i="1"/>
  <c r="L68" i="1"/>
  <c r="H71" i="1"/>
  <c r="L61" i="1"/>
  <c r="K56" i="1"/>
  <c r="I56" i="1"/>
  <c r="G46" i="1"/>
  <c r="H91" i="1"/>
  <c r="K67" i="1"/>
  <c r="L56" i="1"/>
  <c r="I60" i="1"/>
  <c r="K66" i="1"/>
  <c r="I59" i="1"/>
  <c r="L76" i="1"/>
  <c r="J73" i="1"/>
  <c r="G61" i="1"/>
  <c r="K99" i="1"/>
  <c r="J81" i="1"/>
  <c r="G76" i="1"/>
  <c r="L71" i="1"/>
  <c r="I73" i="1"/>
  <c r="G65" i="1"/>
  <c r="H57" i="1"/>
  <c r="H18" i="1"/>
  <c r="L70" i="1"/>
  <c r="J70" i="1"/>
  <c r="G107" i="1"/>
  <c r="L94" i="1"/>
  <c r="H92" i="1"/>
  <c r="K85" i="1"/>
  <c r="I77" i="1"/>
  <c r="I74" i="1"/>
  <c r="G68" i="1"/>
  <c r="I81" i="1"/>
  <c r="H72" i="1"/>
  <c r="L107" i="1"/>
  <c r="J17" i="1"/>
  <c r="L96" i="1"/>
  <c r="J89" i="1"/>
  <c r="H117" i="1"/>
  <c r="I118" i="1"/>
  <c r="H113" i="1"/>
  <c r="L99" i="1"/>
  <c r="H99" i="1"/>
  <c r="K97" i="1"/>
  <c r="J92" i="1"/>
  <c r="G97" i="1"/>
  <c r="G79" i="1"/>
  <c r="K117" i="1"/>
  <c r="K107" i="1"/>
  <c r="G18" i="1"/>
  <c r="L89" i="1"/>
  <c r="J95" i="1"/>
  <c r="H83" i="1"/>
  <c r="G78" i="1"/>
  <c r="L103" i="1"/>
  <c r="I116" i="1"/>
  <c r="I105" i="1"/>
  <c r="J20" i="1"/>
  <c r="H90" i="1"/>
  <c r="L116" i="1"/>
  <c r="J108" i="1"/>
  <c r="J101" i="1"/>
  <c r="J115" i="1"/>
  <c r="H104" i="1"/>
  <c r="I20" i="1"/>
  <c r="H125" i="1"/>
  <c r="L110" i="1"/>
  <c r="H109" i="1"/>
  <c r="G135" i="1"/>
  <c r="I124" i="1"/>
  <c r="J123" i="1"/>
  <c r="L109" i="1"/>
  <c r="H118" i="1"/>
  <c r="I122" i="1"/>
  <c r="J141" i="1"/>
  <c r="I138" i="1"/>
  <c r="K119" i="1"/>
  <c r="H116" i="1"/>
  <c r="I109" i="1"/>
  <c r="J147" i="1"/>
  <c r="L124" i="1"/>
  <c r="H121" i="1"/>
  <c r="K115" i="1"/>
  <c r="J134" i="1"/>
  <c r="J121" i="1"/>
  <c r="L127" i="1"/>
  <c r="L173" i="1"/>
  <c r="L138" i="1"/>
  <c r="K131" i="1"/>
  <c r="K128" i="1"/>
  <c r="I121" i="1"/>
  <c r="K141" i="1"/>
  <c r="H127" i="1"/>
  <c r="J146" i="1"/>
  <c r="G188" i="1"/>
  <c r="L137" i="1"/>
  <c r="H137" i="1"/>
  <c r="I134" i="1"/>
  <c r="K184" i="1"/>
  <c r="L174" i="1"/>
  <c r="H174" i="1"/>
  <c r="G143" i="1"/>
  <c r="K136" i="1"/>
  <c r="H130" i="1"/>
  <c r="K127" i="1"/>
  <c r="K179" i="1"/>
  <c r="H146" i="1"/>
  <c r="K198" i="1"/>
  <c r="I188" i="1"/>
  <c r="H177" i="1"/>
  <c r="K142" i="1"/>
  <c r="I133" i="1"/>
  <c r="H142" i="1"/>
  <c r="J169" i="1"/>
  <c r="G177" i="1"/>
  <c r="H85" i="1"/>
  <c r="G51" i="1"/>
  <c r="K35" i="1"/>
  <c r="K91" i="1"/>
  <c r="L57" i="1"/>
  <c r="K50" i="1"/>
  <c r="L87" i="1"/>
  <c r="K63" i="1"/>
  <c r="K76" i="1"/>
  <c r="J66" i="1"/>
  <c r="L100" i="1"/>
  <c r="L18" i="1"/>
  <c r="J96" i="1"/>
  <c r="G89" i="1"/>
  <c r="L98" i="1"/>
  <c r="L93" i="1"/>
  <c r="J87" i="1"/>
  <c r="G86" i="1"/>
  <c r="K110" i="1"/>
  <c r="L101" i="1"/>
  <c r="G105" i="1"/>
  <c r="J112" i="1"/>
  <c r="K108" i="1"/>
  <c r="I101" i="1"/>
  <c r="K98" i="1"/>
  <c r="L102" i="1"/>
  <c r="K20" i="1"/>
  <c r="H173" i="1"/>
  <c r="K125" i="1"/>
  <c r="H123" i="1"/>
  <c r="J106" i="1"/>
  <c r="L129" i="1"/>
  <c r="G114" i="1"/>
  <c r="K173" i="1"/>
  <c r="K124" i="1"/>
  <c r="I120" i="1"/>
  <c r="L135" i="1"/>
  <c r="H119" i="1"/>
  <c r="H112" i="1"/>
  <c r="H140" i="1"/>
  <c r="G140" i="1"/>
  <c r="J144" i="1"/>
  <c r="H206" i="1"/>
  <c r="I169" i="1"/>
  <c r="L131" i="1"/>
  <c r="I126" i="1"/>
  <c r="G174" i="1"/>
  <c r="L141" i="1"/>
  <c r="I180" i="1"/>
  <c r="K178" i="1"/>
  <c r="G173" i="1"/>
  <c r="L140" i="1"/>
  <c r="G136" i="1"/>
  <c r="H134" i="1"/>
  <c r="I127" i="1"/>
  <c r="K203" i="1"/>
  <c r="H184" i="1"/>
  <c r="L177" i="1"/>
  <c r="G142" i="1"/>
  <c r="G190" i="1"/>
  <c r="H213" i="1"/>
  <c r="G205" i="1"/>
  <c r="I39" i="1"/>
  <c r="I22" i="1"/>
  <c r="J94" i="1"/>
  <c r="K44" i="1"/>
  <c r="J78" i="1"/>
  <c r="J63" i="1"/>
  <c r="K113" i="1"/>
  <c r="I86" i="1"/>
  <c r="I55" i="1"/>
  <c r="J69" i="1"/>
  <c r="L67" i="1"/>
  <c r="L111" i="1"/>
  <c r="L88" i="1"/>
  <c r="L86" i="1"/>
  <c r="H68" i="1"/>
  <c r="H97" i="1"/>
  <c r="K17" i="1"/>
  <c r="J88" i="1"/>
  <c r="G83" i="1"/>
  <c r="I117" i="1"/>
  <c r="J104" i="1"/>
  <c r="L17" i="1"/>
  <c r="K96" i="1"/>
  <c r="I88" i="1"/>
  <c r="G82" i="1"/>
  <c r="L125" i="1"/>
  <c r="K106" i="1"/>
  <c r="K101" i="1"/>
  <c r="K18" i="1"/>
  <c r="G94" i="1"/>
  <c r="L121" i="1"/>
  <c r="I112" i="1"/>
  <c r="I108" i="1"/>
  <c r="H101" i="1"/>
  <c r="H17" i="1"/>
  <c r="I102" i="1"/>
  <c r="K140" i="1"/>
  <c r="K122" i="1"/>
  <c r="J126" i="1"/>
  <c r="G122" i="1"/>
  <c r="G106" i="1"/>
  <c r="J129" i="1"/>
  <c r="L118" i="1"/>
  <c r="J109" i="1"/>
  <c r="K103" i="1"/>
  <c r="G126" i="1"/>
  <c r="H170" i="1"/>
  <c r="I128" i="1"/>
  <c r="J132" i="1"/>
  <c r="L119" i="1"/>
  <c r="I173" i="1"/>
  <c r="L139" i="1"/>
  <c r="H120" i="1"/>
  <c r="L188" i="1"/>
  <c r="L144" i="1"/>
  <c r="I131" i="1"/>
  <c r="H128" i="1"/>
  <c r="K121" i="1"/>
  <c r="G141" i="1"/>
  <c r="K137" i="1"/>
  <c r="L133" i="1"/>
  <c r="L180" i="1"/>
  <c r="J194" i="1"/>
  <c r="K174" i="1"/>
  <c r="L147" i="1"/>
  <c r="L136" i="1"/>
  <c r="G207" i="1"/>
  <c r="I28" i="1"/>
  <c r="G120" i="1"/>
  <c r="L58" i="1"/>
  <c r="J68" i="1"/>
  <c r="I110" i="1"/>
  <c r="K70" i="1"/>
  <c r="H63" i="1"/>
  <c r="I67" i="1"/>
  <c r="H66" i="1"/>
  <c r="G57" i="1"/>
  <c r="L80" i="1"/>
  <c r="I65" i="1"/>
  <c r="J76" i="1"/>
  <c r="G93" i="1"/>
  <c r="K81" i="1"/>
  <c r="I70" i="1"/>
  <c r="I111" i="1"/>
  <c r="I96" i="1"/>
  <c r="K129" i="1"/>
  <c r="J100" i="1"/>
  <c r="K100" i="1"/>
  <c r="I98" i="1"/>
  <c r="K93" i="1"/>
  <c r="I89" i="1"/>
  <c r="G99" i="1"/>
  <c r="G113" i="1"/>
  <c r="I100" i="1"/>
  <c r="J98" i="1"/>
  <c r="K92" i="1"/>
  <c r="H95" i="1"/>
  <c r="H20" i="1"/>
  <c r="I123" i="1"/>
  <c r="G108" i="1"/>
  <c r="J103" i="1"/>
  <c r="I99" i="1"/>
  <c r="G90" i="1"/>
  <c r="G123" i="1"/>
  <c r="L104" i="1"/>
  <c r="J128" i="1"/>
  <c r="H141" i="1"/>
  <c r="J114" i="1"/>
  <c r="H106" i="1"/>
  <c r="H135" i="1"/>
  <c r="I125" i="1"/>
  <c r="L106" i="1"/>
  <c r="I143" i="1"/>
  <c r="J125" i="1"/>
  <c r="H122" i="1"/>
  <c r="L115" i="1"/>
  <c r="I103" i="1"/>
  <c r="L120" i="1"/>
  <c r="J133" i="1"/>
  <c r="K170" i="1"/>
  <c r="H131" i="1"/>
  <c r="J119" i="1"/>
  <c r="L114" i="1"/>
  <c r="J131" i="1"/>
  <c r="J130" i="1"/>
  <c r="I184" i="1"/>
  <c r="J138" i="1"/>
  <c r="H124" i="1"/>
  <c r="L187" i="1"/>
  <c r="L130" i="1"/>
  <c r="K147" i="1"/>
  <c r="J170" i="1"/>
  <c r="K146" i="1"/>
  <c r="J137" i="1"/>
  <c r="K130" i="1"/>
  <c r="J180" i="1"/>
  <c r="J178" i="1"/>
  <c r="K143" i="1"/>
  <c r="I136" i="1"/>
  <c r="L132" i="1"/>
  <c r="I194" i="1"/>
  <c r="L179" i="1"/>
  <c r="I176" i="1"/>
  <c r="J143" i="1"/>
  <c r="K138" i="1"/>
  <c r="K133" i="1"/>
  <c r="H138" i="1"/>
  <c r="L176" i="1"/>
  <c r="H145" i="1"/>
  <c r="K185" i="1"/>
  <c r="L175" i="1"/>
  <c r="J177" i="1"/>
  <c r="L142" i="1"/>
  <c r="K209" i="1"/>
  <c r="K190" i="1"/>
  <c r="K176" i="1"/>
  <c r="H171" i="1"/>
  <c r="L193" i="1"/>
  <c r="H210" i="1"/>
  <c r="L197" i="1"/>
  <c r="I189" i="1"/>
  <c r="L183" i="1"/>
  <c r="H187" i="1"/>
  <c r="I170" i="1"/>
  <c r="J189" i="1"/>
  <c r="L202" i="1"/>
  <c r="L190" i="1"/>
  <c r="K183" i="1"/>
  <c r="K171" i="1"/>
  <c r="J212" i="1"/>
  <c r="G203" i="1"/>
  <c r="J208" i="1"/>
  <c r="L182" i="1"/>
  <c r="H181" i="1"/>
  <c r="G131" i="1"/>
  <c r="G71" i="1"/>
  <c r="H81" i="1"/>
  <c r="G98" i="1"/>
  <c r="I135" i="1"/>
  <c r="H79" i="1"/>
  <c r="H114" i="1"/>
  <c r="K135" i="1"/>
  <c r="J120" i="1"/>
  <c r="I119" i="1"/>
  <c r="I115" i="1"/>
  <c r="K169" i="1"/>
  <c r="H147" i="1"/>
  <c r="I177" i="1"/>
  <c r="K134" i="1"/>
  <c r="I146" i="1"/>
  <c r="J188" i="1"/>
  <c r="H169" i="1"/>
  <c r="I187" i="1"/>
  <c r="J142" i="1"/>
  <c r="K195" i="1"/>
  <c r="K194" i="1"/>
  <c r="G185" i="1"/>
  <c r="K172" i="1"/>
  <c r="H144" i="1"/>
  <c r="I139" i="1"/>
  <c r="L194" i="1"/>
  <c r="J176" i="1"/>
  <c r="K218" i="1"/>
  <c r="L189" i="1"/>
  <c r="G197" i="1"/>
  <c r="J182" i="1"/>
  <c r="I179" i="1"/>
  <c r="H189" i="1"/>
  <c r="L198" i="1"/>
  <c r="J179" i="1"/>
  <c r="K175" i="1"/>
  <c r="I207" i="1"/>
  <c r="L199" i="1"/>
  <c r="H182" i="1"/>
  <c r="J196" i="1"/>
  <c r="L181" i="1"/>
  <c r="J205" i="1"/>
  <c r="J215" i="1"/>
  <c r="K205" i="1"/>
  <c r="H205" i="1"/>
  <c r="L192" i="1"/>
  <c r="H192" i="1"/>
  <c r="I186" i="1"/>
  <c r="I201" i="1"/>
  <c r="K210" i="1"/>
  <c r="G214" i="1"/>
  <c r="L200" i="1"/>
  <c r="L195" i="1"/>
  <c r="J216" i="1"/>
  <c r="J203" i="1"/>
  <c r="I196" i="1"/>
  <c r="H217" i="1"/>
  <c r="H212" i="1"/>
  <c r="K211" i="1"/>
  <c r="I209" i="1"/>
  <c r="K202" i="1"/>
  <c r="K216" i="1"/>
  <c r="L205" i="1"/>
  <c r="J211" i="1"/>
  <c r="I218" i="1"/>
  <c r="J201" i="1"/>
  <c r="K207" i="1"/>
  <c r="L209" i="1"/>
  <c r="K196" i="1"/>
  <c r="L212" i="1"/>
  <c r="J213" i="1"/>
  <c r="I216" i="1"/>
  <c r="I104" i="1"/>
  <c r="K88" i="1"/>
  <c r="H105" i="1"/>
  <c r="J110" i="1"/>
  <c r="L128" i="1"/>
  <c r="H133" i="1"/>
  <c r="H178" i="1"/>
  <c r="G183" i="1"/>
  <c r="L169" i="1"/>
  <c r="J218" i="1"/>
  <c r="I181" i="1"/>
  <c r="H172" i="1"/>
  <c r="K139" i="1"/>
  <c r="L145" i="1"/>
  <c r="H193" i="1"/>
  <c r="I178" i="1"/>
  <c r="J183" i="1"/>
  <c r="K199" i="1"/>
  <c r="G200" i="1"/>
  <c r="H186" i="1"/>
  <c r="H199" i="1"/>
  <c r="K214" i="1"/>
  <c r="L201" i="1"/>
  <c r="G176" i="1"/>
  <c r="K123" i="1"/>
  <c r="J77" i="1"/>
  <c r="L85" i="1"/>
  <c r="K89" i="1"/>
  <c r="I129" i="1"/>
  <c r="J116" i="1"/>
  <c r="H94" i="1"/>
  <c r="K105" i="1"/>
  <c r="G129" i="1"/>
  <c r="K114" i="1"/>
  <c r="L170" i="1"/>
  <c r="G169" i="1"/>
  <c r="I140" i="1"/>
  <c r="J175" i="1"/>
  <c r="G147" i="1"/>
  <c r="L178" i="1"/>
  <c r="G180" i="1"/>
  <c r="H139" i="1"/>
  <c r="J191" i="1"/>
  <c r="I172" i="1"/>
  <c r="J200" i="1"/>
  <c r="J190" i="1"/>
  <c r="J172" i="1"/>
  <c r="K208" i="1"/>
  <c r="J197" i="1"/>
  <c r="H179" i="1"/>
  <c r="H183" i="1"/>
  <c r="L218" i="1"/>
  <c r="J198" i="1"/>
  <c r="I175" i="1"/>
  <c r="K144" i="1"/>
  <c r="H203" i="1"/>
  <c r="I204" i="1"/>
  <c r="L186" i="1"/>
  <c r="L206" i="1"/>
  <c r="J192" i="1"/>
  <c r="K181" i="1"/>
  <c r="K215" i="1"/>
  <c r="J210" i="1"/>
  <c r="K200" i="1"/>
  <c r="H201" i="1"/>
  <c r="K193" i="1"/>
  <c r="I182" i="1"/>
  <c r="J214" i="1"/>
  <c r="K204" i="1"/>
  <c r="L191" i="1"/>
  <c r="H209" i="1"/>
  <c r="J199" i="1"/>
  <c r="L217" i="1"/>
  <c r="I192" i="1"/>
  <c r="L216" i="1"/>
  <c r="L215" i="1"/>
  <c r="J217" i="1"/>
  <c r="H215" i="1"/>
  <c r="I206" i="1"/>
  <c r="K212" i="1"/>
  <c r="I17" i="1"/>
  <c r="H19" i="1"/>
  <c r="H96" i="1"/>
  <c r="L108" i="1"/>
  <c r="J127" i="1"/>
  <c r="K118" i="1"/>
  <c r="H132" i="1"/>
  <c r="K116" i="1"/>
  <c r="K120" i="1"/>
  <c r="I137" i="1"/>
  <c r="G184" i="1"/>
  <c r="H136" i="1"/>
  <c r="J171" i="1"/>
  <c r="L172" i="1"/>
  <c r="L171" i="1"/>
  <c r="L146" i="1"/>
  <c r="G194" i="1"/>
  <c r="H175" i="1"/>
  <c r="K197" i="1"/>
  <c r="I197" i="1"/>
  <c r="K187" i="1"/>
  <c r="G187" i="1"/>
  <c r="I208" i="1"/>
  <c r="J193" i="1"/>
  <c r="K188" i="1"/>
  <c r="I171" i="1"/>
  <c r="I144" i="1"/>
  <c r="I215" i="1"/>
  <c r="H202" i="1"/>
  <c r="G195" i="1"/>
  <c r="I185" i="1"/>
  <c r="H207" i="1"/>
  <c r="L214" i="1"/>
  <c r="I210" i="1"/>
  <c r="J204" i="1"/>
  <c r="I195" i="1"/>
  <c r="K186" i="1"/>
  <c r="L208" i="1"/>
  <c r="K191" i="1"/>
  <c r="I199" i="1"/>
  <c r="J206" i="1"/>
  <c r="I217" i="1"/>
  <c r="L211" i="1"/>
  <c r="I202" i="1"/>
  <c r="L66" i="1"/>
  <c r="K180" i="1"/>
  <c r="K112" i="1"/>
  <c r="H103" i="1"/>
  <c r="G118" i="1"/>
  <c r="H115" i="1"/>
  <c r="L134" i="1"/>
  <c r="I130" i="1"/>
  <c r="J184" i="1"/>
  <c r="H198" i="1"/>
  <c r="I145" i="1"/>
  <c r="J139" i="1"/>
  <c r="K145" i="1"/>
  <c r="K177" i="1"/>
  <c r="J145" i="1"/>
  <c r="G208" i="1"/>
  <c r="J185" i="1"/>
  <c r="K189" i="1"/>
  <c r="J186" i="1"/>
  <c r="I193" i="1"/>
  <c r="I198" i="1"/>
  <c r="L207" i="1"/>
  <c r="L185" i="1"/>
  <c r="K201" i="1"/>
  <c r="G218" i="1"/>
  <c r="L126" i="1"/>
  <c r="L143" i="1"/>
  <c r="H190" i="1"/>
  <c r="H176" i="1"/>
  <c r="L203" i="1"/>
  <c r="I191" i="1"/>
  <c r="G204" i="1"/>
  <c r="L213" i="1"/>
  <c r="J207" i="1"/>
  <c r="K213" i="1"/>
  <c r="I211" i="1"/>
  <c r="H191" i="1"/>
  <c r="K192" i="1"/>
  <c r="L196" i="1"/>
  <c r="L204" i="1"/>
  <c r="H216" i="1"/>
  <c r="K217" i="1"/>
  <c r="I212" i="1"/>
  <c r="H196" i="1"/>
  <c r="K182" i="1"/>
  <c r="L210" i="1"/>
  <c r="I205" i="1"/>
  <c r="J202" i="1"/>
  <c r="J209" i="1"/>
  <c r="I200" i="1"/>
  <c r="H214" i="1"/>
  <c r="I213" i="1"/>
  <c r="K206" i="1"/>
  <c r="G281" i="1"/>
  <c r="K14" i="1"/>
  <c r="G277" i="1"/>
  <c r="G272" i="1"/>
  <c r="G14" i="1"/>
  <c r="G285" i="1"/>
  <c r="G249" i="1"/>
  <c r="H14" i="1"/>
  <c r="G280" i="1"/>
  <c r="G227" i="1"/>
  <c r="L14" i="1"/>
  <c r="G269" i="1"/>
  <c r="I14" i="1"/>
  <c r="G283" i="1"/>
  <c r="G279" i="1"/>
  <c r="G275" i="1"/>
  <c r="G265" i="1"/>
  <c r="H285" i="1"/>
  <c r="G284" i="1"/>
  <c r="G276" i="1"/>
  <c r="J14" i="1"/>
  <c r="G282" i="1"/>
  <c r="G278" i="1"/>
  <c r="G273" i="1"/>
  <c r="G261" i="1"/>
  <c r="G268" i="1"/>
  <c r="G264" i="1"/>
  <c r="G257" i="1"/>
  <c r="G247" i="1"/>
  <c r="G219" i="1"/>
  <c r="H277" i="1"/>
  <c r="H253" i="1"/>
  <c r="G271" i="1"/>
  <c r="G267" i="1"/>
  <c r="G263" i="1"/>
  <c r="G255" i="1"/>
  <c r="G243" i="1"/>
  <c r="G161" i="1"/>
  <c r="H261" i="1"/>
  <c r="G274" i="1"/>
  <c r="G270" i="1"/>
  <c r="G266" i="1"/>
  <c r="G262" i="1"/>
  <c r="G253" i="1"/>
  <c r="G235" i="1"/>
  <c r="G153" i="1"/>
  <c r="I272" i="1"/>
  <c r="H269" i="1"/>
  <c r="N3743" i="3"/>
  <c r="G259" i="1"/>
  <c r="G251" i="1"/>
  <c r="G239" i="1"/>
  <c r="G223" i="1"/>
  <c r="G157" i="1"/>
  <c r="H281" i="1"/>
  <c r="H265" i="1"/>
  <c r="H249" i="1"/>
  <c r="H234" i="1"/>
  <c r="G231" i="1"/>
  <c r="G165" i="1"/>
  <c r="G149" i="1"/>
  <c r="H273" i="1"/>
  <c r="H257" i="1"/>
  <c r="H168" i="1"/>
  <c r="J248" i="1"/>
  <c r="I229" i="1"/>
  <c r="N5308" i="3"/>
  <c r="H148" i="1"/>
  <c r="G258" i="1"/>
  <c r="G254" i="1"/>
  <c r="G250" i="1"/>
  <c r="G246" i="1"/>
  <c r="G242" i="1"/>
  <c r="G238" i="1"/>
  <c r="G234" i="1"/>
  <c r="G230" i="1"/>
  <c r="G226" i="1"/>
  <c r="G222" i="1"/>
  <c r="G168" i="1"/>
  <c r="G164" i="1"/>
  <c r="G160" i="1"/>
  <c r="G156" i="1"/>
  <c r="G152" i="1"/>
  <c r="G148" i="1"/>
  <c r="H284" i="1"/>
  <c r="H280" i="1"/>
  <c r="H276" i="1"/>
  <c r="H272" i="1"/>
  <c r="H268" i="1"/>
  <c r="H264" i="1"/>
  <c r="H260" i="1"/>
  <c r="H256" i="1"/>
  <c r="H252" i="1"/>
  <c r="H246" i="1"/>
  <c r="H230" i="1"/>
  <c r="H164" i="1"/>
  <c r="I156" i="1"/>
  <c r="G245" i="1"/>
  <c r="G241" i="1"/>
  <c r="G237" i="1"/>
  <c r="G233" i="1"/>
  <c r="G229" i="1"/>
  <c r="G225" i="1"/>
  <c r="G221" i="1"/>
  <c r="G167" i="1"/>
  <c r="G163" i="1"/>
  <c r="G159" i="1"/>
  <c r="G155" i="1"/>
  <c r="G151" i="1"/>
  <c r="G16" i="1"/>
  <c r="H283" i="1"/>
  <c r="H279" i="1"/>
  <c r="H275" i="1"/>
  <c r="H271" i="1"/>
  <c r="H267" i="1"/>
  <c r="H263" i="1"/>
  <c r="H259" i="1"/>
  <c r="H255" i="1"/>
  <c r="H251" i="1"/>
  <c r="H242" i="1"/>
  <c r="H226" i="1"/>
  <c r="H160" i="1"/>
  <c r="G260" i="1"/>
  <c r="G256" i="1"/>
  <c r="G252" i="1"/>
  <c r="G248" i="1"/>
  <c r="G244" i="1"/>
  <c r="G240" i="1"/>
  <c r="G236" i="1"/>
  <c r="G232" i="1"/>
  <c r="G228" i="1"/>
  <c r="G224" i="1"/>
  <c r="G220" i="1"/>
  <c r="G166" i="1"/>
  <c r="G162" i="1"/>
  <c r="G158" i="1"/>
  <c r="G154" i="1"/>
  <c r="G150" i="1"/>
  <c r="G15" i="1"/>
  <c r="H282" i="1"/>
  <c r="H278" i="1"/>
  <c r="H274" i="1"/>
  <c r="H270" i="1"/>
  <c r="H266" i="1"/>
  <c r="H262" i="1"/>
  <c r="H258" i="1"/>
  <c r="H254" i="1"/>
  <c r="H250" i="1"/>
  <c r="H238" i="1"/>
  <c r="H222" i="1"/>
  <c r="I284" i="1"/>
  <c r="I261" i="1"/>
  <c r="J229" i="1"/>
  <c r="H156" i="1"/>
  <c r="I280" i="1"/>
  <c r="I245" i="1"/>
  <c r="H152" i="1"/>
  <c r="I276" i="1"/>
  <c r="H245" i="1"/>
  <c r="H241" i="1"/>
  <c r="H237" i="1"/>
  <c r="H233" i="1"/>
  <c r="H229" i="1"/>
  <c r="H225" i="1"/>
  <c r="H221" i="1"/>
  <c r="H167" i="1"/>
  <c r="H163" i="1"/>
  <c r="H159" i="1"/>
  <c r="H155" i="1"/>
  <c r="H151" i="1"/>
  <c r="H16" i="1"/>
  <c r="I283" i="1"/>
  <c r="I279" i="1"/>
  <c r="I275" i="1"/>
  <c r="I270" i="1"/>
  <c r="I257" i="1"/>
  <c r="I241" i="1"/>
  <c r="I225" i="1"/>
  <c r="J280" i="1"/>
  <c r="K232" i="1"/>
  <c r="H248" i="1"/>
  <c r="H244" i="1"/>
  <c r="H240" i="1"/>
  <c r="H236" i="1"/>
  <c r="H232" i="1"/>
  <c r="H228" i="1"/>
  <c r="H224" i="1"/>
  <c r="H220" i="1"/>
  <c r="H166" i="1"/>
  <c r="H162" i="1"/>
  <c r="H158" i="1"/>
  <c r="H154" i="1"/>
  <c r="H150" i="1"/>
  <c r="H15" i="1"/>
  <c r="I282" i="1"/>
  <c r="I278" i="1"/>
  <c r="I274" i="1"/>
  <c r="I269" i="1"/>
  <c r="I253" i="1"/>
  <c r="I237" i="1"/>
  <c r="I221" i="1"/>
  <c r="J264" i="1"/>
  <c r="H247" i="1"/>
  <c r="H243" i="1"/>
  <c r="H239" i="1"/>
  <c r="H235" i="1"/>
  <c r="H231" i="1"/>
  <c r="H227" i="1"/>
  <c r="H223" i="1"/>
  <c r="H219" i="1"/>
  <c r="H165" i="1"/>
  <c r="H161" i="1"/>
  <c r="H157" i="1"/>
  <c r="H153" i="1"/>
  <c r="H149" i="1"/>
  <c r="I285" i="1"/>
  <c r="I281" i="1"/>
  <c r="I277" i="1"/>
  <c r="I273" i="1"/>
  <c r="I265" i="1"/>
  <c r="I249" i="1"/>
  <c r="I233" i="1"/>
  <c r="I167" i="1"/>
  <c r="K263" i="1"/>
  <c r="L148" i="1"/>
  <c r="N3784" i="3"/>
  <c r="K151" i="1"/>
  <c r="N4546" i="3"/>
  <c r="K246" i="1"/>
  <c r="J238" i="1"/>
  <c r="L253" i="1"/>
  <c r="I268" i="1"/>
  <c r="I264" i="1"/>
  <c r="I260" i="1"/>
  <c r="I256" i="1"/>
  <c r="I252" i="1"/>
  <c r="I248" i="1"/>
  <c r="I244" i="1"/>
  <c r="I240" i="1"/>
  <c r="I236" i="1"/>
  <c r="I232" i="1"/>
  <c r="I228" i="1"/>
  <c r="I224" i="1"/>
  <c r="I220" i="1"/>
  <c r="I164" i="1"/>
  <c r="I152" i="1"/>
  <c r="J276" i="1"/>
  <c r="J260" i="1"/>
  <c r="J244" i="1"/>
  <c r="J163" i="1"/>
  <c r="L237" i="1"/>
  <c r="I271" i="1"/>
  <c r="I267" i="1"/>
  <c r="I263" i="1"/>
  <c r="I259" i="1"/>
  <c r="I255" i="1"/>
  <c r="I251" i="1"/>
  <c r="I247" i="1"/>
  <c r="I243" i="1"/>
  <c r="I239" i="1"/>
  <c r="I235" i="1"/>
  <c r="I231" i="1"/>
  <c r="I227" i="1"/>
  <c r="I223" i="1"/>
  <c r="I219" i="1"/>
  <c r="I163" i="1"/>
  <c r="I148" i="1"/>
  <c r="J272" i="1"/>
  <c r="J256" i="1"/>
  <c r="J240" i="1"/>
  <c r="K284" i="1"/>
  <c r="I266" i="1"/>
  <c r="I262" i="1"/>
  <c r="I258" i="1"/>
  <c r="I254" i="1"/>
  <c r="I250" i="1"/>
  <c r="I246" i="1"/>
  <c r="I242" i="1"/>
  <c r="I238" i="1"/>
  <c r="I234" i="1"/>
  <c r="I230" i="1"/>
  <c r="I226" i="1"/>
  <c r="I222" i="1"/>
  <c r="I168" i="1"/>
  <c r="I160" i="1"/>
  <c r="J284" i="1"/>
  <c r="J268" i="1"/>
  <c r="J252" i="1"/>
  <c r="J235" i="1"/>
  <c r="I159" i="1"/>
  <c r="I155" i="1"/>
  <c r="I151" i="1"/>
  <c r="I16" i="1"/>
  <c r="J283" i="1"/>
  <c r="J279" i="1"/>
  <c r="J275" i="1"/>
  <c r="J271" i="1"/>
  <c r="J267" i="1"/>
  <c r="J263" i="1"/>
  <c r="J259" i="1"/>
  <c r="J255" i="1"/>
  <c r="J251" i="1"/>
  <c r="J247" i="1"/>
  <c r="J243" i="1"/>
  <c r="J239" i="1"/>
  <c r="J233" i="1"/>
  <c r="J225" i="1"/>
  <c r="J159" i="1"/>
  <c r="K279" i="1"/>
  <c r="K256" i="1"/>
  <c r="K224" i="1"/>
  <c r="I166" i="1"/>
  <c r="I162" i="1"/>
  <c r="I158" i="1"/>
  <c r="I154" i="1"/>
  <c r="I150" i="1"/>
  <c r="I15" i="1"/>
  <c r="J282" i="1"/>
  <c r="J278" i="1"/>
  <c r="J274" i="1"/>
  <c r="J270" i="1"/>
  <c r="J266" i="1"/>
  <c r="J262" i="1"/>
  <c r="J258" i="1"/>
  <c r="J254" i="1"/>
  <c r="J250" i="1"/>
  <c r="J246" i="1"/>
  <c r="J242" i="1"/>
  <c r="J237" i="1"/>
  <c r="J232" i="1"/>
  <c r="J221" i="1"/>
  <c r="J155" i="1"/>
  <c r="K273" i="1"/>
  <c r="K248" i="1"/>
  <c r="K166" i="1"/>
  <c r="I165" i="1"/>
  <c r="I161" i="1"/>
  <c r="I157" i="1"/>
  <c r="I153" i="1"/>
  <c r="I149" i="1"/>
  <c r="J285" i="1"/>
  <c r="J281" i="1"/>
  <c r="J277" i="1"/>
  <c r="J273" i="1"/>
  <c r="J269" i="1"/>
  <c r="J265" i="1"/>
  <c r="J261" i="1"/>
  <c r="J257" i="1"/>
  <c r="J253" i="1"/>
  <c r="J249" i="1"/>
  <c r="J245" i="1"/>
  <c r="J241" i="1"/>
  <c r="J236" i="1"/>
  <c r="J231" i="1"/>
  <c r="J167" i="1"/>
  <c r="J149" i="1"/>
  <c r="K268" i="1"/>
  <c r="K240" i="1"/>
  <c r="J228" i="1"/>
  <c r="J224" i="1"/>
  <c r="J220" i="1"/>
  <c r="J166" i="1"/>
  <c r="J162" i="1"/>
  <c r="J158" i="1"/>
  <c r="J153" i="1"/>
  <c r="J148" i="1"/>
  <c r="K283" i="1"/>
  <c r="K277" i="1"/>
  <c r="K272" i="1"/>
  <c r="K267" i="1"/>
  <c r="K261" i="1"/>
  <c r="K253" i="1"/>
  <c r="K245" i="1"/>
  <c r="K237" i="1"/>
  <c r="K229" i="1"/>
  <c r="K221" i="1"/>
  <c r="K163" i="1"/>
  <c r="L285" i="1"/>
  <c r="L221" i="1"/>
  <c r="K152" i="1"/>
  <c r="J227" i="1"/>
  <c r="J223" i="1"/>
  <c r="J219" i="1"/>
  <c r="J165" i="1"/>
  <c r="J161" i="1"/>
  <c r="J157" i="1"/>
  <c r="J152" i="1"/>
  <c r="J16" i="1"/>
  <c r="K281" i="1"/>
  <c r="K276" i="1"/>
  <c r="K271" i="1"/>
  <c r="K265" i="1"/>
  <c r="K260" i="1"/>
  <c r="K252" i="1"/>
  <c r="K244" i="1"/>
  <c r="K236" i="1"/>
  <c r="K228" i="1"/>
  <c r="K220" i="1"/>
  <c r="K159" i="1"/>
  <c r="L269" i="1"/>
  <c r="L155" i="1"/>
  <c r="L159" i="1"/>
  <c r="J234" i="1"/>
  <c r="J230" i="1"/>
  <c r="J226" i="1"/>
  <c r="J222" i="1"/>
  <c r="J168" i="1"/>
  <c r="J164" i="1"/>
  <c r="J160" i="1"/>
  <c r="J156" i="1"/>
  <c r="J151" i="1"/>
  <c r="K285" i="1"/>
  <c r="K280" i="1"/>
  <c r="K275" i="1"/>
  <c r="K269" i="1"/>
  <c r="K264" i="1"/>
  <c r="K257" i="1"/>
  <c r="K249" i="1"/>
  <c r="K241" i="1"/>
  <c r="K233" i="1"/>
  <c r="K225" i="1"/>
  <c r="K167" i="1"/>
  <c r="K155" i="1"/>
  <c r="K162" i="1"/>
  <c r="K158" i="1"/>
  <c r="K154" i="1"/>
  <c r="K150" i="1"/>
  <c r="L281" i="1"/>
  <c r="L265" i="1"/>
  <c r="L249" i="1"/>
  <c r="L233" i="1"/>
  <c r="L167" i="1"/>
  <c r="L151" i="1"/>
  <c r="K259" i="1"/>
  <c r="K255" i="1"/>
  <c r="K251" i="1"/>
  <c r="K247" i="1"/>
  <c r="K243" i="1"/>
  <c r="K239" i="1"/>
  <c r="K235" i="1"/>
  <c r="K231" i="1"/>
  <c r="K227" i="1"/>
  <c r="K223" i="1"/>
  <c r="K219" i="1"/>
  <c r="K165" i="1"/>
  <c r="K161" i="1"/>
  <c r="K157" i="1"/>
  <c r="K153" i="1"/>
  <c r="K149" i="1"/>
  <c r="L277" i="1"/>
  <c r="L261" i="1"/>
  <c r="L245" i="1"/>
  <c r="L229" i="1"/>
  <c r="L163" i="1"/>
  <c r="L16" i="1"/>
  <c r="J154" i="1"/>
  <c r="J150" i="1"/>
  <c r="J15" i="1"/>
  <c r="K282" i="1"/>
  <c r="K278" i="1"/>
  <c r="K274" i="1"/>
  <c r="K270" i="1"/>
  <c r="K266" i="1"/>
  <c r="K262" i="1"/>
  <c r="K258" i="1"/>
  <c r="K254" i="1"/>
  <c r="K250" i="1"/>
  <c r="K242" i="1"/>
  <c r="K238" i="1"/>
  <c r="K234" i="1"/>
  <c r="K230" i="1"/>
  <c r="K226" i="1"/>
  <c r="K222" i="1"/>
  <c r="K168" i="1"/>
  <c r="K164" i="1"/>
  <c r="K160" i="1"/>
  <c r="K156" i="1"/>
  <c r="K148" i="1"/>
  <c r="L273" i="1"/>
  <c r="L257" i="1"/>
  <c r="L241" i="1"/>
  <c r="L225" i="1"/>
  <c r="L284" i="1"/>
  <c r="L280" i="1"/>
  <c r="L276" i="1"/>
  <c r="L272" i="1"/>
  <c r="L268" i="1"/>
  <c r="L264" i="1"/>
  <c r="L260" i="1"/>
  <c r="L256" i="1"/>
  <c r="L252" i="1"/>
  <c r="L248" i="1"/>
  <c r="L244" i="1"/>
  <c r="L240" i="1"/>
  <c r="L236" i="1"/>
  <c r="L232" i="1"/>
  <c r="L228" i="1"/>
  <c r="L224" i="1"/>
  <c r="L220" i="1"/>
  <c r="L166" i="1"/>
  <c r="L162" i="1"/>
  <c r="L158" i="1"/>
  <c r="L154" i="1"/>
  <c r="L150" i="1"/>
  <c r="L15" i="1"/>
  <c r="K16" i="1"/>
  <c r="L283" i="1"/>
  <c r="L279" i="1"/>
  <c r="L275" i="1"/>
  <c r="L271" i="1"/>
  <c r="L267" i="1"/>
  <c r="L263" i="1"/>
  <c r="L259" i="1"/>
  <c r="L255" i="1"/>
  <c r="L251" i="1"/>
  <c r="L247" i="1"/>
  <c r="L243" i="1"/>
  <c r="L239" i="1"/>
  <c r="L235" i="1"/>
  <c r="L231" i="1"/>
  <c r="L227" i="1"/>
  <c r="L223" i="1"/>
  <c r="L219" i="1"/>
  <c r="L165" i="1"/>
  <c r="L161" i="1"/>
  <c r="L157" i="1"/>
  <c r="L153" i="1"/>
  <c r="L149" i="1"/>
  <c r="K15" i="1"/>
  <c r="L282" i="1"/>
  <c r="L278" i="1"/>
  <c r="L274" i="1"/>
  <c r="L270" i="1"/>
  <c r="L266" i="1"/>
  <c r="L262" i="1"/>
  <c r="L258" i="1"/>
  <c r="L254" i="1"/>
  <c r="L250" i="1"/>
  <c r="L246" i="1"/>
  <c r="L242" i="1"/>
  <c r="L238" i="1"/>
  <c r="L234" i="1"/>
  <c r="L230" i="1"/>
  <c r="L226" i="1"/>
  <c r="L222" i="1"/>
  <c r="L168" i="1"/>
  <c r="L164" i="1"/>
  <c r="L160" i="1"/>
  <c r="L156" i="1"/>
  <c r="L152" i="1"/>
  <c r="Q24" i="1" l="1"/>
  <c r="W24" i="1" s="1"/>
  <c r="R21" i="1"/>
  <c r="R29" i="1"/>
  <c r="S26" i="1"/>
  <c r="Q39" i="1"/>
  <c r="W39" i="1" s="1"/>
  <c r="S49" i="1"/>
  <c r="R65" i="1"/>
  <c r="Q26" i="1"/>
  <c r="W26" i="1" s="1"/>
  <c r="R22" i="1"/>
  <c r="R30" i="1"/>
  <c r="S28" i="1"/>
  <c r="S35" i="1"/>
  <c r="S58" i="1"/>
  <c r="Q28" i="1"/>
  <c r="W28" i="1" s="1"/>
  <c r="R25" i="1"/>
  <c r="S22" i="1"/>
  <c r="S30" i="1"/>
  <c r="S36" i="1"/>
  <c r="Q22" i="1"/>
  <c r="W22" i="1" s="1"/>
  <c r="Q30" i="1"/>
  <c r="W30" i="1" s="1"/>
  <c r="R26" i="1"/>
  <c r="S24" i="1"/>
  <c r="Q36" i="1"/>
  <c r="W36" i="1" s="1"/>
  <c r="S39" i="1"/>
  <c r="Q50" i="1"/>
  <c r="W50" i="1" s="1"/>
  <c r="Q101" i="1"/>
  <c r="W101" i="1" s="1"/>
  <c r="Q73" i="1"/>
  <c r="W73" i="1" s="1"/>
  <c r="R36" i="1"/>
  <c r="S31" i="1"/>
  <c r="Q95" i="1"/>
  <c r="W95" i="1" s="1"/>
  <c r="R55" i="1"/>
  <c r="S50" i="1"/>
  <c r="S34" i="1"/>
  <c r="S54" i="1"/>
  <c r="S55" i="1"/>
  <c r="S32" i="1"/>
  <c r="Q31" i="1"/>
  <c r="W31" i="1" s="1"/>
  <c r="Q58" i="1"/>
  <c r="W58" i="1" s="1"/>
  <c r="R23" i="1"/>
  <c r="R32" i="1"/>
  <c r="R51" i="1"/>
  <c r="R53" i="1"/>
  <c r="R59" i="1"/>
  <c r="R28" i="1"/>
  <c r="S27" i="1"/>
  <c r="S51" i="1"/>
  <c r="Q29" i="1"/>
  <c r="W29" i="1" s="1"/>
  <c r="R54" i="1"/>
  <c r="S53" i="1"/>
  <c r="Q40" i="1"/>
  <c r="W40" i="1" s="1"/>
  <c r="S29" i="1"/>
  <c r="Q27" i="1"/>
  <c r="W27" i="1" s="1"/>
  <c r="R43" i="1"/>
  <c r="Q34" i="1"/>
  <c r="W34" i="1" s="1"/>
  <c r="R34" i="1"/>
  <c r="S68" i="1"/>
  <c r="S62" i="1"/>
  <c r="S67" i="1"/>
  <c r="S47" i="1"/>
  <c r="R49" i="1"/>
  <c r="S60" i="1"/>
  <c r="S38" i="1"/>
  <c r="R24" i="1"/>
  <c r="S23" i="1"/>
  <c r="S71" i="1"/>
  <c r="R58" i="1"/>
  <c r="R45" i="1"/>
  <c r="R40" i="1"/>
  <c r="Q25" i="1"/>
  <c r="W25" i="1" s="1"/>
  <c r="Q35" i="1"/>
  <c r="W35" i="1" s="1"/>
  <c r="S25" i="1"/>
  <c r="Q23" i="1"/>
  <c r="W23" i="1" s="1"/>
  <c r="R31" i="1"/>
  <c r="S45" i="1"/>
  <c r="Q43" i="1"/>
  <c r="W43" i="1" s="1"/>
  <c r="Q111" i="1"/>
  <c r="W111" i="1" s="1"/>
  <c r="S42" i="1"/>
  <c r="Q38" i="1"/>
  <c r="W38" i="1" s="1"/>
  <c r="R38" i="1"/>
  <c r="S72" i="1"/>
  <c r="Q61" i="1"/>
  <c r="W61" i="1" s="1"/>
  <c r="Q53" i="1"/>
  <c r="W53" i="1" s="1"/>
  <c r="S70" i="1"/>
  <c r="R80" i="1"/>
  <c r="Q66" i="1"/>
  <c r="W66" i="1" s="1"/>
  <c r="R60" i="1"/>
  <c r="Q55" i="1"/>
  <c r="W55" i="1" s="1"/>
  <c r="R69" i="1"/>
  <c r="R87" i="1"/>
  <c r="S82" i="1"/>
  <c r="S65" i="1"/>
  <c r="R71" i="1"/>
  <c r="S75" i="1"/>
  <c r="R39" i="1"/>
  <c r="S21" i="1"/>
  <c r="Q64" i="1"/>
  <c r="W64" i="1" s="1"/>
  <c r="Q70" i="1"/>
  <c r="W70" i="1" s="1"/>
  <c r="Q56" i="1"/>
  <c r="W56" i="1" s="1"/>
  <c r="Q49" i="1"/>
  <c r="W49" i="1" s="1"/>
  <c r="R66" i="1"/>
  <c r="R56" i="1"/>
  <c r="Q75" i="1"/>
  <c r="W75" i="1" s="1"/>
  <c r="R67" i="1"/>
  <c r="S80" i="1"/>
  <c r="S102" i="1"/>
  <c r="S19" i="1"/>
  <c r="Q65" i="1"/>
  <c r="W65" i="1" s="1"/>
  <c r="Q32" i="1"/>
  <c r="W32" i="1" s="1"/>
  <c r="Q69" i="1"/>
  <c r="W69" i="1" s="1"/>
  <c r="Q21" i="1"/>
  <c r="W21" i="1" s="1"/>
  <c r="Q72" i="1"/>
  <c r="W72" i="1" s="1"/>
  <c r="R47" i="1"/>
  <c r="R50" i="1"/>
  <c r="Q45" i="1"/>
  <c r="W45" i="1" s="1"/>
  <c r="S59" i="1"/>
  <c r="Q63" i="1"/>
  <c r="W63" i="1" s="1"/>
  <c r="S95" i="1"/>
  <c r="R95" i="1"/>
  <c r="S73" i="1"/>
  <c r="Q71" i="1"/>
  <c r="W71" i="1" s="1"/>
  <c r="R19" i="1"/>
  <c r="Q86" i="1"/>
  <c r="W86" i="1" s="1"/>
  <c r="R91" i="1"/>
  <c r="Q89" i="1"/>
  <c r="W89" i="1" s="1"/>
  <c r="R111" i="1"/>
  <c r="S17" i="1"/>
  <c r="Q120" i="1"/>
  <c r="W120" i="1" s="1"/>
  <c r="R129" i="1"/>
  <c r="S114" i="1"/>
  <c r="S123" i="1"/>
  <c r="S136" i="1"/>
  <c r="S135" i="1"/>
  <c r="Q54" i="1"/>
  <c r="W54" i="1" s="1"/>
  <c r="R42" i="1"/>
  <c r="Q74" i="1"/>
  <c r="W74" i="1" s="1"/>
  <c r="Q59" i="1"/>
  <c r="W59" i="1" s="1"/>
  <c r="S69" i="1"/>
  <c r="R75" i="1"/>
  <c r="R89" i="1"/>
  <c r="R107" i="1"/>
  <c r="S92" i="1"/>
  <c r="Q78" i="1"/>
  <c r="W78" i="1" s="1"/>
  <c r="S91" i="1"/>
  <c r="R109" i="1"/>
  <c r="Q93" i="1"/>
  <c r="W93" i="1" s="1"/>
  <c r="R113" i="1"/>
  <c r="S110" i="1"/>
  <c r="S117" i="1"/>
  <c r="R118" i="1"/>
  <c r="S122" i="1"/>
  <c r="Q132" i="1"/>
  <c r="W132" i="1" s="1"/>
  <c r="R174" i="1"/>
  <c r="S131" i="1"/>
  <c r="R147" i="1"/>
  <c r="R35" i="1"/>
  <c r="S40" i="1"/>
  <c r="Q51" i="1"/>
  <c r="W51" i="1" s="1"/>
  <c r="S87" i="1"/>
  <c r="Q67" i="1"/>
  <c r="W67" i="1" s="1"/>
  <c r="R93" i="1"/>
  <c r="R83" i="1"/>
  <c r="R97" i="1"/>
  <c r="S111" i="1"/>
  <c r="R119" i="1"/>
  <c r="S113" i="1"/>
  <c r="S118" i="1"/>
  <c r="S129" i="1"/>
  <c r="R73" i="1"/>
  <c r="S63" i="1"/>
  <c r="Q42" i="1"/>
  <c r="W42" i="1" s="1"/>
  <c r="R79" i="1"/>
  <c r="Q96" i="1"/>
  <c r="W96" i="1" s="1"/>
  <c r="R102" i="1"/>
  <c r="Q109" i="1"/>
  <c r="W109" i="1" s="1"/>
  <c r="S99" i="1"/>
  <c r="S105" i="1"/>
  <c r="R120" i="1"/>
  <c r="S107" i="1"/>
  <c r="R125" i="1"/>
  <c r="S125" i="1"/>
  <c r="R170" i="1"/>
  <c r="R141" i="1"/>
  <c r="S147" i="1"/>
  <c r="R184" i="1"/>
  <c r="R169" i="1"/>
  <c r="S142" i="1"/>
  <c r="R197" i="1"/>
  <c r="R188" i="1"/>
  <c r="S174" i="1"/>
  <c r="Q197" i="1"/>
  <c r="W197" i="1" s="1"/>
  <c r="R181" i="1"/>
  <c r="Q60" i="1"/>
  <c r="W60" i="1" s="1"/>
  <c r="Q97" i="1"/>
  <c r="W97" i="1" s="1"/>
  <c r="R101" i="1"/>
  <c r="S134" i="1"/>
  <c r="R146" i="1"/>
  <c r="S187" i="1"/>
  <c r="S198" i="1"/>
  <c r="S184" i="1"/>
  <c r="S179" i="1"/>
  <c r="S204" i="1"/>
  <c r="S119" i="1"/>
  <c r="S169" i="1"/>
  <c r="R27" i="1"/>
  <c r="Q47" i="1"/>
  <c r="W47" i="1" s="1"/>
  <c r="R46" i="1"/>
  <c r="S96" i="1"/>
  <c r="S18" i="1"/>
  <c r="R123" i="1"/>
  <c r="R135" i="1"/>
  <c r="R136" i="1"/>
  <c r="S137" i="1"/>
  <c r="R177" i="1"/>
  <c r="S170" i="1"/>
  <c r="S188" i="1"/>
  <c r="S183" i="1"/>
  <c r="S190" i="1"/>
  <c r="R210" i="1"/>
  <c r="R63" i="1"/>
  <c r="R64" i="1"/>
  <c r="Q88" i="1"/>
  <c r="W88" i="1" s="1"/>
  <c r="S101" i="1"/>
  <c r="R198" i="1"/>
  <c r="S172" i="1"/>
  <c r="S177" i="1"/>
  <c r="R204" i="1"/>
  <c r="Q82" i="1"/>
  <c r="W82" i="1" s="1"/>
  <c r="S146" i="1"/>
  <c r="R183" i="1"/>
  <c r="S210" i="1"/>
  <c r="S195" i="1"/>
  <c r="S180" i="1"/>
  <c r="S192" i="1"/>
  <c r="Q204" i="1"/>
  <c r="W204" i="1" s="1"/>
  <c r="Q205" i="1"/>
  <c r="W205" i="1" s="1"/>
  <c r="Q191" i="1"/>
  <c r="W191" i="1" s="1"/>
  <c r="Q141" i="1"/>
  <c r="W141" i="1" s="1"/>
  <c r="Q215" i="1"/>
  <c r="W215" i="1" s="1"/>
  <c r="Q118" i="1"/>
  <c r="W118" i="1" s="1"/>
  <c r="Q134" i="1"/>
  <c r="W134" i="1" s="1"/>
  <c r="S97" i="1"/>
  <c r="Q135" i="1"/>
  <c r="W135" i="1" s="1"/>
  <c r="Q177" i="1"/>
  <c r="W177" i="1" s="1"/>
  <c r="Q119" i="1"/>
  <c r="W119" i="1" s="1"/>
  <c r="R172" i="1"/>
  <c r="Q147" i="1"/>
  <c r="W147" i="1" s="1"/>
  <c r="Q129" i="1"/>
  <c r="W129" i="1" s="1"/>
  <c r="Q91" i="1"/>
  <c r="W91" i="1" s="1"/>
  <c r="R82" i="1"/>
  <c r="S56" i="1"/>
  <c r="R72" i="1"/>
  <c r="Q33" i="1"/>
  <c r="W33" i="1" s="1"/>
  <c r="Q62" i="1"/>
  <c r="W62" i="1" s="1"/>
  <c r="R74" i="1"/>
  <c r="S46" i="1"/>
  <c r="Q41" i="1"/>
  <c r="W41" i="1" s="1"/>
  <c r="S52" i="1"/>
  <c r="Q57" i="1"/>
  <c r="W57" i="1" s="1"/>
  <c r="R44" i="1"/>
  <c r="R104" i="1"/>
  <c r="R78" i="1"/>
  <c r="S84" i="1"/>
  <c r="S81" i="1"/>
  <c r="R85" i="1"/>
  <c r="Q90" i="1"/>
  <c r="W90" i="1" s="1"/>
  <c r="Q83" i="1"/>
  <c r="W83" i="1" s="1"/>
  <c r="R77" i="1"/>
  <c r="S94" i="1"/>
  <c r="S116" i="1"/>
  <c r="Q99" i="1"/>
  <c r="W99" i="1" s="1"/>
  <c r="R100" i="1"/>
  <c r="R98" i="1"/>
  <c r="Q20" i="1"/>
  <c r="W20" i="1" s="1"/>
  <c r="R17" i="1"/>
  <c r="R137" i="1"/>
  <c r="S214" i="1"/>
  <c r="R103" i="1"/>
  <c r="Q114" i="1"/>
  <c r="W114" i="1" s="1"/>
  <c r="R195" i="1"/>
  <c r="S208" i="1"/>
  <c r="S126" i="1"/>
  <c r="Q115" i="1"/>
  <c r="W115" i="1" s="1"/>
  <c r="S124" i="1"/>
  <c r="R189" i="1"/>
  <c r="S121" i="1"/>
  <c r="R187" i="1"/>
  <c r="R178" i="1"/>
  <c r="R127" i="1"/>
  <c r="R211" i="1"/>
  <c r="R133" i="1"/>
  <c r="R140" i="1"/>
  <c r="S143" i="1"/>
  <c r="Q216" i="1"/>
  <c r="W216" i="1" s="1"/>
  <c r="Q176" i="1"/>
  <c r="W176" i="1" s="1"/>
  <c r="S171" i="1"/>
  <c r="Q144" i="1"/>
  <c r="W144" i="1" s="1"/>
  <c r="R175" i="1"/>
  <c r="R194" i="1"/>
  <c r="Q193" i="1"/>
  <c r="W193" i="1" s="1"/>
  <c r="S211" i="1"/>
  <c r="R218" i="1"/>
  <c r="Q201" i="1"/>
  <c r="W201" i="1" s="1"/>
  <c r="S205" i="1"/>
  <c r="Q199" i="1"/>
  <c r="W199" i="1" s="1"/>
  <c r="Q202" i="1"/>
  <c r="W202" i="1" s="1"/>
  <c r="S203" i="1"/>
  <c r="R212" i="1"/>
  <c r="R207" i="1"/>
  <c r="Q217" i="1"/>
  <c r="W217" i="1" s="1"/>
  <c r="R213" i="1"/>
  <c r="S207" i="1"/>
  <c r="Q213" i="1"/>
  <c r="W213" i="1" s="1"/>
  <c r="S196" i="1"/>
  <c r="Q183" i="1"/>
  <c r="W183" i="1" s="1"/>
  <c r="Q142" i="1"/>
  <c r="W142" i="1" s="1"/>
  <c r="S178" i="1"/>
  <c r="Q102" i="1"/>
  <c r="W102" i="1" s="1"/>
  <c r="R134" i="1"/>
  <c r="R37" i="1"/>
  <c r="S57" i="1"/>
  <c r="R76" i="1"/>
  <c r="Q85" i="1"/>
  <c r="W85" i="1" s="1"/>
  <c r="Q77" i="1"/>
  <c r="W77" i="1" s="1"/>
  <c r="R117" i="1"/>
  <c r="Q108" i="1"/>
  <c r="W108" i="1" s="1"/>
  <c r="R106" i="1"/>
  <c r="R112" i="1"/>
  <c r="Q124" i="1"/>
  <c r="W124" i="1" s="1"/>
  <c r="R196" i="1"/>
  <c r="R191" i="1"/>
  <c r="Q138" i="1"/>
  <c r="W138" i="1" s="1"/>
  <c r="S145" i="1"/>
  <c r="R144" i="1"/>
  <c r="S193" i="1"/>
  <c r="S185" i="1"/>
  <c r="Q186" i="1"/>
  <c r="W186" i="1" s="1"/>
  <c r="Q206" i="1"/>
  <c r="W206" i="1" s="1"/>
  <c r="Q209" i="1"/>
  <c r="W209" i="1" s="1"/>
  <c r="Q211" i="1"/>
  <c r="W211" i="1" s="1"/>
  <c r="Q146" i="1"/>
  <c r="W146" i="1" s="1"/>
  <c r="Q218" i="1"/>
  <c r="W218" i="1" s="1"/>
  <c r="S189" i="1"/>
  <c r="Q107" i="1"/>
  <c r="W107" i="1" s="1"/>
  <c r="Q195" i="1"/>
  <c r="W195" i="1" s="1"/>
  <c r="S216" i="1"/>
  <c r="Q136" i="1"/>
  <c r="W136" i="1" s="1"/>
  <c r="Q184" i="1"/>
  <c r="W184" i="1" s="1"/>
  <c r="S106" i="1"/>
  <c r="Q188" i="1"/>
  <c r="W188" i="1" s="1"/>
  <c r="Q170" i="1"/>
  <c r="W170" i="1" s="1"/>
  <c r="Q173" i="1"/>
  <c r="W173" i="1" s="1"/>
  <c r="Q181" i="1"/>
  <c r="W181" i="1" s="1"/>
  <c r="Q113" i="1"/>
  <c r="W113" i="1" s="1"/>
  <c r="Q19" i="1"/>
  <c r="W19" i="1" s="1"/>
  <c r="S109" i="1"/>
  <c r="R70" i="1"/>
  <c r="R190" i="1"/>
  <c r="R33" i="1"/>
  <c r="R68" i="1"/>
  <c r="Q37" i="1"/>
  <c r="W37" i="1" s="1"/>
  <c r="Q46" i="1"/>
  <c r="W46" i="1" s="1"/>
  <c r="R48" i="1"/>
  <c r="Q52" i="1"/>
  <c r="W52" i="1" s="1"/>
  <c r="S200" i="1"/>
  <c r="S61" i="1"/>
  <c r="Q76" i="1"/>
  <c r="W76" i="1" s="1"/>
  <c r="S78" i="1"/>
  <c r="R86" i="1"/>
  <c r="R81" i="1"/>
  <c r="S85" i="1"/>
  <c r="R90" i="1"/>
  <c r="R88" i="1"/>
  <c r="S77" i="1"/>
  <c r="R92" i="1"/>
  <c r="R116" i="1"/>
  <c r="R99" i="1"/>
  <c r="Q18" i="1"/>
  <c r="W18" i="1" s="1"/>
  <c r="S108" i="1"/>
  <c r="R20" i="1"/>
  <c r="Q105" i="1"/>
  <c r="W105" i="1" s="1"/>
  <c r="S132" i="1"/>
  <c r="R214" i="1"/>
  <c r="Q103" i="1"/>
  <c r="W103" i="1" s="1"/>
  <c r="Q112" i="1"/>
  <c r="W112" i="1" s="1"/>
  <c r="R128" i="1"/>
  <c r="S173" i="1"/>
  <c r="Q131" i="1"/>
  <c r="W131" i="1" s="1"/>
  <c r="S115" i="1"/>
  <c r="R142" i="1"/>
  <c r="R216" i="1"/>
  <c r="R215" i="1"/>
  <c r="Q130" i="1"/>
  <c r="W130" i="1" s="1"/>
  <c r="S215" i="1"/>
  <c r="Q127" i="1"/>
  <c r="W127" i="1" s="1"/>
  <c r="R138" i="1"/>
  <c r="Q133" i="1"/>
  <c r="W133" i="1" s="1"/>
  <c r="S140" i="1"/>
  <c r="Q145" i="1"/>
  <c r="W145" i="1" s="1"/>
  <c r="R139" i="1"/>
  <c r="S176" i="1"/>
  <c r="R200" i="1"/>
  <c r="S144" i="1"/>
  <c r="Q180" i="1"/>
  <c r="W180" i="1" s="1"/>
  <c r="Q179" i="1"/>
  <c r="W179" i="1" s="1"/>
  <c r="R193" i="1"/>
  <c r="Q185" i="1"/>
  <c r="W185" i="1" s="1"/>
  <c r="R182" i="1"/>
  <c r="S201" i="1"/>
  <c r="R186" i="1"/>
  <c r="R199" i="1"/>
  <c r="S202" i="1"/>
  <c r="R206" i="1"/>
  <c r="Q212" i="1"/>
  <c r="W212" i="1" s="1"/>
  <c r="R209" i="1"/>
  <c r="S213" i="1"/>
  <c r="Q214" i="1"/>
  <c r="W214" i="1" s="1"/>
  <c r="Q208" i="1"/>
  <c r="W208" i="1" s="1"/>
  <c r="R96" i="1"/>
  <c r="R57" i="1"/>
  <c r="Q80" i="1"/>
  <c r="W80" i="1" s="1"/>
  <c r="S64" i="1"/>
  <c r="S74" i="1"/>
  <c r="S48" i="1"/>
  <c r="S181" i="1"/>
  <c r="R84" i="1"/>
  <c r="Q79" i="1"/>
  <c r="W79" i="1" s="1"/>
  <c r="Q94" i="1"/>
  <c r="W94" i="1" s="1"/>
  <c r="Q98" i="1"/>
  <c r="W98" i="1" s="1"/>
  <c r="R110" i="1"/>
  <c r="Q128" i="1"/>
  <c r="W128" i="1" s="1"/>
  <c r="R115" i="1"/>
  <c r="Q121" i="1"/>
  <c r="W121" i="1" s="1"/>
  <c r="Q172" i="1"/>
  <c r="W172" i="1" s="1"/>
  <c r="R143" i="1"/>
  <c r="S139" i="1"/>
  <c r="Q194" i="1"/>
  <c r="W194" i="1" s="1"/>
  <c r="Q192" i="1"/>
  <c r="W192" i="1" s="1"/>
  <c r="R208" i="1"/>
  <c r="Q203" i="1"/>
  <c r="W203" i="1" s="1"/>
  <c r="S217" i="1"/>
  <c r="R201" i="1"/>
  <c r="Q198" i="1"/>
  <c r="W198" i="1" s="1"/>
  <c r="Q200" i="1"/>
  <c r="W200" i="1" s="1"/>
  <c r="Q169" i="1"/>
  <c r="W169" i="1" s="1"/>
  <c r="S194" i="1"/>
  <c r="Q187" i="1"/>
  <c r="W187" i="1" s="1"/>
  <c r="Q190" i="1"/>
  <c r="W190" i="1" s="1"/>
  <c r="S98" i="1"/>
  <c r="Q174" i="1"/>
  <c r="W174" i="1" s="1"/>
  <c r="Q210" i="1"/>
  <c r="W210" i="1" s="1"/>
  <c r="Q137" i="1"/>
  <c r="W137" i="1" s="1"/>
  <c r="Q104" i="1"/>
  <c r="W104" i="1" s="1"/>
  <c r="S130" i="1"/>
  <c r="Q125" i="1"/>
  <c r="W125" i="1" s="1"/>
  <c r="Q87" i="1"/>
  <c r="W87" i="1" s="1"/>
  <c r="S89" i="1"/>
  <c r="S66" i="1"/>
  <c r="S93" i="1"/>
  <c r="S141" i="1"/>
  <c r="S33" i="1"/>
  <c r="Q68" i="1"/>
  <c r="W68" i="1" s="1"/>
  <c r="S37" i="1"/>
  <c r="R41" i="1"/>
  <c r="Q48" i="1"/>
  <c r="W48" i="1" s="1"/>
  <c r="R52" i="1"/>
  <c r="S44" i="1"/>
  <c r="R61" i="1"/>
  <c r="S76" i="1"/>
  <c r="Q84" i="1"/>
  <c r="W84" i="1" s="1"/>
  <c r="S86" i="1"/>
  <c r="S104" i="1"/>
  <c r="S79" i="1"/>
  <c r="S90" i="1"/>
  <c r="S88" i="1"/>
  <c r="R94" i="1"/>
  <c r="Q92" i="1"/>
  <c r="W92" i="1" s="1"/>
  <c r="Q117" i="1"/>
  <c r="W117" i="1" s="1"/>
  <c r="S100" i="1"/>
  <c r="R18" i="1"/>
  <c r="R108" i="1"/>
  <c r="S20" i="1"/>
  <c r="R105" i="1"/>
  <c r="Q106" i="1"/>
  <c r="W106" i="1" s="1"/>
  <c r="Q110" i="1"/>
  <c r="W110" i="1" s="1"/>
  <c r="S103" i="1"/>
  <c r="S112" i="1"/>
  <c r="S128" i="1"/>
  <c r="R173" i="1"/>
  <c r="R131" i="1"/>
  <c r="R124" i="1"/>
  <c r="Q122" i="1"/>
  <c r="W122" i="1" s="1"/>
  <c r="R121" i="1"/>
  <c r="Q196" i="1"/>
  <c r="W196" i="1" s="1"/>
  <c r="R130" i="1"/>
  <c r="Q189" i="1"/>
  <c r="W189" i="1" s="1"/>
  <c r="S127" i="1"/>
  <c r="S138" i="1"/>
  <c r="S133" i="1"/>
  <c r="Q143" i="1"/>
  <c r="W143" i="1" s="1"/>
  <c r="R145" i="1"/>
  <c r="Q139" i="1"/>
  <c r="W139" i="1" s="1"/>
  <c r="Q171" i="1"/>
  <c r="W171" i="1" s="1"/>
  <c r="R205" i="1"/>
  <c r="S175" i="1"/>
  <c r="R180" i="1"/>
  <c r="R179" i="1"/>
  <c r="R192" i="1"/>
  <c r="R185" i="1"/>
  <c r="S182" i="1"/>
  <c r="S218" i="1"/>
  <c r="S186" i="1"/>
  <c r="S199" i="1"/>
  <c r="R203" i="1"/>
  <c r="S206" i="1"/>
  <c r="S212" i="1"/>
  <c r="R217" i="1"/>
  <c r="S209" i="1"/>
  <c r="Q126" i="1"/>
  <c r="W126" i="1" s="1"/>
  <c r="R176" i="1"/>
  <c r="S197" i="1"/>
  <c r="R132" i="1"/>
  <c r="Q123" i="1"/>
  <c r="W123" i="1" s="1"/>
  <c r="S120" i="1"/>
  <c r="S43" i="1"/>
  <c r="R62" i="1"/>
  <c r="S41" i="1"/>
  <c r="Q44" i="1"/>
  <c r="W44" i="1" s="1"/>
  <c r="Q81" i="1"/>
  <c r="W81" i="1" s="1"/>
  <c r="S83" i="1"/>
  <c r="Q116" i="1"/>
  <c r="W116" i="1" s="1"/>
  <c r="Q100" i="1"/>
  <c r="W100" i="1" s="1"/>
  <c r="Q17" i="1"/>
  <c r="W17" i="1" s="1"/>
  <c r="S191" i="1"/>
  <c r="R114" i="1"/>
  <c r="R126" i="1"/>
  <c r="R122" i="1"/>
  <c r="Q178" i="1"/>
  <c r="W178" i="1" s="1"/>
  <c r="Q140" i="1"/>
  <c r="W140" i="1" s="1"/>
  <c r="R171" i="1"/>
  <c r="Q175" i="1"/>
  <c r="W175" i="1" s="1"/>
  <c r="Q182" i="1"/>
  <c r="W182" i="1" s="1"/>
  <c r="R202" i="1"/>
  <c r="Q207" i="1"/>
  <c r="W207" i="1" s="1"/>
  <c r="R14" i="1"/>
  <c r="S14" i="1"/>
  <c r="Q14" i="1"/>
  <c r="W14" i="1" s="1"/>
  <c r="S150" i="1"/>
  <c r="R220" i="1"/>
  <c r="S166" i="1"/>
  <c r="S280" i="1"/>
  <c r="R221" i="1"/>
  <c r="R234" i="1"/>
  <c r="S159" i="1"/>
  <c r="S247" i="1"/>
  <c r="R241" i="1"/>
  <c r="S248" i="1"/>
  <c r="S232" i="1"/>
  <c r="R154" i="1"/>
  <c r="S279" i="1"/>
  <c r="S158" i="1"/>
  <c r="S264" i="1"/>
  <c r="S165" i="1"/>
  <c r="S226" i="1"/>
  <c r="S240" i="1"/>
  <c r="S272" i="1"/>
  <c r="R162" i="1"/>
  <c r="S231" i="1"/>
  <c r="R155" i="1"/>
  <c r="R152" i="1"/>
  <c r="Q15" i="1"/>
  <c r="W15" i="1" s="1"/>
  <c r="S277" i="1"/>
  <c r="S224" i="1"/>
  <c r="S256" i="1"/>
  <c r="R15" i="1"/>
  <c r="S149" i="1"/>
  <c r="S263" i="1"/>
  <c r="R237" i="1"/>
  <c r="R269" i="1"/>
  <c r="Q151" i="1"/>
  <c r="W151" i="1" s="1"/>
  <c r="S258" i="1"/>
  <c r="Q161" i="1"/>
  <c r="W161" i="1" s="1"/>
  <c r="Q222" i="1"/>
  <c r="W222" i="1" s="1"/>
  <c r="S167" i="1"/>
  <c r="Q257" i="1"/>
  <c r="W257" i="1" s="1"/>
  <c r="S253" i="1"/>
  <c r="R254" i="1"/>
  <c r="R259" i="1"/>
  <c r="Q273" i="1"/>
  <c r="W273" i="1" s="1"/>
  <c r="Q267" i="1"/>
  <c r="W267" i="1" s="1"/>
  <c r="S242" i="1"/>
  <c r="R168" i="1"/>
  <c r="S273" i="1"/>
  <c r="R243" i="1"/>
  <c r="R285" i="1"/>
  <c r="R270" i="1"/>
  <c r="R275" i="1"/>
  <c r="R264" i="1"/>
  <c r="Q242" i="1"/>
  <c r="W242" i="1" s="1"/>
  <c r="S160" i="1"/>
  <c r="S274" i="1"/>
  <c r="R227" i="1"/>
  <c r="S163" i="1"/>
  <c r="R253" i="1"/>
  <c r="Q227" i="1"/>
  <c r="W227" i="1" s="1"/>
  <c r="S265" i="1"/>
  <c r="Q167" i="1"/>
  <c r="W167" i="1" s="1"/>
  <c r="R268" i="1"/>
  <c r="Q168" i="1"/>
  <c r="W168" i="1" s="1"/>
  <c r="Q241" i="1"/>
  <c r="W241" i="1" s="1"/>
  <c r="Q224" i="1"/>
  <c r="W224" i="1" s="1"/>
  <c r="Q271" i="1"/>
  <c r="W271" i="1" s="1"/>
  <c r="Q251" i="1"/>
  <c r="W251" i="1" s="1"/>
  <c r="R228" i="1"/>
  <c r="S157" i="1"/>
  <c r="S223" i="1"/>
  <c r="S239" i="1"/>
  <c r="S255" i="1"/>
  <c r="S271" i="1"/>
  <c r="R16" i="1"/>
  <c r="R163" i="1"/>
  <c r="R229" i="1"/>
  <c r="S152" i="1"/>
  <c r="S168" i="1"/>
  <c r="S234" i="1"/>
  <c r="S250" i="1"/>
  <c r="S266" i="1"/>
  <c r="S282" i="1"/>
  <c r="R160" i="1"/>
  <c r="R226" i="1"/>
  <c r="R242" i="1"/>
  <c r="S221" i="1"/>
  <c r="S285" i="1"/>
  <c r="R245" i="1"/>
  <c r="S241" i="1"/>
  <c r="R165" i="1"/>
  <c r="R250" i="1"/>
  <c r="S245" i="1"/>
  <c r="R219" i="1"/>
  <c r="R157" i="1"/>
  <c r="R261" i="1"/>
  <c r="R277" i="1"/>
  <c r="Q153" i="1"/>
  <c r="W153" i="1" s="1"/>
  <c r="Q219" i="1"/>
  <c r="W219" i="1" s="1"/>
  <c r="R223" i="1"/>
  <c r="R262" i="1"/>
  <c r="R278" i="1"/>
  <c r="Q154" i="1"/>
  <c r="W154" i="1" s="1"/>
  <c r="R251" i="1"/>
  <c r="R267" i="1"/>
  <c r="R283" i="1"/>
  <c r="Q159" i="1"/>
  <c r="W159" i="1" s="1"/>
  <c r="Q225" i="1"/>
  <c r="W225" i="1" s="1"/>
  <c r="Q156" i="1"/>
  <c r="W156" i="1" s="1"/>
  <c r="Q233" i="1"/>
  <c r="W233" i="1" s="1"/>
  <c r="Q249" i="1"/>
  <c r="W249" i="1" s="1"/>
  <c r="Q265" i="1"/>
  <c r="W265" i="1" s="1"/>
  <c r="Q281" i="1"/>
  <c r="W281" i="1" s="1"/>
  <c r="Q158" i="1"/>
  <c r="W158" i="1" s="1"/>
  <c r="Q234" i="1"/>
  <c r="W234" i="1" s="1"/>
  <c r="Q250" i="1"/>
  <c r="W250" i="1" s="1"/>
  <c r="Q148" i="1"/>
  <c r="W148" i="1" s="1"/>
  <c r="Q235" i="1"/>
  <c r="W235" i="1" s="1"/>
  <c r="S162" i="1"/>
  <c r="S228" i="1"/>
  <c r="S244" i="1"/>
  <c r="S260" i="1"/>
  <c r="S276" i="1"/>
  <c r="R150" i="1"/>
  <c r="R166" i="1"/>
  <c r="R232" i="1"/>
  <c r="S161" i="1"/>
  <c r="S227" i="1"/>
  <c r="S243" i="1"/>
  <c r="S259" i="1"/>
  <c r="S275" i="1"/>
  <c r="R151" i="1"/>
  <c r="R167" i="1"/>
  <c r="R233" i="1"/>
  <c r="S156" i="1"/>
  <c r="S222" i="1"/>
  <c r="S238" i="1"/>
  <c r="S254" i="1"/>
  <c r="S270" i="1"/>
  <c r="R148" i="1"/>
  <c r="R164" i="1"/>
  <c r="R230" i="1"/>
  <c r="S237" i="1"/>
  <c r="R161" i="1"/>
  <c r="R249" i="1"/>
  <c r="S257" i="1"/>
  <c r="R231" i="1"/>
  <c r="S16" i="1"/>
  <c r="S261" i="1"/>
  <c r="R235" i="1"/>
  <c r="R247" i="1"/>
  <c r="R265" i="1"/>
  <c r="R281" i="1"/>
  <c r="Q157" i="1"/>
  <c r="W157" i="1" s="1"/>
  <c r="Q223" i="1"/>
  <c r="W223" i="1" s="1"/>
  <c r="R248" i="1"/>
  <c r="R266" i="1"/>
  <c r="R282" i="1"/>
  <c r="S151" i="1"/>
  <c r="R255" i="1"/>
  <c r="R271" i="1"/>
  <c r="Q16" i="1"/>
  <c r="W16" i="1" s="1"/>
  <c r="Q163" i="1"/>
  <c r="W163" i="1" s="1"/>
  <c r="Q164" i="1"/>
  <c r="W164" i="1" s="1"/>
  <c r="Q237" i="1"/>
  <c r="W237" i="1" s="1"/>
  <c r="Q253" i="1"/>
  <c r="W253" i="1" s="1"/>
  <c r="Q269" i="1"/>
  <c r="W269" i="1" s="1"/>
  <c r="R252" i="1"/>
  <c r="Q166" i="1"/>
  <c r="W166" i="1" s="1"/>
  <c r="Q238" i="1"/>
  <c r="W238" i="1" s="1"/>
  <c r="Q254" i="1"/>
  <c r="W254" i="1" s="1"/>
  <c r="Q160" i="1"/>
  <c r="W160" i="1" s="1"/>
  <c r="Q239" i="1"/>
  <c r="W239" i="1" s="1"/>
  <c r="S154" i="1"/>
  <c r="S220" i="1"/>
  <c r="S236" i="1"/>
  <c r="S252" i="1"/>
  <c r="S268" i="1"/>
  <c r="S284" i="1"/>
  <c r="R158" i="1"/>
  <c r="R224" i="1"/>
  <c r="S153" i="1"/>
  <c r="S219" i="1"/>
  <c r="S235" i="1"/>
  <c r="S251" i="1"/>
  <c r="S267" i="1"/>
  <c r="S283" i="1"/>
  <c r="R159" i="1"/>
  <c r="R225" i="1"/>
  <c r="S148" i="1"/>
  <c r="S164" i="1"/>
  <c r="S230" i="1"/>
  <c r="S246" i="1"/>
  <c r="S262" i="1"/>
  <c r="S278" i="1"/>
  <c r="R156" i="1"/>
  <c r="R222" i="1"/>
  <c r="R238" i="1"/>
  <c r="S269" i="1"/>
  <c r="R240" i="1"/>
  <c r="S225" i="1"/>
  <c r="R149" i="1"/>
  <c r="R246" i="1"/>
  <c r="S229" i="1"/>
  <c r="R153" i="1"/>
  <c r="R257" i="1"/>
  <c r="R273" i="1"/>
  <c r="Q149" i="1"/>
  <c r="W149" i="1" s="1"/>
  <c r="Q165" i="1"/>
  <c r="W165" i="1" s="1"/>
  <c r="S249" i="1"/>
  <c r="R258" i="1"/>
  <c r="R274" i="1"/>
  <c r="Q150" i="1"/>
  <c r="W150" i="1" s="1"/>
  <c r="R239" i="1"/>
  <c r="R263" i="1"/>
  <c r="R279" i="1"/>
  <c r="Q155" i="1"/>
  <c r="W155" i="1" s="1"/>
  <c r="Q221" i="1"/>
  <c r="W221" i="1" s="1"/>
  <c r="R280" i="1"/>
  <c r="Q229" i="1"/>
  <c r="W229" i="1" s="1"/>
  <c r="Q245" i="1"/>
  <c r="W245" i="1" s="1"/>
  <c r="Q261" i="1"/>
  <c r="W261" i="1" s="1"/>
  <c r="Q277" i="1"/>
  <c r="W277" i="1" s="1"/>
  <c r="R284" i="1"/>
  <c r="Q230" i="1"/>
  <c r="W230" i="1" s="1"/>
  <c r="Q246" i="1"/>
  <c r="W246" i="1" s="1"/>
  <c r="R256" i="1"/>
  <c r="Q231" i="1"/>
  <c r="W231" i="1" s="1"/>
  <c r="Q162" i="1"/>
  <c r="W162" i="1" s="1"/>
  <c r="S233" i="1"/>
  <c r="Q260" i="1"/>
  <c r="W260" i="1" s="1"/>
  <c r="Q255" i="1"/>
  <c r="W255" i="1" s="1"/>
  <c r="R244" i="1"/>
  <c r="R272" i="1"/>
  <c r="Q226" i="1"/>
  <c r="W226" i="1" s="1"/>
  <c r="Q243" i="1"/>
  <c r="W243" i="1" s="1"/>
  <c r="Q259" i="1"/>
  <c r="W259" i="1" s="1"/>
  <c r="Q275" i="1"/>
  <c r="W275" i="1" s="1"/>
  <c r="Q276" i="1"/>
  <c r="W276" i="1" s="1"/>
  <c r="Q232" i="1"/>
  <c r="W232" i="1" s="1"/>
  <c r="Q274" i="1"/>
  <c r="W274" i="1" s="1"/>
  <c r="Q228" i="1"/>
  <c r="W228" i="1" s="1"/>
  <c r="Q280" i="1"/>
  <c r="W280" i="1" s="1"/>
  <c r="Q240" i="1"/>
  <c r="W240" i="1" s="1"/>
  <c r="Q284" i="1"/>
  <c r="W284" i="1" s="1"/>
  <c r="Q252" i="1"/>
  <c r="W252" i="1" s="1"/>
  <c r="Q247" i="1"/>
  <c r="W247" i="1" s="1"/>
  <c r="Q263" i="1"/>
  <c r="W263" i="1" s="1"/>
  <c r="Q279" i="1"/>
  <c r="W279" i="1" s="1"/>
  <c r="S155" i="1"/>
  <c r="R236" i="1"/>
  <c r="Q268" i="1"/>
  <c r="W268" i="1" s="1"/>
  <c r="Q152" i="1"/>
  <c r="W152" i="1" s="1"/>
  <c r="Q266" i="1"/>
  <c r="W266" i="1" s="1"/>
  <c r="R276" i="1"/>
  <c r="Q272" i="1"/>
  <c r="W272" i="1" s="1"/>
  <c r="Q220" i="1"/>
  <c r="W220" i="1" s="1"/>
  <c r="Q278" i="1"/>
  <c r="W278" i="1" s="1"/>
  <c r="Q236" i="1"/>
  <c r="W236" i="1" s="1"/>
  <c r="Q258" i="1"/>
  <c r="W258" i="1" s="1"/>
  <c r="Q264" i="1"/>
  <c r="W264" i="1" s="1"/>
  <c r="R260" i="1"/>
  <c r="Q270" i="1"/>
  <c r="W270" i="1" s="1"/>
  <c r="S15" i="1"/>
  <c r="Q283" i="1"/>
  <c r="W283" i="1" s="1"/>
  <c r="Q248" i="1"/>
  <c r="W248" i="1" s="1"/>
  <c r="Q282" i="1"/>
  <c r="W282" i="1" s="1"/>
  <c r="Q244" i="1"/>
  <c r="W244" i="1" s="1"/>
  <c r="Q285" i="1"/>
  <c r="W285" i="1" s="1"/>
  <c r="Q256" i="1"/>
  <c r="W256" i="1" s="1"/>
  <c r="Q262" i="1"/>
  <c r="W262" i="1" s="1"/>
  <c r="S281" i="1"/>
  <c r="W12" i="1" l="1"/>
  <c r="S12" i="1"/>
</calcChain>
</file>

<file path=xl/sharedStrings.xml><?xml version="1.0" encoding="utf-8"?>
<sst xmlns="http://schemas.openxmlformats.org/spreadsheetml/2006/main" count="65903" uniqueCount="438">
  <si>
    <t>FORMATO DE GLOSAS
CONVENIO GSP-PSPIC 01 DE OCTUBRE 2025 A 30 JUNIO  2027
SUBRED NORTE  CONVENIO 8387508-2025</t>
  </si>
  <si>
    <t>SUBRED :</t>
  </si>
  <si>
    <t>NORTE</t>
  </si>
  <si>
    <t xml:space="preserve">CONVENIO NUMERO: </t>
  </si>
  <si>
    <t>8387508-2025</t>
  </si>
  <si>
    <t>GLOSA INICIAL</t>
  </si>
  <si>
    <t>VIGENCIA:</t>
  </si>
  <si>
    <t>01 DE OCTUBRE 2025 A 30 JUNIO  2027</t>
  </si>
  <si>
    <t>GLOSA DEFINTIVA</t>
  </si>
  <si>
    <t>PERIODO DE SEGUIMIENTO:</t>
  </si>
  <si>
    <t>01 ENERO  HASTA 28  FEBRERO  2026</t>
  </si>
  <si>
    <t>Elegir de lista desplegable</t>
  </si>
  <si>
    <t>Digitar</t>
  </si>
  <si>
    <t>TIPO DE SEGUIMIENTO</t>
  </si>
  <si>
    <t>CODIGO ACTIVIDAD (AB)</t>
  </si>
  <si>
    <t>ACCIÓN INTEGRAL-INTEGRADA / 
PROCESO INTEGRAL E INTEGRADO</t>
  </si>
  <si>
    <t>ENTORNO/PROCESO TRANSVERSAL</t>
  </si>
  <si>
    <t>llave 1</t>
  </si>
  <si>
    <t>ACCIÓN DE BIENESTAR</t>
  </si>
  <si>
    <t xml:space="preserve">LINEAS OPERATIVAS </t>
  </si>
  <si>
    <t>PRODUCTO ( VSA)</t>
  </si>
  <si>
    <t>COMPONENTE DE SALUD PUBLICA</t>
  </si>
  <si>
    <t>UNIDAD DE MEDIDA
SEGUIMIENTO FINANCIERO</t>
  </si>
  <si>
    <t>NIVEL DE OPERACIÓN</t>
  </si>
  <si>
    <t>LOCALIDAD</t>
  </si>
  <si>
    <t>MES</t>
  </si>
  <si>
    <t>llave 2</t>
  </si>
  <si>
    <t>RESPONSABLE</t>
  </si>
  <si>
    <t xml:space="preserve">VALOR UNITARIO 
</t>
  </si>
  <si>
    <t xml:space="preserve">META EJECUTADA </t>
  </si>
  <si>
    <t xml:space="preserve">VALOR EJECUTADO </t>
  </si>
  <si>
    <t>Criterio de Glosa</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</si>
  <si>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</si>
  <si>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</si>
  <si>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</si>
  <si>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</si>
  <si>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</si>
  <si>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</si>
  <si>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</si>
  <si>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</si>
  <si>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</si>
  <si>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</si>
  <si>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</si>
  <si>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</si>
  <si>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9. Gestión de Programas Estrategias y Planes para el Bienestar</t>
  </si>
  <si>
    <t>Gestión Integral Estrategias y Programas</t>
  </si>
  <si>
    <t>7_SUBRED</t>
  </si>
  <si>
    <t>1_ENERO_2026</t>
  </si>
  <si>
    <t>Sandra Jiménez</t>
  </si>
  <si>
    <t>G1</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</si>
  <si>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67 horas regulares del perfil profesional especializado 4 Bryan David Guevara García con CC 98570450.</t>
  </si>
  <si>
    <t>G3</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</si>
  <si>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dos (2) subactividades las cuales se ejecutaron a nivel subred con una meta de 2 en las localidades de Suba, Engativá y Teusaquillo, para la subactividad “plan de trabajo con seguimiento semanal de la táctica de concentración por localidad” y en la subactividad: “consolidación de la táctica casa a casa por localidad, en las localidades de Usaquén, Chapinero y Suba como se describe a continuación”:  
1.	Realizar plan de trabajo con seguimiento semanal de la táctica de concentración por localidad. 
1. se identificó incumplimiento de los estándares de calidad por diferencias y no concordancia de la planeación semanal, teniendo en cuenta el envío actualizado del mes de enero a nivel central el día 04/02/2026 para las siguientes localidades:
Localidad de Suba
Se identificó incumplimiento en el diligenciamiento del formato de Planeación Semanal, de los días 02, 07, 15, 19 y 23 de enero 2026.
Localidad de Engativá
Se identificó incumplimiento en el diligenciamiento del formato de Planeación Semanal, de los días 20 y 24 (con 3 concentraciones) de enero 2026.
Localidad de Teusaquillo
Se identificó incumplimiento en el diligenciamiento del formato de Planeación Semanal, ya que se encontraron registros SIS sin actualización en el formato de Planeación Semanal de los días: 14 (Casa de la madre y el niño), 21 (jornada nocturna y Hotel Chandelier) de enero 2026.
2.	Consolidación de la táctica casa a casa por localidad.
2. se identificó incumplimiento de los estándares de calidad en la subactividad “Consolidación de la táctica casa a casa por localidad”, debido a que, durante la verificación de los formatos Casa a Casa Consolidado correspondiente al mes de enero 2026, se identificaron inconsistencias entre la información consolidada reportada por las profesionales, jefes y técnicos, frente a los registros diarios y soportes físicos, detalladas a continuación:
•	En la localidad de Usaquén, barrio Codito, las profesionales no adjuntaron el anexo correspondiente al consolidado Casa a Casa. 
•	 En el barrio Horizontes, se evidenciaron diferencias entre el consolidado reportado por las jefes y los registros diarios. 
•	En la localidad de Chapinero, las profesionales soportaron tres consolidados con datos diferentes frente a los registros diarios. 
Adicionalmente, en los consolidados de los técnicos se identificó población vacunada que, al verificar los registros diarios, correspondía a barrios totalmente diferentes, evidenciándose inconsistencias entre el registro diario y el consolidado. 
•	En la localidad de Suba, barrio Rincón, el consolidado reportado por las jefes no coincide con los registros diarios. </t>
  </si>
  <si>
    <t>2_FEBRERO_2026</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</si>
  <si>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dos (2) subactividades las cuales se ejecutan en las 6 localidades de operación de la subred, afectando las localidades de Suba con meta ejecutada de 1, Engativá con meta ejecutada de 1 y Usaquén con meta ejecutada de 0,760869565217391 para la subactividad “plan de trabajo con seguimiento semanal de la táctica de concentración por localidad” y en la subactividad: “consolidación de la táctica casa a casa por localidad, en las localidades de Barrios Unidos con meta ejecutada de 0,380434782608696, Chapinero con meta ejecutada de 0,380434782608696, Suba con meta ejecutada de 1, Usaquén con meta ejecutada de 0,760869565217391 y Engativá con meta ejecutada de 1 como se describe a continuación”:  
1.	Realizar plan de trabajo con seguimiento semanal de la táctica de concentración por localidad. 
1. se identificó incumplimiento de los estándares de calidad por diferencias y no concordancia de la planeación semanal, teniendo en cuenta el envío actualizado del mes de enero a nivel central el día 04/03/2026 para las siguientes localidades:
Localidad de Suba
Se identificó incumplimiento en el diligenciamiento del formato de Planeación Semanal, de los días 03, 26 y 28 de febrero 2026.
Localidad de Engativá
Se identificó incumplimiento en el diligenciamiento del formato de Planeación Semanal, de los días 12, 22 (con 4 concentraciones), 25 (con 2 concentraciones) y 28 de febrero 2026.
Localidad de Usaquén
Se identificó incumplimiento en el diligenciamiento del formato de Planeación Semanal, de los días 07, 18 y 25 de febrero 2026.
2.	Consolidación de la táctica casa a casa por localidad.
2. se identificó incumplimiento de los estándares de calidad en la subactividad “Consolidación de la táctica casa a casa por localidad”, debido a que, durante la verificación de los formatos Casa a Casa Consolidado correspondiente al mes de febrero 2026, se identificaron inconsistencias entre la información consolidada reportada por las profesionales, jefes y técnicos, frente a los registros diarios y soportes físicos, detalladas a continuación:
•	En la localidad de Barrios Unidos, barrio 7 de agosto, el consolidado de las jefes no concuerda con los registros diarios; asimismo, el consolidado de los técnicos presenta diferencias frente a dichos registros. 
•	En el barrio Benjamín Herrera, el consolidado de las jefes no concuerda con los soportes físicos, y el consolidado de los técnicos presenta diferencias frente a los registros diarios. 
•	En la localidad de Chapinero, barrio Quinta Camacho, los consolidados de jefes y técnicos no concuerdan con los registros diarios. 
•	En la localidad de Suba, barrio Tibabuyes, se identificaron inconsistencias entre los consolidados de jefes y técnicos frente a los registros diarios, de acuerdo con lo aplicado. 
•	En la localidad de Usaquén, barrio Horizontes, los consolidados de jefes y técnicos presentan diferencias frente a los registros diarios.
•	En la localidad de Engativá, barrio Tortigua, se identificaron inconsistencias entre los consolidados de jefes y técnicos respecto a los registros diarios. 
•	Finalmente, en el barrio Engativá Pueblo, se evidenciaron diferencias entre los consolidados de jefes y técnicos frente a los registros diarios, de acuerdo con lo aplicado. 
3.	se identificó incumplimiento de los estándares de calidad en la subactividad “Contar con Kardex diario de los medicamentos inmunobiológicos, dispositivos médicos e insumos entregados a los equipos extramurales”, dado que en las localidades de Usaquén y Engativá, se identificó una diferencia en la información registrada en el Kardex físico implementado por la subred de medicamentos, inmunobiológicos y dispositivos médicos, frente a los datos consignados en los registros diarios de infancia y adultez. La inconsistencia corresponde a la falta de concordancia entre el dato reportado en el Kardex y las cantidades registradas en los registros diarios, lo que evidencia debilidades en el proceso de registro, consolidación y validación de la información.
4.	Se identificó hallazgo por incumplimiento de anexo 6 lineamientos técnicos de la gestión de la salud pública GSP y del plan de salud pública de intervenciones colectivas – PSPIC y módulo de estándares - SIVIGILA D.C, debido a que se evidenció incumplimiento en los perfiles contratados para la acción 164, toda vez que no cumplen con la experiencia requerida en la ficha técnica, correspondiente a “Profesional Universitario 1 - Enfermero (a) Experiencia mínima de 6 meses en el Programa de vacunación y/o experiencia en salud pública”, encontrándose:
Perfil profesional universitario 1 Juan David Henao Gil con CC 1193479969, en la hoja de vida y certificado laboral aportados se evidencian dos (2) meses de experiencia laboral, lo cual no cumple con el lineamiento establecido.
Perfil profesional universitario 1 Angelica Hernández Turriago con CC 1024567585, en la hoja de vida y certificado laboral aportados se evidencian tres (3) meses de experiencia laboral, lo cual no cumple con el lineamiento establecido.
</t>
  </si>
  <si>
    <t>1. Gestión Territorial para la Atención Primaria Social de los procesos de Gestión de la Salud Pública (GSP) y el Plan de Salud Pública de Intervenciones Colectivas (PSPIC)</t>
  </si>
  <si>
    <t>Gestión Territorial</t>
  </si>
  <si>
    <t>Yury Moncada</t>
  </si>
  <si>
    <t>G12</t>
  </si>
  <si>
    <t>Se genera GLOSA POR BASE DE
TALENTO HUMANO del 5% del valor total, por el producto, ya que se evidenciaron inconsistencias en la base de talento humano según se describe en
las actas de seguimiento retrospectivo 9.1, 9.2, y 9.3 en el ítem 1 talento
humano tabla 1, del proceso Gestión
integral estrategias y programas.</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</si>
  <si>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1,00 que corresponde a un valor de dos profesionales 
especializados 2 un profesional universitario 1 y un Técnico 
1, para una ejecución total de cada perfil de 184 horas; de 
acuerdo a la tabla costos GSP-PSPIC Columna valor mes 
UDC urbano Anexo 9 Criterios de Glosa como se relaciona 
a continuación: 
Actividad: Que contiene 13 subactividades (un (1) perfil 
afectado profesional especializado 2)
1. Realizar envío de los informes mensuales (reporte 
mensual de dosis aplicadas, movimiento de 
inmunobiológico, dispositivos médicos e insumos, informe 
tácticas modalidad extramural) del Programa incluida la 
vacuna COVID19.
1)Se identificaron inconsistencias en los datos reportados de 
las tácticas extramurales y educativas, debido a diferencias 
evidenciadas entre los Registro_diario_infancia y 
Registro_diario_adultez, el Kardex magnético dispuesto por 
la subred y el reporte Cons_tacticas_perma, remitido dentro de los primeros ocho días calendario al correo sdspai@saludcapital.gov.co.</t>
  </si>
  <si>
    <t>G9</t>
  </si>
  <si>
    <t>Se genera GLOSA POR INCONSISTENCIAS DE INFORME DE GESTIÓN del 5% sobre el total de la acción de gestión para el bienestar Gestión Zonal GIPEPB-PAI en las siguientes acciones:
Acción de Bienestar 161 - Gestión sectorial e intersectorial local del Programa Ampliado de Inmunizaciones: se reportó meta ejecutada en subred de 2,36413043478261 y la meta soportada y verificada correspondió a Usaquén 1, Suba 1 y Barrios Unidos 0,364130434782609.
Acción de Bienestar 164 - Gestión Sectorial e Intersectorial para la implementación y operación de estrategias del PAI para MAS Bienestar se reportó meta ejecutada en subred de Subred 2 verificada correspondió a Engativá 1 y Suba 1.
Acción de Bienestar 162- Desarrollo de capacidades institucionales para la gestión de la implementación y operación del PAI en la IPS públicas, privadas: se reportó meta ejecutada en subred de 6,0 y la meta soportada y verificada correspondió a Usaquén 1, Suba 1, Barrios Unidos 1, Chapinero 1, Teusaquillo 1, Engativá 1. 
Acción de Bienestar 165 - Gestión Sectorial e Intersectorial para la operación de estrategias del PAI para MAS Bienestar se reportó meta ejecutada en subred de Subred 52,9836957 y la verificada correspondió a Usaquén 11, Engativá 9,0, Suba 10, Chapinero 9,0, Barrios Unidos 11,0, Teusaquillo 3,0</t>
  </si>
  <si>
    <t>FORMATO DE GLOSAS
CONVENIO GSP-PSPIC 01 DE OCTUBRE 2025 A 30 JUNIO  2027
SUBRED SUR  CONVENIO 8385626-2025</t>
  </si>
  <si>
    <t xml:space="preserve">SUR </t>
  </si>
  <si>
    <t>8385626-2025</t>
  </si>
  <si>
    <t xml:space="preserve">FECHA: </t>
  </si>
  <si>
    <t>Copiar dato Informe gestion</t>
  </si>
  <si>
    <t>Copiar dato de Informe gestion</t>
  </si>
  <si>
    <t>CRITERIO DE GLOSA</t>
  </si>
  <si>
    <t>Análisis de Politicas</t>
  </si>
  <si>
    <t>1_USAQUEN</t>
  </si>
  <si>
    <t>CAMPO</t>
  </si>
  <si>
    <t>G2</t>
  </si>
  <si>
    <t>Comunitario</t>
  </si>
  <si>
    <t>2_ENGATIVA</t>
  </si>
  <si>
    <t>GLOSA NUEVA GENERADA EN CONCILIACION</t>
  </si>
  <si>
    <t xml:space="preserve">Educativo </t>
  </si>
  <si>
    <t>3_SUBA</t>
  </si>
  <si>
    <t>G3-1</t>
  </si>
  <si>
    <t>4_CHAPINERO</t>
  </si>
  <si>
    <t>G4</t>
  </si>
  <si>
    <t>5_BARRIOS_UNIDOS</t>
  </si>
  <si>
    <t>G5</t>
  </si>
  <si>
    <t>Institucional</t>
  </si>
  <si>
    <t>6_TEUSAQUILLO</t>
  </si>
  <si>
    <t>G5-1</t>
  </si>
  <si>
    <t>Laboral</t>
  </si>
  <si>
    <t>G6</t>
  </si>
  <si>
    <t>Vigilancia en salud pública</t>
  </si>
  <si>
    <t>8_DISTRITO</t>
  </si>
  <si>
    <t>G6-1</t>
  </si>
  <si>
    <t>Vigilancia de la Salud Ambiental</t>
  </si>
  <si>
    <t>G6-2</t>
  </si>
  <si>
    <t>G7</t>
  </si>
  <si>
    <t>G7-1</t>
  </si>
  <si>
    <t>G7-2</t>
  </si>
  <si>
    <t>G8</t>
  </si>
  <si>
    <t>G10</t>
  </si>
  <si>
    <t>G10-1</t>
  </si>
  <si>
    <t>G11</t>
  </si>
  <si>
    <t>G11-1</t>
  </si>
  <si>
    <t>2. Cuidado Continuo por una vida con bienestar</t>
  </si>
  <si>
    <t>G12-1</t>
  </si>
  <si>
    <t>3. Cuidado Continuo por una vida con bienestar con enfoque diferencial étnico</t>
  </si>
  <si>
    <t>4. Cuidado Continuo por una vida con bienestar con enfoque Género</t>
  </si>
  <si>
    <t>5. Cuidado Continuo por una vida con bienestar con enfoque Población para formas extremas de exclusión:</t>
  </si>
  <si>
    <t>6. Cuidado Continuo por una vida con bienestar para la población migrante internacional de Bogotá</t>
  </si>
  <si>
    <t>7. Cuidado Continuo por una vida con bienestar para la población con discapacidad</t>
  </si>
  <si>
    <t>8. Cuidado Continuo por una vida con bienestar para la ruralidad de Bogotá</t>
  </si>
  <si>
    <t>10. Proceso integral e integrado de la Vigilancia de la Salud Pública</t>
  </si>
  <si>
    <t>11. Proceso integral e integrado de la Vigilancia basada en Comunidad</t>
  </si>
  <si>
    <t>12. Vigilancia de la Salud Ambiental</t>
  </si>
  <si>
    <t>13. Proceso integral e integrado de gestión y análisis de políticas para el bienestar</t>
  </si>
  <si>
    <t>No aplica</t>
  </si>
  <si>
    <t>VER SIVIGILA</t>
  </si>
  <si>
    <t>4. LINEAS OPERATIVAS DEL MODELO TERRITORIAL EN SALUD</t>
  </si>
  <si>
    <t>8. PRODUCTO - VSA</t>
  </si>
  <si>
    <t>9. UNIDAD DE MEDIDA</t>
  </si>
  <si>
    <t>10. NIVEL DE OPERACIÓN</t>
  </si>
  <si>
    <t>META PROGRAMADA RECURSOS 2025</t>
  </si>
  <si>
    <t>VALOR PROGRAMADO</t>
  </si>
  <si>
    <t>META EJECUTADA RECURSOS 2025</t>
  </si>
  <si>
    <t>Coordinación Territorial Zonal GSP-PSPIC</t>
  </si>
  <si>
    <t>Coordinación y seguimiento de la gestión territorial</t>
  </si>
  <si>
    <t>GSP - PSPIC</t>
  </si>
  <si>
    <t>Plan de acción</t>
  </si>
  <si>
    <t>Zonal</t>
  </si>
  <si>
    <t>Gestión local del GSP-PSPIC (Monitoreo y Seguimiento)</t>
  </si>
  <si>
    <t>GSP-PSPIC</t>
  </si>
  <si>
    <t>Local</t>
  </si>
  <si>
    <t>Gestión local del GSP-PSPIC (Soporte operativo)</t>
  </si>
  <si>
    <t>Gestión local del GSP-PSPIC (prescripción social)</t>
  </si>
  <si>
    <t>Gestión local del GSP-PSPIC (Sumapaz)</t>
  </si>
  <si>
    <t>Gestión zonal  VSP</t>
  </si>
  <si>
    <t>GSP</t>
  </si>
  <si>
    <t>Gestión zonal  VSA</t>
  </si>
  <si>
    <t>Gestión zonal  GPEPB - PAI</t>
  </si>
  <si>
    <t>Gestión zonal  POLÍTICAS</t>
  </si>
  <si>
    <t>Entornos de MAS Bienestar</t>
  </si>
  <si>
    <t>Gestión de la información de acciones colectivas en salud pública - GESI</t>
  </si>
  <si>
    <t>Soporte estratégico para la GSP-PSPIC</t>
  </si>
  <si>
    <t>Educación para la salud pública - ESP</t>
  </si>
  <si>
    <t>Prescripción social - Activación de rutas</t>
  </si>
  <si>
    <t>Prescripción social - Activación de rutas (Salud Mental)</t>
  </si>
  <si>
    <t>Prescripción social - Activación de rutas (Sur - Centro Oriente)</t>
  </si>
  <si>
    <t>Distrito</t>
  </si>
  <si>
    <t>Análisis de condiciones, calidad de vida, salud y enfermedad - ACCVSyE-DC (Sur Occidente)</t>
  </si>
  <si>
    <t>Análisis de la gestión territorial de la salud pública</t>
  </si>
  <si>
    <t>Plan de análisis</t>
  </si>
  <si>
    <t>Análisis de condiciones, calidad de vida, salud y enfermedad - ACCVSyE</t>
  </si>
  <si>
    <t>Análisis de las políticas y acciones para la salud pública en el marco de la gestión territorial</t>
  </si>
  <si>
    <t xml:space="preserve">Sesiones educativas para MAS bienestar </t>
  </si>
  <si>
    <t xml:space="preserve">Promoción de la salud y bienestar </t>
  </si>
  <si>
    <t>PSPIC</t>
  </si>
  <si>
    <t>Sesión</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</si>
  <si>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</si>
  <si>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</si>
  <si>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</si>
  <si>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</si>
  <si>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</si>
  <si>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</si>
  <si>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</si>
  <si>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</si>
  <si>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</si>
  <si>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</si>
  <si>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</si>
  <si>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</si>
  <si>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</si>
  <si>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Grupo</t>
  </si>
  <si>
    <t>Acompañamiento amigable - Salud mental RBC</t>
  </si>
  <si>
    <t>Gestión del Riesgo para el Bienestar Colectivo en los Territorios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</si>
  <si>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</si>
  <si>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</si>
  <si>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</si>
  <si>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</si>
  <si>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</si>
  <si>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</si>
  <si>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</si>
  <si>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Alta externalidad</t>
  </si>
  <si>
    <t>Jornada</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</si>
  <si>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</si>
  <si>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</si>
  <si>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</si>
  <si>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</si>
  <si>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</si>
  <si>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</si>
  <si>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</si>
  <si>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</si>
  <si>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</si>
  <si>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</si>
  <si>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</si>
  <si>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</si>
  <si>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</si>
  <si>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</si>
  <si>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</si>
  <si>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</si>
  <si>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</si>
  <si>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 xml:space="preserve"> Jornadas</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</si>
  <si>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</si>
  <si>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</si>
  <si>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</si>
  <si>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</si>
  <si>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</si>
  <si>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</si>
  <si>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</si>
  <si>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</si>
  <si>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</si>
  <si>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</si>
  <si>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</si>
  <si>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</si>
  <si>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</si>
  <si>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</si>
  <si>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</si>
  <si>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</si>
  <si>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</si>
  <si>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</si>
  <si>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</si>
  <si>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</si>
  <si>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</si>
  <si>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</si>
  <si>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</si>
  <si>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</si>
  <si>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</si>
  <si>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</si>
  <si>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</si>
  <si>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</si>
  <si>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</si>
  <si>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</si>
  <si>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</si>
  <si>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</si>
  <si>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</si>
  <si>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</si>
  <si>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</si>
  <si>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</si>
  <si>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</si>
  <si>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</si>
  <si>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</si>
  <si>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</si>
  <si>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</si>
  <si>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</si>
  <si>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</si>
  <si>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</si>
  <si>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</si>
  <si>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</si>
  <si>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</si>
  <si>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</si>
  <si>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</si>
  <si>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</si>
  <si>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</si>
  <si>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</si>
  <si>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</si>
  <si>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</si>
  <si>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</si>
  <si>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</si>
  <si>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</si>
  <si>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</si>
  <si>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</si>
  <si>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</si>
  <si>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</si>
  <si>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</si>
  <si>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</si>
  <si>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</si>
  <si>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Gestión para el bienestar en instituciones  educativas con alta presencia de población migrante internacional</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</si>
  <si>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</si>
  <si>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</si>
  <si>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</si>
  <si>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</si>
  <si>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</si>
  <si>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</si>
  <si>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</si>
  <si>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</si>
  <si>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</si>
  <si>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</si>
  <si>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</si>
  <si>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</si>
  <si>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</si>
  <si>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</si>
  <si>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</si>
  <si>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</si>
  <si>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</si>
  <si>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</si>
  <si>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</si>
  <si>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</si>
  <si>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</si>
  <si>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</si>
  <si>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</si>
  <si>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 xml:space="preserve">Encuentro Redes Intersectoriales y Comunitarias de Salud Ambiental Locales REDSAL </t>
  </si>
  <si>
    <t>Plan</t>
  </si>
  <si>
    <t>Desarrollo de capacidades institucionales para el manejo integral de la Tuberculosis y lepra.</t>
  </si>
  <si>
    <t>Programa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</si>
  <si>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</si>
  <si>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</si>
  <si>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</si>
  <si>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</si>
  <si>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</si>
  <si>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</si>
  <si>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 xml:space="preserve">Desarrollo de capacidades personales e institucionales orientadas a la seguridad alimentaria y nutricional </t>
  </si>
  <si>
    <t>Estrategia</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</si>
  <si>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</si>
  <si>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</si>
  <si>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</si>
  <si>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</si>
  <si>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</si>
  <si>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</si>
  <si>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</si>
  <si>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</si>
  <si>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</si>
  <si>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</si>
  <si>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</si>
  <si>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</si>
  <si>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</si>
  <si>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</si>
  <si>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</si>
  <si>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</si>
  <si>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</si>
  <si>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</si>
  <si>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</si>
  <si>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</si>
  <si>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</si>
  <si>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</si>
  <si>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</si>
  <si>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</si>
  <si>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</si>
  <si>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</si>
  <si>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</si>
  <si>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</si>
  <si>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</si>
  <si>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</si>
  <si>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</si>
  <si>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</si>
  <si>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Gestión y seguimiento de la información  del  componente SSR Y SMI - Subred Norte y Sur Occidente</t>
  </si>
  <si>
    <t>Gestión, análisis y divulgación  de información de la 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</si>
  <si>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</si>
  <si>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</si>
  <si>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</si>
  <si>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</si>
  <si>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</si>
  <si>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</si>
  <si>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</si>
  <si>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</si>
  <si>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</si>
  <si>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</si>
  <si>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</si>
  <si>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</si>
  <si>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Acciones de contención mediante bloqueos</t>
  </si>
  <si>
    <t xml:space="preserve">Intervención integral en brotes, alertas y situaciones de emergencia en salud pública
</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</si>
  <si>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</si>
  <si>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</si>
  <si>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</si>
  <si>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</si>
  <si>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</si>
  <si>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</si>
  <si>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</si>
  <si>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</si>
  <si>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</si>
  <si>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</si>
  <si>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</si>
  <si>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</si>
  <si>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</si>
  <si>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</si>
  <si>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</si>
  <si>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</si>
  <si>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</si>
  <si>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</si>
  <si>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</si>
  <si>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</si>
  <si>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</si>
  <si>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</si>
  <si>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</si>
  <si>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</si>
  <si>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</si>
  <si>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</si>
  <si>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</si>
  <si>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</si>
  <si>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</si>
  <si>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</si>
  <si>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</si>
  <si>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</si>
  <si>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</si>
  <si>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</si>
  <si>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</si>
  <si>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</si>
  <si>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</si>
  <si>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</si>
  <si>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</si>
  <si>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</si>
  <si>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</si>
  <si>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</si>
  <si>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</si>
  <si>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</si>
  <si>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</si>
  <si>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</si>
  <si>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Gestión Estrategica territorial en el contexto de la VBC</t>
  </si>
  <si>
    <t>Gestión Operativa para el Fortalecmiento de la REVCOM</t>
  </si>
  <si>
    <t>Gestión estratégica y  operativa para el Fortalecimiento de la RevCom - en la Ruralidad de Sumapaz</t>
  </si>
  <si>
    <t>Participación y gestión intersectorial  para la formulación, implementación, seguimiento o evaluación de las políticas públicas en los territorios</t>
  </si>
  <si>
    <t>Gestión Intersectorial de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</si>
  <si>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</si>
  <si>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</si>
  <si>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</si>
  <si>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</si>
  <si>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</si>
  <si>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Gestión Sectorial de Políticas Públicas en los Territorios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</si>
  <si>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</si>
  <si>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</si>
  <si>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</si>
  <si>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</si>
  <si>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</si>
  <si>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Gestión y Generación de Conocimiento en el Marco de las Políticas Públicas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</si>
  <si>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</si>
  <si>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</si>
  <si>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</si>
  <si>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Acciones de Fiscalización y Aseguramiento Sanitario</t>
  </si>
  <si>
    <t>Línea Seguridad química</t>
  </si>
  <si>
    <t>Establecimiento vigilado y controlado</t>
  </si>
  <si>
    <t>Línea Calidad de Agua y Saneamiento básico</t>
  </si>
  <si>
    <t>Intervenciones en Viviendas</t>
  </si>
  <si>
    <t>Inspección en Viviendas</t>
  </si>
  <si>
    <t>Línea de Medicamentos y Tecnologías en Salud</t>
  </si>
  <si>
    <t>Línea Alimentos Sanos y Seguros</t>
  </si>
  <si>
    <t>Línea eventos transmisibles de origen zoonótico</t>
  </si>
  <si>
    <t>Educación para la Salud Pública - Vigilancia de la Salud Ambiental</t>
  </si>
  <si>
    <t>Línea Aire Ruido y Radiación Electromagnética</t>
  </si>
  <si>
    <t>Vigilancia epidemiológica ambiental</t>
  </si>
  <si>
    <t xml:space="preserve">Prevención, Vigilancia  y Control de Enfermedades Zoonóticas </t>
  </si>
  <si>
    <t>Control de vectores</t>
  </si>
  <si>
    <t>Atención de Eventos de Interés en salud pública</t>
  </si>
  <si>
    <t>Vigilancia intensificada de la Salud Ambiental</t>
  </si>
  <si>
    <t>Prevención y Control de enfermedades zoonóticas</t>
  </si>
  <si>
    <t>Fortalecimiento de capacidades</t>
  </si>
  <si>
    <t>Vigilancia Epidemiológica de Efectos en Salud Asociados a Factores Ambientales</t>
  </si>
  <si>
    <t>Observación y seguimiento al animal agresor</t>
  </si>
  <si>
    <t>Gerencia para la Vigilancia de la Salud Ambiental</t>
  </si>
  <si>
    <t>Gestión de vigilancia de la Salud Ambiental</t>
  </si>
  <si>
    <t>Gerencia para la vigilancia de la Salud Ambiental</t>
  </si>
  <si>
    <t>MATRIZ</t>
  </si>
  <si>
    <t>HHH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</si>
</sst>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quot;$&quot;\ #,##0.00"/>
    <numFmt numFmtId="170" formatCode="#,##0.0"/>
    <numFmt numFmtId="171" formatCode="_-[$$-240A]\ * #,##0_-;\-[$$-240A]\ * #,##0_-;_-[$$-240A]\ * &quot;-&quot;_-;_-@_-"/>
    <numFmt numFmtId="172" formatCode="[$$-240A]\ #,##0.0"/>
    <numFmt numFmtId="173" formatCode="[$-10409]&quot;$&quot;#,##0;\(&quot;$&quot;#,##0\)"/>
    <numFmt numFmtId="174" formatCode="[$-10409]#,##0;\(#,##0\)"/>
    <numFmt numFmtId="175" formatCode="_-* #,##0.0_-;\-* #,##0.0_-;_-* &quot;-&quot;_-;_-@_-"/>
    <numFmt numFmtId="176" formatCode="_-* #,##0.0_-;\-* #,##0.0_-;_-* &quot;-&quot;?_-;_-@_-"/>
  </numFmts>
  <fonts count="56">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b/>
      <sz val="9"/>
      <color theme="1"/>
      <name val="Calibri"/>
      <family val="2"/>
      <scheme val="minor"/>
    </font>
    <font>
      <b/>
      <sz val="14"/>
      <color theme="4" tint="-0.249977111117893"/>
      <name val="Calibri"/>
      <family val="2"/>
      <scheme val="minor"/>
    </font>
    <font>
      <sz val="10"/>
      <color theme="1"/>
      <name val="Calibri"/>
      <family val="2"/>
      <scheme val="minor"/>
    </font>
    <font>
      <sz val="9"/>
      <color rgb="FF000000"/>
      <name val="Tahoma"/>
      <family val="2"/>
    </font>
    <font>
      <sz val="12"/>
      <color theme="1"/>
      <name val="Arial Narrow"/>
      <family val="2"/>
    </font>
    <font>
      <sz val="12"/>
      <color indexed="8"/>
      <name val="Arial Narrow"/>
      <family val="2"/>
    </font>
    <font>
      <b/>
      <sz val="12"/>
      <color indexed="8"/>
      <name val="Arial Narrow"/>
      <family val="2"/>
    </font>
    <font>
      <b/>
      <sz val="12"/>
      <color theme="0"/>
      <name val="Arial Narrow"/>
      <family val="2"/>
    </font>
    <font>
      <b/>
      <sz val="12"/>
      <name val="Arial Narrow"/>
      <family val="2"/>
    </font>
    <font>
      <b/>
      <sz val="10"/>
      <color theme="1"/>
      <name val="Calibri"/>
      <family val="2"/>
      <scheme val="minor"/>
    </font>
    <font>
      <b/>
      <sz val="12"/>
      <color rgb="FF000000"/>
      <name val="Arial Narrow"/>
      <family val="2"/>
    </font>
  </fonts>
  <fills count="19">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3" tint="0.499984740745262"/>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rgb="FFCC99FF"/>
        <bgColor indexed="64"/>
      </patternFill>
    </fill>
  </fills>
  <borders count="50">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double">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thin">
        <color theme="4" tint="-0.24994659260841701"/>
      </bottom>
      <diagonal/>
    </border>
    <border>
      <left style="thin">
        <color rgb="FFD3D3D3"/>
      </left>
      <right style="thin">
        <color rgb="FFD3D3D3"/>
      </right>
      <top style="thin">
        <color rgb="FFD3D3D3"/>
      </top>
      <bottom style="thin">
        <color rgb="FFD3D3D3"/>
      </bottom>
      <diagonal/>
    </border>
    <border>
      <left style="thin">
        <color indexed="64"/>
      </left>
      <right style="medium">
        <color theme="8"/>
      </right>
      <top style="thin">
        <color indexed="64"/>
      </top>
      <bottom style="thin">
        <color indexed="64"/>
      </bottom>
      <diagonal/>
    </border>
    <border>
      <left style="thin">
        <color theme="8"/>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4">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18">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5" xfId="0" applyFont="1" applyBorder="1" applyAlignment="1" applyProtection="1">
      <alignment horizontal="center" vertical="center" wrapText="1"/>
      <protection hidden="1"/>
    </xf>
    <xf numFmtId="0" fontId="0" fillId="0" borderId="0" xfId="0" applyAlignment="1">
      <alignment wrapText="1"/>
    </xf>
    <xf numFmtId="41" fontId="0" fillId="0" borderId="25" xfId="8" applyFont="1" applyBorder="1" applyAlignment="1" applyProtection="1">
      <alignment horizontal="center" vertical="center" wrapText="1"/>
      <protection hidden="1"/>
    </xf>
    <xf numFmtId="41" fontId="0" fillId="0" borderId="26" xfId="8" applyFont="1" applyBorder="1" applyAlignment="1" applyProtection="1">
      <alignment horizontal="center"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16" xfId="0" applyFont="1" applyBorder="1" applyAlignment="1">
      <alignment vertical="center"/>
    </xf>
    <xf numFmtId="0" fontId="16" fillId="0" borderId="15" xfId="0" applyFont="1" applyBorder="1" applyAlignment="1">
      <alignment vertical="center"/>
    </xf>
    <xf numFmtId="0" fontId="17" fillId="2" borderId="3" xfId="5" applyFont="1" applyBorder="1" applyAlignment="1">
      <alignment horizontal="center" vertical="center" wrapText="1"/>
    </xf>
    <xf numFmtId="0" fontId="21" fillId="0" borderId="8" xfId="0" applyFont="1" applyBorder="1" applyAlignment="1">
      <alignment horizontal="center" vertical="center" wrapText="1"/>
    </xf>
    <xf numFmtId="0" fontId="17" fillId="2" borderId="17" xfId="5" applyFont="1" applyBorder="1" applyAlignment="1">
      <alignment horizontal="center" vertical="center" wrapText="1"/>
    </xf>
    <xf numFmtId="165" fontId="0" fillId="0" borderId="25" xfId="8" applyNumberFormat="1" applyFont="1" applyBorder="1" applyAlignment="1" applyProtection="1">
      <alignment horizontal="center" vertical="center" wrapText="1"/>
      <protection hidden="1"/>
    </xf>
    <xf numFmtId="0" fontId="23" fillId="0" borderId="27" xfId="0" applyFont="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0" xfId="0" applyNumberFormat="1" applyFont="1" applyFill="1" applyBorder="1" applyAlignment="1" applyProtection="1">
      <alignment horizontal="center" vertical="center" wrapText="1"/>
      <protection hidden="1"/>
    </xf>
    <xf numFmtId="41" fontId="10" fillId="6" borderId="30" xfId="8" applyFont="1" applyFill="1" applyBorder="1" applyAlignment="1" applyProtection="1">
      <alignment horizontal="center" vertical="center" wrapText="1"/>
      <protection hidden="1"/>
    </xf>
    <xf numFmtId="169" fontId="17" fillId="2" borderId="3" xfId="5" applyNumberFormat="1" applyFont="1" applyBorder="1" applyAlignment="1">
      <alignment horizontal="center" vertical="center" wrapText="1"/>
    </xf>
    <xf numFmtId="0" fontId="10" fillId="7" borderId="28" xfId="0"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textRotation="90" wrapText="1"/>
      <protection hidden="1"/>
    </xf>
    <xf numFmtId="0" fontId="17" fillId="2" borderId="31" xfId="5" applyFont="1" applyBorder="1" applyAlignment="1">
      <alignment horizontal="center" vertical="center" wrapText="1"/>
    </xf>
    <xf numFmtId="0" fontId="27" fillId="0" borderId="29"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9" xfId="0" applyFont="1" applyFill="1" applyBorder="1" applyAlignment="1">
      <alignment horizontal="center" wrapText="1"/>
    </xf>
    <xf numFmtId="4" fontId="30" fillId="0" borderId="30" xfId="0" applyNumberFormat="1" applyFont="1" applyBorder="1" applyAlignment="1" applyProtection="1">
      <alignment horizontal="center" vertical="center" wrapText="1"/>
      <protection hidden="1"/>
    </xf>
    <xf numFmtId="0" fontId="30" fillId="0" borderId="30" xfId="0" applyFont="1" applyBorder="1" applyAlignment="1" applyProtection="1">
      <alignment horizontal="center" vertical="center" wrapText="1"/>
      <protection hidden="1"/>
    </xf>
    <xf numFmtId="0" fontId="0" fillId="9" borderId="0" xfId="0" applyFill="1"/>
    <xf numFmtId="0" fontId="10" fillId="9" borderId="9"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textRotation="90" wrapText="1"/>
      <protection hidden="1"/>
    </xf>
    <xf numFmtId="0" fontId="10" fillId="9" borderId="28" xfId="0" applyFont="1" applyFill="1" applyBorder="1" applyAlignment="1" applyProtection="1">
      <alignment horizontal="center" vertical="center" wrapText="1"/>
      <protection hidden="1"/>
    </xf>
    <xf numFmtId="0" fontId="11" fillId="9" borderId="28" xfId="0" applyFont="1" applyFill="1" applyBorder="1" applyAlignment="1" applyProtection="1">
      <alignment horizontal="center" vertical="center" wrapText="1"/>
      <protection hidden="1"/>
    </xf>
    <xf numFmtId="0" fontId="0" fillId="10" borderId="0" xfId="0" applyFill="1"/>
    <xf numFmtId="0" fontId="0" fillId="11" borderId="0" xfId="0" applyFill="1"/>
    <xf numFmtId="0" fontId="31" fillId="0" borderId="9" xfId="6" applyFont="1" applyFill="1" applyBorder="1" applyAlignment="1" applyProtection="1">
      <alignment horizontal="justify" vertical="justify" wrapText="1"/>
      <protection locked="0"/>
    </xf>
    <xf numFmtId="0" fontId="14" fillId="0" borderId="9" xfId="6" applyFont="1" applyFill="1" applyBorder="1" applyAlignment="1" applyProtection="1">
      <alignment horizontal="center" vertical="center" wrapText="1"/>
      <protection locked="0"/>
    </xf>
    <xf numFmtId="0" fontId="32" fillId="0" borderId="9" xfId="6" applyFont="1" applyFill="1" applyBorder="1" applyAlignment="1" applyProtection="1">
      <alignment horizontal="center" vertical="center" wrapText="1"/>
      <protection hidden="1"/>
    </xf>
    <xf numFmtId="0" fontId="14" fillId="0" borderId="9" xfId="6"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locked="0"/>
    </xf>
    <xf numFmtId="168" fontId="14" fillId="0" borderId="9" xfId="6" applyNumberFormat="1" applyFont="1" applyFill="1" applyBorder="1" applyAlignment="1" applyProtection="1">
      <alignment horizontal="center" vertical="center" wrapText="1"/>
      <protection hidden="1"/>
    </xf>
    <xf numFmtId="2" fontId="14" fillId="0" borderId="9" xfId="11" applyNumberFormat="1" applyFont="1" applyFill="1" applyBorder="1" applyAlignment="1" applyProtection="1">
      <alignment horizontal="center" vertical="center" wrapText="1"/>
      <protection hidden="1"/>
    </xf>
    <xf numFmtId="169" fontId="14" fillId="0" borderId="9" xfId="11" applyNumberFormat="1" applyFont="1" applyFill="1" applyBorder="1" applyAlignment="1" applyProtection="1">
      <alignment horizontal="center" vertical="center" wrapText="1"/>
      <protection hidden="1"/>
    </xf>
    <xf numFmtId="169" fontId="14" fillId="0" borderId="9" xfId="2" applyNumberFormat="1" applyFont="1" applyFill="1" applyBorder="1" applyAlignment="1" applyProtection="1">
      <alignment horizontal="center" vertical="center" wrapText="1"/>
      <protection hidden="1"/>
    </xf>
    <xf numFmtId="168" fontId="14" fillId="0" borderId="9" xfId="6" applyNumberFormat="1" applyFont="1" applyFill="1" applyBorder="1" applyAlignment="1" applyProtection="1">
      <alignment horizontal="center" vertical="center" wrapText="1"/>
      <protection locked="0"/>
    </xf>
    <xf numFmtId="164"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7" fontId="14" fillId="0" borderId="0" xfId="0" applyNumberFormat="1" applyFont="1" applyAlignment="1">
      <alignment horizontal="center" vertical="center"/>
    </xf>
    <xf numFmtId="165" fontId="14" fillId="0" borderId="0" xfId="1" applyFont="1"/>
    <xf numFmtId="165"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5" xfId="0" applyFont="1" applyBorder="1" applyAlignment="1" applyProtection="1">
      <alignment horizontal="center" vertical="center" wrapText="1"/>
      <protection hidden="1"/>
    </xf>
    <xf numFmtId="41" fontId="12" fillId="0" borderId="25" xfId="8" applyFont="1" applyFill="1" applyBorder="1" applyAlignment="1" applyProtection="1">
      <alignment horizontal="center" vertical="center" wrapText="1"/>
      <protection hidden="1"/>
    </xf>
    <xf numFmtId="0" fontId="29" fillId="12" borderId="2" xfId="5" applyFont="1" applyFill="1" applyBorder="1" applyAlignment="1" applyProtection="1">
      <alignment horizontal="center" vertical="center" wrapText="1"/>
      <protection hidden="1"/>
    </xf>
    <xf numFmtId="0" fontId="23" fillId="0" borderId="9" xfId="6" applyFont="1" applyFill="1" applyBorder="1" applyAlignment="1" applyProtection="1">
      <alignment horizontal="center" vertical="center" wrapText="1"/>
      <protection locked="0"/>
    </xf>
    <xf numFmtId="9" fontId="23" fillId="0" borderId="9" xfId="9" applyFont="1" applyFill="1" applyBorder="1" applyAlignment="1" applyProtection="1">
      <alignment horizontal="center" vertical="center" wrapText="1"/>
      <protection locked="0"/>
    </xf>
    <xf numFmtId="0" fontId="35" fillId="0" borderId="0" xfId="0" applyFont="1" applyAlignment="1">
      <alignment horizontal="center" vertical="center" wrapText="1"/>
    </xf>
    <xf numFmtId="0" fontId="36" fillId="2" borderId="2" xfId="5" applyFont="1" applyBorder="1" applyAlignment="1">
      <alignment horizontal="center" vertical="center" wrapText="1"/>
    </xf>
    <xf numFmtId="0" fontId="37" fillId="12" borderId="2" xfId="5" applyFont="1" applyFill="1" applyBorder="1" applyAlignment="1">
      <alignment horizontal="center" vertical="center" wrapText="1"/>
    </xf>
    <xf numFmtId="9" fontId="36" fillId="2" borderId="2" xfId="9" applyFont="1" applyFill="1" applyBorder="1" applyAlignment="1">
      <alignment horizontal="center" vertical="center" wrapText="1"/>
    </xf>
    <xf numFmtId="0" fontId="38" fillId="0" borderId="0" xfId="0" applyFont="1" applyAlignment="1">
      <alignment horizontal="center" vertical="center" wrapText="1"/>
    </xf>
    <xf numFmtId="0" fontId="0" fillId="13" borderId="0" xfId="0" applyFill="1"/>
    <xf numFmtId="41" fontId="0" fillId="13" borderId="25" xfId="8" applyFont="1" applyFill="1" applyBorder="1" applyAlignment="1" applyProtection="1">
      <alignment horizontal="center" vertical="center" wrapText="1"/>
      <protection hidden="1"/>
    </xf>
    <xf numFmtId="165" fontId="0" fillId="0" borderId="0" xfId="0" applyNumberFormat="1"/>
    <xf numFmtId="0" fontId="0" fillId="14" borderId="0" xfId="0" applyFill="1" applyAlignment="1">
      <alignment wrapText="1"/>
    </xf>
    <xf numFmtId="0" fontId="34" fillId="14" borderId="25" xfId="0" applyFont="1" applyFill="1" applyBorder="1" applyAlignment="1" applyProtection="1">
      <alignment horizontal="center" vertical="center" wrapText="1"/>
      <protection hidden="1"/>
    </xf>
    <xf numFmtId="41" fontId="0" fillId="9" borderId="25" xfId="8"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43" fillId="13" borderId="33" xfId="0" applyFont="1" applyFill="1" applyBorder="1" applyAlignment="1">
      <alignment horizontal="center" vertical="center"/>
    </xf>
    <xf numFmtId="0" fontId="16" fillId="0" borderId="34" xfId="3" applyFont="1" applyFill="1" applyBorder="1" applyAlignment="1" applyProtection="1">
      <alignment horizontal="center" vertical="center"/>
    </xf>
    <xf numFmtId="9" fontId="16" fillId="0" borderId="35" xfId="9" applyFont="1" applyFill="1" applyBorder="1" applyAlignment="1" applyProtection="1">
      <alignment horizontal="center" vertical="center"/>
    </xf>
    <xf numFmtId="0" fontId="36" fillId="2" borderId="36" xfId="5" applyFont="1" applyBorder="1" applyAlignment="1">
      <alignment horizontal="center" vertical="center" wrapText="1"/>
    </xf>
    <xf numFmtId="0" fontId="29" fillId="12" borderId="36" xfId="5" applyFont="1" applyFill="1" applyBorder="1" applyAlignment="1" applyProtection="1">
      <alignment horizontal="center" vertical="center" wrapText="1"/>
      <protection hidden="1"/>
    </xf>
    <xf numFmtId="9" fontId="36" fillId="2" borderId="36" xfId="9" applyFont="1" applyFill="1" applyBorder="1" applyAlignment="1">
      <alignment horizontal="center" vertical="center" wrapText="1"/>
    </xf>
    <xf numFmtId="0" fontId="40" fillId="2" borderId="2" xfId="5" applyFont="1" applyBorder="1" applyAlignment="1">
      <alignment horizontal="center" vertical="center" wrapText="1"/>
    </xf>
    <xf numFmtId="0" fontId="39" fillId="0" borderId="9" xfId="0" applyFont="1" applyBorder="1" applyAlignment="1">
      <alignment horizontal="left" wrapText="1"/>
    </xf>
    <xf numFmtId="0" fontId="39" fillId="0" borderId="9" xfId="0" applyFont="1" applyBorder="1" applyAlignment="1">
      <alignment horizontal="left"/>
    </xf>
    <xf numFmtId="0" fontId="39" fillId="0" borderId="0" xfId="0" applyFont="1"/>
    <xf numFmtId="0" fontId="39" fillId="0" borderId="24" xfId="0" applyFont="1" applyBorder="1"/>
    <xf numFmtId="0" fontId="39" fillId="0" borderId="23" xfId="0" applyFont="1" applyBorder="1"/>
    <xf numFmtId="0" fontId="45" fillId="0" borderId="9" xfId="0" applyFont="1" applyBorder="1" applyAlignment="1" applyProtection="1">
      <alignment horizontal="center" vertical="center" wrapText="1"/>
      <protection hidden="1"/>
    </xf>
    <xf numFmtId="0" fontId="44" fillId="4" borderId="9" xfId="0" applyFont="1" applyFill="1" applyBorder="1" applyAlignment="1" applyProtection="1">
      <alignment horizontal="center" vertical="center" wrapText="1"/>
      <protection hidden="1"/>
    </xf>
    <xf numFmtId="169" fontId="17" fillId="2" borderId="4" xfId="5" applyNumberFormat="1" applyFont="1" applyBorder="1" applyAlignment="1">
      <alignment horizontal="center" vertical="center" wrapText="1"/>
    </xf>
    <xf numFmtId="0" fontId="33" fillId="13" borderId="37" xfId="0" applyFont="1" applyFill="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20" fillId="0" borderId="12" xfId="3" applyFont="1" applyFill="1" applyBorder="1" applyAlignment="1" applyProtection="1">
      <alignment horizontal="center" vertical="center" wrapText="1"/>
      <protection hidden="1"/>
    </xf>
    <xf numFmtId="0" fontId="16" fillId="0" borderId="0" xfId="3" applyFont="1" applyFill="1" applyBorder="1" applyAlignment="1" applyProtection="1">
      <alignment vertical="center" wrapText="1"/>
    </xf>
    <xf numFmtId="0" fontId="20" fillId="0" borderId="8" xfId="3" applyFont="1" applyFill="1" applyBorder="1" applyAlignment="1" applyProtection="1">
      <alignment horizontal="center" vertical="center" wrapText="1"/>
    </xf>
    <xf numFmtId="0" fontId="19" fillId="0" borderId="8" xfId="0" applyFont="1" applyBorder="1" applyAlignment="1">
      <alignment vertical="center" wrapText="1"/>
    </xf>
    <xf numFmtId="0" fontId="34" fillId="15" borderId="25" xfId="0" applyFont="1" applyFill="1" applyBorder="1" applyAlignment="1" applyProtection="1">
      <alignment horizontal="center" vertical="center" wrapText="1"/>
      <protection hidden="1"/>
    </xf>
    <xf numFmtId="41" fontId="12" fillId="15" borderId="25" xfId="8" applyFont="1" applyFill="1" applyBorder="1" applyAlignment="1" applyProtection="1">
      <alignment horizontal="center" vertical="center" wrapText="1"/>
      <protection hidden="1"/>
    </xf>
    <xf numFmtId="0" fontId="0" fillId="15" borderId="0" xfId="0" applyFill="1"/>
    <xf numFmtId="41" fontId="0" fillId="15" borderId="25" xfId="8" applyFont="1" applyFill="1" applyBorder="1" applyAlignment="1" applyProtection="1">
      <alignment horizontal="center" vertical="center" wrapText="1"/>
      <protection hidden="1"/>
    </xf>
    <xf numFmtId="0" fontId="0" fillId="16" borderId="0" xfId="0" applyFill="1"/>
    <xf numFmtId="0" fontId="34" fillId="16" borderId="25" xfId="0" applyFont="1" applyFill="1" applyBorder="1" applyAlignment="1" applyProtection="1">
      <alignment horizontal="center" vertical="center" wrapText="1"/>
      <protection hidden="1"/>
    </xf>
    <xf numFmtId="41" fontId="0" fillId="16" borderId="25" xfId="8" applyFont="1" applyFill="1" applyBorder="1" applyAlignment="1" applyProtection="1">
      <alignment horizontal="center" vertical="center" wrapText="1"/>
      <protection hidden="1"/>
    </xf>
    <xf numFmtId="0" fontId="34" fillId="17" borderId="25" xfId="0" applyFont="1" applyFill="1" applyBorder="1" applyAlignment="1" applyProtection="1">
      <alignment horizontal="center" vertical="center" wrapText="1"/>
      <protection hidden="1"/>
    </xf>
    <xf numFmtId="0" fontId="0" fillId="17" borderId="0" xfId="0" applyFill="1"/>
    <xf numFmtId="41" fontId="0" fillId="17" borderId="25" xfId="8" applyFont="1" applyFill="1" applyBorder="1" applyAlignment="1" applyProtection="1">
      <alignment horizontal="center" vertical="center" wrapText="1"/>
      <protection hidden="1"/>
    </xf>
    <xf numFmtId="0" fontId="22" fillId="0" borderId="0" xfId="0" applyFont="1" applyAlignment="1">
      <alignment vertical="center"/>
    </xf>
    <xf numFmtId="0" fontId="22" fillId="0" borderId="9" xfId="0" applyFont="1" applyBorder="1" applyAlignment="1">
      <alignment vertical="center"/>
    </xf>
    <xf numFmtId="0" fontId="46" fillId="0" borderId="38" xfId="0" applyFont="1" applyBorder="1" applyAlignment="1">
      <alignment horizontal="center" vertical="center"/>
    </xf>
    <xf numFmtId="0" fontId="47" fillId="0" borderId="38" xfId="0" applyFont="1" applyBorder="1" applyAlignment="1">
      <alignment horizontal="center" vertical="center" wrapText="1"/>
    </xf>
    <xf numFmtId="0" fontId="47" fillId="0" borderId="38" xfId="0" applyFont="1" applyBorder="1" applyAlignment="1">
      <alignment horizontal="center" vertical="center"/>
    </xf>
    <xf numFmtId="0" fontId="22" fillId="0" borderId="0" xfId="0" applyFont="1" applyAlignment="1">
      <alignment horizontal="center" vertical="center"/>
    </xf>
    <xf numFmtId="164" fontId="0" fillId="0" borderId="0" xfId="2" applyFont="1"/>
    <xf numFmtId="171" fontId="0" fillId="0" borderId="38" xfId="0" applyNumberFormat="1" applyBorder="1" applyAlignment="1">
      <alignment horizontal="center" vertical="center"/>
    </xf>
    <xf numFmtId="170" fontId="0" fillId="4" borderId="39" xfId="0" applyNumberFormat="1" applyFill="1" applyBorder="1" applyAlignment="1">
      <alignment horizontal="center" vertical="center"/>
    </xf>
    <xf numFmtId="170" fontId="0" fillId="4" borderId="38" xfId="0" applyNumberFormat="1" applyFill="1" applyBorder="1" applyAlignment="1">
      <alignment horizontal="center" vertical="center"/>
    </xf>
    <xf numFmtId="172" fontId="0" fillId="0" borderId="39" xfId="0" applyNumberFormat="1" applyBorder="1" applyAlignment="1">
      <alignment horizontal="right" vertical="center"/>
    </xf>
    <xf numFmtId="172" fontId="0" fillId="0" borderId="38" xfId="0" applyNumberFormat="1" applyBorder="1" applyAlignment="1">
      <alignment horizontal="right" vertical="center"/>
    </xf>
    <xf numFmtId="170" fontId="0" fillId="0" borderId="38" xfId="0" applyNumberFormat="1" applyBorder="1" applyAlignment="1">
      <alignment horizontal="center" vertical="center"/>
    </xf>
    <xf numFmtId="170" fontId="0" fillId="4" borderId="40" xfId="0" applyNumberFormat="1" applyFill="1" applyBorder="1" applyAlignment="1">
      <alignment horizontal="center" vertical="center"/>
    </xf>
    <xf numFmtId="170" fontId="0" fillId="4" borderId="41" xfId="0" applyNumberFormat="1" applyFill="1" applyBorder="1" applyAlignment="1">
      <alignment horizontal="center" vertical="center"/>
    </xf>
    <xf numFmtId="172" fontId="0" fillId="0" borderId="40" xfId="0" applyNumberFormat="1" applyBorder="1" applyAlignment="1">
      <alignment horizontal="right" vertical="center"/>
    </xf>
    <xf numFmtId="172" fontId="0" fillId="0" borderId="41" xfId="0" applyNumberFormat="1" applyBorder="1" applyAlignment="1">
      <alignment horizontal="right" vertical="center"/>
    </xf>
    <xf numFmtId="170" fontId="0" fillId="4" borderId="42" xfId="0" applyNumberFormat="1" applyFill="1" applyBorder="1" applyAlignment="1">
      <alignment horizontal="center" vertical="center"/>
    </xf>
    <xf numFmtId="170" fontId="0" fillId="4" borderId="43" xfId="0" applyNumberFormat="1" applyFill="1" applyBorder="1" applyAlignment="1">
      <alignment horizontal="center" vertical="center"/>
    </xf>
    <xf numFmtId="170" fontId="0" fillId="0" borderId="41" xfId="0" applyNumberFormat="1" applyBorder="1" applyAlignment="1">
      <alignment horizontal="center" vertical="center"/>
    </xf>
    <xf numFmtId="172" fontId="0" fillId="18" borderId="39" xfId="0" applyNumberFormat="1" applyFill="1" applyBorder="1" applyAlignment="1">
      <alignment horizontal="right" vertical="center"/>
    </xf>
    <xf numFmtId="172" fontId="0" fillId="18" borderId="38" xfId="0" applyNumberFormat="1" applyFill="1" applyBorder="1" applyAlignment="1">
      <alignment horizontal="right" vertical="center"/>
    </xf>
    <xf numFmtId="0" fontId="10" fillId="6" borderId="30" xfId="0" applyFont="1" applyFill="1" applyBorder="1" applyAlignment="1" applyProtection="1">
      <alignment vertical="center" wrapText="1"/>
      <protection hidden="1"/>
    </xf>
    <xf numFmtId="172" fontId="0" fillId="18" borderId="42" xfId="0" applyNumberFormat="1" applyFill="1" applyBorder="1" applyAlignment="1">
      <alignment vertical="center"/>
    </xf>
    <xf numFmtId="172" fontId="0" fillId="18" borderId="43" xfId="0" applyNumberFormat="1" applyFill="1" applyBorder="1" applyAlignment="1">
      <alignment vertical="center"/>
    </xf>
    <xf numFmtId="172" fontId="0" fillId="18" borderId="39" xfId="0" applyNumberFormat="1" applyFill="1" applyBorder="1" applyAlignment="1">
      <alignment vertical="center"/>
    </xf>
    <xf numFmtId="172" fontId="0" fillId="18" borderId="38" xfId="0" applyNumberFormat="1" applyFill="1" applyBorder="1" applyAlignment="1">
      <alignment vertical="center"/>
    </xf>
    <xf numFmtId="165" fontId="0" fillId="0" borderId="25" xfId="8" applyNumberFormat="1" applyFont="1" applyBorder="1" applyAlignment="1" applyProtection="1">
      <alignment vertical="center" wrapText="1"/>
      <protection hidden="1"/>
    </xf>
    <xf numFmtId="172" fontId="0" fillId="0" borderId="42" xfId="0" applyNumberFormat="1" applyBorder="1" applyAlignment="1">
      <alignment horizontal="right" vertical="center"/>
    </xf>
    <xf numFmtId="172" fontId="0" fillId="0" borderId="43" xfId="0" applyNumberFormat="1" applyBorder="1" applyAlignment="1">
      <alignment horizontal="right" vertical="center"/>
    </xf>
    <xf numFmtId="41" fontId="0" fillId="0" borderId="25" xfId="8" applyFont="1" applyFill="1" applyBorder="1" applyAlignment="1" applyProtection="1">
      <alignment horizontal="center" vertical="center" wrapText="1"/>
      <protection hidden="1"/>
    </xf>
    <xf numFmtId="41" fontId="0" fillId="0" borderId="0" xfId="8" applyFont="1" applyAlignment="1">
      <alignment vertical="center"/>
    </xf>
    <xf numFmtId="0" fontId="48" fillId="0" borderId="44" xfId="0" applyFont="1" applyBorder="1" applyAlignment="1">
      <alignment vertical="top" wrapText="1" readingOrder="1"/>
    </xf>
    <xf numFmtId="0" fontId="12" fillId="0" borderId="0" xfId="0" applyFont="1" applyAlignment="1">
      <alignment wrapText="1"/>
    </xf>
    <xf numFmtId="0" fontId="12" fillId="0" borderId="0" xfId="0" applyFont="1" applyAlignment="1">
      <alignment vertical="center"/>
    </xf>
    <xf numFmtId="0" fontId="0" fillId="0" borderId="0" xfId="0" applyAlignment="1">
      <alignment horizontal="left" vertical="center"/>
    </xf>
    <xf numFmtId="0" fontId="22" fillId="0" borderId="0" xfId="0" applyFont="1" applyAlignment="1">
      <alignment horizontal="left" vertical="center"/>
    </xf>
    <xf numFmtId="173" fontId="48" fillId="0" borderId="44" xfId="0" applyNumberFormat="1" applyFont="1" applyBorder="1" applyAlignment="1">
      <alignment vertical="top" wrapText="1" readingOrder="1"/>
    </xf>
    <xf numFmtId="174" fontId="48" fillId="0" borderId="44" xfId="0" applyNumberFormat="1" applyFont="1" applyBorder="1" applyAlignment="1">
      <alignment vertical="top" wrapText="1" readingOrder="1"/>
    </xf>
    <xf numFmtId="0" fontId="14" fillId="0" borderId="45" xfId="6" applyNumberFormat="1" applyFont="1" applyFill="1" applyBorder="1" applyAlignment="1" applyProtection="1">
      <alignment horizontal="center" vertical="center" wrapText="1"/>
      <protection locked="0"/>
    </xf>
    <xf numFmtId="0" fontId="49" fillId="0" borderId="9" xfId="6" applyFont="1" applyFill="1" applyBorder="1" applyAlignment="1" applyProtection="1">
      <alignment horizontal="center" vertical="center" wrapText="1"/>
      <protection locked="0"/>
    </xf>
    <xf numFmtId="0" fontId="14" fillId="0" borderId="46" xfId="6" applyNumberFormat="1" applyFont="1" applyFill="1" applyBorder="1" applyAlignment="1" applyProtection="1">
      <alignment horizontal="center" vertical="center" wrapText="1"/>
      <protection locked="0"/>
    </xf>
    <xf numFmtId="0" fontId="32" fillId="0" borderId="9" xfId="6" applyNumberFormat="1"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hidden="1"/>
    </xf>
    <xf numFmtId="169" fontId="14" fillId="0" borderId="47" xfId="6" applyNumberFormat="1" applyFont="1" applyFill="1" applyBorder="1" applyAlignment="1" applyProtection="1">
      <alignment horizontal="center" vertical="center" wrapText="1"/>
      <protection hidden="1"/>
    </xf>
    <xf numFmtId="0" fontId="23" fillId="0" borderId="47" xfId="6" applyFont="1" applyFill="1" applyBorder="1" applyAlignment="1" applyProtection="1">
      <alignment horizontal="center" vertical="center" wrapText="1"/>
      <protection locked="0"/>
    </xf>
    <xf numFmtId="9" fontId="23" fillId="0" borderId="48" xfId="9" applyFont="1" applyFill="1" applyBorder="1" applyAlignment="1" applyProtection="1">
      <alignment horizontal="center" vertical="center" wrapText="1"/>
      <protection locked="0"/>
    </xf>
    <xf numFmtId="0" fontId="23" fillId="0" borderId="49" xfId="6" applyFont="1" applyFill="1" applyBorder="1" applyAlignment="1" applyProtection="1">
      <alignment horizontal="center" vertical="center" wrapText="1"/>
      <protection locked="0"/>
    </xf>
    <xf numFmtId="169" fontId="14" fillId="0" borderId="49" xfId="2" applyNumberFormat="1" applyFont="1" applyFill="1" applyBorder="1" applyAlignment="1" applyProtection="1">
      <alignment horizontal="center" vertical="center" wrapText="1"/>
      <protection hidden="1"/>
    </xf>
    <xf numFmtId="0" fontId="50" fillId="0" borderId="0" xfId="0" applyFont="1" applyAlignment="1">
      <alignment vertical="center" wrapText="1"/>
    </xf>
    <xf numFmtId="0" fontId="51" fillId="13" borderId="32" xfId="0" applyFont="1" applyFill="1" applyBorder="1" applyAlignment="1">
      <alignment horizontal="center" vertical="center" wrapText="1"/>
    </xf>
    <xf numFmtId="0" fontId="23" fillId="0" borderId="32" xfId="3" applyFont="1" applyFill="1" applyBorder="1" applyAlignment="1" applyProtection="1">
      <alignment vertical="center" wrapText="1"/>
      <protection hidden="1"/>
    </xf>
    <xf numFmtId="169" fontId="52" fillId="2" borderId="32" xfId="5" applyNumberFormat="1" applyFont="1" applyBorder="1" applyAlignment="1">
      <alignment horizontal="center" vertical="center" wrapText="1"/>
    </xf>
    <xf numFmtId="0" fontId="53" fillId="0" borderId="8" xfId="0" applyFont="1" applyBorder="1" applyAlignment="1">
      <alignment horizontal="center" vertical="center" wrapText="1"/>
    </xf>
    <xf numFmtId="0" fontId="52" fillId="2" borderId="17" xfId="5" applyFont="1" applyBorder="1" applyAlignment="1">
      <alignment horizontal="center" vertical="center" wrapText="1"/>
    </xf>
    <xf numFmtId="0" fontId="50" fillId="0" borderId="8" xfId="0" applyFont="1" applyBorder="1" applyAlignment="1">
      <alignment vertical="center" wrapText="1"/>
    </xf>
    <xf numFmtId="0" fontId="52" fillId="2" borderId="3" xfId="5" applyFont="1" applyBorder="1" applyAlignment="1">
      <alignment horizontal="center" vertical="center" wrapText="1"/>
    </xf>
    <xf numFmtId="175" fontId="0" fillId="0" borderId="26" xfId="8" applyNumberFormat="1" applyFont="1" applyBorder="1" applyAlignment="1" applyProtection="1">
      <alignment horizontal="center" vertical="center" wrapText="1"/>
      <protection hidden="1"/>
    </xf>
    <xf numFmtId="175" fontId="0" fillId="0" borderId="26" xfId="8" applyNumberFormat="1" applyFont="1" applyBorder="1" applyAlignment="1" applyProtection="1">
      <alignment vertical="center" wrapText="1"/>
      <protection hidden="1"/>
    </xf>
    <xf numFmtId="0" fontId="48" fillId="0" borderId="44" xfId="0" applyFont="1" applyBorder="1" applyAlignment="1">
      <alignment horizontal="center" vertical="top" wrapText="1"/>
    </xf>
    <xf numFmtId="0" fontId="0" fillId="7" borderId="0" xfId="0" applyFill="1"/>
    <xf numFmtId="41" fontId="12" fillId="0" borderId="0" xfId="0" applyNumberFormat="1" applyFont="1" applyProtection="1">
      <protection hidden="1"/>
    </xf>
    <xf numFmtId="0" fontId="54" fillId="0" borderId="38" xfId="0" applyFont="1" applyBorder="1" applyAlignment="1">
      <alignment horizontal="center" vertical="center" wrapText="1"/>
    </xf>
    <xf numFmtId="164" fontId="0" fillId="0" borderId="0" xfId="0" applyNumberFormat="1"/>
    <xf numFmtId="164" fontId="12" fillId="0" borderId="0" xfId="2" applyFont="1" applyProtection="1">
      <protection hidden="1"/>
    </xf>
    <xf numFmtId="172" fontId="0" fillId="7" borderId="41" xfId="0" applyNumberFormat="1" applyFill="1" applyBorder="1" applyAlignment="1">
      <alignment horizontal="right" vertical="center"/>
    </xf>
    <xf numFmtId="176" fontId="0" fillId="0" borderId="0" xfId="0" applyNumberFormat="1"/>
    <xf numFmtId="0" fontId="55" fillId="0" borderId="0" xfId="0" applyFont="1" applyAlignment="1">
      <alignment horizontal="center" vertical="center" wrapText="1"/>
    </xf>
    <xf numFmtId="0" fontId="18" fillId="0" borderId="18" xfId="4" applyFont="1" applyFill="1" applyBorder="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41" fillId="2" borderId="17" xfId="5" applyFont="1" applyBorder="1" applyAlignment="1">
      <alignment horizontal="center" vertical="center" wrapText="1"/>
    </xf>
    <xf numFmtId="0" fontId="41" fillId="2" borderId="13" xfId="5" applyFont="1" applyBorder="1" applyAlignment="1">
      <alignment horizontal="center" vertical="center" wrapText="1"/>
    </xf>
    <xf numFmtId="0" fontId="41" fillId="2" borderId="14" xfId="5" applyFont="1" applyBorder="1" applyAlignment="1">
      <alignment horizontal="center" vertical="center" wrapText="1"/>
    </xf>
    <xf numFmtId="0" fontId="17" fillId="2" borderId="11" xfId="5" applyFont="1" applyBorder="1" applyAlignment="1">
      <alignment horizontal="center" vertical="center" wrapText="1"/>
    </xf>
    <xf numFmtId="0" fontId="41" fillId="2" borderId="3" xfId="5" applyFont="1" applyBorder="1" applyAlignment="1">
      <alignment horizontal="center" vertical="center" wrapText="1"/>
    </xf>
    <xf numFmtId="0" fontId="41" fillId="2" borderId="4" xfId="5" applyFont="1" applyBorder="1" applyAlignment="1">
      <alignment horizontal="center" vertical="center" wrapText="1"/>
    </xf>
    <xf numFmtId="0" fontId="41" fillId="2" borderId="5" xfId="5" applyFont="1" applyBorder="1" applyAlignment="1">
      <alignment horizontal="center" vertical="center" wrapText="1"/>
    </xf>
    <xf numFmtId="0" fontId="42" fillId="2" borderId="3" xfId="5" applyFont="1" applyBorder="1" applyAlignment="1">
      <alignment horizontal="center" vertical="center" wrapText="1"/>
    </xf>
    <xf numFmtId="0" fontId="42" fillId="2" borderId="4" xfId="5" applyFont="1" applyBorder="1" applyAlignment="1">
      <alignment horizontal="center" vertical="center" wrapText="1"/>
    </xf>
    <xf numFmtId="0" fontId="42"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6" fillId="0" borderId="1" xfId="4" quotePrefix="1" applyNumberFormat="1" applyFont="1" applyFill="1" applyAlignment="1" applyProtection="1">
      <alignment horizontal="left" vertical="center"/>
      <protection locked="0" hidden="1"/>
    </xf>
    <xf numFmtId="0" fontId="17" fillId="2" borderId="17"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22" fillId="0" borderId="0" xfId="0" applyFont="1" applyAlignment="1">
      <alignment horizontal="center" vertical="top"/>
    </xf>
  </cellXfs>
  <cellStyles count="14">
    <cellStyle name="Énfasis1" xfId="5" builtinId="29"/>
    <cellStyle name="Énfasis5" xfId="6" builtinId="45"/>
    <cellStyle name="Millares" xfId="11" builtinId="3"/>
    <cellStyle name="Millares [0]" xfId="8" builtinId="6"/>
    <cellStyle name="Millares [0] 2 2 3" xfId="13" xr:uid="{00000000-0005-0000-0000-000004000000}"/>
    <cellStyle name="Millares [0] 6" xfId="12" xr:uid="{00000000-0005-0000-0000-000005000000}"/>
    <cellStyle name="Moneda" xfId="1" builtinId="4"/>
    <cellStyle name="Moneda [0]" xfId="2" builtinId="7"/>
    <cellStyle name="Moneda 3 2" xfId="7" xr:uid="{00000000-0005-0000-0000-000008000000}"/>
    <cellStyle name="Normal" xfId="0" builtinId="0"/>
    <cellStyle name="Normal 2" xfId="10" xr:uid="{00000000-0005-0000-0000-00000A000000}"/>
    <cellStyle name="Porcentaje" xfId="9" builtinId="5"/>
    <cellStyle name="Título" xfId="3" builtinId="15"/>
    <cellStyle name="Título 2" xfId="4" builtinId="17"/>
  </cellStyles>
  <dxfs count="111">
    <dxf>
      <fill>
        <patternFill>
          <bgColor rgb="FFF2FBEF"/>
        </patternFill>
      </fill>
    </dxf>
    <dxf>
      <font>
        <color rgb="FF9C0006"/>
      </font>
      <fill>
        <patternFill>
          <bgColor rgb="FFFFC7CE"/>
        </patternFill>
      </fill>
    </dxf>
    <dxf>
      <font>
        <color rgb="FF9C5700"/>
      </font>
      <fill>
        <patternFill>
          <bgColor rgb="FFFFEB9C"/>
        </patternFill>
      </fill>
    </dxf>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23</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E285" totalsRowShown="0" headerRowDxfId="110" dataDxfId="109" totalsRowDxfId="108" headerRowCellStyle="Énfasis5" dataCellStyle="Énfasis5">
  <autoFilter ref="B13:AE285" xr:uid="{00000000-0009-0000-0100-000001000000}"/>
  <tableColumns count="30">
    <tableColumn id="1" xr3:uid="{00000000-0010-0000-0000-000001000000}" name="TIPO DE SEGUIMIENTO" dataDxfId="107" dataCellStyle="Énfasis5"/>
    <tableColumn id="29" xr3:uid="{00000000-0010-0000-0000-00001D000000}" name="CODIGO ACTIVIDAD (AB)" dataDxfId="106" dataCellStyle="Énfasis5"/>
    <tableColumn id="2" xr3:uid="{00000000-0010-0000-0000-000002000000}" name="ACCIÓN INTEGRAL-INTEGRADA / _x000a_PROCESO INTEGRAL E INTEGRADO" dataDxfId="105" dataCellStyle="Énfasis5"/>
    <tableColumn id="36" xr3:uid="{00000000-0010-0000-0000-000024000000}" name="ENTORNO/PROCESO TRANSVERSAL" dataDxfId="104" dataCellStyle="Énfasis5"/>
    <tableColumn id="3" xr3:uid="{00000000-0010-0000-0000-000003000000}" name="llave 1" dataDxfId="103" dataCellStyle="Énfasis5">
      <calculatedColumnFormula>Tabla1[[#This Row],[CODIGO ACTIVIDAD (AB)]]&amp;Tabla1[[#This Row],[ACCIÓN INTEGRAL-INTEGRADA / 
PROCESO INTEGRAL E INTEGRADO]]&amp;Tabla1[[#This Row],[ENTORNO/PROCESO TRANSVERSAL]]</calculatedColumnFormula>
    </tableColumn>
    <tableColumn id="4" xr3:uid="{00000000-0010-0000-0000-000004000000}" name="ACCIÓN DE BIENESTAR" dataDxfId="101" totalsRowDxfId="102" dataCellStyle="Énfasis5">
      <calculatedColumnFormula>+VLOOKUP(Tabla1[[#This Row],[llave 1]],'IG NORTE'!$E$3:$M$97968,2,FALSE)</calculatedColumnFormula>
    </tableColumn>
    <tableColumn id="5" xr3:uid="{00000000-0010-0000-0000-000005000000}" name="LINEAS OPERATIVAS " dataDxfId="99" totalsRowDxfId="100" dataCellStyle="Énfasis5">
      <calculatedColumnFormula>+VLOOKUP(Tabla1[[#This Row],[llave 1]],'IG NORTE'!$E$3:$S$97968,3,FALSE)</calculatedColumnFormula>
    </tableColumn>
    <tableColumn id="39" xr3:uid="{00000000-0010-0000-0000-000027000000}" name="PRODUCTO ( VSA)" dataDxfId="97" totalsRowDxfId="98" dataCellStyle="Énfasis5">
      <calculatedColumnFormula>+VLOOKUP(Tabla1[[#This Row],[llave 1]],'IG NORTE'!$E$3:$S$97968,5,FALSE)</calculatedColumnFormula>
    </tableColumn>
    <tableColumn id="6" xr3:uid="{00000000-0010-0000-0000-000006000000}" name="COMPONENTE DE SALUD PUBLICA" dataDxfId="95" totalsRowDxfId="96" dataCellStyle="Énfasis5">
      <calculatedColumnFormula>+VLOOKUP(Tabla1[[#This Row],[llave 1]],'IG NORTE'!$E$3:$S$97968,4,FALSE)</calculatedColumnFormula>
    </tableColumn>
    <tableColumn id="7" xr3:uid="{00000000-0010-0000-0000-000007000000}" name="UNIDAD DE MEDIDA_x000a_SEGUIMIENTO FINANCIERO" dataDxfId="93" totalsRowDxfId="94" dataCellStyle="Énfasis5">
      <calculatedColumnFormula>+VLOOKUP(Tabla1[[#This Row],[llave 1]],'IG NORTE'!$E$3:$S$97968,6,FALSE)</calculatedColumnFormula>
    </tableColumn>
    <tableColumn id="8" xr3:uid="{00000000-0010-0000-0000-000008000000}" name="NIVEL DE OPERACIÓN" dataDxfId="91" totalsRowDxfId="92" dataCellStyle="Énfasis5">
      <calculatedColumnFormula>+VLOOKUP(Tabla1[[#This Row],[llave 1]],'IG NORTE'!$E$3:$S$97968,7,FALSE)</calculatedColumnFormula>
    </tableColumn>
    <tableColumn id="9" xr3:uid="{00000000-0010-0000-0000-000009000000}" name="LOCALIDAD" dataDxfId="90" dataCellStyle="Énfasis5"/>
    <tableColumn id="10" xr3:uid="{00000000-0010-0000-0000-00000A000000}" name="MES" dataDxfId="89" dataCellStyle="Énfasis5"/>
    <tableColumn id="11" xr3:uid="{00000000-0010-0000-0000-00000B000000}" name="llave 2" dataDxfId="88" dataCellStyle="Énfasis5">
      <calculatedColumnFormula>+Tabla1[[#This Row],[llave 1]]&amp;Tabla1[[#This Row],[LOCALIDAD]]&amp;Tabla1[[#This Row],[MES]]</calculatedColumnFormula>
    </tableColumn>
    <tableColumn id="12" xr3:uid="{00000000-0010-0000-0000-00000C000000}" name="RESPONSABLE" dataDxfId="87" dataCellStyle="Énfasis5"/>
    <tableColumn id="33" xr3:uid="{00000000-0010-0000-0000-000021000000}" name="VALOR UNITARIO _x000a_" dataDxfId="85" totalsRowDxfId="86" dataCellStyle="Énfasis5">
      <calculatedColumnFormula>+VLOOKUP(Tabla1[[#This Row],[llave 2]],'IG NORTE'!$N$3:$S$97968,2,FALSE)</calculatedColumnFormula>
    </tableColumn>
    <tableColumn id="30" xr3:uid="{00000000-0010-0000-0000-00001E000000}" name="META EJECUTADA " dataDxfId="83" totalsRowDxfId="84" dataCellStyle="Millares">
      <calculatedColumnFormula>+VLOOKUP(Tabla1[[#This Row],[llave 2]],'IG NORTE'!$N$3:$S$97968,5,FALSE)</calculatedColumnFormula>
    </tableColumn>
    <tableColumn id="16" xr3:uid="{00000000-0010-0000-0000-000010000000}" name="VALOR EJECUTADO " dataDxfId="81" totalsRowDxfId="82" dataCellStyle="Énfasis5">
      <calculatedColumnFormula>+VLOOKUP(Tabla1[[#This Row],[llave 2]],'IG NORTE'!$N$3:$S$97968,6,FALSE)</calculatedColumnFormula>
    </tableColumn>
    <tableColumn id="17" xr3:uid="{00000000-0010-0000-0000-000011000000}" name="Criterio de Glosa" dataDxfId="79" totalsRowDxfId="80" dataCellStyle="Énfasis5"/>
    <tableColumn id="18" xr3:uid="{00000000-0010-0000-0000-000012000000}" name="Porcentaje de Glosa" dataDxfId="77" totalsRowDxfId="78" dataCellStyle="Porcentaje"/>
    <tableColumn id="31" xr3:uid="{00000000-0010-0000-0000-00001F000000}" name="META AFECTADA POR LA GLOSA_x000a_" dataDxfId="75" totalsRowDxfId="76" dataCellStyle="Énfasis5"/>
    <tableColumn id="34" xr3:uid="{00000000-0010-0000-0000-000022000000}" name="VALOR  DE LA GLOSA INICIAL" dataDxfId="73" totalsRowDxfId="74" dataCellStyle="Moneda [0]">
      <calculatedColumnFormula>ROUND(Tabla1[[#This Row],[VALOR UNITARIO 
]]*Tabla1[[#This Row],[Porcentaje de Glosa]]*Tabla1[[#This Row],[META AFECTADA POR LA GLOSA
]],0)</calculatedColumnFormula>
    </tableColumn>
    <tableColumn id="21" xr3:uid="{00000000-0010-0000-0000-000015000000}" name="Motivo de la Glosa" dataDxfId="71" totalsRowDxfId="72" dataCellStyle="Énfasis5"/>
    <tableColumn id="15" xr3:uid="{00000000-0010-0000-0000-00000F000000}" name="RESPUESTA A LA GLOSA POR LA SUBRED" dataDxfId="69" totalsRowDxfId="70" dataCellStyle="Énfasis5"/>
    <tableColumn id="22" xr3:uid="{00000000-0010-0000-0000-000016000000}" name="Valor soportado por la Subred" dataDxfId="67" totalsRowDxfId="68" dataCellStyle="Énfasis5"/>
    <tableColumn id="23" xr3:uid="{00000000-0010-0000-0000-000017000000}" name="CONCILIACIÓN DE LA GLOSA" dataDxfId="65" totalsRowDxfId="66" dataCellStyle="Énfasis5"/>
    <tableColumn id="24" xr3:uid="{00000000-0010-0000-0000-000018000000}" name="VALOR GLOSA DEFINITIVA" dataDxfId="63" totalsRowDxfId="64" dataCellStyle="Énfasis5">
      <calculatedColumnFormula>ROUND(#REF!-Tabla1[[#This Row],[Valor soportado por la Subred]],0)</calculatedColumnFormula>
    </tableColumn>
    <tableColumn id="25" xr3:uid="{00000000-0010-0000-0000-000019000000}" name="Resolución en liquidación / Resolucion glosa" dataDxfId="61" totalsRowDxfId="62" dataCellStyle="Énfasis5"/>
    <tableColumn id="26" xr3:uid="{00000000-0010-0000-0000-00001A000000}" name="VALOR LEVANTADO EN LIQUIDACION" dataDxfId="59" totalsRowDxfId="60" dataCellStyle="Énfasis5"/>
    <tableColumn id="27" xr3:uid="{00000000-0010-0000-0000-00001B000000}" name="valor glosa definitiva despues de liquidación" dataDxfId="57" totalsRowDxfId="58"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a14" displayName="Tabla14" ref="B13:AE104" totalsRowShown="0" headerRowDxfId="56" dataDxfId="55" totalsRowDxfId="54" headerRowCellStyle="Énfasis5" dataCellStyle="Énfasis5">
  <autoFilter ref="B13:AE104" xr:uid="{00000000-0009-0000-0100-000003000000}"/>
  <tableColumns count="30">
    <tableColumn id="1" xr3:uid="{00000000-0010-0000-0100-000001000000}" name="TIPO DE SEGUIMIENTO" dataDxfId="53" dataCellStyle="Énfasis5"/>
    <tableColumn id="29" xr3:uid="{00000000-0010-0000-0100-00001D000000}" name="CODIGO ACTIVIDAD (AB)" dataDxfId="52" dataCellStyle="Énfasis5"/>
    <tableColumn id="2" xr3:uid="{00000000-0010-0000-0100-000002000000}" name="ACCIÓN INTEGRAL-INTEGRADA / _x000a_PROCESO INTEGRAL E INTEGRADO" dataDxfId="51" dataCellStyle="Énfasis5"/>
    <tableColumn id="36" xr3:uid="{00000000-0010-0000-0100-000024000000}" name="ENTORNO/PROCESO TRANSVERSAL" dataDxfId="50" dataCellStyle="Énfasis5"/>
    <tableColumn id="3" xr3:uid="{00000000-0010-0000-0100-000003000000}" name="llave 1" dataDxfId="49" dataCellStyle="Énfasis5">
      <calculatedColumnFormula>Tabla14[[#This Row],[CODIGO ACTIVIDAD (AB)]]&amp;Tabla14[[#This Row],[ACCIÓN INTEGRAL-INTEGRADA / 
PROCESO INTEGRAL E INTEGRADO]]&amp;Tabla14[[#This Row],[ENTORNO/PROCESO TRANSVERSAL]]</calculatedColumnFormula>
    </tableColumn>
    <tableColumn id="4" xr3:uid="{00000000-0010-0000-0100-000004000000}" name="ACCIÓN DE BIENESTAR" dataDxfId="47" totalsRowDxfId="48" dataCellStyle="Énfasis5"/>
    <tableColumn id="5" xr3:uid="{00000000-0010-0000-0100-000005000000}" name="LINEAS OPERATIVAS " dataDxfId="45" totalsRowDxfId="46" dataCellStyle="Énfasis5"/>
    <tableColumn id="39" xr3:uid="{00000000-0010-0000-0100-000027000000}" name="PRODUCTO ( VSA)" dataDxfId="43" totalsRowDxfId="44" dataCellStyle="Énfasis5"/>
    <tableColumn id="6" xr3:uid="{00000000-0010-0000-0100-000006000000}" name="COMPONENTE DE SALUD PUBLICA" dataDxfId="41" totalsRowDxfId="42" dataCellStyle="Énfasis5"/>
    <tableColumn id="7" xr3:uid="{00000000-0010-0000-0100-000007000000}" name="UNIDAD DE MEDIDA_x000a_SEGUIMIENTO FINANCIERO" dataDxfId="39" totalsRowDxfId="40" dataCellStyle="Énfasis5"/>
    <tableColumn id="8" xr3:uid="{00000000-0010-0000-0100-000008000000}" name="NIVEL DE OPERACIÓN" dataDxfId="37" totalsRowDxfId="38" dataCellStyle="Énfasis5"/>
    <tableColumn id="9" xr3:uid="{00000000-0010-0000-0100-000009000000}" name="LOCALIDAD" dataDxfId="36" dataCellStyle="Énfasis5"/>
    <tableColumn id="10" xr3:uid="{00000000-0010-0000-0100-00000A000000}" name="MES" dataDxfId="35" dataCellStyle="Énfasis5"/>
    <tableColumn id="11" xr3:uid="{00000000-0010-0000-0100-00000B000000}" name="llave 2" dataDxfId="34" dataCellStyle="Énfasis5"/>
    <tableColumn id="12" xr3:uid="{00000000-0010-0000-0100-00000C000000}" name="RESPONSABLE" dataDxfId="33" dataCellStyle="Énfasis5"/>
    <tableColumn id="33" xr3:uid="{00000000-0010-0000-0100-000021000000}" name="VALOR UNITARIO _x000a_" dataDxfId="31" totalsRowDxfId="32" dataCellStyle="Énfasis5"/>
    <tableColumn id="30" xr3:uid="{00000000-0010-0000-0100-00001E000000}" name="META EJECUTADA " dataDxfId="29" totalsRowDxfId="30" dataCellStyle="Millares"/>
    <tableColumn id="16" xr3:uid="{00000000-0010-0000-0100-000010000000}" name="VALOR EJECUTADO " dataDxfId="27" totalsRowDxfId="28" dataCellStyle="Énfasis5"/>
    <tableColumn id="17" xr3:uid="{00000000-0010-0000-0100-000011000000}" name="Criterio de Glosa" dataDxfId="25" totalsRowDxfId="26" dataCellStyle="Énfasis5"/>
    <tableColumn id="18" xr3:uid="{00000000-0010-0000-0100-000012000000}" name="Porcentaje de Glosa" dataDxfId="23" totalsRowDxfId="24" dataCellStyle="Porcentaje"/>
    <tableColumn id="31" xr3:uid="{00000000-0010-0000-0100-00001F000000}" name="META AFECTADA POR LA GLOSA_x000a_" dataDxfId="21" totalsRowDxfId="22" dataCellStyle="Énfasis5"/>
    <tableColumn id="34" xr3:uid="{00000000-0010-0000-0100-000022000000}" name="VALOR  DE LA GLOSA INICIAL" dataDxfId="19" totalsRowDxfId="20" dataCellStyle="Moneda [0]"/>
    <tableColumn id="21" xr3:uid="{00000000-0010-0000-0100-000015000000}" name="Motivo de la Glosa" dataDxfId="17" totalsRowDxfId="18" dataCellStyle="Énfasis5"/>
    <tableColumn id="15" xr3:uid="{00000000-0010-0000-0100-00000F000000}" name="RESPUESTA A LA GLOSA POR LA SUBRED" dataDxfId="15" totalsRowDxfId="16" dataCellStyle="Énfasis5"/>
    <tableColumn id="22" xr3:uid="{00000000-0010-0000-0100-000016000000}" name="Valor soportado por la Subred" dataDxfId="13" totalsRowDxfId="14" dataCellStyle="Énfasis5"/>
    <tableColumn id="23" xr3:uid="{00000000-0010-0000-0100-000017000000}" name="CONCILIACIÓN DE LA GLOSA" dataDxfId="11" totalsRowDxfId="12" dataCellStyle="Énfasis5"/>
    <tableColumn id="24" xr3:uid="{00000000-0010-0000-0100-000018000000}" name="VALOR GLOSA DEFINITIVA" dataDxfId="9" totalsRowDxfId="10" dataCellStyle="Énfasis5"/>
    <tableColumn id="25" xr3:uid="{00000000-0010-0000-0100-000019000000}" name="Resolución en liquidación / Resolucion glosa" dataDxfId="7" totalsRowDxfId="8" dataCellStyle="Énfasis5"/>
    <tableColumn id="26" xr3:uid="{00000000-0010-0000-0100-00001A000000}" name="VALOR LEVANTADO EN LIQUIDACION" dataDxfId="5" totalsRowDxfId="6" dataCellStyle="Énfasis5"/>
    <tableColumn id="27" xr3:uid="{00000000-0010-0000-0100-00001B000000}" name="valor glosa definitiva despues de liquidación" dataDxfId="3" totalsRowDxfId="4"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G289"/>
  <sheetViews>
    <sheetView tabSelected="1" topLeftCell="P21" zoomScaleNormal="100" workbookViewId="0">
      <selection activeCell="W22" sqref="W22"/>
    </sheetView>
  </sheetViews>
  <sheetFormatPr defaultColWidth="11.42578125" defaultRowHeight="99.95" customHeight="1"/>
  <cols>
    <col min="1" max="1" width="3.42578125" style="60" customWidth="1"/>
    <col min="2" max="2" width="19.85546875" style="59" customWidth="1"/>
    <col min="3" max="3" width="24.42578125" style="59" customWidth="1"/>
    <col min="4" max="4" width="31" style="60" customWidth="1"/>
    <col min="5" max="5" width="25.42578125" style="60" customWidth="1"/>
    <col min="6" max="6" width="0.140625" style="61" customWidth="1"/>
    <col min="7" max="7" width="28.140625" style="62" customWidth="1"/>
    <col min="8" max="9" width="31.42578125" style="62" customWidth="1"/>
    <col min="10" max="10" width="19.42578125" style="63" customWidth="1"/>
    <col min="11" max="11" width="19.85546875" style="62" customWidth="1"/>
    <col min="12" max="12" width="19.85546875" style="64" customWidth="1"/>
    <col min="13" max="13" width="19.85546875" style="60" customWidth="1"/>
    <col min="14" max="14" width="19.85546875" style="62" customWidth="1"/>
    <col min="15" max="15" width="18.42578125" style="65" hidden="1" customWidth="1"/>
    <col min="16" max="16" width="19.85546875" style="66" customWidth="1"/>
    <col min="17" max="18" width="23.28515625" style="64" customWidth="1"/>
    <col min="19" max="19" width="23.28515625" style="62" customWidth="1"/>
    <col min="20" max="20" width="19.85546875" style="59" customWidth="1"/>
    <col min="21" max="21" width="19.85546875" style="67" customWidth="1"/>
    <col min="22" max="22" width="23.140625" style="68" customWidth="1"/>
    <col min="23" max="23" width="29.28515625" style="69" customWidth="1"/>
    <col min="24" max="24" width="45.7109375" style="72" customWidth="1"/>
    <col min="25" max="25" width="19.85546875" style="71" hidden="1" customWidth="1"/>
    <col min="26" max="26" width="19.85546875" style="60" hidden="1" customWidth="1"/>
    <col min="27" max="27" width="19.85546875" style="69" hidden="1" customWidth="1"/>
    <col min="28" max="31" width="19.85546875" style="60" hidden="1" customWidth="1"/>
    <col min="32" max="32" width="27.42578125" style="60" customWidth="1"/>
    <col min="33" max="16384" width="11.42578125" style="60"/>
  </cols>
  <sheetData>
    <row r="1" spans="1:33" s="1" customFormat="1" ht="15" customHeight="1" thickBot="1">
      <c r="B1" s="191" t="s">
        <v>0</v>
      </c>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2"/>
    </row>
    <row r="2" spans="1:33" s="1" customFormat="1" ht="15" customHeight="1" thickTop="1" thickBot="1">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4"/>
    </row>
    <row r="3" spans="1:33" s="1" customFormat="1" ht="15" customHeight="1" thickTop="1" thickBot="1">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4"/>
    </row>
    <row r="4" spans="1:33" s="2" customFormat="1" ht="15" customHeight="1" thickTop="1" thickBot="1">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4"/>
    </row>
    <row r="5" spans="1:33" s="2" customFormat="1" ht="15" customHeight="1" thickTop="1" thickBot="1">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4"/>
    </row>
    <row r="6" spans="1:33" s="2" customFormat="1" ht="15" customHeight="1" thickTop="1" thickBot="1">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c r="AD6" s="193"/>
      <c r="AE6" s="194"/>
    </row>
    <row r="7" spans="1:33" s="2" customFormat="1" ht="15" customHeight="1" thickTop="1" thickBot="1">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4"/>
    </row>
    <row r="8" spans="1:33" s="2" customFormat="1" ht="15" customHeight="1" thickTop="1" thickBot="1">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6"/>
    </row>
    <row r="9" spans="1:33" s="14" customFormat="1" ht="27.75" customHeight="1" thickTop="1" thickBot="1">
      <c r="B9" s="197" t="s">
        <v>1</v>
      </c>
      <c r="C9" s="198"/>
      <c r="D9" s="198"/>
      <c r="E9" s="198"/>
      <c r="F9" s="198"/>
      <c r="G9" s="198"/>
      <c r="H9" s="198"/>
      <c r="I9" s="198"/>
      <c r="J9" s="199"/>
      <c r="K9" s="208" t="s">
        <v>2</v>
      </c>
      <c r="L9" s="208"/>
      <c r="M9" s="208"/>
      <c r="N9" s="200" t="s">
        <v>3</v>
      </c>
      <c r="O9" s="210" t="s">
        <v>4</v>
      </c>
      <c r="P9" s="210"/>
      <c r="Q9" s="210"/>
      <c r="R9" s="210"/>
      <c r="S9" s="210"/>
      <c r="T9" s="210"/>
      <c r="U9" s="210"/>
      <c r="V9" s="32" t="s">
        <v>5</v>
      </c>
      <c r="W9" s="15"/>
      <c r="X9" s="207"/>
      <c r="Y9" s="207"/>
      <c r="Z9" s="207"/>
      <c r="AA9" s="207"/>
      <c r="AB9" s="207"/>
      <c r="AC9" s="207"/>
      <c r="AD9" s="207"/>
      <c r="AE9" s="207"/>
    </row>
    <row r="10" spans="1:33" s="14" customFormat="1" ht="27.75" customHeight="1" thickTop="1" thickBot="1">
      <c r="B10" s="201" t="s">
        <v>6</v>
      </c>
      <c r="C10" s="202"/>
      <c r="D10" s="202"/>
      <c r="E10" s="202"/>
      <c r="F10" s="202"/>
      <c r="G10" s="202"/>
      <c r="H10" s="202"/>
      <c r="I10" s="202"/>
      <c r="J10" s="203"/>
      <c r="K10" s="209" t="s">
        <v>7</v>
      </c>
      <c r="L10" s="209"/>
      <c r="M10" s="209"/>
      <c r="N10" s="200"/>
      <c r="O10" s="210"/>
      <c r="P10" s="210"/>
      <c r="Q10" s="210"/>
      <c r="R10" s="210"/>
      <c r="S10" s="210"/>
      <c r="T10" s="210"/>
      <c r="U10" s="210"/>
      <c r="V10" s="32" t="s">
        <v>8</v>
      </c>
      <c r="W10" s="15"/>
      <c r="X10" s="207"/>
      <c r="Y10" s="207"/>
      <c r="Z10" s="207"/>
      <c r="AA10" s="207"/>
      <c r="AB10" s="207"/>
      <c r="AC10" s="207"/>
      <c r="AD10" s="207"/>
      <c r="AE10" s="207"/>
    </row>
    <row r="11" spans="1:33" s="14" customFormat="1" ht="37.5" customHeight="1" thickTop="1" thickBot="1">
      <c r="B11" s="204" t="s">
        <v>9</v>
      </c>
      <c r="C11" s="205"/>
      <c r="D11" s="205"/>
      <c r="E11" s="205"/>
      <c r="F11" s="205"/>
      <c r="G11" s="205"/>
      <c r="H11" s="205"/>
      <c r="I11" s="205"/>
      <c r="J11" s="206"/>
      <c r="K11" s="209" t="s">
        <v>10</v>
      </c>
      <c r="L11" s="209"/>
      <c r="M11" s="209"/>
      <c r="N11" s="89"/>
      <c r="O11" s="89"/>
      <c r="P11" s="89"/>
      <c r="Q11" s="16"/>
      <c r="R11" s="16"/>
      <c r="S11" s="17"/>
      <c r="T11" s="91"/>
      <c r="U11" s="92"/>
      <c r="V11" s="207"/>
      <c r="W11" s="207"/>
      <c r="X11" s="207"/>
      <c r="Y11" s="207"/>
      <c r="Z11" s="207"/>
      <c r="AA11" s="207"/>
      <c r="AB11" s="18"/>
      <c r="AC11" s="19"/>
      <c r="AD11" s="19"/>
      <c r="AE11" s="19"/>
    </row>
    <row r="12" spans="1:33" s="106" customFormat="1" ht="49.5" customHeight="1" thickTop="1" thickBot="1">
      <c r="B12" s="105" t="s">
        <v>11</v>
      </c>
      <c r="C12" s="105" t="s">
        <v>12</v>
      </c>
      <c r="D12" s="105" t="s">
        <v>11</v>
      </c>
      <c r="E12" s="105" t="s">
        <v>11</v>
      </c>
      <c r="F12" s="107"/>
      <c r="G12" s="108"/>
      <c r="H12" s="108"/>
      <c r="I12" s="108"/>
      <c r="J12" s="108"/>
      <c r="K12" s="109"/>
      <c r="L12" s="109"/>
      <c r="M12" s="105" t="s">
        <v>11</v>
      </c>
      <c r="N12" s="105" t="s">
        <v>11</v>
      </c>
      <c r="O12" s="105"/>
      <c r="P12" s="105" t="s">
        <v>12</v>
      </c>
      <c r="Q12" s="26"/>
      <c r="R12" s="110"/>
      <c r="S12" s="29">
        <f>+SUBTOTAL(9,S14:S285)</f>
        <v>196550932</v>
      </c>
      <c r="T12" s="105" t="s">
        <v>11</v>
      </c>
      <c r="U12" s="105" t="s">
        <v>12</v>
      </c>
      <c r="V12" s="105" t="s">
        <v>12</v>
      </c>
      <c r="W12" s="104">
        <f>+SUBTOTAL(9,W14:W285)</f>
        <v>21140998</v>
      </c>
      <c r="X12" s="111"/>
      <c r="Y12" s="21"/>
      <c r="Z12" s="22">
        <f>+SUBTOTAL(9,Z14:Z285)</f>
        <v>0</v>
      </c>
      <c r="AA12" s="112"/>
      <c r="AB12" s="20" t="e">
        <f>+SUBTOTAL(9,AB14:AB285)</f>
        <v>#REF!</v>
      </c>
      <c r="AC12" s="112"/>
      <c r="AD12" s="20">
        <f>+SUBTOTAL(9,AD14:AD285)</f>
        <v>0</v>
      </c>
      <c r="AE12" s="20" t="e">
        <f>+SUBTOTAL(9,AE14:AE285)</f>
        <v>#REF!</v>
      </c>
    </row>
    <row r="13" spans="1:33" s="13" customFormat="1" ht="96" customHeight="1" thickTop="1" thickBot="1">
      <c r="A13" s="78"/>
      <c r="B13" s="79" t="s">
        <v>13</v>
      </c>
      <c r="C13" s="79" t="s">
        <v>14</v>
      </c>
      <c r="D13" s="96" t="s">
        <v>15</v>
      </c>
      <c r="E13" s="79" t="s">
        <v>16</v>
      </c>
      <c r="F13" s="80" t="s">
        <v>17</v>
      </c>
      <c r="G13" s="79" t="s">
        <v>18</v>
      </c>
      <c r="H13" s="79" t="s">
        <v>19</v>
      </c>
      <c r="I13" s="79" t="s">
        <v>20</v>
      </c>
      <c r="J13" s="79" t="s">
        <v>21</v>
      </c>
      <c r="K13" s="79" t="s">
        <v>22</v>
      </c>
      <c r="L13" s="79" t="s">
        <v>23</v>
      </c>
      <c r="M13" s="79" t="s">
        <v>24</v>
      </c>
      <c r="N13" s="79" t="s">
        <v>25</v>
      </c>
      <c r="O13" s="75" t="s">
        <v>26</v>
      </c>
      <c r="P13" s="79" t="s">
        <v>27</v>
      </c>
      <c r="Q13" s="79" t="s">
        <v>28</v>
      </c>
      <c r="R13" s="79" t="s">
        <v>29</v>
      </c>
      <c r="S13" s="79" t="s">
        <v>30</v>
      </c>
      <c r="T13" s="93" t="s">
        <v>31</v>
      </c>
      <c r="U13" s="93" t="s">
        <v>32</v>
      </c>
      <c r="V13" s="93" t="s">
        <v>33</v>
      </c>
      <c r="W13" s="81" t="s">
        <v>34</v>
      </c>
      <c r="X13" s="79" t="s">
        <v>35</v>
      </c>
      <c r="Y13" s="79" t="s">
        <v>36</v>
      </c>
      <c r="Z13" s="79" t="s">
        <v>37</v>
      </c>
      <c r="AA13" s="79" t="s">
        <v>38</v>
      </c>
      <c r="AB13" s="79" t="s">
        <v>39</v>
      </c>
      <c r="AC13" s="79" t="s">
        <v>40</v>
      </c>
      <c r="AD13" s="79" t="s">
        <v>41</v>
      </c>
      <c r="AE13" s="79" t="s">
        <v>42</v>
      </c>
      <c r="AF13" s="82"/>
      <c r="AG13" s="82"/>
    </row>
    <row r="14" spans="1:33" s="58" customFormat="1" ht="99.95" customHeight="1" thickTop="1">
      <c r="B14" s="24" t="s">
        <v>43</v>
      </c>
      <c r="C14" s="24">
        <v>161</v>
      </c>
      <c r="D14" s="48" t="s">
        <v>44</v>
      </c>
      <c r="E14" s="48" t="s">
        <v>45</v>
      </c>
      <c r="F14" s="49" t="str">
        <f>Tabla1[[#This Row],[CODIGO ACTIVIDAD (AB)]]&amp;Tabla1[[#This Row],[ACCIÓN INTEGRAL-INTEGRADA / 
PROCESO INTEGRAL E INTEGRADO]]&amp;Tabla1[[#This Row],[ENTORNO/PROCESO TRANSVERSAL]]</f>
        <v>1619. Gestión de Programas Estrategias y Planes para el BienestarGestión Integral Estrategias y Programas</v>
      </c>
      <c r="G14" s="50" t="str">
        <f>+VLOOKUP(Tabla1[[#This Row],[llave 1]],'IG NORTE'!$E$3:$M$97968,2,FALSE)</f>
        <v>Gestion sectorial e intersectorial local del Programa Ampliado de Inmunizaciones</v>
      </c>
      <c r="H14" s="50" t="str">
        <f>+VLOOKUP(Tabla1[[#This Row],[llave 1]],'IG NORTE'!$E$3:$S$97968,3,FALSE)</f>
        <v>Programa</v>
      </c>
      <c r="I14" s="50" t="str">
        <f>+VLOOKUP(Tabla1[[#This Row],[llave 1]],'IG NORTE'!$E$3:$S$97968,5,FALSE)</f>
        <v>No aplica</v>
      </c>
      <c r="J14" s="50" t="str">
        <f>+VLOOKUP(Tabla1[[#This Row],[llave 1]],'IG NORTE'!$E$3:$S$97968,4,FALSE)</f>
        <v>GSP</v>
      </c>
      <c r="K14" s="50" t="str">
        <f>+VLOOKUP(Tabla1[[#This Row],[llave 1]],'IG NORTE'!$E$3:$S$97968,6,FALSE)</f>
        <v>Plan de acción</v>
      </c>
      <c r="L14" s="50" t="str">
        <f>+VLOOKUP(Tabla1[[#This Row],[llave 1]],'IG NORTE'!$E$3:$S$97968,7,FALSE)</f>
        <v>Zonal</v>
      </c>
      <c r="M14" s="48" t="s">
        <v>46</v>
      </c>
      <c r="N14" s="51" t="s">
        <v>47</v>
      </c>
      <c r="O14" s="49" t="str">
        <f>+Tabla1[[#This Row],[llave 1]]&amp;Tabla1[[#This Row],[LOCALIDAD]]&amp;Tabla1[[#This Row],[MES]]</f>
        <v>1619. Gestión de Programas Estrategias y Planes para el BienestarGestión Integral Estrategias y Programas7_SUBRED1_ENERO_2026</v>
      </c>
      <c r="P14" s="48" t="s">
        <v>48</v>
      </c>
      <c r="Q14" s="52">
        <f>+VLOOKUP(Tabla1[[#This Row],[llave 2]],'IG NORTE'!$N$3:$S$97968,2,FALSE)</f>
        <v>7347488</v>
      </c>
      <c r="R14" s="53">
        <f>+VLOOKUP(Tabla1[[#This Row],[llave 2]],'IG NORTE'!$N$3:$S$97968,5,FALSE)</f>
        <v>2.3641304347826089</v>
      </c>
      <c r="S14" s="54">
        <f>+VLOOKUP(Tabla1[[#This Row],[llave 2]],'IG NORTE'!$N$3:$S$97968,6,FALSE)</f>
        <v>17370420</v>
      </c>
      <c r="T14" s="76" t="s">
        <v>49</v>
      </c>
      <c r="U14" s="77">
        <v>1</v>
      </c>
      <c r="V14" s="76">
        <v>0.27173913043478298</v>
      </c>
      <c r="W14" s="55">
        <f>ROUND(Tabla1[[#This Row],[VALOR UNITARIO 
]]*Tabla1[[#This Row],[Porcentaje de Glosa]]*Tabla1[[#This Row],[META AFECTADA POR LA GLOSA
]],0)</f>
        <v>1996600</v>
      </c>
      <c r="X14" s="47" t="s">
        <v>50</v>
      </c>
      <c r="Y14" s="48"/>
      <c r="Z14" s="56"/>
      <c r="AA14" s="48"/>
      <c r="AB14" s="56" t="e">
        <f>ROUND(#REF!-Tabla1[[#This Row],[Valor soportado por la Subred]],0)</f>
        <v>#REF!</v>
      </c>
      <c r="AC14" s="48"/>
      <c r="AD14" s="48"/>
      <c r="AE14" s="56" t="e">
        <f>ROUND(Tabla1[[#This Row],[VALOR GLOSA DEFINITIVA]]-Tabla1[[#This Row],[VALOR LEVANTADO EN LIQUIDACION]],0)</f>
        <v>#REF!</v>
      </c>
      <c r="AF14" s="57"/>
    </row>
    <row r="15" spans="1:33" s="58" customFormat="1" ht="99.95" customHeight="1">
      <c r="B15" s="48" t="s">
        <v>43</v>
      </c>
      <c r="C15" s="24">
        <v>164</v>
      </c>
      <c r="D15" s="48" t="s">
        <v>44</v>
      </c>
      <c r="E15" s="48" t="s">
        <v>45</v>
      </c>
      <c r="F15" s="49" t="str">
        <f>Tabla1[[#This Row],[CODIGO ACTIVIDAD (AB)]]&amp;Tabla1[[#This Row],[ACCIÓN INTEGRAL-INTEGRADA / 
PROCESO INTEGRAL E INTEGRADO]]&amp;Tabla1[[#This Row],[ENTORNO/PROCESO TRANSVERSAL]]</f>
        <v>1649. Gestión de Programas Estrategias y Planes para el BienestarGestión Integral Estrategias y Programas</v>
      </c>
      <c r="G15" s="50" t="str">
        <f>+VLOOKUP(Tabla1[[#This Row],[llave 1]],'IG NORTE'!$E$3:$M$97968,2,FALSE)</f>
        <v xml:space="preserve">Gestión Sectorial e Intersectorial para la implementación y operación de estrategias del PAI para MAS Bienestar </v>
      </c>
      <c r="H15" s="50" t="str">
        <f>+VLOOKUP(Tabla1[[#This Row],[llave 1]],'IG NORTE'!$E$3:$S$97968,3,FALSE)</f>
        <v>Programa</v>
      </c>
      <c r="I15" s="50" t="str">
        <f>+VLOOKUP(Tabla1[[#This Row],[llave 1]],'IG NORTE'!$E$3:$S$97968,5,FALSE)</f>
        <v>No aplica</v>
      </c>
      <c r="J15" s="50" t="str">
        <f>+VLOOKUP(Tabla1[[#This Row],[llave 1]],'IG NORTE'!$E$3:$S$97968,4,FALSE)</f>
        <v>GSP</v>
      </c>
      <c r="K15" s="50" t="str">
        <f>+VLOOKUP(Tabla1[[#This Row],[llave 1]],'IG NORTE'!$E$3:$S$97968,6,FALSE)</f>
        <v>Plan de acción</v>
      </c>
      <c r="L15" s="50" t="str">
        <f>+VLOOKUP(Tabla1[[#This Row],[llave 1]],'IG NORTE'!$E$3:$S$97968,7,FALSE)</f>
        <v>Zonal</v>
      </c>
      <c r="M15" s="48" t="s">
        <v>46</v>
      </c>
      <c r="N15" s="51" t="s">
        <v>47</v>
      </c>
      <c r="O15" s="49" t="str">
        <f>+Tabla1[[#This Row],[llave 1]]&amp;Tabla1[[#This Row],[LOCALIDAD]]&amp;Tabla1[[#This Row],[MES]]</f>
        <v>1649. Gestión de Programas Estrategias y Planes para el BienestarGestión Integral Estrategias y Programas7_SUBRED1_ENERO_2026</v>
      </c>
      <c r="P15" s="48" t="s">
        <v>48</v>
      </c>
      <c r="Q15" s="52">
        <f>+VLOOKUP(Tabla1[[#This Row],[llave 2]],'IG NORTE'!$N$3:$S$97968,2,FALSE)</f>
        <v>6484528</v>
      </c>
      <c r="R15" s="53">
        <f>+VLOOKUP(Tabla1[[#This Row],[llave 2]],'IG NORTE'!$N$3:$S$97968,5,FALSE)</f>
        <v>2</v>
      </c>
      <c r="S15" s="54">
        <f>+VLOOKUP(Tabla1[[#This Row],[llave 2]],'IG NORTE'!$N$3:$S$97968,6,FALSE)</f>
        <v>12969056</v>
      </c>
      <c r="T15" s="76" t="s">
        <v>51</v>
      </c>
      <c r="U15" s="77">
        <v>1</v>
      </c>
      <c r="V15" s="76">
        <v>0.4</v>
      </c>
      <c r="W15" s="55">
        <f>ROUND(Tabla1[[#This Row],[VALOR UNITARIO 
]]*Tabla1[[#This Row],[Porcentaje de Glosa]]*Tabla1[[#This Row],[META AFECTADA POR LA GLOSA
]],0)</f>
        <v>2593811</v>
      </c>
      <c r="X15" s="47" t="s">
        <v>52</v>
      </c>
      <c r="Y15" s="48"/>
      <c r="Z15" s="56"/>
      <c r="AA15" s="48"/>
      <c r="AB15" s="56" t="e">
        <f>ROUND(#REF!-Tabla1[[#This Row],[Valor soportado por la Subred]],0)</f>
        <v>#REF!</v>
      </c>
      <c r="AC15" s="48"/>
      <c r="AD15" s="48"/>
      <c r="AE15" s="56" t="e">
        <f>ROUND(Tabla1[[#This Row],[VALOR GLOSA DEFINITIVA]]-Tabla1[[#This Row],[VALOR LEVANTADO EN LIQUIDACION]],0)</f>
        <v>#REF!</v>
      </c>
      <c r="AF15" s="57"/>
    </row>
    <row r="16" spans="1:33" s="58" customFormat="1" ht="99.95" customHeight="1">
      <c r="B16" s="48" t="s">
        <v>43</v>
      </c>
      <c r="C16" s="24">
        <v>164</v>
      </c>
      <c r="D16" s="48" t="s">
        <v>44</v>
      </c>
      <c r="E16" s="48" t="s">
        <v>45</v>
      </c>
      <c r="F16" s="49" t="str">
        <f>Tabla1[[#This Row],[CODIGO ACTIVIDAD (AB)]]&amp;Tabla1[[#This Row],[ACCIÓN INTEGRAL-INTEGRADA / 
PROCESO INTEGRAL E INTEGRADO]]&amp;Tabla1[[#This Row],[ENTORNO/PROCESO TRANSVERSAL]]</f>
        <v>1649. Gestión de Programas Estrategias y Planes para el BienestarGestión Integral Estrategias y Programas</v>
      </c>
      <c r="G16" s="50" t="str">
        <f>+VLOOKUP(Tabla1[[#This Row],[llave 1]],'IG NORTE'!$E$3:$M$97968,2,FALSE)</f>
        <v xml:space="preserve">Gestión Sectorial e Intersectorial para la implementación y operación de estrategias del PAI para MAS Bienestar </v>
      </c>
      <c r="H16" s="50" t="str">
        <f>+VLOOKUP(Tabla1[[#This Row],[llave 1]],'IG NORTE'!$E$3:$S$97968,3,FALSE)</f>
        <v>Programa</v>
      </c>
      <c r="I16" s="50" t="str">
        <f>+VLOOKUP(Tabla1[[#This Row],[llave 1]],'IG NORTE'!$E$3:$S$97968,5,FALSE)</f>
        <v>No aplica</v>
      </c>
      <c r="J16" s="50" t="str">
        <f>+VLOOKUP(Tabla1[[#This Row],[llave 1]],'IG NORTE'!$E$3:$S$97968,4,FALSE)</f>
        <v>GSP</v>
      </c>
      <c r="K16" s="50" t="str">
        <f>+VLOOKUP(Tabla1[[#This Row],[llave 1]],'IG NORTE'!$E$3:$S$97968,6,FALSE)</f>
        <v>Plan de acción</v>
      </c>
      <c r="L16" s="50" t="str">
        <f>+VLOOKUP(Tabla1[[#This Row],[llave 1]],'IG NORTE'!$E$3:$S$97968,7,FALSE)</f>
        <v>Zonal</v>
      </c>
      <c r="M16" s="48" t="s">
        <v>46</v>
      </c>
      <c r="N16" s="51" t="s">
        <v>53</v>
      </c>
      <c r="O16" s="49" t="str">
        <f>+Tabla1[[#This Row],[llave 1]]&amp;Tabla1[[#This Row],[LOCALIDAD]]&amp;Tabla1[[#This Row],[MES]]</f>
        <v>1649. Gestión de Programas Estrategias y Planes para el BienestarGestión Integral Estrategias y Programas7_SUBRED2_FEBRERO_2026</v>
      </c>
      <c r="P16" s="48" t="s">
        <v>48</v>
      </c>
      <c r="Q16" s="52">
        <f>+VLOOKUP(Tabla1[[#This Row],[llave 2]],'IG NORTE'!$N$3:$S$97968,2,FALSE)</f>
        <v>6484528</v>
      </c>
      <c r="R16" s="53">
        <f>+VLOOKUP(Tabla1[[#This Row],[llave 2]],'IG NORTE'!$N$3:$S$97968,5,FALSE)</f>
        <v>3.5217391304347827</v>
      </c>
      <c r="S16" s="54">
        <f>+VLOOKUP(Tabla1[[#This Row],[llave 2]],'IG NORTE'!$N$3:$S$97968,6,FALSE)</f>
        <v>22836816</v>
      </c>
      <c r="T16" s="76" t="s">
        <v>51</v>
      </c>
      <c r="U16" s="77">
        <v>1</v>
      </c>
      <c r="V16" s="76">
        <v>1.2086956521739125</v>
      </c>
      <c r="W16" s="55">
        <f>ROUND(Tabla1[[#This Row],[VALOR UNITARIO 
]]*Tabla1[[#This Row],[Porcentaje de Glosa]]*Tabla1[[#This Row],[META AFECTADA POR LA GLOSA
]],0)</f>
        <v>7837821</v>
      </c>
      <c r="X16" s="47" t="s">
        <v>54</v>
      </c>
      <c r="Y16" s="48"/>
      <c r="Z16" s="56"/>
      <c r="AA16" s="48"/>
      <c r="AB16" s="56" t="e">
        <f>ROUND(#REF!-Tabla1[[#This Row],[Valor soportado por la Subred]],0)</f>
        <v>#REF!</v>
      </c>
      <c r="AC16" s="48"/>
      <c r="AD16" s="48"/>
      <c r="AE16" s="56" t="e">
        <f>ROUND(Tabla1[[#This Row],[VALOR GLOSA DEFINITIVA]]-Tabla1[[#This Row],[VALOR LEVANTADO EN LIQUIDACION]],0)</f>
        <v>#REF!</v>
      </c>
      <c r="AF16" s="57"/>
    </row>
    <row r="17" spans="2:32" s="58" customFormat="1" ht="99.95" customHeight="1">
      <c r="B17" s="162" t="s">
        <v>43</v>
      </c>
      <c r="C17" s="163">
        <v>9</v>
      </c>
      <c r="D17" s="164" t="s">
        <v>55</v>
      </c>
      <c r="E17" s="48" t="s">
        <v>56</v>
      </c>
      <c r="F17" s="165"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17" s="166" t="str">
        <f>+VLOOKUP(Tabla1[[#This Row],[llave 1]],'IG NORTE'!$E$3:$M$97968,2,FALSE)</f>
        <v>Gestión zonal  GPEPB - PAI</v>
      </c>
      <c r="H17" s="166" t="str">
        <f>+VLOOKUP(Tabla1[[#This Row],[llave 1]],'IG NORTE'!$E$3:$S$97968,3,FALSE)</f>
        <v>Coordinación y seguimiento de la gestión territorial</v>
      </c>
      <c r="I17" s="166" t="str">
        <f>+VLOOKUP(Tabla1[[#This Row],[llave 1]],'IG NORTE'!$E$3:$S$97968,5,FALSE)</f>
        <v>No aplica</v>
      </c>
      <c r="J17" s="166" t="str">
        <f>+VLOOKUP(Tabla1[[#This Row],[llave 1]],'IG NORTE'!$E$3:$S$97968,4,FALSE)</f>
        <v>GSP</v>
      </c>
      <c r="K17" s="166" t="str">
        <f>+VLOOKUP(Tabla1[[#This Row],[llave 1]],'IG NORTE'!$E$3:$S$97968,6,FALSE)</f>
        <v>Plan de acción</v>
      </c>
      <c r="L17" s="166" t="str">
        <f>+VLOOKUP(Tabla1[[#This Row],[llave 1]],'IG NORTE'!$E$3:$S$97968,7,FALSE)</f>
        <v>Zonal</v>
      </c>
      <c r="M17" s="48" t="s">
        <v>46</v>
      </c>
      <c r="N17" s="51" t="s">
        <v>47</v>
      </c>
      <c r="O17" s="165"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Territorial7_SUBRED1_ENERO_2026</v>
      </c>
      <c r="P17" s="48" t="s">
        <v>57</v>
      </c>
      <c r="Q17" s="52">
        <f>+VLOOKUP(Tabla1[[#This Row],[llave 2]],'IG NORTE'!$N$3:$S$97968,2,FALSE)</f>
        <v>28674928</v>
      </c>
      <c r="R17" s="53">
        <f>+VLOOKUP(Tabla1[[#This Row],[llave 2]],'IG NORTE'!$N$3:$S$97968,5,FALSE)</f>
        <v>1</v>
      </c>
      <c r="S17" s="167">
        <f>+VLOOKUP(Tabla1[[#This Row],[llave 2]],'IG NORTE'!$N$3:$S$97968,6,FALSE)</f>
        <v>28674928</v>
      </c>
      <c r="T17" s="168" t="s">
        <v>58</v>
      </c>
      <c r="U17" s="169">
        <v>0.05</v>
      </c>
      <c r="V17" s="170">
        <v>1</v>
      </c>
      <c r="W17" s="171">
        <f>ROUND(Tabla1[[#This Row],[VALOR UNITARIO 
]]*Tabla1[[#This Row],[Porcentaje de Glosa]]*Tabla1[[#This Row],[META AFECTADA POR LA GLOSA
]],0)</f>
        <v>1433746</v>
      </c>
      <c r="X17" s="47" t="s">
        <v>59</v>
      </c>
      <c r="Y17" s="48"/>
      <c r="Z17" s="56"/>
      <c r="AA17" s="48"/>
      <c r="AB17" s="56" t="e">
        <f>ROUND(#REF!-Tabla1[[#This Row],[Valor soportado por la Subred]],0)</f>
        <v>#REF!</v>
      </c>
      <c r="AC17" s="48"/>
      <c r="AD17" s="48"/>
      <c r="AE17" s="56" t="e">
        <f>ROUND(Tabla1[[#This Row],[VALOR GLOSA DEFINITIVA]]-Tabla1[[#This Row],[VALOR LEVANTADO EN LIQUIDACION]],0)</f>
        <v>#REF!</v>
      </c>
      <c r="AF17" s="57"/>
    </row>
    <row r="18" spans="2:32" s="58" customFormat="1" ht="99.95" customHeight="1">
      <c r="B18" s="162" t="s">
        <v>43</v>
      </c>
      <c r="C18" s="163">
        <v>9</v>
      </c>
      <c r="D18" s="164" t="s">
        <v>55</v>
      </c>
      <c r="E18" s="48" t="s">
        <v>56</v>
      </c>
      <c r="F18" s="165"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18" s="166" t="str">
        <f>+VLOOKUP(Tabla1[[#This Row],[llave 1]],'IG NORTE'!$E$3:$M$97968,2,FALSE)</f>
        <v>Gestión zonal  GPEPB - PAI</v>
      </c>
      <c r="H18" s="166" t="str">
        <f>+VLOOKUP(Tabla1[[#This Row],[llave 1]],'IG NORTE'!$E$3:$S$97968,3,FALSE)</f>
        <v>Coordinación y seguimiento de la gestión territorial</v>
      </c>
      <c r="I18" s="166" t="str">
        <f>+VLOOKUP(Tabla1[[#This Row],[llave 1]],'IG NORTE'!$E$3:$S$97968,5,FALSE)</f>
        <v>No aplica</v>
      </c>
      <c r="J18" s="166" t="str">
        <f>+VLOOKUP(Tabla1[[#This Row],[llave 1]],'IG NORTE'!$E$3:$S$97968,4,FALSE)</f>
        <v>GSP</v>
      </c>
      <c r="K18" s="166" t="str">
        <f>+VLOOKUP(Tabla1[[#This Row],[llave 1]],'IG NORTE'!$E$3:$S$97968,6,FALSE)</f>
        <v>Plan de acción</v>
      </c>
      <c r="L18" s="166" t="str">
        <f>+VLOOKUP(Tabla1[[#This Row],[llave 1]],'IG NORTE'!$E$3:$S$97968,7,FALSE)</f>
        <v>Zonal</v>
      </c>
      <c r="M18" s="48" t="s">
        <v>46</v>
      </c>
      <c r="N18" s="51" t="s">
        <v>53</v>
      </c>
      <c r="O18" s="165"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Territorial7_SUBRED2_FEBRERO_2026</v>
      </c>
      <c r="P18" s="48" t="s">
        <v>57</v>
      </c>
      <c r="Q18" s="52">
        <f>+VLOOKUP(Tabla1[[#This Row],[llave 2]],'IG NORTE'!$N$3:$S$97968,2,FALSE)</f>
        <v>28674928</v>
      </c>
      <c r="R18" s="53">
        <f>+VLOOKUP(Tabla1[[#This Row],[llave 2]],'IG NORTE'!$N$3:$S$97968,5,FALSE)</f>
        <v>1</v>
      </c>
      <c r="S18" s="167">
        <f>+VLOOKUP(Tabla1[[#This Row],[llave 2]],'IG NORTE'!$N$3:$S$97968,6,FALSE)</f>
        <v>28674928</v>
      </c>
      <c r="T18" s="168" t="s">
        <v>58</v>
      </c>
      <c r="U18" s="169">
        <v>0.05</v>
      </c>
      <c r="V18" s="170">
        <v>1</v>
      </c>
      <c r="W18" s="171">
        <f>ROUND(Tabla1[[#This Row],[VALOR UNITARIO 
]]*Tabla1[[#This Row],[Porcentaje de Glosa]]*Tabla1[[#This Row],[META AFECTADA POR LA GLOSA
]],0)</f>
        <v>1433746</v>
      </c>
      <c r="X18" s="47" t="s">
        <v>59</v>
      </c>
      <c r="Y18" s="48"/>
      <c r="Z18" s="56"/>
      <c r="AA18" s="48"/>
      <c r="AB18" s="56" t="e">
        <f>ROUND(#REF!-Tabla1[[#This Row],[Valor soportado por la Subred]],0)</f>
        <v>#REF!</v>
      </c>
      <c r="AC18" s="48"/>
      <c r="AD18" s="48"/>
      <c r="AE18" s="56" t="e">
        <f>ROUND(Tabla1[[#This Row],[VALOR GLOSA DEFINITIVA]]-Tabla1[[#This Row],[VALOR LEVANTADO EN LIQUIDACION]],0)</f>
        <v>#REF!</v>
      </c>
      <c r="AF18" s="57"/>
    </row>
    <row r="19" spans="2:32" s="58" customFormat="1" ht="99.95" customHeight="1">
      <c r="B19" s="162" t="s">
        <v>43</v>
      </c>
      <c r="C19" s="163">
        <v>9</v>
      </c>
      <c r="D19" s="164" t="s">
        <v>55</v>
      </c>
      <c r="E19" s="48" t="s">
        <v>56</v>
      </c>
      <c r="F19" s="165"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19" s="166" t="str">
        <f>+VLOOKUP(Tabla1[[#This Row],[llave 1]],'IG NORTE'!$E$3:$M$97968,2,FALSE)</f>
        <v>Gestión zonal  GPEPB - PAI</v>
      </c>
      <c r="H19" s="166" t="str">
        <f>+VLOOKUP(Tabla1[[#This Row],[llave 1]],'IG NORTE'!$E$3:$S$97968,3,FALSE)</f>
        <v>Coordinación y seguimiento de la gestión territorial</v>
      </c>
      <c r="I19" s="166" t="str">
        <f>+VLOOKUP(Tabla1[[#This Row],[llave 1]],'IG NORTE'!$E$3:$S$97968,5,FALSE)</f>
        <v>No aplica</v>
      </c>
      <c r="J19" s="166" t="str">
        <f>+VLOOKUP(Tabla1[[#This Row],[llave 1]],'IG NORTE'!$E$3:$S$97968,4,FALSE)</f>
        <v>GSP</v>
      </c>
      <c r="K19" s="166" t="str">
        <f>+VLOOKUP(Tabla1[[#This Row],[llave 1]],'IG NORTE'!$E$3:$S$97968,6,FALSE)</f>
        <v>Plan de acción</v>
      </c>
      <c r="L19" s="166" t="str">
        <f>+VLOOKUP(Tabla1[[#This Row],[llave 1]],'IG NORTE'!$E$3:$S$97968,7,FALSE)</f>
        <v>Zonal</v>
      </c>
      <c r="M19" s="48" t="s">
        <v>46</v>
      </c>
      <c r="N19" s="51" t="s">
        <v>47</v>
      </c>
      <c r="O19" s="165"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Territorial7_SUBRED1_ENERO_2026</v>
      </c>
      <c r="P19" s="48" t="s">
        <v>57</v>
      </c>
      <c r="Q19" s="52">
        <f>+VLOOKUP(Tabla1[[#This Row],[llave 2]],'IG NORTE'!$N$3:$S$97968,2,FALSE)</f>
        <v>28674928</v>
      </c>
      <c r="R19" s="53">
        <f>+VLOOKUP(Tabla1[[#This Row],[llave 2]],'IG NORTE'!$N$3:$S$97968,5,FALSE)</f>
        <v>1</v>
      </c>
      <c r="S19" s="167">
        <f>+VLOOKUP(Tabla1[[#This Row],[llave 2]],'IG NORTE'!$N$3:$S$97968,6,FALSE)</f>
        <v>28674928</v>
      </c>
      <c r="T19" s="168" t="s">
        <v>51</v>
      </c>
      <c r="U19" s="169">
        <v>1</v>
      </c>
      <c r="V19" s="170">
        <v>7.6923077000000006E-2</v>
      </c>
      <c r="W19" s="171">
        <f>ROUND(Tabla1[[#This Row],[VALOR UNITARIO 
]]*Tabla1[[#This Row],[Porcentaje de Glosa]]*Tabla1[[#This Row],[META AFECTADA POR LA GLOSA
]],0)</f>
        <v>2205764</v>
      </c>
      <c r="X19" s="47" t="s">
        <v>60</v>
      </c>
      <c r="Y19" s="48"/>
      <c r="Z19" s="56"/>
      <c r="AA19" s="48"/>
      <c r="AB19" s="56" t="e">
        <f>ROUND(#REF!-Tabla1[[#This Row],[Valor soportado por la Subred]],0)</f>
        <v>#REF!</v>
      </c>
      <c r="AC19" s="48"/>
      <c r="AD19" s="48"/>
      <c r="AE19" s="56" t="e">
        <f>ROUND(Tabla1[[#This Row],[VALOR GLOSA DEFINITIVA]]-Tabla1[[#This Row],[VALOR LEVANTADO EN LIQUIDACION]],0)</f>
        <v>#REF!</v>
      </c>
      <c r="AF19" s="57"/>
    </row>
    <row r="20" spans="2:32" s="58" customFormat="1" ht="99.95" customHeight="1">
      <c r="B20" s="162" t="s">
        <v>43</v>
      </c>
      <c r="C20" s="163">
        <v>9</v>
      </c>
      <c r="D20" s="164" t="s">
        <v>55</v>
      </c>
      <c r="E20" s="48" t="s">
        <v>56</v>
      </c>
      <c r="F20" s="165"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0" s="166" t="str">
        <f>+VLOOKUP(Tabla1[[#This Row],[llave 1]],'IG NORTE'!$E$3:$M$97968,2,FALSE)</f>
        <v>Gestión zonal  GPEPB - PAI</v>
      </c>
      <c r="H20" s="166" t="str">
        <f>+VLOOKUP(Tabla1[[#This Row],[llave 1]],'IG NORTE'!$E$3:$S$97968,3,FALSE)</f>
        <v>Coordinación y seguimiento de la gestión territorial</v>
      </c>
      <c r="I20" s="166" t="str">
        <f>+VLOOKUP(Tabla1[[#This Row],[llave 1]],'IG NORTE'!$E$3:$S$97968,5,FALSE)</f>
        <v>No aplica</v>
      </c>
      <c r="J20" s="166" t="str">
        <f>+VLOOKUP(Tabla1[[#This Row],[llave 1]],'IG NORTE'!$E$3:$S$97968,4,FALSE)</f>
        <v>GSP</v>
      </c>
      <c r="K20" s="166" t="str">
        <f>+VLOOKUP(Tabla1[[#This Row],[llave 1]],'IG NORTE'!$E$3:$S$97968,6,FALSE)</f>
        <v>Plan de acción</v>
      </c>
      <c r="L20" s="166" t="str">
        <f>+VLOOKUP(Tabla1[[#This Row],[llave 1]],'IG NORTE'!$E$3:$S$97968,7,FALSE)</f>
        <v>Zonal</v>
      </c>
      <c r="M20" s="48" t="s">
        <v>46</v>
      </c>
      <c r="N20" s="51" t="s">
        <v>53</v>
      </c>
      <c r="O20" s="165"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Territorial7_SUBRED2_FEBRERO_2026</v>
      </c>
      <c r="P20" s="48" t="s">
        <v>57</v>
      </c>
      <c r="Q20" s="52">
        <f>+VLOOKUP(Tabla1[[#This Row],[llave 2]],'IG NORTE'!$N$3:$S$97968,2,FALSE)</f>
        <v>28674928</v>
      </c>
      <c r="R20" s="53">
        <f>+VLOOKUP(Tabla1[[#This Row],[llave 2]],'IG NORTE'!$N$3:$S$97968,5,FALSE)</f>
        <v>1</v>
      </c>
      <c r="S20" s="167">
        <f>+VLOOKUP(Tabla1[[#This Row],[llave 2]],'IG NORTE'!$N$3:$S$97968,6,FALSE)</f>
        <v>28674928</v>
      </c>
      <c r="T20" s="168" t="s">
        <v>51</v>
      </c>
      <c r="U20" s="169">
        <v>1</v>
      </c>
      <c r="V20" s="190">
        <v>7.6923077000000006E-2</v>
      </c>
      <c r="W20" s="171">
        <f>ROUND(Tabla1[[#This Row],[VALOR UNITARIO 
]]*Tabla1[[#This Row],[Porcentaje de Glosa]]*Tabla1[[#This Row],[META AFECTADA POR LA GLOSA
]],0)</f>
        <v>2205764</v>
      </c>
      <c r="X20" s="47" t="s">
        <v>60</v>
      </c>
      <c r="Y20" s="48"/>
      <c r="Z20" s="56"/>
      <c r="AA20" s="48"/>
      <c r="AB20" s="56" t="e">
        <f>ROUND(#REF!-Tabla1[[#This Row],[Valor soportado por la Subred]],0)</f>
        <v>#REF!</v>
      </c>
      <c r="AC20" s="48"/>
      <c r="AD20" s="48"/>
      <c r="AE20" s="56" t="e">
        <f>ROUND(Tabla1[[#This Row],[VALOR GLOSA DEFINITIVA]]-Tabla1[[#This Row],[VALOR LEVANTADO EN LIQUIDACION]],0)</f>
        <v>#REF!</v>
      </c>
      <c r="AF20" s="57"/>
    </row>
    <row r="21" spans="2:32" s="58" customFormat="1" ht="99.95" customHeight="1">
      <c r="B21" s="162" t="s">
        <v>43</v>
      </c>
      <c r="C21" s="163">
        <v>9</v>
      </c>
      <c r="D21" s="164" t="s">
        <v>55</v>
      </c>
      <c r="E21" s="48" t="s">
        <v>56</v>
      </c>
      <c r="F21" s="165"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1" s="166" t="str">
        <f>+VLOOKUP(Tabla1[[#This Row],[llave 1]],'IG NORTE'!$E$3:$M$97968,2,FALSE)</f>
        <v>Gestión zonal  GPEPB - PAI</v>
      </c>
      <c r="H21" s="166" t="str">
        <f>+VLOOKUP(Tabla1[[#This Row],[llave 1]],'IG NORTE'!$E$3:$S$97968,3,FALSE)</f>
        <v>Coordinación y seguimiento de la gestión territorial</v>
      </c>
      <c r="I21" s="166" t="str">
        <f>+VLOOKUP(Tabla1[[#This Row],[llave 1]],'IG NORTE'!$E$3:$S$97968,5,FALSE)</f>
        <v>No aplica</v>
      </c>
      <c r="J21" s="166" t="str">
        <f>+VLOOKUP(Tabla1[[#This Row],[llave 1]],'IG NORTE'!$E$3:$S$97968,4,FALSE)</f>
        <v>GSP</v>
      </c>
      <c r="K21" s="166" t="str">
        <f>+VLOOKUP(Tabla1[[#This Row],[llave 1]],'IG NORTE'!$E$3:$S$97968,6,FALSE)</f>
        <v>Plan de acción</v>
      </c>
      <c r="L21" s="166" t="str">
        <f>+VLOOKUP(Tabla1[[#This Row],[llave 1]],'IG NORTE'!$E$3:$S$97968,7,FALSE)</f>
        <v>Zonal</v>
      </c>
      <c r="M21" s="48" t="s">
        <v>46</v>
      </c>
      <c r="N21" s="51" t="s">
        <v>47</v>
      </c>
      <c r="O21" s="165"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Territorial7_SUBRED1_ENERO_2026</v>
      </c>
      <c r="P21" s="48" t="s">
        <v>57</v>
      </c>
      <c r="Q21" s="52">
        <f>+VLOOKUP(Tabla1[[#This Row],[llave 2]],'IG NORTE'!$N$3:$S$97968,2,FALSE)</f>
        <v>28674928</v>
      </c>
      <c r="R21" s="53">
        <f>+VLOOKUP(Tabla1[[#This Row],[llave 2]],'IG NORTE'!$N$3:$S$97968,5,FALSE)</f>
        <v>1</v>
      </c>
      <c r="S21" s="167">
        <f>+VLOOKUP(Tabla1[[#This Row],[llave 2]],'IG NORTE'!$N$3:$S$97968,6,FALSE)</f>
        <v>28674928</v>
      </c>
      <c r="T21" s="168" t="s">
        <v>61</v>
      </c>
      <c r="U21" s="169">
        <v>0.05</v>
      </c>
      <c r="V21" s="170">
        <v>1</v>
      </c>
      <c r="W21" s="171">
        <f>ROUND(Tabla1[[#This Row],[VALOR UNITARIO 
]]*Tabla1[[#This Row],[Porcentaje de Glosa]]*Tabla1[[#This Row],[META AFECTADA POR LA GLOSA
]],0)</f>
        <v>1433746</v>
      </c>
      <c r="X21" s="47" t="s">
        <v>62</v>
      </c>
      <c r="Y21" s="48"/>
      <c r="Z21" s="56"/>
      <c r="AA21" s="48"/>
      <c r="AB21" s="56" t="e">
        <f>ROUND(#REF!-Tabla1[[#This Row],[Valor soportado por la Subred]],0)</f>
        <v>#REF!</v>
      </c>
      <c r="AC21" s="48"/>
      <c r="AD21" s="48"/>
      <c r="AE21" s="56" t="e">
        <f>ROUND(Tabla1[[#This Row],[VALOR GLOSA DEFINITIVA]]-Tabla1[[#This Row],[VALOR LEVANTADO EN LIQUIDACION]],0)</f>
        <v>#REF!</v>
      </c>
      <c r="AF21" s="57"/>
    </row>
    <row r="22" spans="2:32" s="58" customFormat="1" ht="99.95" customHeight="1">
      <c r="B22" s="162"/>
      <c r="C22" s="163"/>
      <c r="D22" s="164"/>
      <c r="E22" s="48"/>
      <c r="F22" s="165" t="str">
        <f>Tabla1[[#This Row],[CODIGO ACTIVIDAD (AB)]]&amp;Tabla1[[#This Row],[ACCIÓN INTEGRAL-INTEGRADA / 
PROCESO INTEGRAL E INTEGRADO]]&amp;Tabla1[[#This Row],[ENTORNO/PROCESO TRANSVERSAL]]</f>
        <v/>
      </c>
      <c r="G22" s="166">
        <f>+VLOOKUP(Tabla1[[#This Row],[llave 1]],'IG NORTE'!$E$3:$M$97968,2,FALSE)</f>
        <v>0</v>
      </c>
      <c r="H22" s="166">
        <f>+VLOOKUP(Tabla1[[#This Row],[llave 1]],'IG NORTE'!$E$3:$S$97968,3,FALSE)</f>
        <v>0</v>
      </c>
      <c r="I22" s="166">
        <f>+VLOOKUP(Tabla1[[#This Row],[llave 1]],'IG NORTE'!$E$3:$S$97968,5,FALSE)</f>
        <v>0</v>
      </c>
      <c r="J22" s="166">
        <f>+VLOOKUP(Tabla1[[#This Row],[llave 1]],'IG NORTE'!$E$3:$S$97968,4,FALSE)</f>
        <v>0</v>
      </c>
      <c r="K22" s="166">
        <f>+VLOOKUP(Tabla1[[#This Row],[llave 1]],'IG NORTE'!$E$3:$S$97968,6,FALSE)</f>
        <v>0</v>
      </c>
      <c r="L22" s="166">
        <f>+VLOOKUP(Tabla1[[#This Row],[llave 1]],'IG NORTE'!$E$3:$S$97968,7,FALSE)</f>
        <v>0</v>
      </c>
      <c r="M22" s="48"/>
      <c r="N22" s="51"/>
      <c r="O22" s="165" t="str">
        <f>+Tabla1[[#This Row],[llave 1]]&amp;Tabla1[[#This Row],[LOCALIDAD]]&amp;Tabla1[[#This Row],[MES]]</f>
        <v/>
      </c>
      <c r="P22" s="48"/>
      <c r="Q22" s="52">
        <f>+VLOOKUP(Tabla1[[#This Row],[llave 2]],'IG NORTE'!$N$3:$S$97968,2,FALSE)</f>
        <v>0</v>
      </c>
      <c r="R22" s="53">
        <f>+VLOOKUP(Tabla1[[#This Row],[llave 2]],'IG NORTE'!$N$3:$S$97968,5,FALSE)</f>
        <v>0</v>
      </c>
      <c r="S22" s="167">
        <f>+VLOOKUP(Tabla1[[#This Row],[llave 2]],'IG NORTE'!$N$3:$S$97968,6,FALSE)</f>
        <v>0</v>
      </c>
      <c r="T22" s="168"/>
      <c r="U22" s="169"/>
      <c r="V22" s="170"/>
      <c r="W22" s="171">
        <f>ROUND(Tabla1[[#This Row],[VALOR UNITARIO 
]]*Tabla1[[#This Row],[Porcentaje de Glosa]]*Tabla1[[#This Row],[META AFECTADA POR LA GLOSA
]],0)</f>
        <v>0</v>
      </c>
      <c r="X22" s="47"/>
      <c r="Y22" s="48"/>
      <c r="Z22" s="56"/>
      <c r="AA22" s="48"/>
      <c r="AB22" s="56" t="e">
        <f>ROUND(#REF!-Tabla1[[#This Row],[Valor soportado por la Subred]],0)</f>
        <v>#REF!</v>
      </c>
      <c r="AC22" s="48"/>
      <c r="AD22" s="48"/>
      <c r="AE22" s="56" t="e">
        <f>ROUND(Tabla1[[#This Row],[VALOR GLOSA DEFINITIVA]]-Tabla1[[#This Row],[VALOR LEVANTADO EN LIQUIDACION]],0)</f>
        <v>#REF!</v>
      </c>
      <c r="AF22" s="57"/>
    </row>
    <row r="23" spans="2:32" s="58" customFormat="1" ht="99.95" customHeight="1">
      <c r="B23" s="162"/>
      <c r="C23" s="163"/>
      <c r="D23" s="164"/>
      <c r="E23" s="48"/>
      <c r="F23" s="165" t="str">
        <f>Tabla1[[#This Row],[CODIGO ACTIVIDAD (AB)]]&amp;Tabla1[[#This Row],[ACCIÓN INTEGRAL-INTEGRADA / 
PROCESO INTEGRAL E INTEGRADO]]&amp;Tabla1[[#This Row],[ENTORNO/PROCESO TRANSVERSAL]]</f>
        <v/>
      </c>
      <c r="G23" s="166">
        <f>+VLOOKUP(Tabla1[[#This Row],[llave 1]],'IG NORTE'!$E$3:$M$97968,2,FALSE)</f>
        <v>0</v>
      </c>
      <c r="H23" s="166">
        <f>+VLOOKUP(Tabla1[[#This Row],[llave 1]],'IG NORTE'!$E$3:$S$97968,3,FALSE)</f>
        <v>0</v>
      </c>
      <c r="I23" s="166">
        <f>+VLOOKUP(Tabla1[[#This Row],[llave 1]],'IG NORTE'!$E$3:$S$97968,5,FALSE)</f>
        <v>0</v>
      </c>
      <c r="J23" s="166">
        <f>+VLOOKUP(Tabla1[[#This Row],[llave 1]],'IG NORTE'!$E$3:$S$97968,4,FALSE)</f>
        <v>0</v>
      </c>
      <c r="K23" s="166">
        <f>+VLOOKUP(Tabla1[[#This Row],[llave 1]],'IG NORTE'!$E$3:$S$97968,6,FALSE)</f>
        <v>0</v>
      </c>
      <c r="L23" s="166">
        <f>+VLOOKUP(Tabla1[[#This Row],[llave 1]],'IG NORTE'!$E$3:$S$97968,7,FALSE)</f>
        <v>0</v>
      </c>
      <c r="M23" s="48"/>
      <c r="N23" s="51"/>
      <c r="O23" s="165" t="str">
        <f>+Tabla1[[#This Row],[llave 1]]&amp;Tabla1[[#This Row],[LOCALIDAD]]&amp;Tabla1[[#This Row],[MES]]</f>
        <v/>
      </c>
      <c r="P23" s="48"/>
      <c r="Q23" s="52">
        <f>+VLOOKUP(Tabla1[[#This Row],[llave 2]],'IG NORTE'!$N$3:$S$97968,2,FALSE)</f>
        <v>0</v>
      </c>
      <c r="R23" s="53">
        <f>+VLOOKUP(Tabla1[[#This Row],[llave 2]],'IG NORTE'!$N$3:$S$97968,5,FALSE)</f>
        <v>0</v>
      </c>
      <c r="S23" s="167">
        <f>+VLOOKUP(Tabla1[[#This Row],[llave 2]],'IG NORTE'!$N$3:$S$97968,6,FALSE)</f>
        <v>0</v>
      </c>
      <c r="T23" s="168"/>
      <c r="U23" s="169"/>
      <c r="V23" s="170"/>
      <c r="W23" s="171">
        <f>ROUND(Tabla1[[#This Row],[VALOR UNITARIO 
]]*Tabla1[[#This Row],[Porcentaje de Glosa]]*Tabla1[[#This Row],[META AFECTADA POR LA GLOSA
]],0)</f>
        <v>0</v>
      </c>
      <c r="X23" s="47"/>
      <c r="Y23" s="48"/>
      <c r="Z23" s="56"/>
      <c r="AA23" s="48"/>
      <c r="AB23" s="56" t="e">
        <f>ROUND(#REF!-Tabla1[[#This Row],[Valor soportado por la Subred]],0)</f>
        <v>#REF!</v>
      </c>
      <c r="AC23" s="48"/>
      <c r="AD23" s="48"/>
      <c r="AE23" s="56" t="e">
        <f>ROUND(Tabla1[[#This Row],[VALOR GLOSA DEFINITIVA]]-Tabla1[[#This Row],[VALOR LEVANTADO EN LIQUIDACION]],0)</f>
        <v>#REF!</v>
      </c>
      <c r="AF23" s="57"/>
    </row>
    <row r="24" spans="2:32" s="58" customFormat="1" ht="99.95" customHeight="1">
      <c r="B24" s="162"/>
      <c r="C24" s="163"/>
      <c r="D24" s="164"/>
      <c r="E24" s="48"/>
      <c r="F24" s="165" t="str">
        <f>Tabla1[[#This Row],[CODIGO ACTIVIDAD (AB)]]&amp;Tabla1[[#This Row],[ACCIÓN INTEGRAL-INTEGRADA / 
PROCESO INTEGRAL E INTEGRADO]]&amp;Tabla1[[#This Row],[ENTORNO/PROCESO TRANSVERSAL]]</f>
        <v/>
      </c>
      <c r="G24" s="166">
        <f>+VLOOKUP(Tabla1[[#This Row],[llave 1]],'IG NORTE'!$E$3:$M$97968,2,FALSE)</f>
        <v>0</v>
      </c>
      <c r="H24" s="166">
        <f>+VLOOKUP(Tabla1[[#This Row],[llave 1]],'IG NORTE'!$E$3:$S$97968,3,FALSE)</f>
        <v>0</v>
      </c>
      <c r="I24" s="166">
        <f>+VLOOKUP(Tabla1[[#This Row],[llave 1]],'IG NORTE'!$E$3:$S$97968,5,FALSE)</f>
        <v>0</v>
      </c>
      <c r="J24" s="166">
        <f>+VLOOKUP(Tabla1[[#This Row],[llave 1]],'IG NORTE'!$E$3:$S$97968,4,FALSE)</f>
        <v>0</v>
      </c>
      <c r="K24" s="166">
        <f>+VLOOKUP(Tabla1[[#This Row],[llave 1]],'IG NORTE'!$E$3:$S$97968,6,FALSE)</f>
        <v>0</v>
      </c>
      <c r="L24" s="166">
        <f>+VLOOKUP(Tabla1[[#This Row],[llave 1]],'IG NORTE'!$E$3:$S$97968,7,FALSE)</f>
        <v>0</v>
      </c>
      <c r="M24" s="48"/>
      <c r="N24" s="51"/>
      <c r="O24" s="165" t="str">
        <f>+Tabla1[[#This Row],[llave 1]]&amp;Tabla1[[#This Row],[LOCALIDAD]]&amp;Tabla1[[#This Row],[MES]]</f>
        <v/>
      </c>
      <c r="P24" s="48"/>
      <c r="Q24" s="52">
        <f>+VLOOKUP(Tabla1[[#This Row],[llave 2]],'IG NORTE'!$N$3:$S$97968,2,FALSE)</f>
        <v>0</v>
      </c>
      <c r="R24" s="53">
        <f>+VLOOKUP(Tabla1[[#This Row],[llave 2]],'IG NORTE'!$N$3:$S$97968,5,FALSE)</f>
        <v>0</v>
      </c>
      <c r="S24" s="167">
        <f>+VLOOKUP(Tabla1[[#This Row],[llave 2]],'IG NORTE'!$N$3:$S$97968,6,FALSE)</f>
        <v>0</v>
      </c>
      <c r="T24" s="168"/>
      <c r="U24" s="169"/>
      <c r="V24" s="170"/>
      <c r="W24" s="171">
        <f>ROUND(Tabla1[[#This Row],[VALOR UNITARIO 
]]*Tabla1[[#This Row],[Porcentaje de Glosa]]*Tabla1[[#This Row],[META AFECTADA POR LA GLOSA
]],0)</f>
        <v>0</v>
      </c>
      <c r="X24" s="47"/>
      <c r="Y24" s="48"/>
      <c r="Z24" s="56"/>
      <c r="AA24" s="48"/>
      <c r="AB24" s="56" t="e">
        <f>ROUND(#REF!-Tabla1[[#This Row],[Valor soportado por la Subred]],0)</f>
        <v>#REF!</v>
      </c>
      <c r="AC24" s="48"/>
      <c r="AD24" s="48"/>
      <c r="AE24" s="56" t="e">
        <f>ROUND(Tabla1[[#This Row],[VALOR GLOSA DEFINITIVA]]-Tabla1[[#This Row],[VALOR LEVANTADO EN LIQUIDACION]],0)</f>
        <v>#REF!</v>
      </c>
      <c r="AF24" s="57"/>
    </row>
    <row r="25" spans="2:32" s="58" customFormat="1" ht="99.95" customHeight="1">
      <c r="B25" s="162"/>
      <c r="C25" s="163"/>
      <c r="D25" s="164"/>
      <c r="E25" s="48"/>
      <c r="F25" s="165" t="str">
        <f>Tabla1[[#This Row],[CODIGO ACTIVIDAD (AB)]]&amp;Tabla1[[#This Row],[ACCIÓN INTEGRAL-INTEGRADA / 
PROCESO INTEGRAL E INTEGRADO]]&amp;Tabla1[[#This Row],[ENTORNO/PROCESO TRANSVERSAL]]</f>
        <v/>
      </c>
      <c r="G25" s="166">
        <f>+VLOOKUP(Tabla1[[#This Row],[llave 1]],'IG NORTE'!$E$3:$M$97968,2,FALSE)</f>
        <v>0</v>
      </c>
      <c r="H25" s="166">
        <f>+VLOOKUP(Tabla1[[#This Row],[llave 1]],'IG NORTE'!$E$3:$S$97968,3,FALSE)</f>
        <v>0</v>
      </c>
      <c r="I25" s="166">
        <f>+VLOOKUP(Tabla1[[#This Row],[llave 1]],'IG NORTE'!$E$3:$S$97968,5,FALSE)</f>
        <v>0</v>
      </c>
      <c r="J25" s="166">
        <f>+VLOOKUP(Tabla1[[#This Row],[llave 1]],'IG NORTE'!$E$3:$S$97968,4,FALSE)</f>
        <v>0</v>
      </c>
      <c r="K25" s="166">
        <f>+VLOOKUP(Tabla1[[#This Row],[llave 1]],'IG NORTE'!$E$3:$S$97968,6,FALSE)</f>
        <v>0</v>
      </c>
      <c r="L25" s="166">
        <f>+VLOOKUP(Tabla1[[#This Row],[llave 1]],'IG NORTE'!$E$3:$S$97968,7,FALSE)</f>
        <v>0</v>
      </c>
      <c r="M25" s="48"/>
      <c r="N25" s="51"/>
      <c r="O25" s="165" t="str">
        <f>+Tabla1[[#This Row],[llave 1]]&amp;Tabla1[[#This Row],[LOCALIDAD]]&amp;Tabla1[[#This Row],[MES]]</f>
        <v/>
      </c>
      <c r="P25" s="48"/>
      <c r="Q25" s="52">
        <f>+VLOOKUP(Tabla1[[#This Row],[llave 2]],'IG NORTE'!$N$3:$S$97968,2,FALSE)</f>
        <v>0</v>
      </c>
      <c r="R25" s="53">
        <f>+VLOOKUP(Tabla1[[#This Row],[llave 2]],'IG NORTE'!$N$3:$S$97968,5,FALSE)</f>
        <v>0</v>
      </c>
      <c r="S25" s="167">
        <f>+VLOOKUP(Tabla1[[#This Row],[llave 2]],'IG NORTE'!$N$3:$S$97968,6,FALSE)</f>
        <v>0</v>
      </c>
      <c r="T25" s="168"/>
      <c r="U25" s="169"/>
      <c r="V25" s="170"/>
      <c r="W25" s="171">
        <f>ROUND(Tabla1[[#This Row],[VALOR UNITARIO 
]]*Tabla1[[#This Row],[Porcentaje de Glosa]]*Tabla1[[#This Row],[META AFECTADA POR LA GLOSA
]],0)</f>
        <v>0</v>
      </c>
      <c r="X25" s="47"/>
      <c r="Y25" s="48"/>
      <c r="Z25" s="56"/>
      <c r="AA25" s="48"/>
      <c r="AB25" s="56" t="e">
        <f>ROUND(#REF!-Tabla1[[#This Row],[Valor soportado por la Subred]],0)</f>
        <v>#REF!</v>
      </c>
      <c r="AC25" s="48"/>
      <c r="AD25" s="48"/>
      <c r="AE25" s="56" t="e">
        <f>ROUND(Tabla1[[#This Row],[VALOR GLOSA DEFINITIVA]]-Tabla1[[#This Row],[VALOR LEVANTADO EN LIQUIDACION]],0)</f>
        <v>#REF!</v>
      </c>
      <c r="AF25" s="57"/>
    </row>
    <row r="26" spans="2:32" s="58" customFormat="1" ht="99.95" customHeight="1">
      <c r="B26" s="162"/>
      <c r="C26" s="163"/>
      <c r="D26" s="164"/>
      <c r="E26" s="48"/>
      <c r="F26" s="165" t="str">
        <f>Tabla1[[#This Row],[CODIGO ACTIVIDAD (AB)]]&amp;Tabla1[[#This Row],[ACCIÓN INTEGRAL-INTEGRADA / 
PROCESO INTEGRAL E INTEGRADO]]&amp;Tabla1[[#This Row],[ENTORNO/PROCESO TRANSVERSAL]]</f>
        <v/>
      </c>
      <c r="G26" s="166">
        <f>+VLOOKUP(Tabla1[[#This Row],[llave 1]],'IG NORTE'!$E$3:$M$97968,2,FALSE)</f>
        <v>0</v>
      </c>
      <c r="H26" s="166">
        <f>+VLOOKUP(Tabla1[[#This Row],[llave 1]],'IG NORTE'!$E$3:$S$97968,3,FALSE)</f>
        <v>0</v>
      </c>
      <c r="I26" s="166">
        <f>+VLOOKUP(Tabla1[[#This Row],[llave 1]],'IG NORTE'!$E$3:$S$97968,5,FALSE)</f>
        <v>0</v>
      </c>
      <c r="J26" s="166">
        <f>+VLOOKUP(Tabla1[[#This Row],[llave 1]],'IG NORTE'!$E$3:$S$97968,4,FALSE)</f>
        <v>0</v>
      </c>
      <c r="K26" s="166">
        <f>+VLOOKUP(Tabla1[[#This Row],[llave 1]],'IG NORTE'!$E$3:$S$97968,6,FALSE)</f>
        <v>0</v>
      </c>
      <c r="L26" s="166">
        <f>+VLOOKUP(Tabla1[[#This Row],[llave 1]],'IG NORTE'!$E$3:$S$97968,7,FALSE)</f>
        <v>0</v>
      </c>
      <c r="M26" s="48"/>
      <c r="N26" s="51"/>
      <c r="O26" s="165" t="str">
        <f>+Tabla1[[#This Row],[llave 1]]&amp;Tabla1[[#This Row],[LOCALIDAD]]&amp;Tabla1[[#This Row],[MES]]</f>
        <v/>
      </c>
      <c r="P26" s="48"/>
      <c r="Q26" s="52">
        <f>+VLOOKUP(Tabla1[[#This Row],[llave 2]],'IG NORTE'!$N$3:$S$97968,2,FALSE)</f>
        <v>0</v>
      </c>
      <c r="R26" s="53">
        <f>+VLOOKUP(Tabla1[[#This Row],[llave 2]],'IG NORTE'!$N$3:$S$97968,5,FALSE)</f>
        <v>0</v>
      </c>
      <c r="S26" s="167">
        <f>+VLOOKUP(Tabla1[[#This Row],[llave 2]],'IG NORTE'!$N$3:$S$97968,6,FALSE)</f>
        <v>0</v>
      </c>
      <c r="T26" s="168"/>
      <c r="U26" s="169"/>
      <c r="V26" s="170"/>
      <c r="W26" s="171">
        <f>ROUND(Tabla1[[#This Row],[VALOR UNITARIO 
]]*Tabla1[[#This Row],[Porcentaje de Glosa]]*Tabla1[[#This Row],[META AFECTADA POR LA GLOSA
]],0)</f>
        <v>0</v>
      </c>
      <c r="X26" s="47"/>
      <c r="Y26" s="48"/>
      <c r="Z26" s="56"/>
      <c r="AA26" s="48"/>
      <c r="AB26" s="56" t="e">
        <f>ROUND(#REF!-Tabla1[[#This Row],[Valor soportado por la Subred]],0)</f>
        <v>#REF!</v>
      </c>
      <c r="AC26" s="48"/>
      <c r="AD26" s="48"/>
      <c r="AE26" s="56" t="e">
        <f>ROUND(Tabla1[[#This Row],[VALOR GLOSA DEFINITIVA]]-Tabla1[[#This Row],[VALOR LEVANTADO EN LIQUIDACION]],0)</f>
        <v>#REF!</v>
      </c>
      <c r="AF26" s="57"/>
    </row>
    <row r="27" spans="2:32" s="58" customFormat="1" ht="99.95" customHeight="1">
      <c r="B27" s="162"/>
      <c r="C27" s="163"/>
      <c r="D27" s="164"/>
      <c r="E27" s="48"/>
      <c r="F27" s="165" t="str">
        <f>Tabla1[[#This Row],[CODIGO ACTIVIDAD (AB)]]&amp;Tabla1[[#This Row],[ACCIÓN INTEGRAL-INTEGRADA / 
PROCESO INTEGRAL E INTEGRADO]]&amp;Tabla1[[#This Row],[ENTORNO/PROCESO TRANSVERSAL]]</f>
        <v/>
      </c>
      <c r="G27" s="166">
        <f>+VLOOKUP(Tabla1[[#This Row],[llave 1]],'IG NORTE'!$E$3:$M$97968,2,FALSE)</f>
        <v>0</v>
      </c>
      <c r="H27" s="166">
        <f>+VLOOKUP(Tabla1[[#This Row],[llave 1]],'IG NORTE'!$E$3:$S$97968,3,FALSE)</f>
        <v>0</v>
      </c>
      <c r="I27" s="166">
        <f>+VLOOKUP(Tabla1[[#This Row],[llave 1]],'IG NORTE'!$E$3:$S$97968,5,FALSE)</f>
        <v>0</v>
      </c>
      <c r="J27" s="166">
        <f>+VLOOKUP(Tabla1[[#This Row],[llave 1]],'IG NORTE'!$E$3:$S$97968,4,FALSE)</f>
        <v>0</v>
      </c>
      <c r="K27" s="166">
        <f>+VLOOKUP(Tabla1[[#This Row],[llave 1]],'IG NORTE'!$E$3:$S$97968,6,FALSE)</f>
        <v>0</v>
      </c>
      <c r="L27" s="166">
        <f>+VLOOKUP(Tabla1[[#This Row],[llave 1]],'IG NORTE'!$E$3:$S$97968,7,FALSE)</f>
        <v>0</v>
      </c>
      <c r="M27" s="48"/>
      <c r="N27" s="51"/>
      <c r="O27" s="165" t="str">
        <f>+Tabla1[[#This Row],[llave 1]]&amp;Tabla1[[#This Row],[LOCALIDAD]]&amp;Tabla1[[#This Row],[MES]]</f>
        <v/>
      </c>
      <c r="P27" s="48"/>
      <c r="Q27" s="52">
        <f>+VLOOKUP(Tabla1[[#This Row],[llave 2]],'IG NORTE'!$N$3:$S$97968,2,FALSE)</f>
        <v>0</v>
      </c>
      <c r="R27" s="53">
        <f>+VLOOKUP(Tabla1[[#This Row],[llave 2]],'IG NORTE'!$N$3:$S$97968,5,FALSE)</f>
        <v>0</v>
      </c>
      <c r="S27" s="167">
        <f>+VLOOKUP(Tabla1[[#This Row],[llave 2]],'IG NORTE'!$N$3:$S$97968,6,FALSE)</f>
        <v>0</v>
      </c>
      <c r="T27" s="168"/>
      <c r="U27" s="169"/>
      <c r="V27" s="170"/>
      <c r="W27" s="171">
        <f>ROUND(Tabla1[[#This Row],[VALOR UNITARIO 
]]*Tabla1[[#This Row],[Porcentaje de Glosa]]*Tabla1[[#This Row],[META AFECTADA POR LA GLOSA
]],0)</f>
        <v>0</v>
      </c>
      <c r="X27" s="47"/>
      <c r="Y27" s="48"/>
      <c r="Z27" s="56"/>
      <c r="AA27" s="48"/>
      <c r="AB27" s="56" t="e">
        <f>ROUND(#REF!-Tabla1[[#This Row],[Valor soportado por la Subred]],0)</f>
        <v>#REF!</v>
      </c>
      <c r="AC27" s="48"/>
      <c r="AD27" s="48"/>
      <c r="AE27" s="56" t="e">
        <f>ROUND(Tabla1[[#This Row],[VALOR GLOSA DEFINITIVA]]-Tabla1[[#This Row],[VALOR LEVANTADO EN LIQUIDACION]],0)</f>
        <v>#REF!</v>
      </c>
      <c r="AF27" s="57"/>
    </row>
    <row r="28" spans="2:32" s="58" customFormat="1" ht="99.95" customHeight="1">
      <c r="B28" s="162"/>
      <c r="C28" s="163"/>
      <c r="D28" s="164"/>
      <c r="E28" s="48"/>
      <c r="F28" s="165" t="str">
        <f>Tabla1[[#This Row],[CODIGO ACTIVIDAD (AB)]]&amp;Tabla1[[#This Row],[ACCIÓN INTEGRAL-INTEGRADA / 
PROCESO INTEGRAL E INTEGRADO]]&amp;Tabla1[[#This Row],[ENTORNO/PROCESO TRANSVERSAL]]</f>
        <v/>
      </c>
      <c r="G28" s="166">
        <f>+VLOOKUP(Tabla1[[#This Row],[llave 1]],'IG NORTE'!$E$3:$M$97968,2,FALSE)</f>
        <v>0</v>
      </c>
      <c r="H28" s="166">
        <f>+VLOOKUP(Tabla1[[#This Row],[llave 1]],'IG NORTE'!$E$3:$S$97968,3,FALSE)</f>
        <v>0</v>
      </c>
      <c r="I28" s="166">
        <f>+VLOOKUP(Tabla1[[#This Row],[llave 1]],'IG NORTE'!$E$3:$S$97968,5,FALSE)</f>
        <v>0</v>
      </c>
      <c r="J28" s="166">
        <f>+VLOOKUP(Tabla1[[#This Row],[llave 1]],'IG NORTE'!$E$3:$S$97968,4,FALSE)</f>
        <v>0</v>
      </c>
      <c r="K28" s="166">
        <f>+VLOOKUP(Tabla1[[#This Row],[llave 1]],'IG NORTE'!$E$3:$S$97968,6,FALSE)</f>
        <v>0</v>
      </c>
      <c r="L28" s="166">
        <f>+VLOOKUP(Tabla1[[#This Row],[llave 1]],'IG NORTE'!$E$3:$S$97968,7,FALSE)</f>
        <v>0</v>
      </c>
      <c r="M28" s="48"/>
      <c r="N28" s="51"/>
      <c r="O28" s="165" t="str">
        <f>+Tabla1[[#This Row],[llave 1]]&amp;Tabla1[[#This Row],[LOCALIDAD]]&amp;Tabla1[[#This Row],[MES]]</f>
        <v/>
      </c>
      <c r="P28" s="48"/>
      <c r="Q28" s="52">
        <f>+VLOOKUP(Tabla1[[#This Row],[llave 2]],'IG NORTE'!$N$3:$S$97968,2,FALSE)</f>
        <v>0</v>
      </c>
      <c r="R28" s="53">
        <f>+VLOOKUP(Tabla1[[#This Row],[llave 2]],'IG NORTE'!$N$3:$S$97968,5,FALSE)</f>
        <v>0</v>
      </c>
      <c r="S28" s="167">
        <f>+VLOOKUP(Tabla1[[#This Row],[llave 2]],'IG NORTE'!$N$3:$S$97968,6,FALSE)</f>
        <v>0</v>
      </c>
      <c r="T28" s="168"/>
      <c r="U28" s="169"/>
      <c r="V28" s="170"/>
      <c r="W28" s="171">
        <f>ROUND(Tabla1[[#This Row],[VALOR UNITARIO 
]]*Tabla1[[#This Row],[Porcentaje de Glosa]]*Tabla1[[#This Row],[META AFECTADA POR LA GLOSA
]],0)</f>
        <v>0</v>
      </c>
      <c r="X28" s="47"/>
      <c r="Y28" s="48"/>
      <c r="Z28" s="56"/>
      <c r="AA28" s="48"/>
      <c r="AB28" s="56" t="e">
        <f>ROUND(#REF!-Tabla1[[#This Row],[Valor soportado por la Subred]],0)</f>
        <v>#REF!</v>
      </c>
      <c r="AC28" s="48"/>
      <c r="AD28" s="48"/>
      <c r="AE28" s="56" t="e">
        <f>ROUND(Tabla1[[#This Row],[VALOR GLOSA DEFINITIVA]]-Tabla1[[#This Row],[VALOR LEVANTADO EN LIQUIDACION]],0)</f>
        <v>#REF!</v>
      </c>
      <c r="AF28" s="57"/>
    </row>
    <row r="29" spans="2:32" s="58" customFormat="1" ht="99.95" customHeight="1">
      <c r="B29" s="162"/>
      <c r="C29" s="163"/>
      <c r="D29" s="164"/>
      <c r="E29" s="48"/>
      <c r="F29" s="165" t="str">
        <f>Tabla1[[#This Row],[CODIGO ACTIVIDAD (AB)]]&amp;Tabla1[[#This Row],[ACCIÓN INTEGRAL-INTEGRADA / 
PROCESO INTEGRAL E INTEGRADO]]&amp;Tabla1[[#This Row],[ENTORNO/PROCESO TRANSVERSAL]]</f>
        <v/>
      </c>
      <c r="G29" s="166">
        <f>+VLOOKUP(Tabla1[[#This Row],[llave 1]],'IG NORTE'!$E$3:$M$97968,2,FALSE)</f>
        <v>0</v>
      </c>
      <c r="H29" s="166">
        <f>+VLOOKUP(Tabla1[[#This Row],[llave 1]],'IG NORTE'!$E$3:$S$97968,3,FALSE)</f>
        <v>0</v>
      </c>
      <c r="I29" s="166">
        <f>+VLOOKUP(Tabla1[[#This Row],[llave 1]],'IG NORTE'!$E$3:$S$97968,5,FALSE)</f>
        <v>0</v>
      </c>
      <c r="J29" s="166">
        <f>+VLOOKUP(Tabla1[[#This Row],[llave 1]],'IG NORTE'!$E$3:$S$97968,4,FALSE)</f>
        <v>0</v>
      </c>
      <c r="K29" s="166">
        <f>+VLOOKUP(Tabla1[[#This Row],[llave 1]],'IG NORTE'!$E$3:$S$97968,6,FALSE)</f>
        <v>0</v>
      </c>
      <c r="L29" s="166">
        <f>+VLOOKUP(Tabla1[[#This Row],[llave 1]],'IG NORTE'!$E$3:$S$97968,7,FALSE)</f>
        <v>0</v>
      </c>
      <c r="M29" s="48"/>
      <c r="N29" s="51"/>
      <c r="O29" s="165" t="str">
        <f>+Tabla1[[#This Row],[llave 1]]&amp;Tabla1[[#This Row],[LOCALIDAD]]&amp;Tabla1[[#This Row],[MES]]</f>
        <v/>
      </c>
      <c r="P29" s="48"/>
      <c r="Q29" s="52">
        <f>+VLOOKUP(Tabla1[[#This Row],[llave 2]],'IG NORTE'!$N$3:$S$97968,2,FALSE)</f>
        <v>0</v>
      </c>
      <c r="R29" s="53">
        <f>+VLOOKUP(Tabla1[[#This Row],[llave 2]],'IG NORTE'!$N$3:$S$97968,5,FALSE)</f>
        <v>0</v>
      </c>
      <c r="S29" s="167">
        <f>+VLOOKUP(Tabla1[[#This Row],[llave 2]],'IG NORTE'!$N$3:$S$97968,6,FALSE)</f>
        <v>0</v>
      </c>
      <c r="T29" s="168"/>
      <c r="U29" s="169"/>
      <c r="V29" s="170"/>
      <c r="W29" s="171">
        <f>ROUND(Tabla1[[#This Row],[VALOR UNITARIO 
]]*Tabla1[[#This Row],[Porcentaje de Glosa]]*Tabla1[[#This Row],[META AFECTADA POR LA GLOSA
]],0)</f>
        <v>0</v>
      </c>
      <c r="X29" s="47"/>
      <c r="Y29" s="48"/>
      <c r="Z29" s="56"/>
      <c r="AA29" s="48"/>
      <c r="AB29" s="56" t="e">
        <f>ROUND(#REF!-Tabla1[[#This Row],[Valor soportado por la Subred]],0)</f>
        <v>#REF!</v>
      </c>
      <c r="AC29" s="48"/>
      <c r="AD29" s="48"/>
      <c r="AE29" s="56" t="e">
        <f>ROUND(Tabla1[[#This Row],[VALOR GLOSA DEFINITIVA]]-Tabla1[[#This Row],[VALOR LEVANTADO EN LIQUIDACION]],0)</f>
        <v>#REF!</v>
      </c>
      <c r="AF29" s="57"/>
    </row>
    <row r="30" spans="2:32" s="58" customFormat="1" ht="99.95" customHeight="1">
      <c r="B30" s="162"/>
      <c r="C30" s="163"/>
      <c r="D30" s="164"/>
      <c r="E30" s="48"/>
      <c r="F30" s="165" t="str">
        <f>Tabla1[[#This Row],[CODIGO ACTIVIDAD (AB)]]&amp;Tabla1[[#This Row],[ACCIÓN INTEGRAL-INTEGRADA / 
PROCESO INTEGRAL E INTEGRADO]]&amp;Tabla1[[#This Row],[ENTORNO/PROCESO TRANSVERSAL]]</f>
        <v/>
      </c>
      <c r="G30" s="166">
        <f>+VLOOKUP(Tabla1[[#This Row],[llave 1]],'IG NORTE'!$E$3:$M$97968,2,FALSE)</f>
        <v>0</v>
      </c>
      <c r="H30" s="166">
        <f>+VLOOKUP(Tabla1[[#This Row],[llave 1]],'IG NORTE'!$E$3:$S$97968,3,FALSE)</f>
        <v>0</v>
      </c>
      <c r="I30" s="166">
        <f>+VLOOKUP(Tabla1[[#This Row],[llave 1]],'IG NORTE'!$E$3:$S$97968,5,FALSE)</f>
        <v>0</v>
      </c>
      <c r="J30" s="166">
        <f>+VLOOKUP(Tabla1[[#This Row],[llave 1]],'IG NORTE'!$E$3:$S$97968,4,FALSE)</f>
        <v>0</v>
      </c>
      <c r="K30" s="166">
        <f>+VLOOKUP(Tabla1[[#This Row],[llave 1]],'IG NORTE'!$E$3:$S$97968,6,FALSE)</f>
        <v>0</v>
      </c>
      <c r="L30" s="166">
        <f>+VLOOKUP(Tabla1[[#This Row],[llave 1]],'IG NORTE'!$E$3:$S$97968,7,FALSE)</f>
        <v>0</v>
      </c>
      <c r="M30" s="48"/>
      <c r="N30" s="51"/>
      <c r="O30" s="165" t="str">
        <f>+Tabla1[[#This Row],[llave 1]]&amp;Tabla1[[#This Row],[LOCALIDAD]]&amp;Tabla1[[#This Row],[MES]]</f>
        <v/>
      </c>
      <c r="P30" s="48"/>
      <c r="Q30" s="52">
        <f>+VLOOKUP(Tabla1[[#This Row],[llave 2]],'IG NORTE'!$N$3:$S$97968,2,FALSE)</f>
        <v>0</v>
      </c>
      <c r="R30" s="53">
        <f>+VLOOKUP(Tabla1[[#This Row],[llave 2]],'IG NORTE'!$N$3:$S$97968,5,FALSE)</f>
        <v>0</v>
      </c>
      <c r="S30" s="167">
        <f>+VLOOKUP(Tabla1[[#This Row],[llave 2]],'IG NORTE'!$N$3:$S$97968,6,FALSE)</f>
        <v>0</v>
      </c>
      <c r="T30" s="168"/>
      <c r="U30" s="169"/>
      <c r="V30" s="170"/>
      <c r="W30" s="171">
        <f>ROUND(Tabla1[[#This Row],[VALOR UNITARIO 
]]*Tabla1[[#This Row],[Porcentaje de Glosa]]*Tabla1[[#This Row],[META AFECTADA POR LA GLOSA
]],0)</f>
        <v>0</v>
      </c>
      <c r="X30" s="47"/>
      <c r="Y30" s="48"/>
      <c r="Z30" s="56"/>
      <c r="AA30" s="48"/>
      <c r="AB30" s="56" t="e">
        <f>ROUND(#REF!-Tabla1[[#This Row],[Valor soportado por la Subred]],0)</f>
        <v>#REF!</v>
      </c>
      <c r="AC30" s="48"/>
      <c r="AD30" s="48"/>
      <c r="AE30" s="56" t="e">
        <f>ROUND(Tabla1[[#This Row],[VALOR GLOSA DEFINITIVA]]-Tabla1[[#This Row],[VALOR LEVANTADO EN LIQUIDACION]],0)</f>
        <v>#REF!</v>
      </c>
      <c r="AF30" s="57"/>
    </row>
    <row r="31" spans="2:32" s="58" customFormat="1" ht="99.95" customHeight="1">
      <c r="B31" s="162"/>
      <c r="C31" s="163"/>
      <c r="D31" s="164"/>
      <c r="E31" s="48"/>
      <c r="F31" s="165" t="str">
        <f>Tabla1[[#This Row],[CODIGO ACTIVIDAD (AB)]]&amp;Tabla1[[#This Row],[ACCIÓN INTEGRAL-INTEGRADA / 
PROCESO INTEGRAL E INTEGRADO]]&amp;Tabla1[[#This Row],[ENTORNO/PROCESO TRANSVERSAL]]</f>
        <v/>
      </c>
      <c r="G31" s="166">
        <f>+VLOOKUP(Tabla1[[#This Row],[llave 1]],'IG NORTE'!$E$3:$M$97968,2,FALSE)</f>
        <v>0</v>
      </c>
      <c r="H31" s="166">
        <f>+VLOOKUP(Tabla1[[#This Row],[llave 1]],'IG NORTE'!$E$3:$S$97968,3,FALSE)</f>
        <v>0</v>
      </c>
      <c r="I31" s="166">
        <f>+VLOOKUP(Tabla1[[#This Row],[llave 1]],'IG NORTE'!$E$3:$S$97968,5,FALSE)</f>
        <v>0</v>
      </c>
      <c r="J31" s="166">
        <f>+VLOOKUP(Tabla1[[#This Row],[llave 1]],'IG NORTE'!$E$3:$S$97968,4,FALSE)</f>
        <v>0</v>
      </c>
      <c r="K31" s="166">
        <f>+VLOOKUP(Tabla1[[#This Row],[llave 1]],'IG NORTE'!$E$3:$S$97968,6,FALSE)</f>
        <v>0</v>
      </c>
      <c r="L31" s="166">
        <f>+VLOOKUP(Tabla1[[#This Row],[llave 1]],'IG NORTE'!$E$3:$S$97968,7,FALSE)</f>
        <v>0</v>
      </c>
      <c r="M31" s="48"/>
      <c r="N31" s="51"/>
      <c r="O31" s="165" t="str">
        <f>+Tabla1[[#This Row],[llave 1]]&amp;Tabla1[[#This Row],[LOCALIDAD]]&amp;Tabla1[[#This Row],[MES]]</f>
        <v/>
      </c>
      <c r="P31" s="48"/>
      <c r="Q31" s="52">
        <f>+VLOOKUP(Tabla1[[#This Row],[llave 2]],'IG NORTE'!$N$3:$S$97968,2,FALSE)</f>
        <v>0</v>
      </c>
      <c r="R31" s="53">
        <f>+VLOOKUP(Tabla1[[#This Row],[llave 2]],'IG NORTE'!$N$3:$S$97968,5,FALSE)</f>
        <v>0</v>
      </c>
      <c r="S31" s="167">
        <f>+VLOOKUP(Tabla1[[#This Row],[llave 2]],'IG NORTE'!$N$3:$S$97968,6,FALSE)</f>
        <v>0</v>
      </c>
      <c r="T31" s="168"/>
      <c r="U31" s="169"/>
      <c r="V31" s="170"/>
      <c r="W31" s="171">
        <f>ROUND(Tabla1[[#This Row],[VALOR UNITARIO 
]]*Tabla1[[#This Row],[Porcentaje de Glosa]]*Tabla1[[#This Row],[META AFECTADA POR LA GLOSA
]],0)</f>
        <v>0</v>
      </c>
      <c r="X31" s="47"/>
      <c r="Y31" s="48"/>
      <c r="Z31" s="56"/>
      <c r="AA31" s="48"/>
      <c r="AB31" s="56" t="e">
        <f>ROUND(#REF!-Tabla1[[#This Row],[Valor soportado por la Subred]],0)</f>
        <v>#REF!</v>
      </c>
      <c r="AC31" s="48"/>
      <c r="AD31" s="48"/>
      <c r="AE31" s="56" t="e">
        <f>ROUND(Tabla1[[#This Row],[VALOR GLOSA DEFINITIVA]]-Tabla1[[#This Row],[VALOR LEVANTADO EN LIQUIDACION]],0)</f>
        <v>#REF!</v>
      </c>
      <c r="AF31" s="57"/>
    </row>
    <row r="32" spans="2:32" s="58" customFormat="1" ht="99.95" customHeight="1">
      <c r="B32" s="162"/>
      <c r="C32" s="163"/>
      <c r="D32" s="164"/>
      <c r="E32" s="48"/>
      <c r="F32" s="165" t="str">
        <f>Tabla1[[#This Row],[CODIGO ACTIVIDAD (AB)]]&amp;Tabla1[[#This Row],[ACCIÓN INTEGRAL-INTEGRADA / 
PROCESO INTEGRAL E INTEGRADO]]&amp;Tabla1[[#This Row],[ENTORNO/PROCESO TRANSVERSAL]]</f>
        <v/>
      </c>
      <c r="G32" s="166">
        <f>+VLOOKUP(Tabla1[[#This Row],[llave 1]],'IG NORTE'!$E$3:$M$97968,2,FALSE)</f>
        <v>0</v>
      </c>
      <c r="H32" s="166">
        <f>+VLOOKUP(Tabla1[[#This Row],[llave 1]],'IG NORTE'!$E$3:$S$97968,3,FALSE)</f>
        <v>0</v>
      </c>
      <c r="I32" s="166">
        <f>+VLOOKUP(Tabla1[[#This Row],[llave 1]],'IG NORTE'!$E$3:$S$97968,5,FALSE)</f>
        <v>0</v>
      </c>
      <c r="J32" s="166">
        <f>+VLOOKUP(Tabla1[[#This Row],[llave 1]],'IG NORTE'!$E$3:$S$97968,4,FALSE)</f>
        <v>0</v>
      </c>
      <c r="K32" s="166">
        <f>+VLOOKUP(Tabla1[[#This Row],[llave 1]],'IG NORTE'!$E$3:$S$97968,6,FALSE)</f>
        <v>0</v>
      </c>
      <c r="L32" s="166">
        <f>+VLOOKUP(Tabla1[[#This Row],[llave 1]],'IG NORTE'!$E$3:$S$97968,7,FALSE)</f>
        <v>0</v>
      </c>
      <c r="M32" s="48"/>
      <c r="N32" s="51"/>
      <c r="O32" s="165" t="str">
        <f>+Tabla1[[#This Row],[llave 1]]&amp;Tabla1[[#This Row],[LOCALIDAD]]&amp;Tabla1[[#This Row],[MES]]</f>
        <v/>
      </c>
      <c r="P32" s="48"/>
      <c r="Q32" s="52">
        <f>+VLOOKUP(Tabla1[[#This Row],[llave 2]],'IG NORTE'!$N$3:$S$97968,2,FALSE)</f>
        <v>0</v>
      </c>
      <c r="R32" s="53">
        <f>+VLOOKUP(Tabla1[[#This Row],[llave 2]],'IG NORTE'!$N$3:$S$97968,5,FALSE)</f>
        <v>0</v>
      </c>
      <c r="S32" s="167">
        <f>+VLOOKUP(Tabla1[[#This Row],[llave 2]],'IG NORTE'!$N$3:$S$97968,6,FALSE)</f>
        <v>0</v>
      </c>
      <c r="T32" s="168"/>
      <c r="U32" s="169"/>
      <c r="V32" s="170"/>
      <c r="W32" s="171">
        <f>ROUND(Tabla1[[#This Row],[VALOR UNITARIO 
]]*Tabla1[[#This Row],[Porcentaje de Glosa]]*Tabla1[[#This Row],[META AFECTADA POR LA GLOSA
]],0)</f>
        <v>0</v>
      </c>
      <c r="X32" s="47"/>
      <c r="Y32" s="48"/>
      <c r="Z32" s="56"/>
      <c r="AA32" s="48"/>
      <c r="AB32" s="56" t="e">
        <f>ROUND(#REF!-Tabla1[[#This Row],[Valor soportado por la Subred]],0)</f>
        <v>#REF!</v>
      </c>
      <c r="AC32" s="48"/>
      <c r="AD32" s="48"/>
      <c r="AE32" s="56" t="e">
        <f>ROUND(Tabla1[[#This Row],[VALOR GLOSA DEFINITIVA]]-Tabla1[[#This Row],[VALOR LEVANTADO EN LIQUIDACION]],0)</f>
        <v>#REF!</v>
      </c>
      <c r="AF32" s="57"/>
    </row>
    <row r="33" spans="2:32" s="58" customFormat="1" ht="99.95" customHeight="1">
      <c r="B33" s="162"/>
      <c r="C33" s="163"/>
      <c r="D33" s="164"/>
      <c r="E33" s="48"/>
      <c r="F33" s="165" t="str">
        <f>Tabla1[[#This Row],[CODIGO ACTIVIDAD (AB)]]&amp;Tabla1[[#This Row],[ACCIÓN INTEGRAL-INTEGRADA / 
PROCESO INTEGRAL E INTEGRADO]]&amp;Tabla1[[#This Row],[ENTORNO/PROCESO TRANSVERSAL]]</f>
        <v/>
      </c>
      <c r="G33" s="166">
        <f>+VLOOKUP(Tabla1[[#This Row],[llave 1]],'IG NORTE'!$E$3:$M$97968,2,FALSE)</f>
        <v>0</v>
      </c>
      <c r="H33" s="166">
        <f>+VLOOKUP(Tabla1[[#This Row],[llave 1]],'IG NORTE'!$E$3:$S$97968,3,FALSE)</f>
        <v>0</v>
      </c>
      <c r="I33" s="166">
        <f>+VLOOKUP(Tabla1[[#This Row],[llave 1]],'IG NORTE'!$E$3:$S$97968,5,FALSE)</f>
        <v>0</v>
      </c>
      <c r="J33" s="166">
        <f>+VLOOKUP(Tabla1[[#This Row],[llave 1]],'IG NORTE'!$E$3:$S$97968,4,FALSE)</f>
        <v>0</v>
      </c>
      <c r="K33" s="166">
        <f>+VLOOKUP(Tabla1[[#This Row],[llave 1]],'IG NORTE'!$E$3:$S$97968,6,FALSE)</f>
        <v>0</v>
      </c>
      <c r="L33" s="166">
        <f>+VLOOKUP(Tabla1[[#This Row],[llave 1]],'IG NORTE'!$E$3:$S$97968,7,FALSE)</f>
        <v>0</v>
      </c>
      <c r="M33" s="48"/>
      <c r="N33" s="51"/>
      <c r="O33" s="165" t="str">
        <f>+Tabla1[[#This Row],[llave 1]]&amp;Tabla1[[#This Row],[LOCALIDAD]]&amp;Tabla1[[#This Row],[MES]]</f>
        <v/>
      </c>
      <c r="P33" s="48"/>
      <c r="Q33" s="52">
        <f>+VLOOKUP(Tabla1[[#This Row],[llave 2]],'IG NORTE'!$N$3:$S$97968,2,FALSE)</f>
        <v>0</v>
      </c>
      <c r="R33" s="53">
        <f>+VLOOKUP(Tabla1[[#This Row],[llave 2]],'IG NORTE'!$N$3:$S$97968,5,FALSE)</f>
        <v>0</v>
      </c>
      <c r="S33" s="167">
        <f>+VLOOKUP(Tabla1[[#This Row],[llave 2]],'IG NORTE'!$N$3:$S$97968,6,FALSE)</f>
        <v>0</v>
      </c>
      <c r="T33" s="168"/>
      <c r="U33" s="169"/>
      <c r="V33" s="170"/>
      <c r="W33" s="171">
        <f>ROUND(Tabla1[[#This Row],[VALOR UNITARIO 
]]*Tabla1[[#This Row],[Porcentaje de Glosa]]*Tabla1[[#This Row],[META AFECTADA POR LA GLOSA
]],0)</f>
        <v>0</v>
      </c>
      <c r="X33" s="47"/>
      <c r="Y33" s="48"/>
      <c r="Z33" s="56"/>
      <c r="AA33" s="48"/>
      <c r="AB33" s="56" t="e">
        <f>ROUND(#REF!-Tabla1[[#This Row],[Valor soportado por la Subred]],0)</f>
        <v>#REF!</v>
      </c>
      <c r="AC33" s="48"/>
      <c r="AD33" s="48"/>
      <c r="AE33" s="56" t="e">
        <f>ROUND(Tabla1[[#This Row],[VALOR GLOSA DEFINITIVA]]-Tabla1[[#This Row],[VALOR LEVANTADO EN LIQUIDACION]],0)</f>
        <v>#REF!</v>
      </c>
      <c r="AF33" s="57"/>
    </row>
    <row r="34" spans="2:32" s="58" customFormat="1" ht="99.95" customHeight="1">
      <c r="B34" s="162"/>
      <c r="C34" s="163"/>
      <c r="D34" s="164"/>
      <c r="E34" s="48"/>
      <c r="F34" s="165" t="str">
        <f>Tabla1[[#This Row],[CODIGO ACTIVIDAD (AB)]]&amp;Tabla1[[#This Row],[ACCIÓN INTEGRAL-INTEGRADA / 
PROCESO INTEGRAL E INTEGRADO]]&amp;Tabla1[[#This Row],[ENTORNO/PROCESO TRANSVERSAL]]</f>
        <v/>
      </c>
      <c r="G34" s="166">
        <f>+VLOOKUP(Tabla1[[#This Row],[llave 1]],'IG NORTE'!$E$3:$M$97968,2,FALSE)</f>
        <v>0</v>
      </c>
      <c r="H34" s="166">
        <f>+VLOOKUP(Tabla1[[#This Row],[llave 1]],'IG NORTE'!$E$3:$S$97968,3,FALSE)</f>
        <v>0</v>
      </c>
      <c r="I34" s="166">
        <f>+VLOOKUP(Tabla1[[#This Row],[llave 1]],'IG NORTE'!$E$3:$S$97968,5,FALSE)</f>
        <v>0</v>
      </c>
      <c r="J34" s="166">
        <f>+VLOOKUP(Tabla1[[#This Row],[llave 1]],'IG NORTE'!$E$3:$S$97968,4,FALSE)</f>
        <v>0</v>
      </c>
      <c r="K34" s="166">
        <f>+VLOOKUP(Tabla1[[#This Row],[llave 1]],'IG NORTE'!$E$3:$S$97968,6,FALSE)</f>
        <v>0</v>
      </c>
      <c r="L34" s="166">
        <f>+VLOOKUP(Tabla1[[#This Row],[llave 1]],'IG NORTE'!$E$3:$S$97968,7,FALSE)</f>
        <v>0</v>
      </c>
      <c r="M34" s="48"/>
      <c r="N34" s="51"/>
      <c r="O34" s="165" t="str">
        <f>+Tabla1[[#This Row],[llave 1]]&amp;Tabla1[[#This Row],[LOCALIDAD]]&amp;Tabla1[[#This Row],[MES]]</f>
        <v/>
      </c>
      <c r="P34" s="48"/>
      <c r="Q34" s="52">
        <f>+VLOOKUP(Tabla1[[#This Row],[llave 2]],'IG NORTE'!$N$3:$S$97968,2,FALSE)</f>
        <v>0</v>
      </c>
      <c r="R34" s="53">
        <f>+VLOOKUP(Tabla1[[#This Row],[llave 2]],'IG NORTE'!$N$3:$S$97968,5,FALSE)</f>
        <v>0</v>
      </c>
      <c r="S34" s="167">
        <f>+VLOOKUP(Tabla1[[#This Row],[llave 2]],'IG NORTE'!$N$3:$S$97968,6,FALSE)</f>
        <v>0</v>
      </c>
      <c r="T34" s="168"/>
      <c r="U34" s="169"/>
      <c r="V34" s="170"/>
      <c r="W34" s="171">
        <f>ROUND(Tabla1[[#This Row],[VALOR UNITARIO 
]]*Tabla1[[#This Row],[Porcentaje de Glosa]]*Tabla1[[#This Row],[META AFECTADA POR LA GLOSA
]],0)</f>
        <v>0</v>
      </c>
      <c r="X34" s="47"/>
      <c r="Y34" s="48"/>
      <c r="Z34" s="56"/>
      <c r="AA34" s="48"/>
      <c r="AB34" s="56" t="e">
        <f>ROUND(#REF!-Tabla1[[#This Row],[Valor soportado por la Subred]],0)</f>
        <v>#REF!</v>
      </c>
      <c r="AC34" s="48"/>
      <c r="AD34" s="48"/>
      <c r="AE34" s="56" t="e">
        <f>ROUND(Tabla1[[#This Row],[VALOR GLOSA DEFINITIVA]]-Tabla1[[#This Row],[VALOR LEVANTADO EN LIQUIDACION]],0)</f>
        <v>#REF!</v>
      </c>
      <c r="AF34" s="57"/>
    </row>
    <row r="35" spans="2:32" s="58" customFormat="1" ht="99.95" customHeight="1">
      <c r="B35" s="162"/>
      <c r="C35" s="163"/>
      <c r="D35" s="164"/>
      <c r="E35" s="48"/>
      <c r="F35" s="165" t="str">
        <f>Tabla1[[#This Row],[CODIGO ACTIVIDAD (AB)]]&amp;Tabla1[[#This Row],[ACCIÓN INTEGRAL-INTEGRADA / 
PROCESO INTEGRAL E INTEGRADO]]&amp;Tabla1[[#This Row],[ENTORNO/PROCESO TRANSVERSAL]]</f>
        <v/>
      </c>
      <c r="G35" s="166">
        <f>+VLOOKUP(Tabla1[[#This Row],[llave 1]],'IG NORTE'!$E$3:$M$97968,2,FALSE)</f>
        <v>0</v>
      </c>
      <c r="H35" s="166">
        <f>+VLOOKUP(Tabla1[[#This Row],[llave 1]],'IG NORTE'!$E$3:$S$97968,3,FALSE)</f>
        <v>0</v>
      </c>
      <c r="I35" s="166">
        <f>+VLOOKUP(Tabla1[[#This Row],[llave 1]],'IG NORTE'!$E$3:$S$97968,5,FALSE)</f>
        <v>0</v>
      </c>
      <c r="J35" s="166">
        <f>+VLOOKUP(Tabla1[[#This Row],[llave 1]],'IG NORTE'!$E$3:$S$97968,4,FALSE)</f>
        <v>0</v>
      </c>
      <c r="K35" s="166">
        <f>+VLOOKUP(Tabla1[[#This Row],[llave 1]],'IG NORTE'!$E$3:$S$97968,6,FALSE)</f>
        <v>0</v>
      </c>
      <c r="L35" s="166">
        <f>+VLOOKUP(Tabla1[[#This Row],[llave 1]],'IG NORTE'!$E$3:$S$97968,7,FALSE)</f>
        <v>0</v>
      </c>
      <c r="M35" s="48"/>
      <c r="N35" s="51"/>
      <c r="O35" s="165" t="str">
        <f>+Tabla1[[#This Row],[llave 1]]&amp;Tabla1[[#This Row],[LOCALIDAD]]&amp;Tabla1[[#This Row],[MES]]</f>
        <v/>
      </c>
      <c r="P35" s="48"/>
      <c r="Q35" s="52">
        <f>+VLOOKUP(Tabla1[[#This Row],[llave 2]],'IG NORTE'!$N$3:$S$97968,2,FALSE)</f>
        <v>0</v>
      </c>
      <c r="R35" s="53">
        <f>+VLOOKUP(Tabla1[[#This Row],[llave 2]],'IG NORTE'!$N$3:$S$97968,5,FALSE)</f>
        <v>0</v>
      </c>
      <c r="S35" s="167">
        <f>+VLOOKUP(Tabla1[[#This Row],[llave 2]],'IG NORTE'!$N$3:$S$97968,6,FALSE)</f>
        <v>0</v>
      </c>
      <c r="T35" s="168"/>
      <c r="U35" s="169"/>
      <c r="V35" s="170"/>
      <c r="W35" s="171">
        <f>ROUND(Tabla1[[#This Row],[VALOR UNITARIO 
]]*Tabla1[[#This Row],[Porcentaje de Glosa]]*Tabla1[[#This Row],[META AFECTADA POR LA GLOSA
]],0)</f>
        <v>0</v>
      </c>
      <c r="X35" s="47"/>
      <c r="Y35" s="48"/>
      <c r="Z35" s="56"/>
      <c r="AA35" s="48"/>
      <c r="AB35" s="56" t="e">
        <f>ROUND(#REF!-Tabla1[[#This Row],[Valor soportado por la Subred]],0)</f>
        <v>#REF!</v>
      </c>
      <c r="AC35" s="48"/>
      <c r="AD35" s="48"/>
      <c r="AE35" s="56" t="e">
        <f>ROUND(Tabla1[[#This Row],[VALOR GLOSA DEFINITIVA]]-Tabla1[[#This Row],[VALOR LEVANTADO EN LIQUIDACION]],0)</f>
        <v>#REF!</v>
      </c>
      <c r="AF35" s="57"/>
    </row>
    <row r="36" spans="2:32" s="58" customFormat="1" ht="99.95" customHeight="1">
      <c r="B36" s="162"/>
      <c r="C36" s="163"/>
      <c r="D36" s="164"/>
      <c r="E36" s="48"/>
      <c r="F36" s="165" t="str">
        <f>Tabla1[[#This Row],[CODIGO ACTIVIDAD (AB)]]&amp;Tabla1[[#This Row],[ACCIÓN INTEGRAL-INTEGRADA / 
PROCESO INTEGRAL E INTEGRADO]]&amp;Tabla1[[#This Row],[ENTORNO/PROCESO TRANSVERSAL]]</f>
        <v/>
      </c>
      <c r="G36" s="166">
        <f>+VLOOKUP(Tabla1[[#This Row],[llave 1]],'IG NORTE'!$E$3:$M$97968,2,FALSE)</f>
        <v>0</v>
      </c>
      <c r="H36" s="166">
        <f>+VLOOKUP(Tabla1[[#This Row],[llave 1]],'IG NORTE'!$E$3:$S$97968,3,FALSE)</f>
        <v>0</v>
      </c>
      <c r="I36" s="166">
        <f>+VLOOKUP(Tabla1[[#This Row],[llave 1]],'IG NORTE'!$E$3:$S$97968,5,FALSE)</f>
        <v>0</v>
      </c>
      <c r="J36" s="166">
        <f>+VLOOKUP(Tabla1[[#This Row],[llave 1]],'IG NORTE'!$E$3:$S$97968,4,FALSE)</f>
        <v>0</v>
      </c>
      <c r="K36" s="166">
        <f>+VLOOKUP(Tabla1[[#This Row],[llave 1]],'IG NORTE'!$E$3:$S$97968,6,FALSE)</f>
        <v>0</v>
      </c>
      <c r="L36" s="166">
        <f>+VLOOKUP(Tabla1[[#This Row],[llave 1]],'IG NORTE'!$E$3:$S$97968,7,FALSE)</f>
        <v>0</v>
      </c>
      <c r="M36" s="48"/>
      <c r="N36" s="51"/>
      <c r="O36" s="165" t="str">
        <f>+Tabla1[[#This Row],[llave 1]]&amp;Tabla1[[#This Row],[LOCALIDAD]]&amp;Tabla1[[#This Row],[MES]]</f>
        <v/>
      </c>
      <c r="P36" s="48"/>
      <c r="Q36" s="52">
        <f>+VLOOKUP(Tabla1[[#This Row],[llave 2]],'IG NORTE'!$N$3:$S$97968,2,FALSE)</f>
        <v>0</v>
      </c>
      <c r="R36" s="53">
        <f>+VLOOKUP(Tabla1[[#This Row],[llave 2]],'IG NORTE'!$N$3:$S$97968,5,FALSE)</f>
        <v>0</v>
      </c>
      <c r="S36" s="167">
        <f>+VLOOKUP(Tabla1[[#This Row],[llave 2]],'IG NORTE'!$N$3:$S$97968,6,FALSE)</f>
        <v>0</v>
      </c>
      <c r="T36" s="168"/>
      <c r="U36" s="169"/>
      <c r="V36" s="170"/>
      <c r="W36" s="171">
        <f>ROUND(Tabla1[[#This Row],[VALOR UNITARIO 
]]*Tabla1[[#This Row],[Porcentaje de Glosa]]*Tabla1[[#This Row],[META AFECTADA POR LA GLOSA
]],0)</f>
        <v>0</v>
      </c>
      <c r="X36" s="47"/>
      <c r="Y36" s="48"/>
      <c r="Z36" s="56"/>
      <c r="AA36" s="48"/>
      <c r="AB36" s="56" t="e">
        <f>ROUND(#REF!-Tabla1[[#This Row],[Valor soportado por la Subred]],0)</f>
        <v>#REF!</v>
      </c>
      <c r="AC36" s="48"/>
      <c r="AD36" s="48"/>
      <c r="AE36" s="56" t="e">
        <f>ROUND(Tabla1[[#This Row],[VALOR GLOSA DEFINITIVA]]-Tabla1[[#This Row],[VALOR LEVANTADO EN LIQUIDACION]],0)</f>
        <v>#REF!</v>
      </c>
      <c r="AF36" s="57"/>
    </row>
    <row r="37" spans="2:32" s="58" customFormat="1" ht="99.95" customHeight="1">
      <c r="B37" s="162"/>
      <c r="C37" s="163"/>
      <c r="D37" s="164"/>
      <c r="E37" s="48"/>
      <c r="F37" s="165" t="str">
        <f>Tabla1[[#This Row],[CODIGO ACTIVIDAD (AB)]]&amp;Tabla1[[#This Row],[ACCIÓN INTEGRAL-INTEGRADA / 
PROCESO INTEGRAL E INTEGRADO]]&amp;Tabla1[[#This Row],[ENTORNO/PROCESO TRANSVERSAL]]</f>
        <v/>
      </c>
      <c r="G37" s="166">
        <f>+VLOOKUP(Tabla1[[#This Row],[llave 1]],'IG NORTE'!$E$3:$M$97968,2,FALSE)</f>
        <v>0</v>
      </c>
      <c r="H37" s="166">
        <f>+VLOOKUP(Tabla1[[#This Row],[llave 1]],'IG NORTE'!$E$3:$S$97968,3,FALSE)</f>
        <v>0</v>
      </c>
      <c r="I37" s="166">
        <f>+VLOOKUP(Tabla1[[#This Row],[llave 1]],'IG NORTE'!$E$3:$S$97968,5,FALSE)</f>
        <v>0</v>
      </c>
      <c r="J37" s="166">
        <f>+VLOOKUP(Tabla1[[#This Row],[llave 1]],'IG NORTE'!$E$3:$S$97968,4,FALSE)</f>
        <v>0</v>
      </c>
      <c r="K37" s="166">
        <f>+VLOOKUP(Tabla1[[#This Row],[llave 1]],'IG NORTE'!$E$3:$S$97968,6,FALSE)</f>
        <v>0</v>
      </c>
      <c r="L37" s="166">
        <f>+VLOOKUP(Tabla1[[#This Row],[llave 1]],'IG NORTE'!$E$3:$S$97968,7,FALSE)</f>
        <v>0</v>
      </c>
      <c r="M37" s="48"/>
      <c r="N37" s="51"/>
      <c r="O37" s="165" t="str">
        <f>+Tabla1[[#This Row],[llave 1]]&amp;Tabla1[[#This Row],[LOCALIDAD]]&amp;Tabla1[[#This Row],[MES]]</f>
        <v/>
      </c>
      <c r="P37" s="48"/>
      <c r="Q37" s="52">
        <f>+VLOOKUP(Tabla1[[#This Row],[llave 2]],'IG NORTE'!$N$3:$S$97968,2,FALSE)</f>
        <v>0</v>
      </c>
      <c r="R37" s="53">
        <f>+VLOOKUP(Tabla1[[#This Row],[llave 2]],'IG NORTE'!$N$3:$S$97968,5,FALSE)</f>
        <v>0</v>
      </c>
      <c r="S37" s="167">
        <f>+VLOOKUP(Tabla1[[#This Row],[llave 2]],'IG NORTE'!$N$3:$S$97968,6,FALSE)</f>
        <v>0</v>
      </c>
      <c r="T37" s="168"/>
      <c r="U37" s="169"/>
      <c r="V37" s="170"/>
      <c r="W37" s="171">
        <f>ROUND(Tabla1[[#This Row],[VALOR UNITARIO 
]]*Tabla1[[#This Row],[Porcentaje de Glosa]]*Tabla1[[#This Row],[META AFECTADA POR LA GLOSA
]],0)</f>
        <v>0</v>
      </c>
      <c r="X37" s="47"/>
      <c r="Y37" s="48"/>
      <c r="Z37" s="56"/>
      <c r="AA37" s="48"/>
      <c r="AB37" s="56" t="e">
        <f>ROUND(#REF!-Tabla1[[#This Row],[Valor soportado por la Subred]],0)</f>
        <v>#REF!</v>
      </c>
      <c r="AC37" s="48"/>
      <c r="AD37" s="48"/>
      <c r="AE37" s="56" t="e">
        <f>ROUND(Tabla1[[#This Row],[VALOR GLOSA DEFINITIVA]]-Tabla1[[#This Row],[VALOR LEVANTADO EN LIQUIDACION]],0)</f>
        <v>#REF!</v>
      </c>
      <c r="AF37" s="57"/>
    </row>
    <row r="38" spans="2:32" s="58" customFormat="1" ht="99.95" customHeight="1">
      <c r="B38" s="162"/>
      <c r="C38" s="163"/>
      <c r="D38" s="164"/>
      <c r="E38" s="48"/>
      <c r="F38" s="165" t="str">
        <f>Tabla1[[#This Row],[CODIGO ACTIVIDAD (AB)]]&amp;Tabla1[[#This Row],[ACCIÓN INTEGRAL-INTEGRADA / 
PROCESO INTEGRAL E INTEGRADO]]&amp;Tabla1[[#This Row],[ENTORNO/PROCESO TRANSVERSAL]]</f>
        <v/>
      </c>
      <c r="G38" s="166">
        <f>+VLOOKUP(Tabla1[[#This Row],[llave 1]],'IG NORTE'!$E$3:$M$97968,2,FALSE)</f>
        <v>0</v>
      </c>
      <c r="H38" s="166">
        <f>+VLOOKUP(Tabla1[[#This Row],[llave 1]],'IG NORTE'!$E$3:$S$97968,3,FALSE)</f>
        <v>0</v>
      </c>
      <c r="I38" s="166">
        <f>+VLOOKUP(Tabla1[[#This Row],[llave 1]],'IG NORTE'!$E$3:$S$97968,5,FALSE)</f>
        <v>0</v>
      </c>
      <c r="J38" s="166">
        <f>+VLOOKUP(Tabla1[[#This Row],[llave 1]],'IG NORTE'!$E$3:$S$97968,4,FALSE)</f>
        <v>0</v>
      </c>
      <c r="K38" s="166">
        <f>+VLOOKUP(Tabla1[[#This Row],[llave 1]],'IG NORTE'!$E$3:$S$97968,6,FALSE)</f>
        <v>0</v>
      </c>
      <c r="L38" s="166">
        <f>+VLOOKUP(Tabla1[[#This Row],[llave 1]],'IG NORTE'!$E$3:$S$97968,7,FALSE)</f>
        <v>0</v>
      </c>
      <c r="M38" s="48"/>
      <c r="N38" s="51"/>
      <c r="O38" s="165" t="str">
        <f>+Tabla1[[#This Row],[llave 1]]&amp;Tabla1[[#This Row],[LOCALIDAD]]&amp;Tabla1[[#This Row],[MES]]</f>
        <v/>
      </c>
      <c r="P38" s="48"/>
      <c r="Q38" s="52">
        <f>+VLOOKUP(Tabla1[[#This Row],[llave 2]],'IG NORTE'!$N$3:$S$97968,2,FALSE)</f>
        <v>0</v>
      </c>
      <c r="R38" s="53">
        <f>+VLOOKUP(Tabla1[[#This Row],[llave 2]],'IG NORTE'!$N$3:$S$97968,5,FALSE)</f>
        <v>0</v>
      </c>
      <c r="S38" s="167">
        <f>+VLOOKUP(Tabla1[[#This Row],[llave 2]],'IG NORTE'!$N$3:$S$97968,6,FALSE)</f>
        <v>0</v>
      </c>
      <c r="T38" s="168"/>
      <c r="U38" s="169"/>
      <c r="V38" s="170"/>
      <c r="W38" s="171">
        <f>ROUND(Tabla1[[#This Row],[VALOR UNITARIO 
]]*Tabla1[[#This Row],[Porcentaje de Glosa]]*Tabla1[[#This Row],[META AFECTADA POR LA GLOSA
]],0)</f>
        <v>0</v>
      </c>
      <c r="X38" s="47"/>
      <c r="Y38" s="48"/>
      <c r="Z38" s="56"/>
      <c r="AA38" s="48"/>
      <c r="AB38" s="56" t="e">
        <f>ROUND(#REF!-Tabla1[[#This Row],[Valor soportado por la Subred]],0)</f>
        <v>#REF!</v>
      </c>
      <c r="AC38" s="48"/>
      <c r="AD38" s="48"/>
      <c r="AE38" s="56" t="e">
        <f>ROUND(Tabla1[[#This Row],[VALOR GLOSA DEFINITIVA]]-Tabla1[[#This Row],[VALOR LEVANTADO EN LIQUIDACION]],0)</f>
        <v>#REF!</v>
      </c>
      <c r="AF38" s="57"/>
    </row>
    <row r="39" spans="2:32" s="58" customFormat="1" ht="99.95" customHeight="1">
      <c r="B39" s="162"/>
      <c r="C39" s="163"/>
      <c r="D39" s="164"/>
      <c r="E39" s="48"/>
      <c r="F39" s="165" t="str">
        <f>Tabla1[[#This Row],[CODIGO ACTIVIDAD (AB)]]&amp;Tabla1[[#This Row],[ACCIÓN INTEGRAL-INTEGRADA / 
PROCESO INTEGRAL E INTEGRADO]]&amp;Tabla1[[#This Row],[ENTORNO/PROCESO TRANSVERSAL]]</f>
        <v/>
      </c>
      <c r="G39" s="166">
        <f>+VLOOKUP(Tabla1[[#This Row],[llave 1]],'IG NORTE'!$E$3:$M$97968,2,FALSE)</f>
        <v>0</v>
      </c>
      <c r="H39" s="166">
        <f>+VLOOKUP(Tabla1[[#This Row],[llave 1]],'IG NORTE'!$E$3:$S$97968,3,FALSE)</f>
        <v>0</v>
      </c>
      <c r="I39" s="166">
        <f>+VLOOKUP(Tabla1[[#This Row],[llave 1]],'IG NORTE'!$E$3:$S$97968,5,FALSE)</f>
        <v>0</v>
      </c>
      <c r="J39" s="166">
        <f>+VLOOKUP(Tabla1[[#This Row],[llave 1]],'IG NORTE'!$E$3:$S$97968,4,FALSE)</f>
        <v>0</v>
      </c>
      <c r="K39" s="166">
        <f>+VLOOKUP(Tabla1[[#This Row],[llave 1]],'IG NORTE'!$E$3:$S$97968,6,FALSE)</f>
        <v>0</v>
      </c>
      <c r="L39" s="166">
        <f>+VLOOKUP(Tabla1[[#This Row],[llave 1]],'IG NORTE'!$E$3:$S$97968,7,FALSE)</f>
        <v>0</v>
      </c>
      <c r="M39" s="48"/>
      <c r="N39" s="51"/>
      <c r="O39" s="165" t="str">
        <f>+Tabla1[[#This Row],[llave 1]]&amp;Tabla1[[#This Row],[LOCALIDAD]]&amp;Tabla1[[#This Row],[MES]]</f>
        <v/>
      </c>
      <c r="P39" s="48"/>
      <c r="Q39" s="52">
        <f>+VLOOKUP(Tabla1[[#This Row],[llave 2]],'IG NORTE'!$N$3:$S$97968,2,FALSE)</f>
        <v>0</v>
      </c>
      <c r="R39" s="53">
        <f>+VLOOKUP(Tabla1[[#This Row],[llave 2]],'IG NORTE'!$N$3:$S$97968,5,FALSE)</f>
        <v>0</v>
      </c>
      <c r="S39" s="167">
        <f>+VLOOKUP(Tabla1[[#This Row],[llave 2]],'IG NORTE'!$N$3:$S$97968,6,FALSE)</f>
        <v>0</v>
      </c>
      <c r="T39" s="168"/>
      <c r="U39" s="169"/>
      <c r="V39" s="170"/>
      <c r="W39" s="171">
        <f>ROUND(Tabla1[[#This Row],[VALOR UNITARIO 
]]*Tabla1[[#This Row],[Porcentaje de Glosa]]*Tabla1[[#This Row],[META AFECTADA POR LA GLOSA
]],0)</f>
        <v>0</v>
      </c>
      <c r="X39" s="47"/>
      <c r="Y39" s="48"/>
      <c r="Z39" s="56"/>
      <c r="AA39" s="48"/>
      <c r="AB39" s="56" t="e">
        <f>ROUND(#REF!-Tabla1[[#This Row],[Valor soportado por la Subred]],0)</f>
        <v>#REF!</v>
      </c>
      <c r="AC39" s="48"/>
      <c r="AD39" s="48"/>
      <c r="AE39" s="56" t="e">
        <f>ROUND(Tabla1[[#This Row],[VALOR GLOSA DEFINITIVA]]-Tabla1[[#This Row],[VALOR LEVANTADO EN LIQUIDACION]],0)</f>
        <v>#REF!</v>
      </c>
      <c r="AF39" s="57"/>
    </row>
    <row r="40" spans="2:32" s="58" customFormat="1" ht="99.95" customHeight="1">
      <c r="B40" s="162"/>
      <c r="C40" s="163"/>
      <c r="D40" s="164"/>
      <c r="E40" s="48"/>
      <c r="F40" s="165" t="str">
        <f>Tabla1[[#This Row],[CODIGO ACTIVIDAD (AB)]]&amp;Tabla1[[#This Row],[ACCIÓN INTEGRAL-INTEGRADA / 
PROCESO INTEGRAL E INTEGRADO]]&amp;Tabla1[[#This Row],[ENTORNO/PROCESO TRANSVERSAL]]</f>
        <v/>
      </c>
      <c r="G40" s="166">
        <f>+VLOOKUP(Tabla1[[#This Row],[llave 1]],'IG NORTE'!$E$3:$M$97968,2,FALSE)</f>
        <v>0</v>
      </c>
      <c r="H40" s="166">
        <f>+VLOOKUP(Tabla1[[#This Row],[llave 1]],'IG NORTE'!$E$3:$S$97968,3,FALSE)</f>
        <v>0</v>
      </c>
      <c r="I40" s="166">
        <f>+VLOOKUP(Tabla1[[#This Row],[llave 1]],'IG NORTE'!$E$3:$S$97968,5,FALSE)</f>
        <v>0</v>
      </c>
      <c r="J40" s="166">
        <f>+VLOOKUP(Tabla1[[#This Row],[llave 1]],'IG NORTE'!$E$3:$S$97968,4,FALSE)</f>
        <v>0</v>
      </c>
      <c r="K40" s="166">
        <f>+VLOOKUP(Tabla1[[#This Row],[llave 1]],'IG NORTE'!$E$3:$S$97968,6,FALSE)</f>
        <v>0</v>
      </c>
      <c r="L40" s="166">
        <f>+VLOOKUP(Tabla1[[#This Row],[llave 1]],'IG NORTE'!$E$3:$S$97968,7,FALSE)</f>
        <v>0</v>
      </c>
      <c r="M40" s="48"/>
      <c r="N40" s="51"/>
      <c r="O40" s="165" t="str">
        <f>+Tabla1[[#This Row],[llave 1]]&amp;Tabla1[[#This Row],[LOCALIDAD]]&amp;Tabla1[[#This Row],[MES]]</f>
        <v/>
      </c>
      <c r="P40" s="48"/>
      <c r="Q40" s="52">
        <f>+VLOOKUP(Tabla1[[#This Row],[llave 2]],'IG NORTE'!$N$3:$S$97968,2,FALSE)</f>
        <v>0</v>
      </c>
      <c r="R40" s="53">
        <f>+VLOOKUP(Tabla1[[#This Row],[llave 2]],'IG NORTE'!$N$3:$S$97968,5,FALSE)</f>
        <v>0</v>
      </c>
      <c r="S40" s="167">
        <f>+VLOOKUP(Tabla1[[#This Row],[llave 2]],'IG NORTE'!$N$3:$S$97968,6,FALSE)</f>
        <v>0</v>
      </c>
      <c r="T40" s="168"/>
      <c r="U40" s="169"/>
      <c r="V40" s="170"/>
      <c r="W40" s="171">
        <f>ROUND(Tabla1[[#This Row],[VALOR UNITARIO 
]]*Tabla1[[#This Row],[Porcentaje de Glosa]]*Tabla1[[#This Row],[META AFECTADA POR LA GLOSA
]],0)</f>
        <v>0</v>
      </c>
      <c r="X40" s="47"/>
      <c r="Y40" s="48"/>
      <c r="Z40" s="56"/>
      <c r="AA40" s="48"/>
      <c r="AB40" s="56" t="e">
        <f>ROUND(#REF!-Tabla1[[#This Row],[Valor soportado por la Subred]],0)</f>
        <v>#REF!</v>
      </c>
      <c r="AC40" s="48"/>
      <c r="AD40" s="48"/>
      <c r="AE40" s="56" t="e">
        <f>ROUND(Tabla1[[#This Row],[VALOR GLOSA DEFINITIVA]]-Tabla1[[#This Row],[VALOR LEVANTADO EN LIQUIDACION]],0)</f>
        <v>#REF!</v>
      </c>
      <c r="AF40" s="57"/>
    </row>
    <row r="41" spans="2:32" s="58" customFormat="1" ht="99.95" customHeight="1">
      <c r="B41" s="162"/>
      <c r="C41" s="163"/>
      <c r="D41" s="164"/>
      <c r="E41" s="48"/>
      <c r="F41" s="165" t="str">
        <f>Tabla1[[#This Row],[CODIGO ACTIVIDAD (AB)]]&amp;Tabla1[[#This Row],[ACCIÓN INTEGRAL-INTEGRADA / 
PROCESO INTEGRAL E INTEGRADO]]&amp;Tabla1[[#This Row],[ENTORNO/PROCESO TRANSVERSAL]]</f>
        <v/>
      </c>
      <c r="G41" s="166">
        <f>+VLOOKUP(Tabla1[[#This Row],[llave 1]],'IG NORTE'!$E$3:$M$97968,2,FALSE)</f>
        <v>0</v>
      </c>
      <c r="H41" s="166">
        <f>+VLOOKUP(Tabla1[[#This Row],[llave 1]],'IG NORTE'!$E$3:$S$97968,3,FALSE)</f>
        <v>0</v>
      </c>
      <c r="I41" s="166">
        <f>+VLOOKUP(Tabla1[[#This Row],[llave 1]],'IG NORTE'!$E$3:$S$97968,5,FALSE)</f>
        <v>0</v>
      </c>
      <c r="J41" s="166">
        <f>+VLOOKUP(Tabla1[[#This Row],[llave 1]],'IG NORTE'!$E$3:$S$97968,4,FALSE)</f>
        <v>0</v>
      </c>
      <c r="K41" s="166">
        <f>+VLOOKUP(Tabla1[[#This Row],[llave 1]],'IG NORTE'!$E$3:$S$97968,6,FALSE)</f>
        <v>0</v>
      </c>
      <c r="L41" s="166">
        <f>+VLOOKUP(Tabla1[[#This Row],[llave 1]],'IG NORTE'!$E$3:$S$97968,7,FALSE)</f>
        <v>0</v>
      </c>
      <c r="M41" s="48"/>
      <c r="N41" s="51"/>
      <c r="O41" s="165" t="str">
        <f>+Tabla1[[#This Row],[llave 1]]&amp;Tabla1[[#This Row],[LOCALIDAD]]&amp;Tabla1[[#This Row],[MES]]</f>
        <v/>
      </c>
      <c r="P41" s="48"/>
      <c r="Q41" s="52">
        <f>+VLOOKUP(Tabla1[[#This Row],[llave 2]],'IG NORTE'!$N$3:$S$97968,2,FALSE)</f>
        <v>0</v>
      </c>
      <c r="R41" s="53">
        <f>+VLOOKUP(Tabla1[[#This Row],[llave 2]],'IG NORTE'!$N$3:$S$97968,5,FALSE)</f>
        <v>0</v>
      </c>
      <c r="S41" s="167">
        <f>+VLOOKUP(Tabla1[[#This Row],[llave 2]],'IG NORTE'!$N$3:$S$97968,6,FALSE)</f>
        <v>0</v>
      </c>
      <c r="T41" s="168"/>
      <c r="U41" s="169"/>
      <c r="V41" s="170"/>
      <c r="W41" s="171">
        <f>ROUND(Tabla1[[#This Row],[VALOR UNITARIO 
]]*Tabla1[[#This Row],[Porcentaje de Glosa]]*Tabla1[[#This Row],[META AFECTADA POR LA GLOSA
]],0)</f>
        <v>0</v>
      </c>
      <c r="X41" s="47"/>
      <c r="Y41" s="48"/>
      <c r="Z41" s="56"/>
      <c r="AA41" s="48"/>
      <c r="AB41" s="56" t="e">
        <f>ROUND(#REF!-Tabla1[[#This Row],[Valor soportado por la Subred]],0)</f>
        <v>#REF!</v>
      </c>
      <c r="AC41" s="48"/>
      <c r="AD41" s="48"/>
      <c r="AE41" s="56" t="e">
        <f>ROUND(Tabla1[[#This Row],[VALOR GLOSA DEFINITIVA]]-Tabla1[[#This Row],[VALOR LEVANTADO EN LIQUIDACION]],0)</f>
        <v>#REF!</v>
      </c>
      <c r="AF41" s="57"/>
    </row>
    <row r="42" spans="2:32" s="58" customFormat="1" ht="99.95" customHeight="1">
      <c r="B42" s="162"/>
      <c r="C42" s="163"/>
      <c r="D42" s="164"/>
      <c r="E42" s="48"/>
      <c r="F42" s="165" t="str">
        <f>Tabla1[[#This Row],[CODIGO ACTIVIDAD (AB)]]&amp;Tabla1[[#This Row],[ACCIÓN INTEGRAL-INTEGRADA / 
PROCESO INTEGRAL E INTEGRADO]]&amp;Tabla1[[#This Row],[ENTORNO/PROCESO TRANSVERSAL]]</f>
        <v/>
      </c>
      <c r="G42" s="166">
        <f>+VLOOKUP(Tabla1[[#This Row],[llave 1]],'IG NORTE'!$E$3:$M$97968,2,FALSE)</f>
        <v>0</v>
      </c>
      <c r="H42" s="166">
        <f>+VLOOKUP(Tabla1[[#This Row],[llave 1]],'IG NORTE'!$E$3:$S$97968,3,FALSE)</f>
        <v>0</v>
      </c>
      <c r="I42" s="166">
        <f>+VLOOKUP(Tabla1[[#This Row],[llave 1]],'IG NORTE'!$E$3:$S$97968,5,FALSE)</f>
        <v>0</v>
      </c>
      <c r="J42" s="166">
        <f>+VLOOKUP(Tabla1[[#This Row],[llave 1]],'IG NORTE'!$E$3:$S$97968,4,FALSE)</f>
        <v>0</v>
      </c>
      <c r="K42" s="166">
        <f>+VLOOKUP(Tabla1[[#This Row],[llave 1]],'IG NORTE'!$E$3:$S$97968,6,FALSE)</f>
        <v>0</v>
      </c>
      <c r="L42" s="166">
        <f>+VLOOKUP(Tabla1[[#This Row],[llave 1]],'IG NORTE'!$E$3:$S$97968,7,FALSE)</f>
        <v>0</v>
      </c>
      <c r="M42" s="48"/>
      <c r="N42" s="51"/>
      <c r="O42" s="165" t="str">
        <f>+Tabla1[[#This Row],[llave 1]]&amp;Tabla1[[#This Row],[LOCALIDAD]]&amp;Tabla1[[#This Row],[MES]]</f>
        <v/>
      </c>
      <c r="P42" s="48"/>
      <c r="Q42" s="52">
        <f>+VLOOKUP(Tabla1[[#This Row],[llave 2]],'IG NORTE'!$N$3:$S$97968,2,FALSE)</f>
        <v>0</v>
      </c>
      <c r="R42" s="53">
        <f>+VLOOKUP(Tabla1[[#This Row],[llave 2]],'IG NORTE'!$N$3:$S$97968,5,FALSE)</f>
        <v>0</v>
      </c>
      <c r="S42" s="167">
        <f>+VLOOKUP(Tabla1[[#This Row],[llave 2]],'IG NORTE'!$N$3:$S$97968,6,FALSE)</f>
        <v>0</v>
      </c>
      <c r="T42" s="168"/>
      <c r="U42" s="169"/>
      <c r="V42" s="170"/>
      <c r="W42" s="171">
        <f>ROUND(Tabla1[[#This Row],[VALOR UNITARIO 
]]*Tabla1[[#This Row],[Porcentaje de Glosa]]*Tabla1[[#This Row],[META AFECTADA POR LA GLOSA
]],0)</f>
        <v>0</v>
      </c>
      <c r="X42" s="47"/>
      <c r="Y42" s="48"/>
      <c r="Z42" s="56"/>
      <c r="AA42" s="48"/>
      <c r="AB42" s="56" t="e">
        <f>ROUND(#REF!-Tabla1[[#This Row],[Valor soportado por la Subred]],0)</f>
        <v>#REF!</v>
      </c>
      <c r="AC42" s="48"/>
      <c r="AD42" s="48"/>
      <c r="AE42" s="56" t="e">
        <f>ROUND(Tabla1[[#This Row],[VALOR GLOSA DEFINITIVA]]-Tabla1[[#This Row],[VALOR LEVANTADO EN LIQUIDACION]],0)</f>
        <v>#REF!</v>
      </c>
      <c r="AF42" s="57"/>
    </row>
    <row r="43" spans="2:32" s="58" customFormat="1" ht="99.95" customHeight="1">
      <c r="B43" s="162"/>
      <c r="C43" s="163"/>
      <c r="D43" s="164"/>
      <c r="E43" s="48"/>
      <c r="F43" s="165" t="str">
        <f>Tabla1[[#This Row],[CODIGO ACTIVIDAD (AB)]]&amp;Tabla1[[#This Row],[ACCIÓN INTEGRAL-INTEGRADA / 
PROCESO INTEGRAL E INTEGRADO]]&amp;Tabla1[[#This Row],[ENTORNO/PROCESO TRANSVERSAL]]</f>
        <v/>
      </c>
      <c r="G43" s="166">
        <f>+VLOOKUP(Tabla1[[#This Row],[llave 1]],'IG NORTE'!$E$3:$M$97968,2,FALSE)</f>
        <v>0</v>
      </c>
      <c r="H43" s="166">
        <f>+VLOOKUP(Tabla1[[#This Row],[llave 1]],'IG NORTE'!$E$3:$S$97968,3,FALSE)</f>
        <v>0</v>
      </c>
      <c r="I43" s="166">
        <f>+VLOOKUP(Tabla1[[#This Row],[llave 1]],'IG NORTE'!$E$3:$S$97968,5,FALSE)</f>
        <v>0</v>
      </c>
      <c r="J43" s="166">
        <f>+VLOOKUP(Tabla1[[#This Row],[llave 1]],'IG NORTE'!$E$3:$S$97968,4,FALSE)</f>
        <v>0</v>
      </c>
      <c r="K43" s="166">
        <f>+VLOOKUP(Tabla1[[#This Row],[llave 1]],'IG NORTE'!$E$3:$S$97968,6,FALSE)</f>
        <v>0</v>
      </c>
      <c r="L43" s="166">
        <f>+VLOOKUP(Tabla1[[#This Row],[llave 1]],'IG NORTE'!$E$3:$S$97968,7,FALSE)</f>
        <v>0</v>
      </c>
      <c r="M43" s="48"/>
      <c r="N43" s="51"/>
      <c r="O43" s="165" t="str">
        <f>+Tabla1[[#This Row],[llave 1]]&amp;Tabla1[[#This Row],[LOCALIDAD]]&amp;Tabla1[[#This Row],[MES]]</f>
        <v/>
      </c>
      <c r="P43" s="48"/>
      <c r="Q43" s="52">
        <f>+VLOOKUP(Tabla1[[#This Row],[llave 2]],'IG NORTE'!$N$3:$S$97968,2,FALSE)</f>
        <v>0</v>
      </c>
      <c r="R43" s="53">
        <f>+VLOOKUP(Tabla1[[#This Row],[llave 2]],'IG NORTE'!$N$3:$S$97968,5,FALSE)</f>
        <v>0</v>
      </c>
      <c r="S43" s="167">
        <f>+VLOOKUP(Tabla1[[#This Row],[llave 2]],'IG NORTE'!$N$3:$S$97968,6,FALSE)</f>
        <v>0</v>
      </c>
      <c r="T43" s="168"/>
      <c r="U43" s="169"/>
      <c r="V43" s="170"/>
      <c r="W43" s="171">
        <f>ROUND(Tabla1[[#This Row],[VALOR UNITARIO 
]]*Tabla1[[#This Row],[Porcentaje de Glosa]]*Tabla1[[#This Row],[META AFECTADA POR LA GLOSA
]],0)</f>
        <v>0</v>
      </c>
      <c r="X43" s="47"/>
      <c r="Y43" s="48"/>
      <c r="Z43" s="56"/>
      <c r="AA43" s="48"/>
      <c r="AB43" s="56" t="e">
        <f>ROUND(#REF!-Tabla1[[#This Row],[Valor soportado por la Subred]],0)</f>
        <v>#REF!</v>
      </c>
      <c r="AC43" s="48"/>
      <c r="AD43" s="48"/>
      <c r="AE43" s="56" t="e">
        <f>ROUND(Tabla1[[#This Row],[VALOR GLOSA DEFINITIVA]]-Tabla1[[#This Row],[VALOR LEVANTADO EN LIQUIDACION]],0)</f>
        <v>#REF!</v>
      </c>
      <c r="AF43" s="57"/>
    </row>
    <row r="44" spans="2:32" s="58" customFormat="1" ht="99.95" customHeight="1">
      <c r="B44" s="162"/>
      <c r="C44" s="163"/>
      <c r="D44" s="164"/>
      <c r="E44" s="48"/>
      <c r="F44" s="165" t="str">
        <f>Tabla1[[#This Row],[CODIGO ACTIVIDAD (AB)]]&amp;Tabla1[[#This Row],[ACCIÓN INTEGRAL-INTEGRADA / 
PROCESO INTEGRAL E INTEGRADO]]&amp;Tabla1[[#This Row],[ENTORNO/PROCESO TRANSVERSAL]]</f>
        <v/>
      </c>
      <c r="G44" s="166">
        <f>+VLOOKUP(Tabla1[[#This Row],[llave 1]],'IG NORTE'!$E$3:$M$97968,2,FALSE)</f>
        <v>0</v>
      </c>
      <c r="H44" s="166">
        <f>+VLOOKUP(Tabla1[[#This Row],[llave 1]],'IG NORTE'!$E$3:$S$97968,3,FALSE)</f>
        <v>0</v>
      </c>
      <c r="I44" s="166">
        <f>+VLOOKUP(Tabla1[[#This Row],[llave 1]],'IG NORTE'!$E$3:$S$97968,5,FALSE)</f>
        <v>0</v>
      </c>
      <c r="J44" s="166">
        <f>+VLOOKUP(Tabla1[[#This Row],[llave 1]],'IG NORTE'!$E$3:$S$97968,4,FALSE)</f>
        <v>0</v>
      </c>
      <c r="K44" s="166">
        <f>+VLOOKUP(Tabla1[[#This Row],[llave 1]],'IG NORTE'!$E$3:$S$97968,6,FALSE)</f>
        <v>0</v>
      </c>
      <c r="L44" s="166">
        <f>+VLOOKUP(Tabla1[[#This Row],[llave 1]],'IG NORTE'!$E$3:$S$97968,7,FALSE)</f>
        <v>0</v>
      </c>
      <c r="M44" s="48"/>
      <c r="N44" s="51"/>
      <c r="O44" s="165" t="str">
        <f>+Tabla1[[#This Row],[llave 1]]&amp;Tabla1[[#This Row],[LOCALIDAD]]&amp;Tabla1[[#This Row],[MES]]</f>
        <v/>
      </c>
      <c r="P44" s="48"/>
      <c r="Q44" s="52">
        <f>+VLOOKUP(Tabla1[[#This Row],[llave 2]],'IG NORTE'!$N$3:$S$97968,2,FALSE)</f>
        <v>0</v>
      </c>
      <c r="R44" s="53">
        <f>+VLOOKUP(Tabla1[[#This Row],[llave 2]],'IG NORTE'!$N$3:$S$97968,5,FALSE)</f>
        <v>0</v>
      </c>
      <c r="S44" s="167">
        <f>+VLOOKUP(Tabla1[[#This Row],[llave 2]],'IG NORTE'!$N$3:$S$97968,6,FALSE)</f>
        <v>0</v>
      </c>
      <c r="T44" s="168"/>
      <c r="U44" s="169"/>
      <c r="V44" s="170"/>
      <c r="W44" s="171">
        <f>ROUND(Tabla1[[#This Row],[VALOR UNITARIO 
]]*Tabla1[[#This Row],[Porcentaje de Glosa]]*Tabla1[[#This Row],[META AFECTADA POR LA GLOSA
]],0)</f>
        <v>0</v>
      </c>
      <c r="X44" s="47"/>
      <c r="Y44" s="48"/>
      <c r="Z44" s="56"/>
      <c r="AA44" s="48"/>
      <c r="AB44" s="56" t="e">
        <f>ROUND(#REF!-Tabla1[[#This Row],[Valor soportado por la Subred]],0)</f>
        <v>#REF!</v>
      </c>
      <c r="AC44" s="48"/>
      <c r="AD44" s="48"/>
      <c r="AE44" s="56" t="e">
        <f>ROUND(Tabla1[[#This Row],[VALOR GLOSA DEFINITIVA]]-Tabla1[[#This Row],[VALOR LEVANTADO EN LIQUIDACION]],0)</f>
        <v>#REF!</v>
      </c>
      <c r="AF44" s="57"/>
    </row>
    <row r="45" spans="2:32" s="58" customFormat="1" ht="99.95" customHeight="1">
      <c r="B45" s="162"/>
      <c r="C45" s="163"/>
      <c r="D45" s="164"/>
      <c r="E45" s="48"/>
      <c r="F45" s="165" t="str">
        <f>Tabla1[[#This Row],[CODIGO ACTIVIDAD (AB)]]&amp;Tabla1[[#This Row],[ACCIÓN INTEGRAL-INTEGRADA / 
PROCESO INTEGRAL E INTEGRADO]]&amp;Tabla1[[#This Row],[ENTORNO/PROCESO TRANSVERSAL]]</f>
        <v/>
      </c>
      <c r="G45" s="166">
        <f>+VLOOKUP(Tabla1[[#This Row],[llave 1]],'IG NORTE'!$E$3:$M$97968,2,FALSE)</f>
        <v>0</v>
      </c>
      <c r="H45" s="166">
        <f>+VLOOKUP(Tabla1[[#This Row],[llave 1]],'IG NORTE'!$E$3:$S$97968,3,FALSE)</f>
        <v>0</v>
      </c>
      <c r="I45" s="166">
        <f>+VLOOKUP(Tabla1[[#This Row],[llave 1]],'IG NORTE'!$E$3:$S$97968,5,FALSE)</f>
        <v>0</v>
      </c>
      <c r="J45" s="166">
        <f>+VLOOKUP(Tabla1[[#This Row],[llave 1]],'IG NORTE'!$E$3:$S$97968,4,FALSE)</f>
        <v>0</v>
      </c>
      <c r="K45" s="166">
        <f>+VLOOKUP(Tabla1[[#This Row],[llave 1]],'IG NORTE'!$E$3:$S$97968,6,FALSE)</f>
        <v>0</v>
      </c>
      <c r="L45" s="166">
        <f>+VLOOKUP(Tabla1[[#This Row],[llave 1]],'IG NORTE'!$E$3:$S$97968,7,FALSE)</f>
        <v>0</v>
      </c>
      <c r="M45" s="48"/>
      <c r="N45" s="51"/>
      <c r="O45" s="165" t="str">
        <f>+Tabla1[[#This Row],[llave 1]]&amp;Tabla1[[#This Row],[LOCALIDAD]]&amp;Tabla1[[#This Row],[MES]]</f>
        <v/>
      </c>
      <c r="P45" s="48"/>
      <c r="Q45" s="52">
        <f>+VLOOKUP(Tabla1[[#This Row],[llave 2]],'IG NORTE'!$N$3:$S$97968,2,FALSE)</f>
        <v>0</v>
      </c>
      <c r="R45" s="53">
        <f>+VLOOKUP(Tabla1[[#This Row],[llave 2]],'IG NORTE'!$N$3:$S$97968,5,FALSE)</f>
        <v>0</v>
      </c>
      <c r="S45" s="167">
        <f>+VLOOKUP(Tabla1[[#This Row],[llave 2]],'IG NORTE'!$N$3:$S$97968,6,FALSE)</f>
        <v>0</v>
      </c>
      <c r="T45" s="168"/>
      <c r="U45" s="169"/>
      <c r="V45" s="170"/>
      <c r="W45" s="171">
        <f>ROUND(Tabla1[[#This Row],[VALOR UNITARIO 
]]*Tabla1[[#This Row],[Porcentaje de Glosa]]*Tabla1[[#This Row],[META AFECTADA POR LA GLOSA
]],0)</f>
        <v>0</v>
      </c>
      <c r="X45" s="47"/>
      <c r="Y45" s="48"/>
      <c r="Z45" s="56"/>
      <c r="AA45" s="48"/>
      <c r="AB45" s="56" t="e">
        <f>ROUND(#REF!-Tabla1[[#This Row],[Valor soportado por la Subred]],0)</f>
        <v>#REF!</v>
      </c>
      <c r="AC45" s="48"/>
      <c r="AD45" s="48"/>
      <c r="AE45" s="56" t="e">
        <f>ROUND(Tabla1[[#This Row],[VALOR GLOSA DEFINITIVA]]-Tabla1[[#This Row],[VALOR LEVANTADO EN LIQUIDACION]],0)</f>
        <v>#REF!</v>
      </c>
      <c r="AF45" s="57"/>
    </row>
    <row r="46" spans="2:32" s="58" customFormat="1" ht="99.95" customHeight="1">
      <c r="B46" s="162"/>
      <c r="C46" s="163"/>
      <c r="D46" s="164"/>
      <c r="E46" s="48"/>
      <c r="F46" s="165" t="str">
        <f>Tabla1[[#This Row],[CODIGO ACTIVIDAD (AB)]]&amp;Tabla1[[#This Row],[ACCIÓN INTEGRAL-INTEGRADA / 
PROCESO INTEGRAL E INTEGRADO]]&amp;Tabla1[[#This Row],[ENTORNO/PROCESO TRANSVERSAL]]</f>
        <v/>
      </c>
      <c r="G46" s="166">
        <f>+VLOOKUP(Tabla1[[#This Row],[llave 1]],'IG NORTE'!$E$3:$M$97968,2,FALSE)</f>
        <v>0</v>
      </c>
      <c r="H46" s="166">
        <f>+VLOOKUP(Tabla1[[#This Row],[llave 1]],'IG NORTE'!$E$3:$S$97968,3,FALSE)</f>
        <v>0</v>
      </c>
      <c r="I46" s="166">
        <f>+VLOOKUP(Tabla1[[#This Row],[llave 1]],'IG NORTE'!$E$3:$S$97968,5,FALSE)</f>
        <v>0</v>
      </c>
      <c r="J46" s="166">
        <f>+VLOOKUP(Tabla1[[#This Row],[llave 1]],'IG NORTE'!$E$3:$S$97968,4,FALSE)</f>
        <v>0</v>
      </c>
      <c r="K46" s="166">
        <f>+VLOOKUP(Tabla1[[#This Row],[llave 1]],'IG NORTE'!$E$3:$S$97968,6,FALSE)</f>
        <v>0</v>
      </c>
      <c r="L46" s="166">
        <f>+VLOOKUP(Tabla1[[#This Row],[llave 1]],'IG NORTE'!$E$3:$S$97968,7,FALSE)</f>
        <v>0</v>
      </c>
      <c r="M46" s="48"/>
      <c r="N46" s="51"/>
      <c r="O46" s="165" t="str">
        <f>+Tabla1[[#This Row],[llave 1]]&amp;Tabla1[[#This Row],[LOCALIDAD]]&amp;Tabla1[[#This Row],[MES]]</f>
        <v/>
      </c>
      <c r="P46" s="48"/>
      <c r="Q46" s="52">
        <f>+VLOOKUP(Tabla1[[#This Row],[llave 2]],'IG NORTE'!$N$3:$S$97968,2,FALSE)</f>
        <v>0</v>
      </c>
      <c r="R46" s="53">
        <f>+VLOOKUP(Tabla1[[#This Row],[llave 2]],'IG NORTE'!$N$3:$S$97968,5,FALSE)</f>
        <v>0</v>
      </c>
      <c r="S46" s="167">
        <f>+VLOOKUP(Tabla1[[#This Row],[llave 2]],'IG NORTE'!$N$3:$S$97968,6,FALSE)</f>
        <v>0</v>
      </c>
      <c r="T46" s="168"/>
      <c r="U46" s="169"/>
      <c r="V46" s="170"/>
      <c r="W46" s="171">
        <f>ROUND(Tabla1[[#This Row],[VALOR UNITARIO 
]]*Tabla1[[#This Row],[Porcentaje de Glosa]]*Tabla1[[#This Row],[META AFECTADA POR LA GLOSA
]],0)</f>
        <v>0</v>
      </c>
      <c r="X46" s="47"/>
      <c r="Y46" s="48"/>
      <c r="Z46" s="56"/>
      <c r="AA46" s="48"/>
      <c r="AB46" s="56" t="e">
        <f>ROUND(#REF!-Tabla1[[#This Row],[Valor soportado por la Subred]],0)</f>
        <v>#REF!</v>
      </c>
      <c r="AC46" s="48"/>
      <c r="AD46" s="48"/>
      <c r="AE46" s="56" t="e">
        <f>ROUND(Tabla1[[#This Row],[VALOR GLOSA DEFINITIVA]]-Tabla1[[#This Row],[VALOR LEVANTADO EN LIQUIDACION]],0)</f>
        <v>#REF!</v>
      </c>
      <c r="AF46" s="57"/>
    </row>
    <row r="47" spans="2:32" s="58" customFormat="1" ht="99.95" customHeight="1">
      <c r="B47" s="162"/>
      <c r="C47" s="163"/>
      <c r="D47" s="164"/>
      <c r="E47" s="48"/>
      <c r="F47" s="165" t="str">
        <f>Tabla1[[#This Row],[CODIGO ACTIVIDAD (AB)]]&amp;Tabla1[[#This Row],[ACCIÓN INTEGRAL-INTEGRADA / 
PROCESO INTEGRAL E INTEGRADO]]&amp;Tabla1[[#This Row],[ENTORNO/PROCESO TRANSVERSAL]]</f>
        <v/>
      </c>
      <c r="G47" s="166">
        <f>+VLOOKUP(Tabla1[[#This Row],[llave 1]],'IG NORTE'!$E$3:$M$97968,2,FALSE)</f>
        <v>0</v>
      </c>
      <c r="H47" s="166">
        <f>+VLOOKUP(Tabla1[[#This Row],[llave 1]],'IG NORTE'!$E$3:$S$97968,3,FALSE)</f>
        <v>0</v>
      </c>
      <c r="I47" s="166">
        <f>+VLOOKUP(Tabla1[[#This Row],[llave 1]],'IG NORTE'!$E$3:$S$97968,5,FALSE)</f>
        <v>0</v>
      </c>
      <c r="J47" s="166">
        <f>+VLOOKUP(Tabla1[[#This Row],[llave 1]],'IG NORTE'!$E$3:$S$97968,4,FALSE)</f>
        <v>0</v>
      </c>
      <c r="K47" s="166">
        <f>+VLOOKUP(Tabla1[[#This Row],[llave 1]],'IG NORTE'!$E$3:$S$97968,6,FALSE)</f>
        <v>0</v>
      </c>
      <c r="L47" s="166">
        <f>+VLOOKUP(Tabla1[[#This Row],[llave 1]],'IG NORTE'!$E$3:$S$97968,7,FALSE)</f>
        <v>0</v>
      </c>
      <c r="M47" s="48"/>
      <c r="N47" s="51"/>
      <c r="O47" s="165" t="str">
        <f>+Tabla1[[#This Row],[llave 1]]&amp;Tabla1[[#This Row],[LOCALIDAD]]&amp;Tabla1[[#This Row],[MES]]</f>
        <v/>
      </c>
      <c r="P47" s="48"/>
      <c r="Q47" s="52">
        <f>+VLOOKUP(Tabla1[[#This Row],[llave 2]],'IG NORTE'!$N$3:$S$97968,2,FALSE)</f>
        <v>0</v>
      </c>
      <c r="R47" s="53">
        <f>+VLOOKUP(Tabla1[[#This Row],[llave 2]],'IG NORTE'!$N$3:$S$97968,5,FALSE)</f>
        <v>0</v>
      </c>
      <c r="S47" s="167">
        <f>+VLOOKUP(Tabla1[[#This Row],[llave 2]],'IG NORTE'!$N$3:$S$97968,6,FALSE)</f>
        <v>0</v>
      </c>
      <c r="T47" s="168"/>
      <c r="U47" s="169"/>
      <c r="V47" s="170"/>
      <c r="W47" s="171">
        <f>ROUND(Tabla1[[#This Row],[VALOR UNITARIO 
]]*Tabla1[[#This Row],[Porcentaje de Glosa]]*Tabla1[[#This Row],[META AFECTADA POR LA GLOSA
]],0)</f>
        <v>0</v>
      </c>
      <c r="X47" s="47"/>
      <c r="Y47" s="48"/>
      <c r="Z47" s="56"/>
      <c r="AA47" s="48"/>
      <c r="AB47" s="56" t="e">
        <f>ROUND(#REF!-Tabla1[[#This Row],[Valor soportado por la Subred]],0)</f>
        <v>#REF!</v>
      </c>
      <c r="AC47" s="48"/>
      <c r="AD47" s="48"/>
      <c r="AE47" s="56" t="e">
        <f>ROUND(Tabla1[[#This Row],[VALOR GLOSA DEFINITIVA]]-Tabla1[[#This Row],[VALOR LEVANTADO EN LIQUIDACION]],0)</f>
        <v>#REF!</v>
      </c>
      <c r="AF47" s="57"/>
    </row>
    <row r="48" spans="2:32" s="58" customFormat="1" ht="99.95" customHeight="1">
      <c r="B48" s="162"/>
      <c r="C48" s="163"/>
      <c r="D48" s="164"/>
      <c r="E48" s="48"/>
      <c r="F48" s="165" t="str">
        <f>Tabla1[[#This Row],[CODIGO ACTIVIDAD (AB)]]&amp;Tabla1[[#This Row],[ACCIÓN INTEGRAL-INTEGRADA / 
PROCESO INTEGRAL E INTEGRADO]]&amp;Tabla1[[#This Row],[ENTORNO/PROCESO TRANSVERSAL]]</f>
        <v/>
      </c>
      <c r="G48" s="166">
        <f>+VLOOKUP(Tabla1[[#This Row],[llave 1]],'IG NORTE'!$E$3:$M$97968,2,FALSE)</f>
        <v>0</v>
      </c>
      <c r="H48" s="166">
        <f>+VLOOKUP(Tabla1[[#This Row],[llave 1]],'IG NORTE'!$E$3:$S$97968,3,FALSE)</f>
        <v>0</v>
      </c>
      <c r="I48" s="166">
        <f>+VLOOKUP(Tabla1[[#This Row],[llave 1]],'IG NORTE'!$E$3:$S$97968,5,FALSE)</f>
        <v>0</v>
      </c>
      <c r="J48" s="166">
        <f>+VLOOKUP(Tabla1[[#This Row],[llave 1]],'IG NORTE'!$E$3:$S$97968,4,FALSE)</f>
        <v>0</v>
      </c>
      <c r="K48" s="166">
        <f>+VLOOKUP(Tabla1[[#This Row],[llave 1]],'IG NORTE'!$E$3:$S$97968,6,FALSE)</f>
        <v>0</v>
      </c>
      <c r="L48" s="166">
        <f>+VLOOKUP(Tabla1[[#This Row],[llave 1]],'IG NORTE'!$E$3:$S$97968,7,FALSE)</f>
        <v>0</v>
      </c>
      <c r="M48" s="48"/>
      <c r="N48" s="51"/>
      <c r="O48" s="165" t="str">
        <f>+Tabla1[[#This Row],[llave 1]]&amp;Tabla1[[#This Row],[LOCALIDAD]]&amp;Tabla1[[#This Row],[MES]]</f>
        <v/>
      </c>
      <c r="P48" s="48"/>
      <c r="Q48" s="52">
        <f>+VLOOKUP(Tabla1[[#This Row],[llave 2]],'IG NORTE'!$N$3:$S$97968,2,FALSE)</f>
        <v>0</v>
      </c>
      <c r="R48" s="53">
        <f>+VLOOKUP(Tabla1[[#This Row],[llave 2]],'IG NORTE'!$N$3:$S$97968,5,FALSE)</f>
        <v>0</v>
      </c>
      <c r="S48" s="167">
        <f>+VLOOKUP(Tabla1[[#This Row],[llave 2]],'IG NORTE'!$N$3:$S$97968,6,FALSE)</f>
        <v>0</v>
      </c>
      <c r="T48" s="168"/>
      <c r="U48" s="169"/>
      <c r="V48" s="170"/>
      <c r="W48" s="171">
        <f>ROUND(Tabla1[[#This Row],[VALOR UNITARIO 
]]*Tabla1[[#This Row],[Porcentaje de Glosa]]*Tabla1[[#This Row],[META AFECTADA POR LA GLOSA
]],0)</f>
        <v>0</v>
      </c>
      <c r="X48" s="47"/>
      <c r="Y48" s="48"/>
      <c r="Z48" s="56"/>
      <c r="AA48" s="48"/>
      <c r="AB48" s="56" t="e">
        <f>ROUND(#REF!-Tabla1[[#This Row],[Valor soportado por la Subred]],0)</f>
        <v>#REF!</v>
      </c>
      <c r="AC48" s="48"/>
      <c r="AD48" s="48"/>
      <c r="AE48" s="56" t="e">
        <f>ROUND(Tabla1[[#This Row],[VALOR GLOSA DEFINITIVA]]-Tabla1[[#This Row],[VALOR LEVANTADO EN LIQUIDACION]],0)</f>
        <v>#REF!</v>
      </c>
      <c r="AF48" s="57"/>
    </row>
    <row r="49" spans="2:32" s="58" customFormat="1" ht="99.95" customHeight="1">
      <c r="B49" s="162"/>
      <c r="C49" s="163"/>
      <c r="D49" s="164"/>
      <c r="E49" s="48"/>
      <c r="F49" s="165" t="str">
        <f>Tabla1[[#This Row],[CODIGO ACTIVIDAD (AB)]]&amp;Tabla1[[#This Row],[ACCIÓN INTEGRAL-INTEGRADA / 
PROCESO INTEGRAL E INTEGRADO]]&amp;Tabla1[[#This Row],[ENTORNO/PROCESO TRANSVERSAL]]</f>
        <v/>
      </c>
      <c r="G49" s="166">
        <f>+VLOOKUP(Tabla1[[#This Row],[llave 1]],'IG NORTE'!$E$3:$M$97968,2,FALSE)</f>
        <v>0</v>
      </c>
      <c r="H49" s="166">
        <f>+VLOOKUP(Tabla1[[#This Row],[llave 1]],'IG NORTE'!$E$3:$S$97968,3,FALSE)</f>
        <v>0</v>
      </c>
      <c r="I49" s="166">
        <f>+VLOOKUP(Tabla1[[#This Row],[llave 1]],'IG NORTE'!$E$3:$S$97968,5,FALSE)</f>
        <v>0</v>
      </c>
      <c r="J49" s="166">
        <f>+VLOOKUP(Tabla1[[#This Row],[llave 1]],'IG NORTE'!$E$3:$S$97968,4,FALSE)</f>
        <v>0</v>
      </c>
      <c r="K49" s="166">
        <f>+VLOOKUP(Tabla1[[#This Row],[llave 1]],'IG NORTE'!$E$3:$S$97968,6,FALSE)</f>
        <v>0</v>
      </c>
      <c r="L49" s="166">
        <f>+VLOOKUP(Tabla1[[#This Row],[llave 1]],'IG NORTE'!$E$3:$S$97968,7,FALSE)</f>
        <v>0</v>
      </c>
      <c r="M49" s="48"/>
      <c r="N49" s="51"/>
      <c r="O49" s="165" t="str">
        <f>+Tabla1[[#This Row],[llave 1]]&amp;Tabla1[[#This Row],[LOCALIDAD]]&amp;Tabla1[[#This Row],[MES]]</f>
        <v/>
      </c>
      <c r="P49" s="48"/>
      <c r="Q49" s="52">
        <f>+VLOOKUP(Tabla1[[#This Row],[llave 2]],'IG NORTE'!$N$3:$S$97968,2,FALSE)</f>
        <v>0</v>
      </c>
      <c r="R49" s="53">
        <f>+VLOOKUP(Tabla1[[#This Row],[llave 2]],'IG NORTE'!$N$3:$S$97968,5,FALSE)</f>
        <v>0</v>
      </c>
      <c r="S49" s="167">
        <f>+VLOOKUP(Tabla1[[#This Row],[llave 2]],'IG NORTE'!$N$3:$S$97968,6,FALSE)</f>
        <v>0</v>
      </c>
      <c r="T49" s="168"/>
      <c r="U49" s="169"/>
      <c r="V49" s="170"/>
      <c r="W49" s="171">
        <f>ROUND(Tabla1[[#This Row],[VALOR UNITARIO 
]]*Tabla1[[#This Row],[Porcentaje de Glosa]]*Tabla1[[#This Row],[META AFECTADA POR LA GLOSA
]],0)</f>
        <v>0</v>
      </c>
      <c r="X49" s="47"/>
      <c r="Y49" s="48"/>
      <c r="Z49" s="56"/>
      <c r="AA49" s="48"/>
      <c r="AB49" s="56" t="e">
        <f>ROUND(#REF!-Tabla1[[#This Row],[Valor soportado por la Subred]],0)</f>
        <v>#REF!</v>
      </c>
      <c r="AC49" s="48"/>
      <c r="AD49" s="48"/>
      <c r="AE49" s="56" t="e">
        <f>ROUND(Tabla1[[#This Row],[VALOR GLOSA DEFINITIVA]]-Tabla1[[#This Row],[VALOR LEVANTADO EN LIQUIDACION]],0)</f>
        <v>#REF!</v>
      </c>
      <c r="AF49" s="57"/>
    </row>
    <row r="50" spans="2:32" s="58" customFormat="1" ht="99.95" customHeight="1">
      <c r="B50" s="162"/>
      <c r="C50" s="163"/>
      <c r="D50" s="164"/>
      <c r="E50" s="48"/>
      <c r="F50" s="165" t="str">
        <f>Tabla1[[#This Row],[CODIGO ACTIVIDAD (AB)]]&amp;Tabla1[[#This Row],[ACCIÓN INTEGRAL-INTEGRADA / 
PROCESO INTEGRAL E INTEGRADO]]&amp;Tabla1[[#This Row],[ENTORNO/PROCESO TRANSVERSAL]]</f>
        <v/>
      </c>
      <c r="G50" s="166">
        <f>+VLOOKUP(Tabla1[[#This Row],[llave 1]],'IG NORTE'!$E$3:$M$97968,2,FALSE)</f>
        <v>0</v>
      </c>
      <c r="H50" s="166">
        <f>+VLOOKUP(Tabla1[[#This Row],[llave 1]],'IG NORTE'!$E$3:$S$97968,3,FALSE)</f>
        <v>0</v>
      </c>
      <c r="I50" s="166">
        <f>+VLOOKUP(Tabla1[[#This Row],[llave 1]],'IG NORTE'!$E$3:$S$97968,5,FALSE)</f>
        <v>0</v>
      </c>
      <c r="J50" s="166">
        <f>+VLOOKUP(Tabla1[[#This Row],[llave 1]],'IG NORTE'!$E$3:$S$97968,4,FALSE)</f>
        <v>0</v>
      </c>
      <c r="K50" s="166">
        <f>+VLOOKUP(Tabla1[[#This Row],[llave 1]],'IG NORTE'!$E$3:$S$97968,6,FALSE)</f>
        <v>0</v>
      </c>
      <c r="L50" s="166">
        <f>+VLOOKUP(Tabla1[[#This Row],[llave 1]],'IG NORTE'!$E$3:$S$97968,7,FALSE)</f>
        <v>0</v>
      </c>
      <c r="M50" s="48"/>
      <c r="N50" s="51"/>
      <c r="O50" s="165" t="str">
        <f>+Tabla1[[#This Row],[llave 1]]&amp;Tabla1[[#This Row],[LOCALIDAD]]&amp;Tabla1[[#This Row],[MES]]</f>
        <v/>
      </c>
      <c r="P50" s="48"/>
      <c r="Q50" s="52">
        <f>+VLOOKUP(Tabla1[[#This Row],[llave 2]],'IG NORTE'!$N$3:$S$97968,2,FALSE)</f>
        <v>0</v>
      </c>
      <c r="R50" s="53">
        <f>+VLOOKUP(Tabla1[[#This Row],[llave 2]],'IG NORTE'!$N$3:$S$97968,5,FALSE)</f>
        <v>0</v>
      </c>
      <c r="S50" s="167">
        <f>+VLOOKUP(Tabla1[[#This Row],[llave 2]],'IG NORTE'!$N$3:$S$97968,6,FALSE)</f>
        <v>0</v>
      </c>
      <c r="T50" s="168"/>
      <c r="U50" s="169"/>
      <c r="V50" s="170"/>
      <c r="W50" s="171">
        <f>ROUND(Tabla1[[#This Row],[VALOR UNITARIO 
]]*Tabla1[[#This Row],[Porcentaje de Glosa]]*Tabla1[[#This Row],[META AFECTADA POR LA GLOSA
]],0)</f>
        <v>0</v>
      </c>
      <c r="X50" s="47"/>
      <c r="Y50" s="48"/>
      <c r="Z50" s="56"/>
      <c r="AA50" s="48"/>
      <c r="AB50" s="56" t="e">
        <f>ROUND(#REF!-Tabla1[[#This Row],[Valor soportado por la Subred]],0)</f>
        <v>#REF!</v>
      </c>
      <c r="AC50" s="48"/>
      <c r="AD50" s="48"/>
      <c r="AE50" s="56" t="e">
        <f>ROUND(Tabla1[[#This Row],[VALOR GLOSA DEFINITIVA]]-Tabla1[[#This Row],[VALOR LEVANTADO EN LIQUIDACION]],0)</f>
        <v>#REF!</v>
      </c>
      <c r="AF50" s="57"/>
    </row>
    <row r="51" spans="2:32" s="58" customFormat="1" ht="99.95" customHeight="1">
      <c r="B51" s="162"/>
      <c r="C51" s="163"/>
      <c r="D51" s="164"/>
      <c r="E51" s="48"/>
      <c r="F51" s="165" t="str">
        <f>Tabla1[[#This Row],[CODIGO ACTIVIDAD (AB)]]&amp;Tabla1[[#This Row],[ACCIÓN INTEGRAL-INTEGRADA / 
PROCESO INTEGRAL E INTEGRADO]]&amp;Tabla1[[#This Row],[ENTORNO/PROCESO TRANSVERSAL]]</f>
        <v/>
      </c>
      <c r="G51" s="166">
        <f>+VLOOKUP(Tabla1[[#This Row],[llave 1]],'IG NORTE'!$E$3:$M$97968,2,FALSE)</f>
        <v>0</v>
      </c>
      <c r="H51" s="166">
        <f>+VLOOKUP(Tabla1[[#This Row],[llave 1]],'IG NORTE'!$E$3:$S$97968,3,FALSE)</f>
        <v>0</v>
      </c>
      <c r="I51" s="166">
        <f>+VLOOKUP(Tabla1[[#This Row],[llave 1]],'IG NORTE'!$E$3:$S$97968,5,FALSE)</f>
        <v>0</v>
      </c>
      <c r="J51" s="166">
        <f>+VLOOKUP(Tabla1[[#This Row],[llave 1]],'IG NORTE'!$E$3:$S$97968,4,FALSE)</f>
        <v>0</v>
      </c>
      <c r="K51" s="166">
        <f>+VLOOKUP(Tabla1[[#This Row],[llave 1]],'IG NORTE'!$E$3:$S$97968,6,FALSE)</f>
        <v>0</v>
      </c>
      <c r="L51" s="166">
        <f>+VLOOKUP(Tabla1[[#This Row],[llave 1]],'IG NORTE'!$E$3:$S$97968,7,FALSE)</f>
        <v>0</v>
      </c>
      <c r="M51" s="48"/>
      <c r="N51" s="51"/>
      <c r="O51" s="165" t="str">
        <f>+Tabla1[[#This Row],[llave 1]]&amp;Tabla1[[#This Row],[LOCALIDAD]]&amp;Tabla1[[#This Row],[MES]]</f>
        <v/>
      </c>
      <c r="P51" s="48"/>
      <c r="Q51" s="52">
        <f>+VLOOKUP(Tabla1[[#This Row],[llave 2]],'IG NORTE'!$N$3:$S$97968,2,FALSE)</f>
        <v>0</v>
      </c>
      <c r="R51" s="53">
        <f>+VLOOKUP(Tabla1[[#This Row],[llave 2]],'IG NORTE'!$N$3:$S$97968,5,FALSE)</f>
        <v>0</v>
      </c>
      <c r="S51" s="167">
        <f>+VLOOKUP(Tabla1[[#This Row],[llave 2]],'IG NORTE'!$N$3:$S$97968,6,FALSE)</f>
        <v>0</v>
      </c>
      <c r="T51" s="168"/>
      <c r="U51" s="169"/>
      <c r="V51" s="170"/>
      <c r="W51" s="171">
        <f>ROUND(Tabla1[[#This Row],[VALOR UNITARIO 
]]*Tabla1[[#This Row],[Porcentaje de Glosa]]*Tabla1[[#This Row],[META AFECTADA POR LA GLOSA
]],0)</f>
        <v>0</v>
      </c>
      <c r="X51" s="47"/>
      <c r="Y51" s="48"/>
      <c r="Z51" s="56"/>
      <c r="AA51" s="48"/>
      <c r="AB51" s="56" t="e">
        <f>ROUND(#REF!-Tabla1[[#This Row],[Valor soportado por la Subred]],0)</f>
        <v>#REF!</v>
      </c>
      <c r="AC51" s="48"/>
      <c r="AD51" s="48"/>
      <c r="AE51" s="56" t="e">
        <f>ROUND(Tabla1[[#This Row],[VALOR GLOSA DEFINITIVA]]-Tabla1[[#This Row],[VALOR LEVANTADO EN LIQUIDACION]],0)</f>
        <v>#REF!</v>
      </c>
      <c r="AF51" s="57"/>
    </row>
    <row r="52" spans="2:32" s="58" customFormat="1" ht="99.95" customHeight="1">
      <c r="B52" s="162"/>
      <c r="C52" s="163"/>
      <c r="D52" s="164"/>
      <c r="E52" s="48"/>
      <c r="F52" s="165" t="str">
        <f>Tabla1[[#This Row],[CODIGO ACTIVIDAD (AB)]]&amp;Tabla1[[#This Row],[ACCIÓN INTEGRAL-INTEGRADA / 
PROCESO INTEGRAL E INTEGRADO]]&amp;Tabla1[[#This Row],[ENTORNO/PROCESO TRANSVERSAL]]</f>
        <v/>
      </c>
      <c r="G52" s="166">
        <f>+VLOOKUP(Tabla1[[#This Row],[llave 1]],'IG NORTE'!$E$3:$M$97968,2,FALSE)</f>
        <v>0</v>
      </c>
      <c r="H52" s="166">
        <f>+VLOOKUP(Tabla1[[#This Row],[llave 1]],'IG NORTE'!$E$3:$S$97968,3,FALSE)</f>
        <v>0</v>
      </c>
      <c r="I52" s="166">
        <f>+VLOOKUP(Tabla1[[#This Row],[llave 1]],'IG NORTE'!$E$3:$S$97968,5,FALSE)</f>
        <v>0</v>
      </c>
      <c r="J52" s="166">
        <f>+VLOOKUP(Tabla1[[#This Row],[llave 1]],'IG NORTE'!$E$3:$S$97968,4,FALSE)</f>
        <v>0</v>
      </c>
      <c r="K52" s="166">
        <f>+VLOOKUP(Tabla1[[#This Row],[llave 1]],'IG NORTE'!$E$3:$S$97968,6,FALSE)</f>
        <v>0</v>
      </c>
      <c r="L52" s="166">
        <f>+VLOOKUP(Tabla1[[#This Row],[llave 1]],'IG NORTE'!$E$3:$S$97968,7,FALSE)</f>
        <v>0</v>
      </c>
      <c r="M52" s="48"/>
      <c r="N52" s="51"/>
      <c r="O52" s="165" t="str">
        <f>+Tabla1[[#This Row],[llave 1]]&amp;Tabla1[[#This Row],[LOCALIDAD]]&amp;Tabla1[[#This Row],[MES]]</f>
        <v/>
      </c>
      <c r="P52" s="48"/>
      <c r="Q52" s="52">
        <f>+VLOOKUP(Tabla1[[#This Row],[llave 2]],'IG NORTE'!$N$3:$S$97968,2,FALSE)</f>
        <v>0</v>
      </c>
      <c r="R52" s="53">
        <f>+VLOOKUP(Tabla1[[#This Row],[llave 2]],'IG NORTE'!$N$3:$S$97968,5,FALSE)</f>
        <v>0</v>
      </c>
      <c r="S52" s="167">
        <f>+VLOOKUP(Tabla1[[#This Row],[llave 2]],'IG NORTE'!$N$3:$S$97968,6,FALSE)</f>
        <v>0</v>
      </c>
      <c r="T52" s="168"/>
      <c r="U52" s="169"/>
      <c r="V52" s="170"/>
      <c r="W52" s="171">
        <f>ROUND(Tabla1[[#This Row],[VALOR UNITARIO 
]]*Tabla1[[#This Row],[Porcentaje de Glosa]]*Tabla1[[#This Row],[META AFECTADA POR LA GLOSA
]],0)</f>
        <v>0</v>
      </c>
      <c r="X52" s="47"/>
      <c r="Y52" s="48"/>
      <c r="Z52" s="56"/>
      <c r="AA52" s="48"/>
      <c r="AB52" s="56" t="e">
        <f>ROUND(#REF!-Tabla1[[#This Row],[Valor soportado por la Subred]],0)</f>
        <v>#REF!</v>
      </c>
      <c r="AC52" s="48"/>
      <c r="AD52" s="48"/>
      <c r="AE52" s="56" t="e">
        <f>ROUND(Tabla1[[#This Row],[VALOR GLOSA DEFINITIVA]]-Tabla1[[#This Row],[VALOR LEVANTADO EN LIQUIDACION]],0)</f>
        <v>#REF!</v>
      </c>
      <c r="AF52" s="57"/>
    </row>
    <row r="53" spans="2:32" s="58" customFormat="1" ht="99.95" customHeight="1">
      <c r="B53" s="162"/>
      <c r="C53" s="163"/>
      <c r="D53" s="164"/>
      <c r="E53" s="48"/>
      <c r="F53" s="165" t="str">
        <f>Tabla1[[#This Row],[CODIGO ACTIVIDAD (AB)]]&amp;Tabla1[[#This Row],[ACCIÓN INTEGRAL-INTEGRADA / 
PROCESO INTEGRAL E INTEGRADO]]&amp;Tabla1[[#This Row],[ENTORNO/PROCESO TRANSVERSAL]]</f>
        <v/>
      </c>
      <c r="G53" s="166">
        <f>+VLOOKUP(Tabla1[[#This Row],[llave 1]],'IG NORTE'!$E$3:$M$97968,2,FALSE)</f>
        <v>0</v>
      </c>
      <c r="H53" s="166">
        <f>+VLOOKUP(Tabla1[[#This Row],[llave 1]],'IG NORTE'!$E$3:$S$97968,3,FALSE)</f>
        <v>0</v>
      </c>
      <c r="I53" s="166">
        <f>+VLOOKUP(Tabla1[[#This Row],[llave 1]],'IG NORTE'!$E$3:$S$97968,5,FALSE)</f>
        <v>0</v>
      </c>
      <c r="J53" s="166">
        <f>+VLOOKUP(Tabla1[[#This Row],[llave 1]],'IG NORTE'!$E$3:$S$97968,4,FALSE)</f>
        <v>0</v>
      </c>
      <c r="K53" s="166">
        <f>+VLOOKUP(Tabla1[[#This Row],[llave 1]],'IG NORTE'!$E$3:$S$97968,6,FALSE)</f>
        <v>0</v>
      </c>
      <c r="L53" s="166">
        <f>+VLOOKUP(Tabla1[[#This Row],[llave 1]],'IG NORTE'!$E$3:$S$97968,7,FALSE)</f>
        <v>0</v>
      </c>
      <c r="M53" s="48"/>
      <c r="N53" s="51"/>
      <c r="O53" s="165" t="str">
        <f>+Tabla1[[#This Row],[llave 1]]&amp;Tabla1[[#This Row],[LOCALIDAD]]&amp;Tabla1[[#This Row],[MES]]</f>
        <v/>
      </c>
      <c r="P53" s="48"/>
      <c r="Q53" s="52">
        <f>+VLOOKUP(Tabla1[[#This Row],[llave 2]],'IG NORTE'!$N$3:$S$97968,2,FALSE)</f>
        <v>0</v>
      </c>
      <c r="R53" s="53">
        <f>+VLOOKUP(Tabla1[[#This Row],[llave 2]],'IG NORTE'!$N$3:$S$97968,5,FALSE)</f>
        <v>0</v>
      </c>
      <c r="S53" s="167">
        <f>+VLOOKUP(Tabla1[[#This Row],[llave 2]],'IG NORTE'!$N$3:$S$97968,6,FALSE)</f>
        <v>0</v>
      </c>
      <c r="T53" s="168"/>
      <c r="U53" s="169"/>
      <c r="V53" s="170"/>
      <c r="W53" s="171">
        <f>ROUND(Tabla1[[#This Row],[VALOR UNITARIO 
]]*Tabla1[[#This Row],[Porcentaje de Glosa]]*Tabla1[[#This Row],[META AFECTADA POR LA GLOSA
]],0)</f>
        <v>0</v>
      </c>
      <c r="X53" s="47"/>
      <c r="Y53" s="48"/>
      <c r="Z53" s="56"/>
      <c r="AA53" s="48"/>
      <c r="AB53" s="56" t="e">
        <f>ROUND(#REF!-Tabla1[[#This Row],[Valor soportado por la Subred]],0)</f>
        <v>#REF!</v>
      </c>
      <c r="AC53" s="48"/>
      <c r="AD53" s="48"/>
      <c r="AE53" s="56" t="e">
        <f>ROUND(Tabla1[[#This Row],[VALOR GLOSA DEFINITIVA]]-Tabla1[[#This Row],[VALOR LEVANTADO EN LIQUIDACION]],0)</f>
        <v>#REF!</v>
      </c>
      <c r="AF53" s="57"/>
    </row>
    <row r="54" spans="2:32" s="58" customFormat="1" ht="99.95" customHeight="1">
      <c r="B54" s="162"/>
      <c r="C54" s="163"/>
      <c r="D54" s="164"/>
      <c r="E54" s="48"/>
      <c r="F54" s="165" t="str">
        <f>Tabla1[[#This Row],[CODIGO ACTIVIDAD (AB)]]&amp;Tabla1[[#This Row],[ACCIÓN INTEGRAL-INTEGRADA / 
PROCESO INTEGRAL E INTEGRADO]]&amp;Tabla1[[#This Row],[ENTORNO/PROCESO TRANSVERSAL]]</f>
        <v/>
      </c>
      <c r="G54" s="166">
        <f>+VLOOKUP(Tabla1[[#This Row],[llave 1]],'IG NORTE'!$E$3:$M$97968,2,FALSE)</f>
        <v>0</v>
      </c>
      <c r="H54" s="166">
        <f>+VLOOKUP(Tabla1[[#This Row],[llave 1]],'IG NORTE'!$E$3:$S$97968,3,FALSE)</f>
        <v>0</v>
      </c>
      <c r="I54" s="166">
        <f>+VLOOKUP(Tabla1[[#This Row],[llave 1]],'IG NORTE'!$E$3:$S$97968,5,FALSE)</f>
        <v>0</v>
      </c>
      <c r="J54" s="166">
        <f>+VLOOKUP(Tabla1[[#This Row],[llave 1]],'IG NORTE'!$E$3:$S$97968,4,FALSE)</f>
        <v>0</v>
      </c>
      <c r="K54" s="166">
        <f>+VLOOKUP(Tabla1[[#This Row],[llave 1]],'IG NORTE'!$E$3:$S$97968,6,FALSE)</f>
        <v>0</v>
      </c>
      <c r="L54" s="166">
        <f>+VLOOKUP(Tabla1[[#This Row],[llave 1]],'IG NORTE'!$E$3:$S$97968,7,FALSE)</f>
        <v>0</v>
      </c>
      <c r="M54" s="48"/>
      <c r="N54" s="51"/>
      <c r="O54" s="165" t="str">
        <f>+Tabla1[[#This Row],[llave 1]]&amp;Tabla1[[#This Row],[LOCALIDAD]]&amp;Tabla1[[#This Row],[MES]]</f>
        <v/>
      </c>
      <c r="P54" s="48"/>
      <c r="Q54" s="52">
        <f>+VLOOKUP(Tabla1[[#This Row],[llave 2]],'IG NORTE'!$N$3:$S$97968,2,FALSE)</f>
        <v>0</v>
      </c>
      <c r="R54" s="53">
        <f>+VLOOKUP(Tabla1[[#This Row],[llave 2]],'IG NORTE'!$N$3:$S$97968,5,FALSE)</f>
        <v>0</v>
      </c>
      <c r="S54" s="167">
        <f>+VLOOKUP(Tabla1[[#This Row],[llave 2]],'IG NORTE'!$N$3:$S$97968,6,FALSE)</f>
        <v>0</v>
      </c>
      <c r="T54" s="168"/>
      <c r="U54" s="169"/>
      <c r="V54" s="170"/>
      <c r="W54" s="171">
        <f>ROUND(Tabla1[[#This Row],[VALOR UNITARIO 
]]*Tabla1[[#This Row],[Porcentaje de Glosa]]*Tabla1[[#This Row],[META AFECTADA POR LA GLOSA
]],0)</f>
        <v>0</v>
      </c>
      <c r="X54" s="47"/>
      <c r="Y54" s="48"/>
      <c r="Z54" s="56"/>
      <c r="AA54" s="48"/>
      <c r="AB54" s="56" t="e">
        <f>ROUND(#REF!-Tabla1[[#This Row],[Valor soportado por la Subred]],0)</f>
        <v>#REF!</v>
      </c>
      <c r="AC54" s="48"/>
      <c r="AD54" s="48"/>
      <c r="AE54" s="56" t="e">
        <f>ROUND(Tabla1[[#This Row],[VALOR GLOSA DEFINITIVA]]-Tabla1[[#This Row],[VALOR LEVANTADO EN LIQUIDACION]],0)</f>
        <v>#REF!</v>
      </c>
      <c r="AF54" s="57"/>
    </row>
    <row r="55" spans="2:32" s="58" customFormat="1" ht="99.95" customHeight="1">
      <c r="B55" s="162"/>
      <c r="C55" s="163"/>
      <c r="D55" s="164"/>
      <c r="E55" s="48"/>
      <c r="F55" s="165" t="str">
        <f>Tabla1[[#This Row],[CODIGO ACTIVIDAD (AB)]]&amp;Tabla1[[#This Row],[ACCIÓN INTEGRAL-INTEGRADA / 
PROCESO INTEGRAL E INTEGRADO]]&amp;Tabla1[[#This Row],[ENTORNO/PROCESO TRANSVERSAL]]</f>
        <v/>
      </c>
      <c r="G55" s="166">
        <f>+VLOOKUP(Tabla1[[#This Row],[llave 1]],'IG NORTE'!$E$3:$M$97968,2,FALSE)</f>
        <v>0</v>
      </c>
      <c r="H55" s="166">
        <f>+VLOOKUP(Tabla1[[#This Row],[llave 1]],'IG NORTE'!$E$3:$S$97968,3,FALSE)</f>
        <v>0</v>
      </c>
      <c r="I55" s="166">
        <f>+VLOOKUP(Tabla1[[#This Row],[llave 1]],'IG NORTE'!$E$3:$S$97968,5,FALSE)</f>
        <v>0</v>
      </c>
      <c r="J55" s="166">
        <f>+VLOOKUP(Tabla1[[#This Row],[llave 1]],'IG NORTE'!$E$3:$S$97968,4,FALSE)</f>
        <v>0</v>
      </c>
      <c r="K55" s="166">
        <f>+VLOOKUP(Tabla1[[#This Row],[llave 1]],'IG NORTE'!$E$3:$S$97968,6,FALSE)</f>
        <v>0</v>
      </c>
      <c r="L55" s="166">
        <f>+VLOOKUP(Tabla1[[#This Row],[llave 1]],'IG NORTE'!$E$3:$S$97968,7,FALSE)</f>
        <v>0</v>
      </c>
      <c r="M55" s="48"/>
      <c r="N55" s="51"/>
      <c r="O55" s="165" t="str">
        <f>+Tabla1[[#This Row],[llave 1]]&amp;Tabla1[[#This Row],[LOCALIDAD]]&amp;Tabla1[[#This Row],[MES]]</f>
        <v/>
      </c>
      <c r="P55" s="48"/>
      <c r="Q55" s="52">
        <f>+VLOOKUP(Tabla1[[#This Row],[llave 2]],'IG NORTE'!$N$3:$S$97968,2,FALSE)</f>
        <v>0</v>
      </c>
      <c r="R55" s="53">
        <f>+VLOOKUP(Tabla1[[#This Row],[llave 2]],'IG NORTE'!$N$3:$S$97968,5,FALSE)</f>
        <v>0</v>
      </c>
      <c r="S55" s="167">
        <f>+VLOOKUP(Tabla1[[#This Row],[llave 2]],'IG NORTE'!$N$3:$S$97968,6,FALSE)</f>
        <v>0</v>
      </c>
      <c r="T55" s="168"/>
      <c r="U55" s="169"/>
      <c r="V55" s="170"/>
      <c r="W55" s="171">
        <f>ROUND(Tabla1[[#This Row],[VALOR UNITARIO 
]]*Tabla1[[#This Row],[Porcentaje de Glosa]]*Tabla1[[#This Row],[META AFECTADA POR LA GLOSA
]],0)</f>
        <v>0</v>
      </c>
      <c r="X55" s="47"/>
      <c r="Y55" s="48"/>
      <c r="Z55" s="56"/>
      <c r="AA55" s="48"/>
      <c r="AB55" s="56" t="e">
        <f>ROUND(#REF!-Tabla1[[#This Row],[Valor soportado por la Subred]],0)</f>
        <v>#REF!</v>
      </c>
      <c r="AC55" s="48"/>
      <c r="AD55" s="48"/>
      <c r="AE55" s="56" t="e">
        <f>ROUND(Tabla1[[#This Row],[VALOR GLOSA DEFINITIVA]]-Tabla1[[#This Row],[VALOR LEVANTADO EN LIQUIDACION]],0)</f>
        <v>#REF!</v>
      </c>
      <c r="AF55" s="57"/>
    </row>
    <row r="56" spans="2:32" s="58" customFormat="1" ht="99.95" customHeight="1">
      <c r="B56" s="162"/>
      <c r="C56" s="163"/>
      <c r="D56" s="164"/>
      <c r="E56" s="48"/>
      <c r="F56" s="165" t="str">
        <f>Tabla1[[#This Row],[CODIGO ACTIVIDAD (AB)]]&amp;Tabla1[[#This Row],[ACCIÓN INTEGRAL-INTEGRADA / 
PROCESO INTEGRAL E INTEGRADO]]&amp;Tabla1[[#This Row],[ENTORNO/PROCESO TRANSVERSAL]]</f>
        <v/>
      </c>
      <c r="G56" s="166">
        <f>+VLOOKUP(Tabla1[[#This Row],[llave 1]],'IG NORTE'!$E$3:$M$97968,2,FALSE)</f>
        <v>0</v>
      </c>
      <c r="H56" s="166">
        <f>+VLOOKUP(Tabla1[[#This Row],[llave 1]],'IG NORTE'!$E$3:$S$97968,3,FALSE)</f>
        <v>0</v>
      </c>
      <c r="I56" s="166">
        <f>+VLOOKUP(Tabla1[[#This Row],[llave 1]],'IG NORTE'!$E$3:$S$97968,5,FALSE)</f>
        <v>0</v>
      </c>
      <c r="J56" s="166">
        <f>+VLOOKUP(Tabla1[[#This Row],[llave 1]],'IG NORTE'!$E$3:$S$97968,4,FALSE)</f>
        <v>0</v>
      </c>
      <c r="K56" s="166">
        <f>+VLOOKUP(Tabla1[[#This Row],[llave 1]],'IG NORTE'!$E$3:$S$97968,6,FALSE)</f>
        <v>0</v>
      </c>
      <c r="L56" s="166">
        <f>+VLOOKUP(Tabla1[[#This Row],[llave 1]],'IG NORTE'!$E$3:$S$97968,7,FALSE)</f>
        <v>0</v>
      </c>
      <c r="M56" s="48"/>
      <c r="N56" s="51"/>
      <c r="O56" s="165" t="str">
        <f>+Tabla1[[#This Row],[llave 1]]&amp;Tabla1[[#This Row],[LOCALIDAD]]&amp;Tabla1[[#This Row],[MES]]</f>
        <v/>
      </c>
      <c r="P56" s="48"/>
      <c r="Q56" s="52">
        <f>+VLOOKUP(Tabla1[[#This Row],[llave 2]],'IG NORTE'!$N$3:$S$97968,2,FALSE)</f>
        <v>0</v>
      </c>
      <c r="R56" s="53">
        <f>+VLOOKUP(Tabla1[[#This Row],[llave 2]],'IG NORTE'!$N$3:$S$97968,5,FALSE)</f>
        <v>0</v>
      </c>
      <c r="S56" s="167">
        <f>+VLOOKUP(Tabla1[[#This Row],[llave 2]],'IG NORTE'!$N$3:$S$97968,6,FALSE)</f>
        <v>0</v>
      </c>
      <c r="T56" s="168"/>
      <c r="U56" s="169"/>
      <c r="V56" s="170"/>
      <c r="W56" s="171">
        <f>ROUND(Tabla1[[#This Row],[VALOR UNITARIO 
]]*Tabla1[[#This Row],[Porcentaje de Glosa]]*Tabla1[[#This Row],[META AFECTADA POR LA GLOSA
]],0)</f>
        <v>0</v>
      </c>
      <c r="X56" s="47"/>
      <c r="Y56" s="48"/>
      <c r="Z56" s="56"/>
      <c r="AA56" s="48"/>
      <c r="AB56" s="56" t="e">
        <f>ROUND(#REF!-Tabla1[[#This Row],[Valor soportado por la Subred]],0)</f>
        <v>#REF!</v>
      </c>
      <c r="AC56" s="48"/>
      <c r="AD56" s="48"/>
      <c r="AE56" s="56" t="e">
        <f>ROUND(Tabla1[[#This Row],[VALOR GLOSA DEFINITIVA]]-Tabla1[[#This Row],[VALOR LEVANTADO EN LIQUIDACION]],0)</f>
        <v>#REF!</v>
      </c>
      <c r="AF56" s="57"/>
    </row>
    <row r="57" spans="2:32" s="58" customFormat="1" ht="99.95" customHeight="1">
      <c r="B57" s="162"/>
      <c r="C57" s="163"/>
      <c r="D57" s="164"/>
      <c r="E57" s="48"/>
      <c r="F57" s="165" t="str">
        <f>Tabla1[[#This Row],[CODIGO ACTIVIDAD (AB)]]&amp;Tabla1[[#This Row],[ACCIÓN INTEGRAL-INTEGRADA / 
PROCESO INTEGRAL E INTEGRADO]]&amp;Tabla1[[#This Row],[ENTORNO/PROCESO TRANSVERSAL]]</f>
        <v/>
      </c>
      <c r="G57" s="166">
        <f>+VLOOKUP(Tabla1[[#This Row],[llave 1]],'IG NORTE'!$E$3:$M$97968,2,FALSE)</f>
        <v>0</v>
      </c>
      <c r="H57" s="166">
        <f>+VLOOKUP(Tabla1[[#This Row],[llave 1]],'IG NORTE'!$E$3:$S$97968,3,FALSE)</f>
        <v>0</v>
      </c>
      <c r="I57" s="166">
        <f>+VLOOKUP(Tabla1[[#This Row],[llave 1]],'IG NORTE'!$E$3:$S$97968,5,FALSE)</f>
        <v>0</v>
      </c>
      <c r="J57" s="166">
        <f>+VLOOKUP(Tabla1[[#This Row],[llave 1]],'IG NORTE'!$E$3:$S$97968,4,FALSE)</f>
        <v>0</v>
      </c>
      <c r="K57" s="166">
        <f>+VLOOKUP(Tabla1[[#This Row],[llave 1]],'IG NORTE'!$E$3:$S$97968,6,FALSE)</f>
        <v>0</v>
      </c>
      <c r="L57" s="166">
        <f>+VLOOKUP(Tabla1[[#This Row],[llave 1]],'IG NORTE'!$E$3:$S$97968,7,FALSE)</f>
        <v>0</v>
      </c>
      <c r="M57" s="48"/>
      <c r="N57" s="51"/>
      <c r="O57" s="165" t="str">
        <f>+Tabla1[[#This Row],[llave 1]]&amp;Tabla1[[#This Row],[LOCALIDAD]]&amp;Tabla1[[#This Row],[MES]]</f>
        <v/>
      </c>
      <c r="P57" s="48"/>
      <c r="Q57" s="52">
        <f>+VLOOKUP(Tabla1[[#This Row],[llave 2]],'IG NORTE'!$N$3:$S$97968,2,FALSE)</f>
        <v>0</v>
      </c>
      <c r="R57" s="53">
        <f>+VLOOKUP(Tabla1[[#This Row],[llave 2]],'IG NORTE'!$N$3:$S$97968,5,FALSE)</f>
        <v>0</v>
      </c>
      <c r="S57" s="167">
        <f>+VLOOKUP(Tabla1[[#This Row],[llave 2]],'IG NORTE'!$N$3:$S$97968,6,FALSE)</f>
        <v>0</v>
      </c>
      <c r="T57" s="168"/>
      <c r="U57" s="169"/>
      <c r="V57" s="170"/>
      <c r="W57" s="171">
        <f>ROUND(Tabla1[[#This Row],[VALOR UNITARIO 
]]*Tabla1[[#This Row],[Porcentaje de Glosa]]*Tabla1[[#This Row],[META AFECTADA POR LA GLOSA
]],0)</f>
        <v>0</v>
      </c>
      <c r="X57" s="47"/>
      <c r="Y57" s="48"/>
      <c r="Z57" s="56"/>
      <c r="AA57" s="48"/>
      <c r="AB57" s="56" t="e">
        <f>ROUND(#REF!-Tabla1[[#This Row],[Valor soportado por la Subred]],0)</f>
        <v>#REF!</v>
      </c>
      <c r="AC57" s="48"/>
      <c r="AD57" s="48"/>
      <c r="AE57" s="56" t="e">
        <f>ROUND(Tabla1[[#This Row],[VALOR GLOSA DEFINITIVA]]-Tabla1[[#This Row],[VALOR LEVANTADO EN LIQUIDACION]],0)</f>
        <v>#REF!</v>
      </c>
      <c r="AF57" s="57"/>
    </row>
    <row r="58" spans="2:32" s="58" customFormat="1" ht="99.95" customHeight="1">
      <c r="B58" s="162"/>
      <c r="C58" s="163"/>
      <c r="D58" s="164"/>
      <c r="E58" s="48"/>
      <c r="F58" s="165" t="str">
        <f>Tabla1[[#This Row],[CODIGO ACTIVIDAD (AB)]]&amp;Tabla1[[#This Row],[ACCIÓN INTEGRAL-INTEGRADA / 
PROCESO INTEGRAL E INTEGRADO]]&amp;Tabla1[[#This Row],[ENTORNO/PROCESO TRANSVERSAL]]</f>
        <v/>
      </c>
      <c r="G58" s="166">
        <f>+VLOOKUP(Tabla1[[#This Row],[llave 1]],'IG NORTE'!$E$3:$M$97968,2,FALSE)</f>
        <v>0</v>
      </c>
      <c r="H58" s="166">
        <f>+VLOOKUP(Tabla1[[#This Row],[llave 1]],'IG NORTE'!$E$3:$S$97968,3,FALSE)</f>
        <v>0</v>
      </c>
      <c r="I58" s="166">
        <f>+VLOOKUP(Tabla1[[#This Row],[llave 1]],'IG NORTE'!$E$3:$S$97968,5,FALSE)</f>
        <v>0</v>
      </c>
      <c r="J58" s="166">
        <f>+VLOOKUP(Tabla1[[#This Row],[llave 1]],'IG NORTE'!$E$3:$S$97968,4,FALSE)</f>
        <v>0</v>
      </c>
      <c r="K58" s="166">
        <f>+VLOOKUP(Tabla1[[#This Row],[llave 1]],'IG NORTE'!$E$3:$S$97968,6,FALSE)</f>
        <v>0</v>
      </c>
      <c r="L58" s="166">
        <f>+VLOOKUP(Tabla1[[#This Row],[llave 1]],'IG NORTE'!$E$3:$S$97968,7,FALSE)</f>
        <v>0</v>
      </c>
      <c r="M58" s="48"/>
      <c r="N58" s="51"/>
      <c r="O58" s="165" t="str">
        <f>+Tabla1[[#This Row],[llave 1]]&amp;Tabla1[[#This Row],[LOCALIDAD]]&amp;Tabla1[[#This Row],[MES]]</f>
        <v/>
      </c>
      <c r="P58" s="48"/>
      <c r="Q58" s="52">
        <f>+VLOOKUP(Tabla1[[#This Row],[llave 2]],'IG NORTE'!$N$3:$S$97968,2,FALSE)</f>
        <v>0</v>
      </c>
      <c r="R58" s="53">
        <f>+VLOOKUP(Tabla1[[#This Row],[llave 2]],'IG NORTE'!$N$3:$S$97968,5,FALSE)</f>
        <v>0</v>
      </c>
      <c r="S58" s="167">
        <f>+VLOOKUP(Tabla1[[#This Row],[llave 2]],'IG NORTE'!$N$3:$S$97968,6,FALSE)</f>
        <v>0</v>
      </c>
      <c r="T58" s="168"/>
      <c r="U58" s="169"/>
      <c r="V58" s="170"/>
      <c r="W58" s="171">
        <f>ROUND(Tabla1[[#This Row],[VALOR UNITARIO 
]]*Tabla1[[#This Row],[Porcentaje de Glosa]]*Tabla1[[#This Row],[META AFECTADA POR LA GLOSA
]],0)</f>
        <v>0</v>
      </c>
      <c r="X58" s="47"/>
      <c r="Y58" s="48"/>
      <c r="Z58" s="56"/>
      <c r="AA58" s="48"/>
      <c r="AB58" s="56" t="e">
        <f>ROUND(#REF!-Tabla1[[#This Row],[Valor soportado por la Subred]],0)</f>
        <v>#REF!</v>
      </c>
      <c r="AC58" s="48"/>
      <c r="AD58" s="48"/>
      <c r="AE58" s="56" t="e">
        <f>ROUND(Tabla1[[#This Row],[VALOR GLOSA DEFINITIVA]]-Tabla1[[#This Row],[VALOR LEVANTADO EN LIQUIDACION]],0)</f>
        <v>#REF!</v>
      </c>
      <c r="AF58" s="57"/>
    </row>
    <row r="59" spans="2:32" s="58" customFormat="1" ht="99.95" customHeight="1">
      <c r="B59" s="162"/>
      <c r="C59" s="163"/>
      <c r="D59" s="164"/>
      <c r="E59" s="48"/>
      <c r="F59" s="165" t="str">
        <f>Tabla1[[#This Row],[CODIGO ACTIVIDAD (AB)]]&amp;Tabla1[[#This Row],[ACCIÓN INTEGRAL-INTEGRADA / 
PROCESO INTEGRAL E INTEGRADO]]&amp;Tabla1[[#This Row],[ENTORNO/PROCESO TRANSVERSAL]]</f>
        <v/>
      </c>
      <c r="G59" s="166">
        <f>+VLOOKUP(Tabla1[[#This Row],[llave 1]],'IG NORTE'!$E$3:$M$97968,2,FALSE)</f>
        <v>0</v>
      </c>
      <c r="H59" s="166">
        <f>+VLOOKUP(Tabla1[[#This Row],[llave 1]],'IG NORTE'!$E$3:$S$97968,3,FALSE)</f>
        <v>0</v>
      </c>
      <c r="I59" s="166">
        <f>+VLOOKUP(Tabla1[[#This Row],[llave 1]],'IG NORTE'!$E$3:$S$97968,5,FALSE)</f>
        <v>0</v>
      </c>
      <c r="J59" s="166">
        <f>+VLOOKUP(Tabla1[[#This Row],[llave 1]],'IG NORTE'!$E$3:$S$97968,4,FALSE)</f>
        <v>0</v>
      </c>
      <c r="K59" s="166">
        <f>+VLOOKUP(Tabla1[[#This Row],[llave 1]],'IG NORTE'!$E$3:$S$97968,6,FALSE)</f>
        <v>0</v>
      </c>
      <c r="L59" s="166">
        <f>+VLOOKUP(Tabla1[[#This Row],[llave 1]],'IG NORTE'!$E$3:$S$97968,7,FALSE)</f>
        <v>0</v>
      </c>
      <c r="M59" s="48"/>
      <c r="N59" s="51"/>
      <c r="O59" s="165" t="str">
        <f>+Tabla1[[#This Row],[llave 1]]&amp;Tabla1[[#This Row],[LOCALIDAD]]&amp;Tabla1[[#This Row],[MES]]</f>
        <v/>
      </c>
      <c r="P59" s="48"/>
      <c r="Q59" s="52">
        <f>+VLOOKUP(Tabla1[[#This Row],[llave 2]],'IG NORTE'!$N$3:$S$97968,2,FALSE)</f>
        <v>0</v>
      </c>
      <c r="R59" s="53">
        <f>+VLOOKUP(Tabla1[[#This Row],[llave 2]],'IG NORTE'!$N$3:$S$97968,5,FALSE)</f>
        <v>0</v>
      </c>
      <c r="S59" s="167">
        <f>+VLOOKUP(Tabla1[[#This Row],[llave 2]],'IG NORTE'!$N$3:$S$97968,6,FALSE)</f>
        <v>0</v>
      </c>
      <c r="T59" s="168"/>
      <c r="U59" s="169"/>
      <c r="V59" s="170"/>
      <c r="W59" s="171">
        <f>ROUND(Tabla1[[#This Row],[VALOR UNITARIO 
]]*Tabla1[[#This Row],[Porcentaje de Glosa]]*Tabla1[[#This Row],[META AFECTADA POR LA GLOSA
]],0)</f>
        <v>0</v>
      </c>
      <c r="X59" s="47"/>
      <c r="Y59" s="48"/>
      <c r="Z59" s="56"/>
      <c r="AA59" s="48"/>
      <c r="AB59" s="56" t="e">
        <f>ROUND(#REF!-Tabla1[[#This Row],[Valor soportado por la Subred]],0)</f>
        <v>#REF!</v>
      </c>
      <c r="AC59" s="48"/>
      <c r="AD59" s="48"/>
      <c r="AE59" s="56" t="e">
        <f>ROUND(Tabla1[[#This Row],[VALOR GLOSA DEFINITIVA]]-Tabla1[[#This Row],[VALOR LEVANTADO EN LIQUIDACION]],0)</f>
        <v>#REF!</v>
      </c>
      <c r="AF59" s="57"/>
    </row>
    <row r="60" spans="2:32" s="58" customFormat="1" ht="99.95" customHeight="1">
      <c r="B60" s="162"/>
      <c r="C60" s="163"/>
      <c r="D60" s="164"/>
      <c r="E60" s="48"/>
      <c r="F60" s="165" t="str">
        <f>Tabla1[[#This Row],[CODIGO ACTIVIDAD (AB)]]&amp;Tabla1[[#This Row],[ACCIÓN INTEGRAL-INTEGRADA / 
PROCESO INTEGRAL E INTEGRADO]]&amp;Tabla1[[#This Row],[ENTORNO/PROCESO TRANSVERSAL]]</f>
        <v/>
      </c>
      <c r="G60" s="166">
        <f>+VLOOKUP(Tabla1[[#This Row],[llave 1]],'IG NORTE'!$E$3:$M$97968,2,FALSE)</f>
        <v>0</v>
      </c>
      <c r="H60" s="166">
        <f>+VLOOKUP(Tabla1[[#This Row],[llave 1]],'IG NORTE'!$E$3:$S$97968,3,FALSE)</f>
        <v>0</v>
      </c>
      <c r="I60" s="166">
        <f>+VLOOKUP(Tabla1[[#This Row],[llave 1]],'IG NORTE'!$E$3:$S$97968,5,FALSE)</f>
        <v>0</v>
      </c>
      <c r="J60" s="166">
        <f>+VLOOKUP(Tabla1[[#This Row],[llave 1]],'IG NORTE'!$E$3:$S$97968,4,FALSE)</f>
        <v>0</v>
      </c>
      <c r="K60" s="166">
        <f>+VLOOKUP(Tabla1[[#This Row],[llave 1]],'IG NORTE'!$E$3:$S$97968,6,FALSE)</f>
        <v>0</v>
      </c>
      <c r="L60" s="166">
        <f>+VLOOKUP(Tabla1[[#This Row],[llave 1]],'IG NORTE'!$E$3:$S$97968,7,FALSE)</f>
        <v>0</v>
      </c>
      <c r="M60" s="48"/>
      <c r="N60" s="51"/>
      <c r="O60" s="165" t="str">
        <f>+Tabla1[[#This Row],[llave 1]]&amp;Tabla1[[#This Row],[LOCALIDAD]]&amp;Tabla1[[#This Row],[MES]]</f>
        <v/>
      </c>
      <c r="P60" s="48"/>
      <c r="Q60" s="52">
        <f>+VLOOKUP(Tabla1[[#This Row],[llave 2]],'IG NORTE'!$N$3:$S$97968,2,FALSE)</f>
        <v>0</v>
      </c>
      <c r="R60" s="53">
        <f>+VLOOKUP(Tabla1[[#This Row],[llave 2]],'IG NORTE'!$N$3:$S$97968,5,FALSE)</f>
        <v>0</v>
      </c>
      <c r="S60" s="167">
        <f>+VLOOKUP(Tabla1[[#This Row],[llave 2]],'IG NORTE'!$N$3:$S$97968,6,FALSE)</f>
        <v>0</v>
      </c>
      <c r="T60" s="168"/>
      <c r="U60" s="169"/>
      <c r="V60" s="170"/>
      <c r="W60" s="171">
        <f>ROUND(Tabla1[[#This Row],[VALOR UNITARIO 
]]*Tabla1[[#This Row],[Porcentaje de Glosa]]*Tabla1[[#This Row],[META AFECTADA POR LA GLOSA
]],0)</f>
        <v>0</v>
      </c>
      <c r="X60" s="47"/>
      <c r="Y60" s="48"/>
      <c r="Z60" s="56"/>
      <c r="AA60" s="48"/>
      <c r="AB60" s="56" t="e">
        <f>ROUND(#REF!-Tabla1[[#This Row],[Valor soportado por la Subred]],0)</f>
        <v>#REF!</v>
      </c>
      <c r="AC60" s="48"/>
      <c r="AD60" s="48"/>
      <c r="AE60" s="56" t="e">
        <f>ROUND(Tabla1[[#This Row],[VALOR GLOSA DEFINITIVA]]-Tabla1[[#This Row],[VALOR LEVANTADO EN LIQUIDACION]],0)</f>
        <v>#REF!</v>
      </c>
      <c r="AF60" s="57"/>
    </row>
    <row r="61" spans="2:32" s="58" customFormat="1" ht="99.95" customHeight="1">
      <c r="B61" s="162"/>
      <c r="C61" s="163"/>
      <c r="D61" s="164"/>
      <c r="E61" s="48"/>
      <c r="F61" s="165" t="str">
        <f>Tabla1[[#This Row],[CODIGO ACTIVIDAD (AB)]]&amp;Tabla1[[#This Row],[ACCIÓN INTEGRAL-INTEGRADA / 
PROCESO INTEGRAL E INTEGRADO]]&amp;Tabla1[[#This Row],[ENTORNO/PROCESO TRANSVERSAL]]</f>
        <v/>
      </c>
      <c r="G61" s="166">
        <f>+VLOOKUP(Tabla1[[#This Row],[llave 1]],'IG NORTE'!$E$3:$M$97968,2,FALSE)</f>
        <v>0</v>
      </c>
      <c r="H61" s="166">
        <f>+VLOOKUP(Tabla1[[#This Row],[llave 1]],'IG NORTE'!$E$3:$S$97968,3,FALSE)</f>
        <v>0</v>
      </c>
      <c r="I61" s="166">
        <f>+VLOOKUP(Tabla1[[#This Row],[llave 1]],'IG NORTE'!$E$3:$S$97968,5,FALSE)</f>
        <v>0</v>
      </c>
      <c r="J61" s="166">
        <f>+VLOOKUP(Tabla1[[#This Row],[llave 1]],'IG NORTE'!$E$3:$S$97968,4,FALSE)</f>
        <v>0</v>
      </c>
      <c r="K61" s="166">
        <f>+VLOOKUP(Tabla1[[#This Row],[llave 1]],'IG NORTE'!$E$3:$S$97968,6,FALSE)</f>
        <v>0</v>
      </c>
      <c r="L61" s="166">
        <f>+VLOOKUP(Tabla1[[#This Row],[llave 1]],'IG NORTE'!$E$3:$S$97968,7,FALSE)</f>
        <v>0</v>
      </c>
      <c r="M61" s="48"/>
      <c r="N61" s="51"/>
      <c r="O61" s="165" t="str">
        <f>+Tabla1[[#This Row],[llave 1]]&amp;Tabla1[[#This Row],[LOCALIDAD]]&amp;Tabla1[[#This Row],[MES]]</f>
        <v/>
      </c>
      <c r="P61" s="48"/>
      <c r="Q61" s="52">
        <f>+VLOOKUP(Tabla1[[#This Row],[llave 2]],'IG NORTE'!$N$3:$S$97968,2,FALSE)</f>
        <v>0</v>
      </c>
      <c r="R61" s="53">
        <f>+VLOOKUP(Tabla1[[#This Row],[llave 2]],'IG NORTE'!$N$3:$S$97968,5,FALSE)</f>
        <v>0</v>
      </c>
      <c r="S61" s="167">
        <f>+VLOOKUP(Tabla1[[#This Row],[llave 2]],'IG NORTE'!$N$3:$S$97968,6,FALSE)</f>
        <v>0</v>
      </c>
      <c r="T61" s="168"/>
      <c r="U61" s="169"/>
      <c r="V61" s="170"/>
      <c r="W61" s="171">
        <f>ROUND(Tabla1[[#This Row],[VALOR UNITARIO 
]]*Tabla1[[#This Row],[Porcentaje de Glosa]]*Tabla1[[#This Row],[META AFECTADA POR LA GLOSA
]],0)</f>
        <v>0</v>
      </c>
      <c r="X61" s="47"/>
      <c r="Y61" s="48"/>
      <c r="Z61" s="56"/>
      <c r="AA61" s="48"/>
      <c r="AB61" s="56" t="e">
        <f>ROUND(#REF!-Tabla1[[#This Row],[Valor soportado por la Subred]],0)</f>
        <v>#REF!</v>
      </c>
      <c r="AC61" s="48"/>
      <c r="AD61" s="48"/>
      <c r="AE61" s="56" t="e">
        <f>ROUND(Tabla1[[#This Row],[VALOR GLOSA DEFINITIVA]]-Tabla1[[#This Row],[VALOR LEVANTADO EN LIQUIDACION]],0)</f>
        <v>#REF!</v>
      </c>
      <c r="AF61" s="57"/>
    </row>
    <row r="62" spans="2:32" s="58" customFormat="1" ht="99.95" customHeight="1">
      <c r="B62" s="162"/>
      <c r="C62" s="163"/>
      <c r="D62" s="164"/>
      <c r="E62" s="48"/>
      <c r="F62" s="165" t="str">
        <f>Tabla1[[#This Row],[CODIGO ACTIVIDAD (AB)]]&amp;Tabla1[[#This Row],[ACCIÓN INTEGRAL-INTEGRADA / 
PROCESO INTEGRAL E INTEGRADO]]&amp;Tabla1[[#This Row],[ENTORNO/PROCESO TRANSVERSAL]]</f>
        <v/>
      </c>
      <c r="G62" s="166">
        <f>+VLOOKUP(Tabla1[[#This Row],[llave 1]],'IG NORTE'!$E$3:$M$97968,2,FALSE)</f>
        <v>0</v>
      </c>
      <c r="H62" s="166">
        <f>+VLOOKUP(Tabla1[[#This Row],[llave 1]],'IG NORTE'!$E$3:$S$97968,3,FALSE)</f>
        <v>0</v>
      </c>
      <c r="I62" s="166">
        <f>+VLOOKUP(Tabla1[[#This Row],[llave 1]],'IG NORTE'!$E$3:$S$97968,5,FALSE)</f>
        <v>0</v>
      </c>
      <c r="J62" s="166">
        <f>+VLOOKUP(Tabla1[[#This Row],[llave 1]],'IG NORTE'!$E$3:$S$97968,4,FALSE)</f>
        <v>0</v>
      </c>
      <c r="K62" s="166">
        <f>+VLOOKUP(Tabla1[[#This Row],[llave 1]],'IG NORTE'!$E$3:$S$97968,6,FALSE)</f>
        <v>0</v>
      </c>
      <c r="L62" s="166">
        <f>+VLOOKUP(Tabla1[[#This Row],[llave 1]],'IG NORTE'!$E$3:$S$97968,7,FALSE)</f>
        <v>0</v>
      </c>
      <c r="M62" s="48"/>
      <c r="N62" s="51"/>
      <c r="O62" s="165" t="str">
        <f>+Tabla1[[#This Row],[llave 1]]&amp;Tabla1[[#This Row],[LOCALIDAD]]&amp;Tabla1[[#This Row],[MES]]</f>
        <v/>
      </c>
      <c r="P62" s="48"/>
      <c r="Q62" s="52">
        <f>+VLOOKUP(Tabla1[[#This Row],[llave 2]],'IG NORTE'!$N$3:$S$97968,2,FALSE)</f>
        <v>0</v>
      </c>
      <c r="R62" s="53">
        <f>+VLOOKUP(Tabla1[[#This Row],[llave 2]],'IG NORTE'!$N$3:$S$97968,5,FALSE)</f>
        <v>0</v>
      </c>
      <c r="S62" s="167">
        <f>+VLOOKUP(Tabla1[[#This Row],[llave 2]],'IG NORTE'!$N$3:$S$97968,6,FALSE)</f>
        <v>0</v>
      </c>
      <c r="T62" s="168"/>
      <c r="U62" s="169"/>
      <c r="V62" s="170"/>
      <c r="W62" s="171">
        <f>ROUND(Tabla1[[#This Row],[VALOR UNITARIO 
]]*Tabla1[[#This Row],[Porcentaje de Glosa]]*Tabla1[[#This Row],[META AFECTADA POR LA GLOSA
]],0)</f>
        <v>0</v>
      </c>
      <c r="X62" s="47"/>
      <c r="Y62" s="48"/>
      <c r="Z62" s="56"/>
      <c r="AA62" s="48"/>
      <c r="AB62" s="56" t="e">
        <f>ROUND(#REF!-Tabla1[[#This Row],[Valor soportado por la Subred]],0)</f>
        <v>#REF!</v>
      </c>
      <c r="AC62" s="48"/>
      <c r="AD62" s="48"/>
      <c r="AE62" s="56" t="e">
        <f>ROUND(Tabla1[[#This Row],[VALOR GLOSA DEFINITIVA]]-Tabla1[[#This Row],[VALOR LEVANTADO EN LIQUIDACION]],0)</f>
        <v>#REF!</v>
      </c>
      <c r="AF62" s="57"/>
    </row>
    <row r="63" spans="2:32" s="58" customFormat="1" ht="99.95" customHeight="1">
      <c r="B63" s="162"/>
      <c r="C63" s="163"/>
      <c r="D63" s="164"/>
      <c r="E63" s="48"/>
      <c r="F63" s="165" t="str">
        <f>Tabla1[[#This Row],[CODIGO ACTIVIDAD (AB)]]&amp;Tabla1[[#This Row],[ACCIÓN INTEGRAL-INTEGRADA / 
PROCESO INTEGRAL E INTEGRADO]]&amp;Tabla1[[#This Row],[ENTORNO/PROCESO TRANSVERSAL]]</f>
        <v/>
      </c>
      <c r="G63" s="166">
        <f>+VLOOKUP(Tabla1[[#This Row],[llave 1]],'IG NORTE'!$E$3:$M$97968,2,FALSE)</f>
        <v>0</v>
      </c>
      <c r="H63" s="166">
        <f>+VLOOKUP(Tabla1[[#This Row],[llave 1]],'IG NORTE'!$E$3:$S$97968,3,FALSE)</f>
        <v>0</v>
      </c>
      <c r="I63" s="166">
        <f>+VLOOKUP(Tabla1[[#This Row],[llave 1]],'IG NORTE'!$E$3:$S$97968,5,FALSE)</f>
        <v>0</v>
      </c>
      <c r="J63" s="166">
        <f>+VLOOKUP(Tabla1[[#This Row],[llave 1]],'IG NORTE'!$E$3:$S$97968,4,FALSE)</f>
        <v>0</v>
      </c>
      <c r="K63" s="166">
        <f>+VLOOKUP(Tabla1[[#This Row],[llave 1]],'IG NORTE'!$E$3:$S$97968,6,FALSE)</f>
        <v>0</v>
      </c>
      <c r="L63" s="166">
        <f>+VLOOKUP(Tabla1[[#This Row],[llave 1]],'IG NORTE'!$E$3:$S$97968,7,FALSE)</f>
        <v>0</v>
      </c>
      <c r="M63" s="48"/>
      <c r="N63" s="51"/>
      <c r="O63" s="165" t="str">
        <f>+Tabla1[[#This Row],[llave 1]]&amp;Tabla1[[#This Row],[LOCALIDAD]]&amp;Tabla1[[#This Row],[MES]]</f>
        <v/>
      </c>
      <c r="P63" s="48"/>
      <c r="Q63" s="52">
        <f>+VLOOKUP(Tabla1[[#This Row],[llave 2]],'IG NORTE'!$N$3:$S$97968,2,FALSE)</f>
        <v>0</v>
      </c>
      <c r="R63" s="53">
        <f>+VLOOKUP(Tabla1[[#This Row],[llave 2]],'IG NORTE'!$N$3:$S$97968,5,FALSE)</f>
        <v>0</v>
      </c>
      <c r="S63" s="167">
        <f>+VLOOKUP(Tabla1[[#This Row],[llave 2]],'IG NORTE'!$N$3:$S$97968,6,FALSE)</f>
        <v>0</v>
      </c>
      <c r="T63" s="168"/>
      <c r="U63" s="169"/>
      <c r="V63" s="170"/>
      <c r="W63" s="171">
        <f>ROUND(Tabla1[[#This Row],[VALOR UNITARIO 
]]*Tabla1[[#This Row],[Porcentaje de Glosa]]*Tabla1[[#This Row],[META AFECTADA POR LA GLOSA
]],0)</f>
        <v>0</v>
      </c>
      <c r="X63" s="47"/>
      <c r="Y63" s="48"/>
      <c r="Z63" s="56"/>
      <c r="AA63" s="48"/>
      <c r="AB63" s="56" t="e">
        <f>ROUND(#REF!-Tabla1[[#This Row],[Valor soportado por la Subred]],0)</f>
        <v>#REF!</v>
      </c>
      <c r="AC63" s="48"/>
      <c r="AD63" s="48"/>
      <c r="AE63" s="56" t="e">
        <f>ROUND(Tabla1[[#This Row],[VALOR GLOSA DEFINITIVA]]-Tabla1[[#This Row],[VALOR LEVANTADO EN LIQUIDACION]],0)</f>
        <v>#REF!</v>
      </c>
      <c r="AF63" s="57"/>
    </row>
    <row r="64" spans="2:32" s="58" customFormat="1" ht="99.95" customHeight="1">
      <c r="B64" s="162"/>
      <c r="C64" s="163"/>
      <c r="D64" s="164"/>
      <c r="E64" s="48"/>
      <c r="F64" s="165" t="str">
        <f>Tabla1[[#This Row],[CODIGO ACTIVIDAD (AB)]]&amp;Tabla1[[#This Row],[ACCIÓN INTEGRAL-INTEGRADA / 
PROCESO INTEGRAL E INTEGRADO]]&amp;Tabla1[[#This Row],[ENTORNO/PROCESO TRANSVERSAL]]</f>
        <v/>
      </c>
      <c r="G64" s="166">
        <f>+VLOOKUP(Tabla1[[#This Row],[llave 1]],'IG NORTE'!$E$3:$M$97968,2,FALSE)</f>
        <v>0</v>
      </c>
      <c r="H64" s="166">
        <f>+VLOOKUP(Tabla1[[#This Row],[llave 1]],'IG NORTE'!$E$3:$S$97968,3,FALSE)</f>
        <v>0</v>
      </c>
      <c r="I64" s="166">
        <f>+VLOOKUP(Tabla1[[#This Row],[llave 1]],'IG NORTE'!$E$3:$S$97968,5,FALSE)</f>
        <v>0</v>
      </c>
      <c r="J64" s="166">
        <f>+VLOOKUP(Tabla1[[#This Row],[llave 1]],'IG NORTE'!$E$3:$S$97968,4,FALSE)</f>
        <v>0</v>
      </c>
      <c r="K64" s="166">
        <f>+VLOOKUP(Tabla1[[#This Row],[llave 1]],'IG NORTE'!$E$3:$S$97968,6,FALSE)</f>
        <v>0</v>
      </c>
      <c r="L64" s="166">
        <f>+VLOOKUP(Tabla1[[#This Row],[llave 1]],'IG NORTE'!$E$3:$S$97968,7,FALSE)</f>
        <v>0</v>
      </c>
      <c r="M64" s="48"/>
      <c r="N64" s="51"/>
      <c r="O64" s="165" t="str">
        <f>+Tabla1[[#This Row],[llave 1]]&amp;Tabla1[[#This Row],[LOCALIDAD]]&amp;Tabla1[[#This Row],[MES]]</f>
        <v/>
      </c>
      <c r="P64" s="48"/>
      <c r="Q64" s="52">
        <f>+VLOOKUP(Tabla1[[#This Row],[llave 2]],'IG NORTE'!$N$3:$S$97968,2,FALSE)</f>
        <v>0</v>
      </c>
      <c r="R64" s="53">
        <f>+VLOOKUP(Tabla1[[#This Row],[llave 2]],'IG NORTE'!$N$3:$S$97968,5,FALSE)</f>
        <v>0</v>
      </c>
      <c r="S64" s="167">
        <f>+VLOOKUP(Tabla1[[#This Row],[llave 2]],'IG NORTE'!$N$3:$S$97968,6,FALSE)</f>
        <v>0</v>
      </c>
      <c r="T64" s="168"/>
      <c r="U64" s="169"/>
      <c r="V64" s="170"/>
      <c r="W64" s="171">
        <f>ROUND(Tabla1[[#This Row],[VALOR UNITARIO 
]]*Tabla1[[#This Row],[Porcentaje de Glosa]]*Tabla1[[#This Row],[META AFECTADA POR LA GLOSA
]],0)</f>
        <v>0</v>
      </c>
      <c r="X64" s="47"/>
      <c r="Y64" s="48"/>
      <c r="Z64" s="56"/>
      <c r="AA64" s="48"/>
      <c r="AB64" s="56" t="e">
        <f>ROUND(#REF!-Tabla1[[#This Row],[Valor soportado por la Subred]],0)</f>
        <v>#REF!</v>
      </c>
      <c r="AC64" s="48"/>
      <c r="AD64" s="48"/>
      <c r="AE64" s="56" t="e">
        <f>ROUND(Tabla1[[#This Row],[VALOR GLOSA DEFINITIVA]]-Tabla1[[#This Row],[VALOR LEVANTADO EN LIQUIDACION]],0)</f>
        <v>#REF!</v>
      </c>
      <c r="AF64" s="57"/>
    </row>
    <row r="65" spans="2:32" s="58" customFormat="1" ht="99.95" customHeight="1">
      <c r="B65" s="162"/>
      <c r="C65" s="163"/>
      <c r="D65" s="164"/>
      <c r="E65" s="48"/>
      <c r="F65" s="165" t="str">
        <f>Tabla1[[#This Row],[CODIGO ACTIVIDAD (AB)]]&amp;Tabla1[[#This Row],[ACCIÓN INTEGRAL-INTEGRADA / 
PROCESO INTEGRAL E INTEGRADO]]&amp;Tabla1[[#This Row],[ENTORNO/PROCESO TRANSVERSAL]]</f>
        <v/>
      </c>
      <c r="G65" s="166">
        <f>+VLOOKUP(Tabla1[[#This Row],[llave 1]],'IG NORTE'!$E$3:$M$97968,2,FALSE)</f>
        <v>0</v>
      </c>
      <c r="H65" s="166">
        <f>+VLOOKUP(Tabla1[[#This Row],[llave 1]],'IG NORTE'!$E$3:$S$97968,3,FALSE)</f>
        <v>0</v>
      </c>
      <c r="I65" s="166">
        <f>+VLOOKUP(Tabla1[[#This Row],[llave 1]],'IG NORTE'!$E$3:$S$97968,5,FALSE)</f>
        <v>0</v>
      </c>
      <c r="J65" s="166">
        <f>+VLOOKUP(Tabla1[[#This Row],[llave 1]],'IG NORTE'!$E$3:$S$97968,4,FALSE)</f>
        <v>0</v>
      </c>
      <c r="K65" s="166">
        <f>+VLOOKUP(Tabla1[[#This Row],[llave 1]],'IG NORTE'!$E$3:$S$97968,6,FALSE)</f>
        <v>0</v>
      </c>
      <c r="L65" s="166">
        <f>+VLOOKUP(Tabla1[[#This Row],[llave 1]],'IG NORTE'!$E$3:$S$97968,7,FALSE)</f>
        <v>0</v>
      </c>
      <c r="M65" s="48"/>
      <c r="N65" s="51"/>
      <c r="O65" s="165" t="str">
        <f>+Tabla1[[#This Row],[llave 1]]&amp;Tabla1[[#This Row],[LOCALIDAD]]&amp;Tabla1[[#This Row],[MES]]</f>
        <v/>
      </c>
      <c r="P65" s="48"/>
      <c r="Q65" s="52">
        <f>+VLOOKUP(Tabla1[[#This Row],[llave 2]],'IG NORTE'!$N$3:$S$97968,2,FALSE)</f>
        <v>0</v>
      </c>
      <c r="R65" s="53">
        <f>+VLOOKUP(Tabla1[[#This Row],[llave 2]],'IG NORTE'!$N$3:$S$97968,5,FALSE)</f>
        <v>0</v>
      </c>
      <c r="S65" s="167">
        <f>+VLOOKUP(Tabla1[[#This Row],[llave 2]],'IG NORTE'!$N$3:$S$97968,6,FALSE)</f>
        <v>0</v>
      </c>
      <c r="T65" s="168"/>
      <c r="U65" s="169"/>
      <c r="V65" s="170"/>
      <c r="W65" s="171">
        <f>ROUND(Tabla1[[#This Row],[VALOR UNITARIO 
]]*Tabla1[[#This Row],[Porcentaje de Glosa]]*Tabla1[[#This Row],[META AFECTADA POR LA GLOSA
]],0)</f>
        <v>0</v>
      </c>
      <c r="X65" s="47"/>
      <c r="Y65" s="48"/>
      <c r="Z65" s="56"/>
      <c r="AA65" s="48"/>
      <c r="AB65" s="56" t="e">
        <f>ROUND(#REF!-Tabla1[[#This Row],[Valor soportado por la Subred]],0)</f>
        <v>#REF!</v>
      </c>
      <c r="AC65" s="48"/>
      <c r="AD65" s="48"/>
      <c r="AE65" s="56" t="e">
        <f>ROUND(Tabla1[[#This Row],[VALOR GLOSA DEFINITIVA]]-Tabla1[[#This Row],[VALOR LEVANTADO EN LIQUIDACION]],0)</f>
        <v>#REF!</v>
      </c>
      <c r="AF65" s="57"/>
    </row>
    <row r="66" spans="2:32" s="58" customFormat="1" ht="99.95" customHeight="1">
      <c r="B66" s="162"/>
      <c r="C66" s="163"/>
      <c r="D66" s="164"/>
      <c r="E66" s="48"/>
      <c r="F66" s="165" t="str">
        <f>Tabla1[[#This Row],[CODIGO ACTIVIDAD (AB)]]&amp;Tabla1[[#This Row],[ACCIÓN INTEGRAL-INTEGRADA / 
PROCESO INTEGRAL E INTEGRADO]]&amp;Tabla1[[#This Row],[ENTORNO/PROCESO TRANSVERSAL]]</f>
        <v/>
      </c>
      <c r="G66" s="166">
        <f>+VLOOKUP(Tabla1[[#This Row],[llave 1]],'IG NORTE'!$E$3:$M$97968,2,FALSE)</f>
        <v>0</v>
      </c>
      <c r="H66" s="166">
        <f>+VLOOKUP(Tabla1[[#This Row],[llave 1]],'IG NORTE'!$E$3:$S$97968,3,FALSE)</f>
        <v>0</v>
      </c>
      <c r="I66" s="166">
        <f>+VLOOKUP(Tabla1[[#This Row],[llave 1]],'IG NORTE'!$E$3:$S$97968,5,FALSE)</f>
        <v>0</v>
      </c>
      <c r="J66" s="166">
        <f>+VLOOKUP(Tabla1[[#This Row],[llave 1]],'IG NORTE'!$E$3:$S$97968,4,FALSE)</f>
        <v>0</v>
      </c>
      <c r="K66" s="166">
        <f>+VLOOKUP(Tabla1[[#This Row],[llave 1]],'IG NORTE'!$E$3:$S$97968,6,FALSE)</f>
        <v>0</v>
      </c>
      <c r="L66" s="166">
        <f>+VLOOKUP(Tabla1[[#This Row],[llave 1]],'IG NORTE'!$E$3:$S$97968,7,FALSE)</f>
        <v>0</v>
      </c>
      <c r="M66" s="48"/>
      <c r="N66" s="51"/>
      <c r="O66" s="165" t="str">
        <f>+Tabla1[[#This Row],[llave 1]]&amp;Tabla1[[#This Row],[LOCALIDAD]]&amp;Tabla1[[#This Row],[MES]]</f>
        <v/>
      </c>
      <c r="P66" s="48"/>
      <c r="Q66" s="52">
        <f>+VLOOKUP(Tabla1[[#This Row],[llave 2]],'IG NORTE'!$N$3:$S$97968,2,FALSE)</f>
        <v>0</v>
      </c>
      <c r="R66" s="53">
        <f>+VLOOKUP(Tabla1[[#This Row],[llave 2]],'IG NORTE'!$N$3:$S$97968,5,FALSE)</f>
        <v>0</v>
      </c>
      <c r="S66" s="167">
        <f>+VLOOKUP(Tabla1[[#This Row],[llave 2]],'IG NORTE'!$N$3:$S$97968,6,FALSE)</f>
        <v>0</v>
      </c>
      <c r="T66" s="168"/>
      <c r="U66" s="169"/>
      <c r="V66" s="170"/>
      <c r="W66" s="171">
        <f>ROUND(Tabla1[[#This Row],[VALOR UNITARIO 
]]*Tabla1[[#This Row],[Porcentaje de Glosa]]*Tabla1[[#This Row],[META AFECTADA POR LA GLOSA
]],0)</f>
        <v>0</v>
      </c>
      <c r="X66" s="47"/>
      <c r="Y66" s="48"/>
      <c r="Z66" s="56"/>
      <c r="AA66" s="48"/>
      <c r="AB66" s="56" t="e">
        <f>ROUND(#REF!-Tabla1[[#This Row],[Valor soportado por la Subred]],0)</f>
        <v>#REF!</v>
      </c>
      <c r="AC66" s="48"/>
      <c r="AD66" s="48"/>
      <c r="AE66" s="56" t="e">
        <f>ROUND(Tabla1[[#This Row],[VALOR GLOSA DEFINITIVA]]-Tabla1[[#This Row],[VALOR LEVANTADO EN LIQUIDACION]],0)</f>
        <v>#REF!</v>
      </c>
      <c r="AF66" s="57"/>
    </row>
    <row r="67" spans="2:32" s="58" customFormat="1" ht="99.95" customHeight="1">
      <c r="B67" s="162"/>
      <c r="C67" s="163"/>
      <c r="D67" s="164"/>
      <c r="E67" s="48"/>
      <c r="F67" s="165" t="str">
        <f>Tabla1[[#This Row],[CODIGO ACTIVIDAD (AB)]]&amp;Tabla1[[#This Row],[ACCIÓN INTEGRAL-INTEGRADA / 
PROCESO INTEGRAL E INTEGRADO]]&amp;Tabla1[[#This Row],[ENTORNO/PROCESO TRANSVERSAL]]</f>
        <v/>
      </c>
      <c r="G67" s="166">
        <f>+VLOOKUP(Tabla1[[#This Row],[llave 1]],'IG NORTE'!$E$3:$M$97968,2,FALSE)</f>
        <v>0</v>
      </c>
      <c r="H67" s="166">
        <f>+VLOOKUP(Tabla1[[#This Row],[llave 1]],'IG NORTE'!$E$3:$S$97968,3,FALSE)</f>
        <v>0</v>
      </c>
      <c r="I67" s="166">
        <f>+VLOOKUP(Tabla1[[#This Row],[llave 1]],'IG NORTE'!$E$3:$S$97968,5,FALSE)</f>
        <v>0</v>
      </c>
      <c r="J67" s="166">
        <f>+VLOOKUP(Tabla1[[#This Row],[llave 1]],'IG NORTE'!$E$3:$S$97968,4,FALSE)</f>
        <v>0</v>
      </c>
      <c r="K67" s="166">
        <f>+VLOOKUP(Tabla1[[#This Row],[llave 1]],'IG NORTE'!$E$3:$S$97968,6,FALSE)</f>
        <v>0</v>
      </c>
      <c r="L67" s="166">
        <f>+VLOOKUP(Tabla1[[#This Row],[llave 1]],'IG NORTE'!$E$3:$S$97968,7,FALSE)</f>
        <v>0</v>
      </c>
      <c r="M67" s="48"/>
      <c r="N67" s="51"/>
      <c r="O67" s="165" t="str">
        <f>+Tabla1[[#This Row],[llave 1]]&amp;Tabla1[[#This Row],[LOCALIDAD]]&amp;Tabla1[[#This Row],[MES]]</f>
        <v/>
      </c>
      <c r="P67" s="48"/>
      <c r="Q67" s="52">
        <f>+VLOOKUP(Tabla1[[#This Row],[llave 2]],'IG NORTE'!$N$3:$S$97968,2,FALSE)</f>
        <v>0</v>
      </c>
      <c r="R67" s="53">
        <f>+VLOOKUP(Tabla1[[#This Row],[llave 2]],'IG NORTE'!$N$3:$S$97968,5,FALSE)</f>
        <v>0</v>
      </c>
      <c r="S67" s="167">
        <f>+VLOOKUP(Tabla1[[#This Row],[llave 2]],'IG NORTE'!$N$3:$S$97968,6,FALSE)</f>
        <v>0</v>
      </c>
      <c r="T67" s="168"/>
      <c r="U67" s="169"/>
      <c r="V67" s="170"/>
      <c r="W67" s="171">
        <f>ROUND(Tabla1[[#This Row],[VALOR UNITARIO 
]]*Tabla1[[#This Row],[Porcentaje de Glosa]]*Tabla1[[#This Row],[META AFECTADA POR LA GLOSA
]],0)</f>
        <v>0</v>
      </c>
      <c r="X67" s="47"/>
      <c r="Y67" s="48"/>
      <c r="Z67" s="56"/>
      <c r="AA67" s="48"/>
      <c r="AB67" s="56" t="e">
        <f>ROUND(#REF!-Tabla1[[#This Row],[Valor soportado por la Subred]],0)</f>
        <v>#REF!</v>
      </c>
      <c r="AC67" s="48"/>
      <c r="AD67" s="48"/>
      <c r="AE67" s="56" t="e">
        <f>ROUND(Tabla1[[#This Row],[VALOR GLOSA DEFINITIVA]]-Tabla1[[#This Row],[VALOR LEVANTADO EN LIQUIDACION]],0)</f>
        <v>#REF!</v>
      </c>
      <c r="AF67" s="57"/>
    </row>
    <row r="68" spans="2:32" s="58" customFormat="1" ht="99.95" customHeight="1">
      <c r="B68" s="162"/>
      <c r="C68" s="163"/>
      <c r="D68" s="164"/>
      <c r="E68" s="48"/>
      <c r="F68" s="165" t="str">
        <f>Tabla1[[#This Row],[CODIGO ACTIVIDAD (AB)]]&amp;Tabla1[[#This Row],[ACCIÓN INTEGRAL-INTEGRADA / 
PROCESO INTEGRAL E INTEGRADO]]&amp;Tabla1[[#This Row],[ENTORNO/PROCESO TRANSVERSAL]]</f>
        <v/>
      </c>
      <c r="G68" s="166">
        <f>+VLOOKUP(Tabla1[[#This Row],[llave 1]],'IG NORTE'!$E$3:$M$97968,2,FALSE)</f>
        <v>0</v>
      </c>
      <c r="H68" s="166">
        <f>+VLOOKUP(Tabla1[[#This Row],[llave 1]],'IG NORTE'!$E$3:$S$97968,3,FALSE)</f>
        <v>0</v>
      </c>
      <c r="I68" s="166">
        <f>+VLOOKUP(Tabla1[[#This Row],[llave 1]],'IG NORTE'!$E$3:$S$97968,5,FALSE)</f>
        <v>0</v>
      </c>
      <c r="J68" s="166">
        <f>+VLOOKUP(Tabla1[[#This Row],[llave 1]],'IG NORTE'!$E$3:$S$97968,4,FALSE)</f>
        <v>0</v>
      </c>
      <c r="K68" s="166">
        <f>+VLOOKUP(Tabla1[[#This Row],[llave 1]],'IG NORTE'!$E$3:$S$97968,6,FALSE)</f>
        <v>0</v>
      </c>
      <c r="L68" s="166">
        <f>+VLOOKUP(Tabla1[[#This Row],[llave 1]],'IG NORTE'!$E$3:$S$97968,7,FALSE)</f>
        <v>0</v>
      </c>
      <c r="M68" s="48"/>
      <c r="N68" s="51"/>
      <c r="O68" s="165" t="str">
        <f>+Tabla1[[#This Row],[llave 1]]&amp;Tabla1[[#This Row],[LOCALIDAD]]&amp;Tabla1[[#This Row],[MES]]</f>
        <v/>
      </c>
      <c r="P68" s="48"/>
      <c r="Q68" s="52">
        <f>+VLOOKUP(Tabla1[[#This Row],[llave 2]],'IG NORTE'!$N$3:$S$97968,2,FALSE)</f>
        <v>0</v>
      </c>
      <c r="R68" s="53">
        <f>+VLOOKUP(Tabla1[[#This Row],[llave 2]],'IG NORTE'!$N$3:$S$97968,5,FALSE)</f>
        <v>0</v>
      </c>
      <c r="S68" s="167">
        <f>+VLOOKUP(Tabla1[[#This Row],[llave 2]],'IG NORTE'!$N$3:$S$97968,6,FALSE)</f>
        <v>0</v>
      </c>
      <c r="T68" s="168"/>
      <c r="U68" s="169"/>
      <c r="V68" s="170"/>
      <c r="W68" s="171">
        <f>ROUND(Tabla1[[#This Row],[VALOR UNITARIO 
]]*Tabla1[[#This Row],[Porcentaje de Glosa]]*Tabla1[[#This Row],[META AFECTADA POR LA GLOSA
]],0)</f>
        <v>0</v>
      </c>
      <c r="X68" s="47"/>
      <c r="Y68" s="48"/>
      <c r="Z68" s="56"/>
      <c r="AA68" s="48"/>
      <c r="AB68" s="56" t="e">
        <f>ROUND(#REF!-Tabla1[[#This Row],[Valor soportado por la Subred]],0)</f>
        <v>#REF!</v>
      </c>
      <c r="AC68" s="48"/>
      <c r="AD68" s="48"/>
      <c r="AE68" s="56" t="e">
        <f>ROUND(Tabla1[[#This Row],[VALOR GLOSA DEFINITIVA]]-Tabla1[[#This Row],[VALOR LEVANTADO EN LIQUIDACION]],0)</f>
        <v>#REF!</v>
      </c>
      <c r="AF68" s="57"/>
    </row>
    <row r="69" spans="2:32" s="58" customFormat="1" ht="99.95" customHeight="1">
      <c r="B69" s="162"/>
      <c r="C69" s="163"/>
      <c r="D69" s="164"/>
      <c r="E69" s="48"/>
      <c r="F69" s="165" t="str">
        <f>Tabla1[[#This Row],[CODIGO ACTIVIDAD (AB)]]&amp;Tabla1[[#This Row],[ACCIÓN INTEGRAL-INTEGRADA / 
PROCESO INTEGRAL E INTEGRADO]]&amp;Tabla1[[#This Row],[ENTORNO/PROCESO TRANSVERSAL]]</f>
        <v/>
      </c>
      <c r="G69" s="166">
        <f>+VLOOKUP(Tabla1[[#This Row],[llave 1]],'IG NORTE'!$E$3:$M$97968,2,FALSE)</f>
        <v>0</v>
      </c>
      <c r="H69" s="166">
        <f>+VLOOKUP(Tabla1[[#This Row],[llave 1]],'IG NORTE'!$E$3:$S$97968,3,FALSE)</f>
        <v>0</v>
      </c>
      <c r="I69" s="166">
        <f>+VLOOKUP(Tabla1[[#This Row],[llave 1]],'IG NORTE'!$E$3:$S$97968,5,FALSE)</f>
        <v>0</v>
      </c>
      <c r="J69" s="166">
        <f>+VLOOKUP(Tabla1[[#This Row],[llave 1]],'IG NORTE'!$E$3:$S$97968,4,FALSE)</f>
        <v>0</v>
      </c>
      <c r="K69" s="166">
        <f>+VLOOKUP(Tabla1[[#This Row],[llave 1]],'IG NORTE'!$E$3:$S$97968,6,FALSE)</f>
        <v>0</v>
      </c>
      <c r="L69" s="166">
        <f>+VLOOKUP(Tabla1[[#This Row],[llave 1]],'IG NORTE'!$E$3:$S$97968,7,FALSE)</f>
        <v>0</v>
      </c>
      <c r="M69" s="48"/>
      <c r="N69" s="51"/>
      <c r="O69" s="165" t="str">
        <f>+Tabla1[[#This Row],[llave 1]]&amp;Tabla1[[#This Row],[LOCALIDAD]]&amp;Tabla1[[#This Row],[MES]]</f>
        <v/>
      </c>
      <c r="P69" s="48"/>
      <c r="Q69" s="52">
        <f>+VLOOKUP(Tabla1[[#This Row],[llave 2]],'IG NORTE'!$N$3:$S$97968,2,FALSE)</f>
        <v>0</v>
      </c>
      <c r="R69" s="53">
        <f>+VLOOKUP(Tabla1[[#This Row],[llave 2]],'IG NORTE'!$N$3:$S$97968,5,FALSE)</f>
        <v>0</v>
      </c>
      <c r="S69" s="167">
        <f>+VLOOKUP(Tabla1[[#This Row],[llave 2]],'IG NORTE'!$N$3:$S$97968,6,FALSE)</f>
        <v>0</v>
      </c>
      <c r="T69" s="168"/>
      <c r="U69" s="169"/>
      <c r="V69" s="170"/>
      <c r="W69" s="171">
        <f>ROUND(Tabla1[[#This Row],[VALOR UNITARIO 
]]*Tabla1[[#This Row],[Porcentaje de Glosa]]*Tabla1[[#This Row],[META AFECTADA POR LA GLOSA
]],0)</f>
        <v>0</v>
      </c>
      <c r="X69" s="47"/>
      <c r="Y69" s="48"/>
      <c r="Z69" s="56"/>
      <c r="AA69" s="48"/>
      <c r="AB69" s="56" t="e">
        <f>ROUND(#REF!-Tabla1[[#This Row],[Valor soportado por la Subred]],0)</f>
        <v>#REF!</v>
      </c>
      <c r="AC69" s="48"/>
      <c r="AD69" s="48"/>
      <c r="AE69" s="56" t="e">
        <f>ROUND(Tabla1[[#This Row],[VALOR GLOSA DEFINITIVA]]-Tabla1[[#This Row],[VALOR LEVANTADO EN LIQUIDACION]],0)</f>
        <v>#REF!</v>
      </c>
      <c r="AF69" s="57"/>
    </row>
    <row r="70" spans="2:32" s="58" customFormat="1" ht="99.95" customHeight="1">
      <c r="B70" s="162"/>
      <c r="C70" s="163"/>
      <c r="D70" s="164"/>
      <c r="E70" s="48"/>
      <c r="F70" s="165" t="str">
        <f>Tabla1[[#This Row],[CODIGO ACTIVIDAD (AB)]]&amp;Tabla1[[#This Row],[ACCIÓN INTEGRAL-INTEGRADA / 
PROCESO INTEGRAL E INTEGRADO]]&amp;Tabla1[[#This Row],[ENTORNO/PROCESO TRANSVERSAL]]</f>
        <v/>
      </c>
      <c r="G70" s="166">
        <f>+VLOOKUP(Tabla1[[#This Row],[llave 1]],'IG NORTE'!$E$3:$M$97968,2,FALSE)</f>
        <v>0</v>
      </c>
      <c r="H70" s="166">
        <f>+VLOOKUP(Tabla1[[#This Row],[llave 1]],'IG NORTE'!$E$3:$S$97968,3,FALSE)</f>
        <v>0</v>
      </c>
      <c r="I70" s="166">
        <f>+VLOOKUP(Tabla1[[#This Row],[llave 1]],'IG NORTE'!$E$3:$S$97968,5,FALSE)</f>
        <v>0</v>
      </c>
      <c r="J70" s="166">
        <f>+VLOOKUP(Tabla1[[#This Row],[llave 1]],'IG NORTE'!$E$3:$S$97968,4,FALSE)</f>
        <v>0</v>
      </c>
      <c r="K70" s="166">
        <f>+VLOOKUP(Tabla1[[#This Row],[llave 1]],'IG NORTE'!$E$3:$S$97968,6,FALSE)</f>
        <v>0</v>
      </c>
      <c r="L70" s="166">
        <f>+VLOOKUP(Tabla1[[#This Row],[llave 1]],'IG NORTE'!$E$3:$S$97968,7,FALSE)</f>
        <v>0</v>
      </c>
      <c r="M70" s="48"/>
      <c r="N70" s="51"/>
      <c r="O70" s="165" t="str">
        <f>+Tabla1[[#This Row],[llave 1]]&amp;Tabla1[[#This Row],[LOCALIDAD]]&amp;Tabla1[[#This Row],[MES]]</f>
        <v/>
      </c>
      <c r="P70" s="48"/>
      <c r="Q70" s="52">
        <f>+VLOOKUP(Tabla1[[#This Row],[llave 2]],'IG NORTE'!$N$3:$S$97968,2,FALSE)</f>
        <v>0</v>
      </c>
      <c r="R70" s="53">
        <f>+VLOOKUP(Tabla1[[#This Row],[llave 2]],'IG NORTE'!$N$3:$S$97968,5,FALSE)</f>
        <v>0</v>
      </c>
      <c r="S70" s="167">
        <f>+VLOOKUP(Tabla1[[#This Row],[llave 2]],'IG NORTE'!$N$3:$S$97968,6,FALSE)</f>
        <v>0</v>
      </c>
      <c r="T70" s="168"/>
      <c r="U70" s="169"/>
      <c r="V70" s="170"/>
      <c r="W70" s="171">
        <f>ROUND(Tabla1[[#This Row],[VALOR UNITARIO 
]]*Tabla1[[#This Row],[Porcentaje de Glosa]]*Tabla1[[#This Row],[META AFECTADA POR LA GLOSA
]],0)</f>
        <v>0</v>
      </c>
      <c r="X70" s="47"/>
      <c r="Y70" s="48"/>
      <c r="Z70" s="56"/>
      <c r="AA70" s="48"/>
      <c r="AB70" s="56" t="e">
        <f>ROUND(#REF!-Tabla1[[#This Row],[Valor soportado por la Subred]],0)</f>
        <v>#REF!</v>
      </c>
      <c r="AC70" s="48"/>
      <c r="AD70" s="48"/>
      <c r="AE70" s="56" t="e">
        <f>ROUND(Tabla1[[#This Row],[VALOR GLOSA DEFINITIVA]]-Tabla1[[#This Row],[VALOR LEVANTADO EN LIQUIDACION]],0)</f>
        <v>#REF!</v>
      </c>
      <c r="AF70" s="57"/>
    </row>
    <row r="71" spans="2:32" s="58" customFormat="1" ht="99.95" customHeight="1">
      <c r="B71" s="162"/>
      <c r="C71" s="163"/>
      <c r="D71" s="164"/>
      <c r="E71" s="48"/>
      <c r="F71" s="165" t="str">
        <f>Tabla1[[#This Row],[CODIGO ACTIVIDAD (AB)]]&amp;Tabla1[[#This Row],[ACCIÓN INTEGRAL-INTEGRADA / 
PROCESO INTEGRAL E INTEGRADO]]&amp;Tabla1[[#This Row],[ENTORNO/PROCESO TRANSVERSAL]]</f>
        <v/>
      </c>
      <c r="G71" s="166">
        <f>+VLOOKUP(Tabla1[[#This Row],[llave 1]],'IG NORTE'!$E$3:$M$97968,2,FALSE)</f>
        <v>0</v>
      </c>
      <c r="H71" s="166">
        <f>+VLOOKUP(Tabla1[[#This Row],[llave 1]],'IG NORTE'!$E$3:$S$97968,3,FALSE)</f>
        <v>0</v>
      </c>
      <c r="I71" s="166">
        <f>+VLOOKUP(Tabla1[[#This Row],[llave 1]],'IG NORTE'!$E$3:$S$97968,5,FALSE)</f>
        <v>0</v>
      </c>
      <c r="J71" s="166">
        <f>+VLOOKUP(Tabla1[[#This Row],[llave 1]],'IG NORTE'!$E$3:$S$97968,4,FALSE)</f>
        <v>0</v>
      </c>
      <c r="K71" s="166">
        <f>+VLOOKUP(Tabla1[[#This Row],[llave 1]],'IG NORTE'!$E$3:$S$97968,6,FALSE)</f>
        <v>0</v>
      </c>
      <c r="L71" s="166">
        <f>+VLOOKUP(Tabla1[[#This Row],[llave 1]],'IG NORTE'!$E$3:$S$97968,7,FALSE)</f>
        <v>0</v>
      </c>
      <c r="M71" s="48"/>
      <c r="N71" s="51"/>
      <c r="O71" s="165" t="str">
        <f>+Tabla1[[#This Row],[llave 1]]&amp;Tabla1[[#This Row],[LOCALIDAD]]&amp;Tabla1[[#This Row],[MES]]</f>
        <v/>
      </c>
      <c r="P71" s="48"/>
      <c r="Q71" s="52">
        <f>+VLOOKUP(Tabla1[[#This Row],[llave 2]],'IG NORTE'!$N$3:$S$97968,2,FALSE)</f>
        <v>0</v>
      </c>
      <c r="R71" s="53">
        <f>+VLOOKUP(Tabla1[[#This Row],[llave 2]],'IG NORTE'!$N$3:$S$97968,5,FALSE)</f>
        <v>0</v>
      </c>
      <c r="S71" s="167">
        <f>+VLOOKUP(Tabla1[[#This Row],[llave 2]],'IG NORTE'!$N$3:$S$97968,6,FALSE)</f>
        <v>0</v>
      </c>
      <c r="T71" s="168"/>
      <c r="U71" s="169"/>
      <c r="V71" s="170"/>
      <c r="W71" s="171">
        <f>ROUND(Tabla1[[#This Row],[VALOR UNITARIO 
]]*Tabla1[[#This Row],[Porcentaje de Glosa]]*Tabla1[[#This Row],[META AFECTADA POR LA GLOSA
]],0)</f>
        <v>0</v>
      </c>
      <c r="X71" s="47"/>
      <c r="Y71" s="48"/>
      <c r="Z71" s="56"/>
      <c r="AA71" s="48"/>
      <c r="AB71" s="56" t="e">
        <f>ROUND(#REF!-Tabla1[[#This Row],[Valor soportado por la Subred]],0)</f>
        <v>#REF!</v>
      </c>
      <c r="AC71" s="48"/>
      <c r="AD71" s="48"/>
      <c r="AE71" s="56" t="e">
        <f>ROUND(Tabla1[[#This Row],[VALOR GLOSA DEFINITIVA]]-Tabla1[[#This Row],[VALOR LEVANTADO EN LIQUIDACION]],0)</f>
        <v>#REF!</v>
      </c>
      <c r="AF71" s="57"/>
    </row>
    <row r="72" spans="2:32" s="58" customFormat="1" ht="99.95" customHeight="1">
      <c r="B72" s="162"/>
      <c r="C72" s="163"/>
      <c r="D72" s="164"/>
      <c r="E72" s="48"/>
      <c r="F72" s="165" t="str">
        <f>Tabla1[[#This Row],[CODIGO ACTIVIDAD (AB)]]&amp;Tabla1[[#This Row],[ACCIÓN INTEGRAL-INTEGRADA / 
PROCESO INTEGRAL E INTEGRADO]]&amp;Tabla1[[#This Row],[ENTORNO/PROCESO TRANSVERSAL]]</f>
        <v/>
      </c>
      <c r="G72" s="166">
        <f>+VLOOKUP(Tabla1[[#This Row],[llave 1]],'IG NORTE'!$E$3:$M$97968,2,FALSE)</f>
        <v>0</v>
      </c>
      <c r="H72" s="166">
        <f>+VLOOKUP(Tabla1[[#This Row],[llave 1]],'IG NORTE'!$E$3:$S$97968,3,FALSE)</f>
        <v>0</v>
      </c>
      <c r="I72" s="166">
        <f>+VLOOKUP(Tabla1[[#This Row],[llave 1]],'IG NORTE'!$E$3:$S$97968,5,FALSE)</f>
        <v>0</v>
      </c>
      <c r="J72" s="166">
        <f>+VLOOKUP(Tabla1[[#This Row],[llave 1]],'IG NORTE'!$E$3:$S$97968,4,FALSE)</f>
        <v>0</v>
      </c>
      <c r="K72" s="166">
        <f>+VLOOKUP(Tabla1[[#This Row],[llave 1]],'IG NORTE'!$E$3:$S$97968,6,FALSE)</f>
        <v>0</v>
      </c>
      <c r="L72" s="166">
        <f>+VLOOKUP(Tabla1[[#This Row],[llave 1]],'IG NORTE'!$E$3:$S$97968,7,FALSE)</f>
        <v>0</v>
      </c>
      <c r="M72" s="48"/>
      <c r="N72" s="51"/>
      <c r="O72" s="165" t="str">
        <f>+Tabla1[[#This Row],[llave 1]]&amp;Tabla1[[#This Row],[LOCALIDAD]]&amp;Tabla1[[#This Row],[MES]]</f>
        <v/>
      </c>
      <c r="P72" s="48"/>
      <c r="Q72" s="52">
        <f>+VLOOKUP(Tabla1[[#This Row],[llave 2]],'IG NORTE'!$N$3:$S$97968,2,FALSE)</f>
        <v>0</v>
      </c>
      <c r="R72" s="53">
        <f>+VLOOKUP(Tabla1[[#This Row],[llave 2]],'IG NORTE'!$N$3:$S$97968,5,FALSE)</f>
        <v>0</v>
      </c>
      <c r="S72" s="167">
        <f>+VLOOKUP(Tabla1[[#This Row],[llave 2]],'IG NORTE'!$N$3:$S$97968,6,FALSE)</f>
        <v>0</v>
      </c>
      <c r="T72" s="168"/>
      <c r="U72" s="169"/>
      <c r="V72" s="170"/>
      <c r="W72" s="171">
        <f>ROUND(Tabla1[[#This Row],[VALOR UNITARIO 
]]*Tabla1[[#This Row],[Porcentaje de Glosa]]*Tabla1[[#This Row],[META AFECTADA POR LA GLOSA
]],0)</f>
        <v>0</v>
      </c>
      <c r="X72" s="47"/>
      <c r="Y72" s="48"/>
      <c r="Z72" s="56"/>
      <c r="AA72" s="48"/>
      <c r="AB72" s="56" t="e">
        <f>ROUND(#REF!-Tabla1[[#This Row],[Valor soportado por la Subred]],0)</f>
        <v>#REF!</v>
      </c>
      <c r="AC72" s="48"/>
      <c r="AD72" s="48"/>
      <c r="AE72" s="56" t="e">
        <f>ROUND(Tabla1[[#This Row],[VALOR GLOSA DEFINITIVA]]-Tabla1[[#This Row],[VALOR LEVANTADO EN LIQUIDACION]],0)</f>
        <v>#REF!</v>
      </c>
      <c r="AF72" s="57"/>
    </row>
    <row r="73" spans="2:32" s="58" customFormat="1" ht="99.95" customHeight="1">
      <c r="B73" s="162"/>
      <c r="C73" s="163"/>
      <c r="D73" s="164"/>
      <c r="E73" s="48"/>
      <c r="F73" s="165" t="str">
        <f>Tabla1[[#This Row],[CODIGO ACTIVIDAD (AB)]]&amp;Tabla1[[#This Row],[ACCIÓN INTEGRAL-INTEGRADA / 
PROCESO INTEGRAL E INTEGRADO]]&amp;Tabla1[[#This Row],[ENTORNO/PROCESO TRANSVERSAL]]</f>
        <v/>
      </c>
      <c r="G73" s="166">
        <f>+VLOOKUP(Tabla1[[#This Row],[llave 1]],'IG NORTE'!$E$3:$M$97968,2,FALSE)</f>
        <v>0</v>
      </c>
      <c r="H73" s="166">
        <f>+VLOOKUP(Tabla1[[#This Row],[llave 1]],'IG NORTE'!$E$3:$S$97968,3,FALSE)</f>
        <v>0</v>
      </c>
      <c r="I73" s="166">
        <f>+VLOOKUP(Tabla1[[#This Row],[llave 1]],'IG NORTE'!$E$3:$S$97968,5,FALSE)</f>
        <v>0</v>
      </c>
      <c r="J73" s="166">
        <f>+VLOOKUP(Tabla1[[#This Row],[llave 1]],'IG NORTE'!$E$3:$S$97968,4,FALSE)</f>
        <v>0</v>
      </c>
      <c r="K73" s="166">
        <f>+VLOOKUP(Tabla1[[#This Row],[llave 1]],'IG NORTE'!$E$3:$S$97968,6,FALSE)</f>
        <v>0</v>
      </c>
      <c r="L73" s="166">
        <f>+VLOOKUP(Tabla1[[#This Row],[llave 1]],'IG NORTE'!$E$3:$S$97968,7,FALSE)</f>
        <v>0</v>
      </c>
      <c r="M73" s="48"/>
      <c r="N73" s="51"/>
      <c r="O73" s="165" t="str">
        <f>+Tabla1[[#This Row],[llave 1]]&amp;Tabla1[[#This Row],[LOCALIDAD]]&amp;Tabla1[[#This Row],[MES]]</f>
        <v/>
      </c>
      <c r="P73" s="48"/>
      <c r="Q73" s="52">
        <f>+VLOOKUP(Tabla1[[#This Row],[llave 2]],'IG NORTE'!$N$3:$S$97968,2,FALSE)</f>
        <v>0</v>
      </c>
      <c r="R73" s="53">
        <f>+VLOOKUP(Tabla1[[#This Row],[llave 2]],'IG NORTE'!$N$3:$S$97968,5,FALSE)</f>
        <v>0</v>
      </c>
      <c r="S73" s="167">
        <f>+VLOOKUP(Tabla1[[#This Row],[llave 2]],'IG NORTE'!$N$3:$S$97968,6,FALSE)</f>
        <v>0</v>
      </c>
      <c r="T73" s="168"/>
      <c r="U73" s="169"/>
      <c r="V73" s="170"/>
      <c r="W73" s="171">
        <f>ROUND(Tabla1[[#This Row],[VALOR UNITARIO 
]]*Tabla1[[#This Row],[Porcentaje de Glosa]]*Tabla1[[#This Row],[META AFECTADA POR LA GLOSA
]],0)</f>
        <v>0</v>
      </c>
      <c r="X73" s="47"/>
      <c r="Y73" s="48"/>
      <c r="Z73" s="56"/>
      <c r="AA73" s="48"/>
      <c r="AB73" s="56" t="e">
        <f>ROUND(#REF!-Tabla1[[#This Row],[Valor soportado por la Subred]],0)</f>
        <v>#REF!</v>
      </c>
      <c r="AC73" s="48"/>
      <c r="AD73" s="48"/>
      <c r="AE73" s="56" t="e">
        <f>ROUND(Tabla1[[#This Row],[VALOR GLOSA DEFINITIVA]]-Tabla1[[#This Row],[VALOR LEVANTADO EN LIQUIDACION]],0)</f>
        <v>#REF!</v>
      </c>
      <c r="AF73" s="57"/>
    </row>
    <row r="74" spans="2:32" s="58" customFormat="1" ht="99.95" customHeight="1">
      <c r="B74" s="162"/>
      <c r="C74" s="163"/>
      <c r="D74" s="164"/>
      <c r="E74" s="48"/>
      <c r="F74" s="165" t="str">
        <f>Tabla1[[#This Row],[CODIGO ACTIVIDAD (AB)]]&amp;Tabla1[[#This Row],[ACCIÓN INTEGRAL-INTEGRADA / 
PROCESO INTEGRAL E INTEGRADO]]&amp;Tabla1[[#This Row],[ENTORNO/PROCESO TRANSVERSAL]]</f>
        <v/>
      </c>
      <c r="G74" s="166">
        <f>+VLOOKUP(Tabla1[[#This Row],[llave 1]],'IG NORTE'!$E$3:$M$97968,2,FALSE)</f>
        <v>0</v>
      </c>
      <c r="H74" s="166">
        <f>+VLOOKUP(Tabla1[[#This Row],[llave 1]],'IG NORTE'!$E$3:$S$97968,3,FALSE)</f>
        <v>0</v>
      </c>
      <c r="I74" s="166">
        <f>+VLOOKUP(Tabla1[[#This Row],[llave 1]],'IG NORTE'!$E$3:$S$97968,5,FALSE)</f>
        <v>0</v>
      </c>
      <c r="J74" s="166">
        <f>+VLOOKUP(Tabla1[[#This Row],[llave 1]],'IG NORTE'!$E$3:$S$97968,4,FALSE)</f>
        <v>0</v>
      </c>
      <c r="K74" s="166">
        <f>+VLOOKUP(Tabla1[[#This Row],[llave 1]],'IG NORTE'!$E$3:$S$97968,6,FALSE)</f>
        <v>0</v>
      </c>
      <c r="L74" s="166">
        <f>+VLOOKUP(Tabla1[[#This Row],[llave 1]],'IG NORTE'!$E$3:$S$97968,7,FALSE)</f>
        <v>0</v>
      </c>
      <c r="M74" s="48"/>
      <c r="N74" s="51"/>
      <c r="O74" s="165" t="str">
        <f>+Tabla1[[#This Row],[llave 1]]&amp;Tabla1[[#This Row],[LOCALIDAD]]&amp;Tabla1[[#This Row],[MES]]</f>
        <v/>
      </c>
      <c r="P74" s="48"/>
      <c r="Q74" s="52">
        <f>+VLOOKUP(Tabla1[[#This Row],[llave 2]],'IG NORTE'!$N$3:$S$97968,2,FALSE)</f>
        <v>0</v>
      </c>
      <c r="R74" s="53">
        <f>+VLOOKUP(Tabla1[[#This Row],[llave 2]],'IG NORTE'!$N$3:$S$97968,5,FALSE)</f>
        <v>0</v>
      </c>
      <c r="S74" s="167">
        <f>+VLOOKUP(Tabla1[[#This Row],[llave 2]],'IG NORTE'!$N$3:$S$97968,6,FALSE)</f>
        <v>0</v>
      </c>
      <c r="T74" s="168"/>
      <c r="U74" s="169"/>
      <c r="V74" s="170"/>
      <c r="W74" s="171">
        <f>ROUND(Tabla1[[#This Row],[VALOR UNITARIO 
]]*Tabla1[[#This Row],[Porcentaje de Glosa]]*Tabla1[[#This Row],[META AFECTADA POR LA GLOSA
]],0)</f>
        <v>0</v>
      </c>
      <c r="X74" s="47"/>
      <c r="Y74" s="48"/>
      <c r="Z74" s="56"/>
      <c r="AA74" s="48"/>
      <c r="AB74" s="56" t="e">
        <f>ROUND(#REF!-Tabla1[[#This Row],[Valor soportado por la Subred]],0)</f>
        <v>#REF!</v>
      </c>
      <c r="AC74" s="48"/>
      <c r="AD74" s="48"/>
      <c r="AE74" s="56" t="e">
        <f>ROUND(Tabla1[[#This Row],[VALOR GLOSA DEFINITIVA]]-Tabla1[[#This Row],[VALOR LEVANTADO EN LIQUIDACION]],0)</f>
        <v>#REF!</v>
      </c>
      <c r="AF74" s="57"/>
    </row>
    <row r="75" spans="2:32" s="58" customFormat="1" ht="99.95" customHeight="1">
      <c r="B75" s="162"/>
      <c r="C75" s="163"/>
      <c r="D75" s="164"/>
      <c r="E75" s="48"/>
      <c r="F75" s="165" t="str">
        <f>Tabla1[[#This Row],[CODIGO ACTIVIDAD (AB)]]&amp;Tabla1[[#This Row],[ACCIÓN INTEGRAL-INTEGRADA / 
PROCESO INTEGRAL E INTEGRADO]]&amp;Tabla1[[#This Row],[ENTORNO/PROCESO TRANSVERSAL]]</f>
        <v/>
      </c>
      <c r="G75" s="166">
        <f>+VLOOKUP(Tabla1[[#This Row],[llave 1]],'IG NORTE'!$E$3:$M$97968,2,FALSE)</f>
        <v>0</v>
      </c>
      <c r="H75" s="166">
        <f>+VLOOKUP(Tabla1[[#This Row],[llave 1]],'IG NORTE'!$E$3:$S$97968,3,FALSE)</f>
        <v>0</v>
      </c>
      <c r="I75" s="166">
        <f>+VLOOKUP(Tabla1[[#This Row],[llave 1]],'IG NORTE'!$E$3:$S$97968,5,FALSE)</f>
        <v>0</v>
      </c>
      <c r="J75" s="166">
        <f>+VLOOKUP(Tabla1[[#This Row],[llave 1]],'IG NORTE'!$E$3:$S$97968,4,FALSE)</f>
        <v>0</v>
      </c>
      <c r="K75" s="166">
        <f>+VLOOKUP(Tabla1[[#This Row],[llave 1]],'IG NORTE'!$E$3:$S$97968,6,FALSE)</f>
        <v>0</v>
      </c>
      <c r="L75" s="166">
        <f>+VLOOKUP(Tabla1[[#This Row],[llave 1]],'IG NORTE'!$E$3:$S$97968,7,FALSE)</f>
        <v>0</v>
      </c>
      <c r="M75" s="48"/>
      <c r="N75" s="51"/>
      <c r="O75" s="165" t="str">
        <f>+Tabla1[[#This Row],[llave 1]]&amp;Tabla1[[#This Row],[LOCALIDAD]]&amp;Tabla1[[#This Row],[MES]]</f>
        <v/>
      </c>
      <c r="P75" s="48"/>
      <c r="Q75" s="52">
        <f>+VLOOKUP(Tabla1[[#This Row],[llave 2]],'IG NORTE'!$N$3:$S$97968,2,FALSE)</f>
        <v>0</v>
      </c>
      <c r="R75" s="53">
        <f>+VLOOKUP(Tabla1[[#This Row],[llave 2]],'IG NORTE'!$N$3:$S$97968,5,FALSE)</f>
        <v>0</v>
      </c>
      <c r="S75" s="167">
        <f>+VLOOKUP(Tabla1[[#This Row],[llave 2]],'IG NORTE'!$N$3:$S$97968,6,FALSE)</f>
        <v>0</v>
      </c>
      <c r="T75" s="168"/>
      <c r="U75" s="169"/>
      <c r="V75" s="170"/>
      <c r="W75" s="171">
        <f>ROUND(Tabla1[[#This Row],[VALOR UNITARIO 
]]*Tabla1[[#This Row],[Porcentaje de Glosa]]*Tabla1[[#This Row],[META AFECTADA POR LA GLOSA
]],0)</f>
        <v>0</v>
      </c>
      <c r="X75" s="47"/>
      <c r="Y75" s="48"/>
      <c r="Z75" s="56"/>
      <c r="AA75" s="48"/>
      <c r="AB75" s="56" t="e">
        <f>ROUND(#REF!-Tabla1[[#This Row],[Valor soportado por la Subred]],0)</f>
        <v>#REF!</v>
      </c>
      <c r="AC75" s="48"/>
      <c r="AD75" s="48"/>
      <c r="AE75" s="56" t="e">
        <f>ROUND(Tabla1[[#This Row],[VALOR GLOSA DEFINITIVA]]-Tabla1[[#This Row],[VALOR LEVANTADO EN LIQUIDACION]],0)</f>
        <v>#REF!</v>
      </c>
      <c r="AF75" s="57"/>
    </row>
    <row r="76" spans="2:32" s="58" customFormat="1" ht="99.95" customHeight="1">
      <c r="B76" s="162"/>
      <c r="C76" s="163"/>
      <c r="D76" s="164"/>
      <c r="E76" s="48"/>
      <c r="F76" s="165" t="str">
        <f>Tabla1[[#This Row],[CODIGO ACTIVIDAD (AB)]]&amp;Tabla1[[#This Row],[ACCIÓN INTEGRAL-INTEGRADA / 
PROCESO INTEGRAL E INTEGRADO]]&amp;Tabla1[[#This Row],[ENTORNO/PROCESO TRANSVERSAL]]</f>
        <v/>
      </c>
      <c r="G76" s="166">
        <f>+VLOOKUP(Tabla1[[#This Row],[llave 1]],'IG NORTE'!$E$3:$M$97968,2,FALSE)</f>
        <v>0</v>
      </c>
      <c r="H76" s="166">
        <f>+VLOOKUP(Tabla1[[#This Row],[llave 1]],'IG NORTE'!$E$3:$S$97968,3,FALSE)</f>
        <v>0</v>
      </c>
      <c r="I76" s="166">
        <f>+VLOOKUP(Tabla1[[#This Row],[llave 1]],'IG NORTE'!$E$3:$S$97968,5,FALSE)</f>
        <v>0</v>
      </c>
      <c r="J76" s="166">
        <f>+VLOOKUP(Tabla1[[#This Row],[llave 1]],'IG NORTE'!$E$3:$S$97968,4,FALSE)</f>
        <v>0</v>
      </c>
      <c r="K76" s="166">
        <f>+VLOOKUP(Tabla1[[#This Row],[llave 1]],'IG NORTE'!$E$3:$S$97968,6,FALSE)</f>
        <v>0</v>
      </c>
      <c r="L76" s="166">
        <f>+VLOOKUP(Tabla1[[#This Row],[llave 1]],'IG NORTE'!$E$3:$S$97968,7,FALSE)</f>
        <v>0</v>
      </c>
      <c r="M76" s="48"/>
      <c r="N76" s="51"/>
      <c r="O76" s="165" t="str">
        <f>+Tabla1[[#This Row],[llave 1]]&amp;Tabla1[[#This Row],[LOCALIDAD]]&amp;Tabla1[[#This Row],[MES]]</f>
        <v/>
      </c>
      <c r="P76" s="48"/>
      <c r="Q76" s="52">
        <f>+VLOOKUP(Tabla1[[#This Row],[llave 2]],'IG NORTE'!$N$3:$S$97968,2,FALSE)</f>
        <v>0</v>
      </c>
      <c r="R76" s="53">
        <f>+VLOOKUP(Tabla1[[#This Row],[llave 2]],'IG NORTE'!$N$3:$S$97968,5,FALSE)</f>
        <v>0</v>
      </c>
      <c r="S76" s="167">
        <f>+VLOOKUP(Tabla1[[#This Row],[llave 2]],'IG NORTE'!$N$3:$S$97968,6,FALSE)</f>
        <v>0</v>
      </c>
      <c r="T76" s="168"/>
      <c r="U76" s="169"/>
      <c r="V76" s="170"/>
      <c r="W76" s="171">
        <f>ROUND(Tabla1[[#This Row],[VALOR UNITARIO 
]]*Tabla1[[#This Row],[Porcentaje de Glosa]]*Tabla1[[#This Row],[META AFECTADA POR LA GLOSA
]],0)</f>
        <v>0</v>
      </c>
      <c r="X76" s="47"/>
      <c r="Y76" s="48"/>
      <c r="Z76" s="56"/>
      <c r="AA76" s="48"/>
      <c r="AB76" s="56" t="e">
        <f>ROUND(#REF!-Tabla1[[#This Row],[Valor soportado por la Subred]],0)</f>
        <v>#REF!</v>
      </c>
      <c r="AC76" s="48"/>
      <c r="AD76" s="48"/>
      <c r="AE76" s="56" t="e">
        <f>ROUND(Tabla1[[#This Row],[VALOR GLOSA DEFINITIVA]]-Tabla1[[#This Row],[VALOR LEVANTADO EN LIQUIDACION]],0)</f>
        <v>#REF!</v>
      </c>
      <c r="AF76" s="57"/>
    </row>
    <row r="77" spans="2:32" s="58" customFormat="1" ht="99.95" customHeight="1">
      <c r="B77" s="162"/>
      <c r="C77" s="163"/>
      <c r="D77" s="164"/>
      <c r="E77" s="48"/>
      <c r="F77" s="165" t="str">
        <f>Tabla1[[#This Row],[CODIGO ACTIVIDAD (AB)]]&amp;Tabla1[[#This Row],[ACCIÓN INTEGRAL-INTEGRADA / 
PROCESO INTEGRAL E INTEGRADO]]&amp;Tabla1[[#This Row],[ENTORNO/PROCESO TRANSVERSAL]]</f>
        <v/>
      </c>
      <c r="G77" s="166">
        <f>+VLOOKUP(Tabla1[[#This Row],[llave 1]],'IG NORTE'!$E$3:$M$97968,2,FALSE)</f>
        <v>0</v>
      </c>
      <c r="H77" s="166">
        <f>+VLOOKUP(Tabla1[[#This Row],[llave 1]],'IG NORTE'!$E$3:$S$97968,3,FALSE)</f>
        <v>0</v>
      </c>
      <c r="I77" s="166">
        <f>+VLOOKUP(Tabla1[[#This Row],[llave 1]],'IG NORTE'!$E$3:$S$97968,5,FALSE)</f>
        <v>0</v>
      </c>
      <c r="J77" s="166">
        <f>+VLOOKUP(Tabla1[[#This Row],[llave 1]],'IG NORTE'!$E$3:$S$97968,4,FALSE)</f>
        <v>0</v>
      </c>
      <c r="K77" s="166">
        <f>+VLOOKUP(Tabla1[[#This Row],[llave 1]],'IG NORTE'!$E$3:$S$97968,6,FALSE)</f>
        <v>0</v>
      </c>
      <c r="L77" s="166">
        <f>+VLOOKUP(Tabla1[[#This Row],[llave 1]],'IG NORTE'!$E$3:$S$97968,7,FALSE)</f>
        <v>0</v>
      </c>
      <c r="M77" s="48"/>
      <c r="N77" s="51"/>
      <c r="O77" s="165" t="str">
        <f>+Tabla1[[#This Row],[llave 1]]&amp;Tabla1[[#This Row],[LOCALIDAD]]&amp;Tabla1[[#This Row],[MES]]</f>
        <v/>
      </c>
      <c r="P77" s="48"/>
      <c r="Q77" s="52">
        <f>+VLOOKUP(Tabla1[[#This Row],[llave 2]],'IG NORTE'!$N$3:$S$97968,2,FALSE)</f>
        <v>0</v>
      </c>
      <c r="R77" s="53">
        <f>+VLOOKUP(Tabla1[[#This Row],[llave 2]],'IG NORTE'!$N$3:$S$97968,5,FALSE)</f>
        <v>0</v>
      </c>
      <c r="S77" s="167">
        <f>+VLOOKUP(Tabla1[[#This Row],[llave 2]],'IG NORTE'!$N$3:$S$97968,6,FALSE)</f>
        <v>0</v>
      </c>
      <c r="T77" s="168"/>
      <c r="U77" s="169"/>
      <c r="V77" s="170"/>
      <c r="W77" s="171">
        <f>ROUND(Tabla1[[#This Row],[VALOR UNITARIO 
]]*Tabla1[[#This Row],[Porcentaje de Glosa]]*Tabla1[[#This Row],[META AFECTADA POR LA GLOSA
]],0)</f>
        <v>0</v>
      </c>
      <c r="X77" s="47"/>
      <c r="Y77" s="48"/>
      <c r="Z77" s="56"/>
      <c r="AA77" s="48"/>
      <c r="AB77" s="56" t="e">
        <f>ROUND(#REF!-Tabla1[[#This Row],[Valor soportado por la Subred]],0)</f>
        <v>#REF!</v>
      </c>
      <c r="AC77" s="48"/>
      <c r="AD77" s="48"/>
      <c r="AE77" s="56" t="e">
        <f>ROUND(Tabla1[[#This Row],[VALOR GLOSA DEFINITIVA]]-Tabla1[[#This Row],[VALOR LEVANTADO EN LIQUIDACION]],0)</f>
        <v>#REF!</v>
      </c>
      <c r="AF77" s="57"/>
    </row>
    <row r="78" spans="2:32" s="58" customFormat="1" ht="99.95" customHeight="1">
      <c r="B78" s="162"/>
      <c r="C78" s="163"/>
      <c r="D78" s="164"/>
      <c r="E78" s="48"/>
      <c r="F78" s="165" t="str">
        <f>Tabla1[[#This Row],[CODIGO ACTIVIDAD (AB)]]&amp;Tabla1[[#This Row],[ACCIÓN INTEGRAL-INTEGRADA / 
PROCESO INTEGRAL E INTEGRADO]]&amp;Tabla1[[#This Row],[ENTORNO/PROCESO TRANSVERSAL]]</f>
        <v/>
      </c>
      <c r="G78" s="166">
        <f>+VLOOKUP(Tabla1[[#This Row],[llave 1]],'IG NORTE'!$E$3:$M$97968,2,FALSE)</f>
        <v>0</v>
      </c>
      <c r="H78" s="166">
        <f>+VLOOKUP(Tabla1[[#This Row],[llave 1]],'IG NORTE'!$E$3:$S$97968,3,FALSE)</f>
        <v>0</v>
      </c>
      <c r="I78" s="166">
        <f>+VLOOKUP(Tabla1[[#This Row],[llave 1]],'IG NORTE'!$E$3:$S$97968,5,FALSE)</f>
        <v>0</v>
      </c>
      <c r="J78" s="166">
        <f>+VLOOKUP(Tabla1[[#This Row],[llave 1]],'IG NORTE'!$E$3:$S$97968,4,FALSE)</f>
        <v>0</v>
      </c>
      <c r="K78" s="166">
        <f>+VLOOKUP(Tabla1[[#This Row],[llave 1]],'IG NORTE'!$E$3:$S$97968,6,FALSE)</f>
        <v>0</v>
      </c>
      <c r="L78" s="166">
        <f>+VLOOKUP(Tabla1[[#This Row],[llave 1]],'IG NORTE'!$E$3:$S$97968,7,FALSE)</f>
        <v>0</v>
      </c>
      <c r="M78" s="48"/>
      <c r="N78" s="51"/>
      <c r="O78" s="165" t="str">
        <f>+Tabla1[[#This Row],[llave 1]]&amp;Tabla1[[#This Row],[LOCALIDAD]]&amp;Tabla1[[#This Row],[MES]]</f>
        <v/>
      </c>
      <c r="P78" s="48"/>
      <c r="Q78" s="52">
        <f>+VLOOKUP(Tabla1[[#This Row],[llave 2]],'IG NORTE'!$N$3:$S$97968,2,FALSE)</f>
        <v>0</v>
      </c>
      <c r="R78" s="53">
        <f>+VLOOKUP(Tabla1[[#This Row],[llave 2]],'IG NORTE'!$N$3:$S$97968,5,FALSE)</f>
        <v>0</v>
      </c>
      <c r="S78" s="167">
        <f>+VLOOKUP(Tabla1[[#This Row],[llave 2]],'IG NORTE'!$N$3:$S$97968,6,FALSE)</f>
        <v>0</v>
      </c>
      <c r="T78" s="168"/>
      <c r="U78" s="169"/>
      <c r="V78" s="170"/>
      <c r="W78" s="171">
        <f>ROUND(Tabla1[[#This Row],[VALOR UNITARIO 
]]*Tabla1[[#This Row],[Porcentaje de Glosa]]*Tabla1[[#This Row],[META AFECTADA POR LA GLOSA
]],0)</f>
        <v>0</v>
      </c>
      <c r="X78" s="47"/>
      <c r="Y78" s="48"/>
      <c r="Z78" s="56"/>
      <c r="AA78" s="48"/>
      <c r="AB78" s="56" t="e">
        <f>ROUND(#REF!-Tabla1[[#This Row],[Valor soportado por la Subred]],0)</f>
        <v>#REF!</v>
      </c>
      <c r="AC78" s="48"/>
      <c r="AD78" s="48"/>
      <c r="AE78" s="56" t="e">
        <f>ROUND(Tabla1[[#This Row],[VALOR GLOSA DEFINITIVA]]-Tabla1[[#This Row],[VALOR LEVANTADO EN LIQUIDACION]],0)</f>
        <v>#REF!</v>
      </c>
      <c r="AF78" s="57"/>
    </row>
    <row r="79" spans="2:32" s="58" customFormat="1" ht="99.95" customHeight="1">
      <c r="B79" s="162"/>
      <c r="C79" s="163"/>
      <c r="D79" s="164"/>
      <c r="E79" s="48"/>
      <c r="F79" s="165" t="str">
        <f>Tabla1[[#This Row],[CODIGO ACTIVIDAD (AB)]]&amp;Tabla1[[#This Row],[ACCIÓN INTEGRAL-INTEGRADA / 
PROCESO INTEGRAL E INTEGRADO]]&amp;Tabla1[[#This Row],[ENTORNO/PROCESO TRANSVERSAL]]</f>
        <v/>
      </c>
      <c r="G79" s="166">
        <f>+VLOOKUP(Tabla1[[#This Row],[llave 1]],'IG NORTE'!$E$3:$M$97968,2,FALSE)</f>
        <v>0</v>
      </c>
      <c r="H79" s="166">
        <f>+VLOOKUP(Tabla1[[#This Row],[llave 1]],'IG NORTE'!$E$3:$S$97968,3,FALSE)</f>
        <v>0</v>
      </c>
      <c r="I79" s="166">
        <f>+VLOOKUP(Tabla1[[#This Row],[llave 1]],'IG NORTE'!$E$3:$S$97968,5,FALSE)</f>
        <v>0</v>
      </c>
      <c r="J79" s="166">
        <f>+VLOOKUP(Tabla1[[#This Row],[llave 1]],'IG NORTE'!$E$3:$S$97968,4,FALSE)</f>
        <v>0</v>
      </c>
      <c r="K79" s="166">
        <f>+VLOOKUP(Tabla1[[#This Row],[llave 1]],'IG NORTE'!$E$3:$S$97968,6,FALSE)</f>
        <v>0</v>
      </c>
      <c r="L79" s="166">
        <f>+VLOOKUP(Tabla1[[#This Row],[llave 1]],'IG NORTE'!$E$3:$S$97968,7,FALSE)</f>
        <v>0</v>
      </c>
      <c r="M79" s="48"/>
      <c r="N79" s="51"/>
      <c r="O79" s="165" t="str">
        <f>+Tabla1[[#This Row],[llave 1]]&amp;Tabla1[[#This Row],[LOCALIDAD]]&amp;Tabla1[[#This Row],[MES]]</f>
        <v/>
      </c>
      <c r="P79" s="48"/>
      <c r="Q79" s="52">
        <f>+VLOOKUP(Tabla1[[#This Row],[llave 2]],'IG NORTE'!$N$3:$S$97968,2,FALSE)</f>
        <v>0</v>
      </c>
      <c r="R79" s="53">
        <f>+VLOOKUP(Tabla1[[#This Row],[llave 2]],'IG NORTE'!$N$3:$S$97968,5,FALSE)</f>
        <v>0</v>
      </c>
      <c r="S79" s="167">
        <f>+VLOOKUP(Tabla1[[#This Row],[llave 2]],'IG NORTE'!$N$3:$S$97968,6,FALSE)</f>
        <v>0</v>
      </c>
      <c r="T79" s="168"/>
      <c r="U79" s="169"/>
      <c r="V79" s="170"/>
      <c r="W79" s="171">
        <f>ROUND(Tabla1[[#This Row],[VALOR UNITARIO 
]]*Tabla1[[#This Row],[Porcentaje de Glosa]]*Tabla1[[#This Row],[META AFECTADA POR LA GLOSA
]],0)</f>
        <v>0</v>
      </c>
      <c r="X79" s="47"/>
      <c r="Y79" s="48"/>
      <c r="Z79" s="56"/>
      <c r="AA79" s="48"/>
      <c r="AB79" s="56" t="e">
        <f>ROUND(#REF!-Tabla1[[#This Row],[Valor soportado por la Subred]],0)</f>
        <v>#REF!</v>
      </c>
      <c r="AC79" s="48"/>
      <c r="AD79" s="48"/>
      <c r="AE79" s="56" t="e">
        <f>ROUND(Tabla1[[#This Row],[VALOR GLOSA DEFINITIVA]]-Tabla1[[#This Row],[VALOR LEVANTADO EN LIQUIDACION]],0)</f>
        <v>#REF!</v>
      </c>
      <c r="AF79" s="57"/>
    </row>
    <row r="80" spans="2:32" s="58" customFormat="1" ht="99.95" customHeight="1">
      <c r="B80" s="162"/>
      <c r="C80" s="163"/>
      <c r="D80" s="164"/>
      <c r="E80" s="48"/>
      <c r="F80" s="165" t="str">
        <f>Tabla1[[#This Row],[CODIGO ACTIVIDAD (AB)]]&amp;Tabla1[[#This Row],[ACCIÓN INTEGRAL-INTEGRADA / 
PROCESO INTEGRAL E INTEGRADO]]&amp;Tabla1[[#This Row],[ENTORNO/PROCESO TRANSVERSAL]]</f>
        <v/>
      </c>
      <c r="G80" s="166">
        <f>+VLOOKUP(Tabla1[[#This Row],[llave 1]],'IG NORTE'!$E$3:$M$97968,2,FALSE)</f>
        <v>0</v>
      </c>
      <c r="H80" s="166">
        <f>+VLOOKUP(Tabla1[[#This Row],[llave 1]],'IG NORTE'!$E$3:$S$97968,3,FALSE)</f>
        <v>0</v>
      </c>
      <c r="I80" s="166">
        <f>+VLOOKUP(Tabla1[[#This Row],[llave 1]],'IG NORTE'!$E$3:$S$97968,5,FALSE)</f>
        <v>0</v>
      </c>
      <c r="J80" s="166">
        <f>+VLOOKUP(Tabla1[[#This Row],[llave 1]],'IG NORTE'!$E$3:$S$97968,4,FALSE)</f>
        <v>0</v>
      </c>
      <c r="K80" s="166">
        <f>+VLOOKUP(Tabla1[[#This Row],[llave 1]],'IG NORTE'!$E$3:$S$97968,6,FALSE)</f>
        <v>0</v>
      </c>
      <c r="L80" s="166">
        <f>+VLOOKUP(Tabla1[[#This Row],[llave 1]],'IG NORTE'!$E$3:$S$97968,7,FALSE)</f>
        <v>0</v>
      </c>
      <c r="M80" s="48"/>
      <c r="N80" s="51"/>
      <c r="O80" s="165" t="str">
        <f>+Tabla1[[#This Row],[llave 1]]&amp;Tabla1[[#This Row],[LOCALIDAD]]&amp;Tabla1[[#This Row],[MES]]</f>
        <v/>
      </c>
      <c r="P80" s="48"/>
      <c r="Q80" s="52">
        <f>+VLOOKUP(Tabla1[[#This Row],[llave 2]],'IG NORTE'!$N$3:$S$97968,2,FALSE)</f>
        <v>0</v>
      </c>
      <c r="R80" s="53">
        <f>+VLOOKUP(Tabla1[[#This Row],[llave 2]],'IG NORTE'!$N$3:$S$97968,5,FALSE)</f>
        <v>0</v>
      </c>
      <c r="S80" s="167">
        <f>+VLOOKUP(Tabla1[[#This Row],[llave 2]],'IG NORTE'!$N$3:$S$97968,6,FALSE)</f>
        <v>0</v>
      </c>
      <c r="T80" s="168"/>
      <c r="U80" s="169"/>
      <c r="V80" s="170"/>
      <c r="W80" s="171">
        <f>ROUND(Tabla1[[#This Row],[VALOR UNITARIO 
]]*Tabla1[[#This Row],[Porcentaje de Glosa]]*Tabla1[[#This Row],[META AFECTADA POR LA GLOSA
]],0)</f>
        <v>0</v>
      </c>
      <c r="X80" s="47"/>
      <c r="Y80" s="48"/>
      <c r="Z80" s="56"/>
      <c r="AA80" s="48"/>
      <c r="AB80" s="56" t="e">
        <f>ROUND(#REF!-Tabla1[[#This Row],[Valor soportado por la Subred]],0)</f>
        <v>#REF!</v>
      </c>
      <c r="AC80" s="48"/>
      <c r="AD80" s="48"/>
      <c r="AE80" s="56" t="e">
        <f>ROUND(Tabla1[[#This Row],[VALOR GLOSA DEFINITIVA]]-Tabla1[[#This Row],[VALOR LEVANTADO EN LIQUIDACION]],0)</f>
        <v>#REF!</v>
      </c>
      <c r="AF80" s="57"/>
    </row>
    <row r="81" spans="2:32" s="58" customFormat="1" ht="99.95" customHeight="1">
      <c r="B81" s="162"/>
      <c r="C81" s="163"/>
      <c r="D81" s="164"/>
      <c r="E81" s="48"/>
      <c r="F81" s="165" t="str">
        <f>Tabla1[[#This Row],[CODIGO ACTIVIDAD (AB)]]&amp;Tabla1[[#This Row],[ACCIÓN INTEGRAL-INTEGRADA / 
PROCESO INTEGRAL E INTEGRADO]]&amp;Tabla1[[#This Row],[ENTORNO/PROCESO TRANSVERSAL]]</f>
        <v/>
      </c>
      <c r="G81" s="166">
        <f>+VLOOKUP(Tabla1[[#This Row],[llave 1]],'IG NORTE'!$E$3:$M$97968,2,FALSE)</f>
        <v>0</v>
      </c>
      <c r="H81" s="166">
        <f>+VLOOKUP(Tabla1[[#This Row],[llave 1]],'IG NORTE'!$E$3:$S$97968,3,FALSE)</f>
        <v>0</v>
      </c>
      <c r="I81" s="166">
        <f>+VLOOKUP(Tabla1[[#This Row],[llave 1]],'IG NORTE'!$E$3:$S$97968,5,FALSE)</f>
        <v>0</v>
      </c>
      <c r="J81" s="166">
        <f>+VLOOKUP(Tabla1[[#This Row],[llave 1]],'IG NORTE'!$E$3:$S$97968,4,FALSE)</f>
        <v>0</v>
      </c>
      <c r="K81" s="166">
        <f>+VLOOKUP(Tabla1[[#This Row],[llave 1]],'IG NORTE'!$E$3:$S$97968,6,FALSE)</f>
        <v>0</v>
      </c>
      <c r="L81" s="166">
        <f>+VLOOKUP(Tabla1[[#This Row],[llave 1]],'IG NORTE'!$E$3:$S$97968,7,FALSE)</f>
        <v>0</v>
      </c>
      <c r="M81" s="48"/>
      <c r="N81" s="51"/>
      <c r="O81" s="165" t="str">
        <f>+Tabla1[[#This Row],[llave 1]]&amp;Tabla1[[#This Row],[LOCALIDAD]]&amp;Tabla1[[#This Row],[MES]]</f>
        <v/>
      </c>
      <c r="P81" s="48"/>
      <c r="Q81" s="52">
        <f>+VLOOKUP(Tabla1[[#This Row],[llave 2]],'IG NORTE'!$N$3:$S$97968,2,FALSE)</f>
        <v>0</v>
      </c>
      <c r="R81" s="53">
        <f>+VLOOKUP(Tabla1[[#This Row],[llave 2]],'IG NORTE'!$N$3:$S$97968,5,FALSE)</f>
        <v>0</v>
      </c>
      <c r="S81" s="167">
        <f>+VLOOKUP(Tabla1[[#This Row],[llave 2]],'IG NORTE'!$N$3:$S$97968,6,FALSE)</f>
        <v>0</v>
      </c>
      <c r="T81" s="168"/>
      <c r="U81" s="169"/>
      <c r="V81" s="170"/>
      <c r="W81" s="171">
        <f>ROUND(Tabla1[[#This Row],[VALOR UNITARIO 
]]*Tabla1[[#This Row],[Porcentaje de Glosa]]*Tabla1[[#This Row],[META AFECTADA POR LA GLOSA
]],0)</f>
        <v>0</v>
      </c>
      <c r="X81" s="47"/>
      <c r="Y81" s="48"/>
      <c r="Z81" s="56"/>
      <c r="AA81" s="48"/>
      <c r="AB81" s="56" t="e">
        <f>ROUND(#REF!-Tabla1[[#This Row],[Valor soportado por la Subred]],0)</f>
        <v>#REF!</v>
      </c>
      <c r="AC81" s="48"/>
      <c r="AD81" s="48"/>
      <c r="AE81" s="56" t="e">
        <f>ROUND(Tabla1[[#This Row],[VALOR GLOSA DEFINITIVA]]-Tabla1[[#This Row],[VALOR LEVANTADO EN LIQUIDACION]],0)</f>
        <v>#REF!</v>
      </c>
      <c r="AF81" s="57"/>
    </row>
    <row r="82" spans="2:32" s="58" customFormat="1" ht="99.95" customHeight="1">
      <c r="B82" s="162"/>
      <c r="C82" s="163"/>
      <c r="D82" s="164"/>
      <c r="E82" s="48"/>
      <c r="F82" s="165" t="str">
        <f>Tabla1[[#This Row],[CODIGO ACTIVIDAD (AB)]]&amp;Tabla1[[#This Row],[ACCIÓN INTEGRAL-INTEGRADA / 
PROCESO INTEGRAL E INTEGRADO]]&amp;Tabla1[[#This Row],[ENTORNO/PROCESO TRANSVERSAL]]</f>
        <v/>
      </c>
      <c r="G82" s="166">
        <f>+VLOOKUP(Tabla1[[#This Row],[llave 1]],'IG NORTE'!$E$3:$M$97968,2,FALSE)</f>
        <v>0</v>
      </c>
      <c r="H82" s="166">
        <f>+VLOOKUP(Tabla1[[#This Row],[llave 1]],'IG NORTE'!$E$3:$S$97968,3,FALSE)</f>
        <v>0</v>
      </c>
      <c r="I82" s="166">
        <f>+VLOOKUP(Tabla1[[#This Row],[llave 1]],'IG NORTE'!$E$3:$S$97968,5,FALSE)</f>
        <v>0</v>
      </c>
      <c r="J82" s="166">
        <f>+VLOOKUP(Tabla1[[#This Row],[llave 1]],'IG NORTE'!$E$3:$S$97968,4,FALSE)</f>
        <v>0</v>
      </c>
      <c r="K82" s="166">
        <f>+VLOOKUP(Tabla1[[#This Row],[llave 1]],'IG NORTE'!$E$3:$S$97968,6,FALSE)</f>
        <v>0</v>
      </c>
      <c r="L82" s="166">
        <f>+VLOOKUP(Tabla1[[#This Row],[llave 1]],'IG NORTE'!$E$3:$S$97968,7,FALSE)</f>
        <v>0</v>
      </c>
      <c r="M82" s="48"/>
      <c r="N82" s="51"/>
      <c r="O82" s="165" t="str">
        <f>+Tabla1[[#This Row],[llave 1]]&amp;Tabla1[[#This Row],[LOCALIDAD]]&amp;Tabla1[[#This Row],[MES]]</f>
        <v/>
      </c>
      <c r="P82" s="48"/>
      <c r="Q82" s="52">
        <f>+VLOOKUP(Tabla1[[#This Row],[llave 2]],'IG NORTE'!$N$3:$S$97968,2,FALSE)</f>
        <v>0</v>
      </c>
      <c r="R82" s="53">
        <f>+VLOOKUP(Tabla1[[#This Row],[llave 2]],'IG NORTE'!$N$3:$S$97968,5,FALSE)</f>
        <v>0</v>
      </c>
      <c r="S82" s="167">
        <f>+VLOOKUP(Tabla1[[#This Row],[llave 2]],'IG NORTE'!$N$3:$S$97968,6,FALSE)</f>
        <v>0</v>
      </c>
      <c r="T82" s="168"/>
      <c r="U82" s="169"/>
      <c r="V82" s="170"/>
      <c r="W82" s="171">
        <f>ROUND(Tabla1[[#This Row],[VALOR UNITARIO 
]]*Tabla1[[#This Row],[Porcentaje de Glosa]]*Tabla1[[#This Row],[META AFECTADA POR LA GLOSA
]],0)</f>
        <v>0</v>
      </c>
      <c r="X82" s="47"/>
      <c r="Y82" s="48"/>
      <c r="Z82" s="56"/>
      <c r="AA82" s="48"/>
      <c r="AB82" s="56" t="e">
        <f>ROUND(#REF!-Tabla1[[#This Row],[Valor soportado por la Subred]],0)</f>
        <v>#REF!</v>
      </c>
      <c r="AC82" s="48"/>
      <c r="AD82" s="48"/>
      <c r="AE82" s="56" t="e">
        <f>ROUND(Tabla1[[#This Row],[VALOR GLOSA DEFINITIVA]]-Tabla1[[#This Row],[VALOR LEVANTADO EN LIQUIDACION]],0)</f>
        <v>#REF!</v>
      </c>
      <c r="AF82" s="57"/>
    </row>
    <row r="83" spans="2:32" s="58" customFormat="1" ht="99.95" customHeight="1">
      <c r="B83" s="162"/>
      <c r="C83" s="163"/>
      <c r="D83" s="164"/>
      <c r="E83" s="48"/>
      <c r="F83" s="165" t="str">
        <f>Tabla1[[#This Row],[CODIGO ACTIVIDAD (AB)]]&amp;Tabla1[[#This Row],[ACCIÓN INTEGRAL-INTEGRADA / 
PROCESO INTEGRAL E INTEGRADO]]&amp;Tabla1[[#This Row],[ENTORNO/PROCESO TRANSVERSAL]]</f>
        <v/>
      </c>
      <c r="G83" s="166">
        <f>+VLOOKUP(Tabla1[[#This Row],[llave 1]],'IG NORTE'!$E$3:$M$97968,2,FALSE)</f>
        <v>0</v>
      </c>
      <c r="H83" s="166">
        <f>+VLOOKUP(Tabla1[[#This Row],[llave 1]],'IG NORTE'!$E$3:$S$97968,3,FALSE)</f>
        <v>0</v>
      </c>
      <c r="I83" s="166">
        <f>+VLOOKUP(Tabla1[[#This Row],[llave 1]],'IG NORTE'!$E$3:$S$97968,5,FALSE)</f>
        <v>0</v>
      </c>
      <c r="J83" s="166">
        <f>+VLOOKUP(Tabla1[[#This Row],[llave 1]],'IG NORTE'!$E$3:$S$97968,4,FALSE)</f>
        <v>0</v>
      </c>
      <c r="K83" s="166">
        <f>+VLOOKUP(Tabla1[[#This Row],[llave 1]],'IG NORTE'!$E$3:$S$97968,6,FALSE)</f>
        <v>0</v>
      </c>
      <c r="L83" s="166">
        <f>+VLOOKUP(Tabla1[[#This Row],[llave 1]],'IG NORTE'!$E$3:$S$97968,7,FALSE)</f>
        <v>0</v>
      </c>
      <c r="M83" s="48"/>
      <c r="N83" s="51"/>
      <c r="O83" s="165" t="str">
        <f>+Tabla1[[#This Row],[llave 1]]&amp;Tabla1[[#This Row],[LOCALIDAD]]&amp;Tabla1[[#This Row],[MES]]</f>
        <v/>
      </c>
      <c r="P83" s="48"/>
      <c r="Q83" s="52">
        <f>+VLOOKUP(Tabla1[[#This Row],[llave 2]],'IG NORTE'!$N$3:$S$97968,2,FALSE)</f>
        <v>0</v>
      </c>
      <c r="R83" s="53">
        <f>+VLOOKUP(Tabla1[[#This Row],[llave 2]],'IG NORTE'!$N$3:$S$97968,5,FALSE)</f>
        <v>0</v>
      </c>
      <c r="S83" s="167">
        <f>+VLOOKUP(Tabla1[[#This Row],[llave 2]],'IG NORTE'!$N$3:$S$97968,6,FALSE)</f>
        <v>0</v>
      </c>
      <c r="T83" s="168"/>
      <c r="U83" s="169"/>
      <c r="V83" s="170"/>
      <c r="W83" s="171">
        <f>ROUND(Tabla1[[#This Row],[VALOR UNITARIO 
]]*Tabla1[[#This Row],[Porcentaje de Glosa]]*Tabla1[[#This Row],[META AFECTADA POR LA GLOSA
]],0)</f>
        <v>0</v>
      </c>
      <c r="X83" s="47"/>
      <c r="Y83" s="48"/>
      <c r="Z83" s="56"/>
      <c r="AA83" s="48"/>
      <c r="AB83" s="56" t="e">
        <f>ROUND(#REF!-Tabla1[[#This Row],[Valor soportado por la Subred]],0)</f>
        <v>#REF!</v>
      </c>
      <c r="AC83" s="48"/>
      <c r="AD83" s="48"/>
      <c r="AE83" s="56" t="e">
        <f>ROUND(Tabla1[[#This Row],[VALOR GLOSA DEFINITIVA]]-Tabla1[[#This Row],[VALOR LEVANTADO EN LIQUIDACION]],0)</f>
        <v>#REF!</v>
      </c>
      <c r="AF83" s="57"/>
    </row>
    <row r="84" spans="2:32" s="58" customFormat="1" ht="99.95" customHeight="1">
      <c r="B84" s="162"/>
      <c r="C84" s="163"/>
      <c r="D84" s="164"/>
      <c r="E84" s="48"/>
      <c r="F84" s="165" t="str">
        <f>Tabla1[[#This Row],[CODIGO ACTIVIDAD (AB)]]&amp;Tabla1[[#This Row],[ACCIÓN INTEGRAL-INTEGRADA / 
PROCESO INTEGRAL E INTEGRADO]]&amp;Tabla1[[#This Row],[ENTORNO/PROCESO TRANSVERSAL]]</f>
        <v/>
      </c>
      <c r="G84" s="166">
        <f>+VLOOKUP(Tabla1[[#This Row],[llave 1]],'IG NORTE'!$E$3:$M$97968,2,FALSE)</f>
        <v>0</v>
      </c>
      <c r="H84" s="166">
        <f>+VLOOKUP(Tabla1[[#This Row],[llave 1]],'IG NORTE'!$E$3:$S$97968,3,FALSE)</f>
        <v>0</v>
      </c>
      <c r="I84" s="166">
        <f>+VLOOKUP(Tabla1[[#This Row],[llave 1]],'IG NORTE'!$E$3:$S$97968,5,FALSE)</f>
        <v>0</v>
      </c>
      <c r="J84" s="166">
        <f>+VLOOKUP(Tabla1[[#This Row],[llave 1]],'IG NORTE'!$E$3:$S$97968,4,FALSE)</f>
        <v>0</v>
      </c>
      <c r="K84" s="166">
        <f>+VLOOKUP(Tabla1[[#This Row],[llave 1]],'IG NORTE'!$E$3:$S$97968,6,FALSE)</f>
        <v>0</v>
      </c>
      <c r="L84" s="166">
        <f>+VLOOKUP(Tabla1[[#This Row],[llave 1]],'IG NORTE'!$E$3:$S$97968,7,FALSE)</f>
        <v>0</v>
      </c>
      <c r="M84" s="48"/>
      <c r="N84" s="51"/>
      <c r="O84" s="165" t="str">
        <f>+Tabla1[[#This Row],[llave 1]]&amp;Tabla1[[#This Row],[LOCALIDAD]]&amp;Tabla1[[#This Row],[MES]]</f>
        <v/>
      </c>
      <c r="P84" s="48"/>
      <c r="Q84" s="52">
        <f>+VLOOKUP(Tabla1[[#This Row],[llave 2]],'IG NORTE'!$N$3:$S$97968,2,FALSE)</f>
        <v>0</v>
      </c>
      <c r="R84" s="53">
        <f>+VLOOKUP(Tabla1[[#This Row],[llave 2]],'IG NORTE'!$N$3:$S$97968,5,FALSE)</f>
        <v>0</v>
      </c>
      <c r="S84" s="167">
        <f>+VLOOKUP(Tabla1[[#This Row],[llave 2]],'IG NORTE'!$N$3:$S$97968,6,FALSE)</f>
        <v>0</v>
      </c>
      <c r="T84" s="168"/>
      <c r="U84" s="169"/>
      <c r="V84" s="170"/>
      <c r="W84" s="171">
        <f>ROUND(Tabla1[[#This Row],[VALOR UNITARIO 
]]*Tabla1[[#This Row],[Porcentaje de Glosa]]*Tabla1[[#This Row],[META AFECTADA POR LA GLOSA
]],0)</f>
        <v>0</v>
      </c>
      <c r="X84" s="47"/>
      <c r="Y84" s="48"/>
      <c r="Z84" s="56"/>
      <c r="AA84" s="48"/>
      <c r="AB84" s="56" t="e">
        <f>ROUND(#REF!-Tabla1[[#This Row],[Valor soportado por la Subred]],0)</f>
        <v>#REF!</v>
      </c>
      <c r="AC84" s="48"/>
      <c r="AD84" s="48"/>
      <c r="AE84" s="56" t="e">
        <f>ROUND(Tabla1[[#This Row],[VALOR GLOSA DEFINITIVA]]-Tabla1[[#This Row],[VALOR LEVANTADO EN LIQUIDACION]],0)</f>
        <v>#REF!</v>
      </c>
      <c r="AF84" s="57"/>
    </row>
    <row r="85" spans="2:32" s="58" customFormat="1" ht="99.95" customHeight="1">
      <c r="B85" s="162"/>
      <c r="C85" s="163"/>
      <c r="D85" s="164"/>
      <c r="E85" s="48"/>
      <c r="F85" s="165" t="str">
        <f>Tabla1[[#This Row],[CODIGO ACTIVIDAD (AB)]]&amp;Tabla1[[#This Row],[ACCIÓN INTEGRAL-INTEGRADA / 
PROCESO INTEGRAL E INTEGRADO]]&amp;Tabla1[[#This Row],[ENTORNO/PROCESO TRANSVERSAL]]</f>
        <v/>
      </c>
      <c r="G85" s="166">
        <f>+VLOOKUP(Tabla1[[#This Row],[llave 1]],'IG NORTE'!$E$3:$M$97968,2,FALSE)</f>
        <v>0</v>
      </c>
      <c r="H85" s="166">
        <f>+VLOOKUP(Tabla1[[#This Row],[llave 1]],'IG NORTE'!$E$3:$S$97968,3,FALSE)</f>
        <v>0</v>
      </c>
      <c r="I85" s="166">
        <f>+VLOOKUP(Tabla1[[#This Row],[llave 1]],'IG NORTE'!$E$3:$S$97968,5,FALSE)</f>
        <v>0</v>
      </c>
      <c r="J85" s="166">
        <f>+VLOOKUP(Tabla1[[#This Row],[llave 1]],'IG NORTE'!$E$3:$S$97968,4,FALSE)</f>
        <v>0</v>
      </c>
      <c r="K85" s="166">
        <f>+VLOOKUP(Tabla1[[#This Row],[llave 1]],'IG NORTE'!$E$3:$S$97968,6,FALSE)</f>
        <v>0</v>
      </c>
      <c r="L85" s="166">
        <f>+VLOOKUP(Tabla1[[#This Row],[llave 1]],'IG NORTE'!$E$3:$S$97968,7,FALSE)</f>
        <v>0</v>
      </c>
      <c r="M85" s="48"/>
      <c r="N85" s="51"/>
      <c r="O85" s="165" t="str">
        <f>+Tabla1[[#This Row],[llave 1]]&amp;Tabla1[[#This Row],[LOCALIDAD]]&amp;Tabla1[[#This Row],[MES]]</f>
        <v/>
      </c>
      <c r="P85" s="48"/>
      <c r="Q85" s="52">
        <f>+VLOOKUP(Tabla1[[#This Row],[llave 2]],'IG NORTE'!$N$3:$S$97968,2,FALSE)</f>
        <v>0</v>
      </c>
      <c r="R85" s="53">
        <f>+VLOOKUP(Tabla1[[#This Row],[llave 2]],'IG NORTE'!$N$3:$S$97968,5,FALSE)</f>
        <v>0</v>
      </c>
      <c r="S85" s="167">
        <f>+VLOOKUP(Tabla1[[#This Row],[llave 2]],'IG NORTE'!$N$3:$S$97968,6,FALSE)</f>
        <v>0</v>
      </c>
      <c r="T85" s="168"/>
      <c r="U85" s="169"/>
      <c r="V85" s="170"/>
      <c r="W85" s="171">
        <f>ROUND(Tabla1[[#This Row],[VALOR UNITARIO 
]]*Tabla1[[#This Row],[Porcentaje de Glosa]]*Tabla1[[#This Row],[META AFECTADA POR LA GLOSA
]],0)</f>
        <v>0</v>
      </c>
      <c r="X85" s="47"/>
      <c r="Y85" s="48"/>
      <c r="Z85" s="56"/>
      <c r="AA85" s="48"/>
      <c r="AB85" s="56" t="e">
        <f>ROUND(#REF!-Tabla1[[#This Row],[Valor soportado por la Subred]],0)</f>
        <v>#REF!</v>
      </c>
      <c r="AC85" s="48"/>
      <c r="AD85" s="48"/>
      <c r="AE85" s="56" t="e">
        <f>ROUND(Tabla1[[#This Row],[VALOR GLOSA DEFINITIVA]]-Tabla1[[#This Row],[VALOR LEVANTADO EN LIQUIDACION]],0)</f>
        <v>#REF!</v>
      </c>
      <c r="AF85" s="57"/>
    </row>
    <row r="86" spans="2:32" s="58" customFormat="1" ht="99.95" customHeight="1">
      <c r="B86" s="162"/>
      <c r="C86" s="163"/>
      <c r="D86" s="164"/>
      <c r="E86" s="48"/>
      <c r="F86" s="165" t="str">
        <f>Tabla1[[#This Row],[CODIGO ACTIVIDAD (AB)]]&amp;Tabla1[[#This Row],[ACCIÓN INTEGRAL-INTEGRADA / 
PROCESO INTEGRAL E INTEGRADO]]&amp;Tabla1[[#This Row],[ENTORNO/PROCESO TRANSVERSAL]]</f>
        <v/>
      </c>
      <c r="G86" s="166">
        <f>+VLOOKUP(Tabla1[[#This Row],[llave 1]],'IG NORTE'!$E$3:$M$97968,2,FALSE)</f>
        <v>0</v>
      </c>
      <c r="H86" s="166">
        <f>+VLOOKUP(Tabla1[[#This Row],[llave 1]],'IG NORTE'!$E$3:$S$97968,3,FALSE)</f>
        <v>0</v>
      </c>
      <c r="I86" s="166">
        <f>+VLOOKUP(Tabla1[[#This Row],[llave 1]],'IG NORTE'!$E$3:$S$97968,5,FALSE)</f>
        <v>0</v>
      </c>
      <c r="J86" s="166">
        <f>+VLOOKUP(Tabla1[[#This Row],[llave 1]],'IG NORTE'!$E$3:$S$97968,4,FALSE)</f>
        <v>0</v>
      </c>
      <c r="K86" s="166">
        <f>+VLOOKUP(Tabla1[[#This Row],[llave 1]],'IG NORTE'!$E$3:$S$97968,6,FALSE)</f>
        <v>0</v>
      </c>
      <c r="L86" s="166">
        <f>+VLOOKUP(Tabla1[[#This Row],[llave 1]],'IG NORTE'!$E$3:$S$97968,7,FALSE)</f>
        <v>0</v>
      </c>
      <c r="M86" s="48"/>
      <c r="N86" s="51"/>
      <c r="O86" s="165" t="str">
        <f>+Tabla1[[#This Row],[llave 1]]&amp;Tabla1[[#This Row],[LOCALIDAD]]&amp;Tabla1[[#This Row],[MES]]</f>
        <v/>
      </c>
      <c r="P86" s="48"/>
      <c r="Q86" s="52">
        <f>+VLOOKUP(Tabla1[[#This Row],[llave 2]],'IG NORTE'!$N$3:$S$97968,2,FALSE)</f>
        <v>0</v>
      </c>
      <c r="R86" s="53">
        <f>+VLOOKUP(Tabla1[[#This Row],[llave 2]],'IG NORTE'!$N$3:$S$97968,5,FALSE)</f>
        <v>0</v>
      </c>
      <c r="S86" s="167">
        <f>+VLOOKUP(Tabla1[[#This Row],[llave 2]],'IG NORTE'!$N$3:$S$97968,6,FALSE)</f>
        <v>0</v>
      </c>
      <c r="T86" s="168"/>
      <c r="U86" s="169"/>
      <c r="V86" s="170"/>
      <c r="W86" s="171">
        <f>ROUND(Tabla1[[#This Row],[VALOR UNITARIO 
]]*Tabla1[[#This Row],[Porcentaje de Glosa]]*Tabla1[[#This Row],[META AFECTADA POR LA GLOSA
]],0)</f>
        <v>0</v>
      </c>
      <c r="X86" s="47"/>
      <c r="Y86" s="48"/>
      <c r="Z86" s="56"/>
      <c r="AA86" s="48"/>
      <c r="AB86" s="56" t="e">
        <f>ROUND(#REF!-Tabla1[[#This Row],[Valor soportado por la Subred]],0)</f>
        <v>#REF!</v>
      </c>
      <c r="AC86" s="48"/>
      <c r="AD86" s="48"/>
      <c r="AE86" s="56" t="e">
        <f>ROUND(Tabla1[[#This Row],[VALOR GLOSA DEFINITIVA]]-Tabla1[[#This Row],[VALOR LEVANTADO EN LIQUIDACION]],0)</f>
        <v>#REF!</v>
      </c>
      <c r="AF86" s="57"/>
    </row>
    <row r="87" spans="2:32" s="58" customFormat="1" ht="99.95" customHeight="1">
      <c r="B87" s="162"/>
      <c r="C87" s="163"/>
      <c r="D87" s="164"/>
      <c r="E87" s="48"/>
      <c r="F87" s="165" t="str">
        <f>Tabla1[[#This Row],[CODIGO ACTIVIDAD (AB)]]&amp;Tabla1[[#This Row],[ACCIÓN INTEGRAL-INTEGRADA / 
PROCESO INTEGRAL E INTEGRADO]]&amp;Tabla1[[#This Row],[ENTORNO/PROCESO TRANSVERSAL]]</f>
        <v/>
      </c>
      <c r="G87" s="166">
        <f>+VLOOKUP(Tabla1[[#This Row],[llave 1]],'IG NORTE'!$E$3:$M$97968,2,FALSE)</f>
        <v>0</v>
      </c>
      <c r="H87" s="166">
        <f>+VLOOKUP(Tabla1[[#This Row],[llave 1]],'IG NORTE'!$E$3:$S$97968,3,FALSE)</f>
        <v>0</v>
      </c>
      <c r="I87" s="166">
        <f>+VLOOKUP(Tabla1[[#This Row],[llave 1]],'IG NORTE'!$E$3:$S$97968,5,FALSE)</f>
        <v>0</v>
      </c>
      <c r="J87" s="166">
        <f>+VLOOKUP(Tabla1[[#This Row],[llave 1]],'IG NORTE'!$E$3:$S$97968,4,FALSE)</f>
        <v>0</v>
      </c>
      <c r="K87" s="166">
        <f>+VLOOKUP(Tabla1[[#This Row],[llave 1]],'IG NORTE'!$E$3:$S$97968,6,FALSE)</f>
        <v>0</v>
      </c>
      <c r="L87" s="166">
        <f>+VLOOKUP(Tabla1[[#This Row],[llave 1]],'IG NORTE'!$E$3:$S$97968,7,FALSE)</f>
        <v>0</v>
      </c>
      <c r="M87" s="48"/>
      <c r="N87" s="51"/>
      <c r="O87" s="165" t="str">
        <f>+Tabla1[[#This Row],[llave 1]]&amp;Tabla1[[#This Row],[LOCALIDAD]]&amp;Tabla1[[#This Row],[MES]]</f>
        <v/>
      </c>
      <c r="P87" s="48"/>
      <c r="Q87" s="52">
        <f>+VLOOKUP(Tabla1[[#This Row],[llave 2]],'IG NORTE'!$N$3:$S$97968,2,FALSE)</f>
        <v>0</v>
      </c>
      <c r="R87" s="53">
        <f>+VLOOKUP(Tabla1[[#This Row],[llave 2]],'IG NORTE'!$N$3:$S$97968,5,FALSE)</f>
        <v>0</v>
      </c>
      <c r="S87" s="167">
        <f>+VLOOKUP(Tabla1[[#This Row],[llave 2]],'IG NORTE'!$N$3:$S$97968,6,FALSE)</f>
        <v>0</v>
      </c>
      <c r="T87" s="168"/>
      <c r="U87" s="169"/>
      <c r="V87" s="170"/>
      <c r="W87" s="171">
        <f>ROUND(Tabla1[[#This Row],[VALOR UNITARIO 
]]*Tabla1[[#This Row],[Porcentaje de Glosa]]*Tabla1[[#This Row],[META AFECTADA POR LA GLOSA
]],0)</f>
        <v>0</v>
      </c>
      <c r="X87" s="47"/>
      <c r="Y87" s="48"/>
      <c r="Z87" s="56"/>
      <c r="AA87" s="48"/>
      <c r="AB87" s="56" t="e">
        <f>ROUND(#REF!-Tabla1[[#This Row],[Valor soportado por la Subred]],0)</f>
        <v>#REF!</v>
      </c>
      <c r="AC87" s="48"/>
      <c r="AD87" s="48"/>
      <c r="AE87" s="56" t="e">
        <f>ROUND(Tabla1[[#This Row],[VALOR GLOSA DEFINITIVA]]-Tabla1[[#This Row],[VALOR LEVANTADO EN LIQUIDACION]],0)</f>
        <v>#REF!</v>
      </c>
      <c r="AF87" s="57"/>
    </row>
    <row r="88" spans="2:32" s="58" customFormat="1" ht="99.95" customHeight="1">
      <c r="B88" s="162"/>
      <c r="C88" s="163"/>
      <c r="D88" s="164"/>
      <c r="E88" s="48"/>
      <c r="F88" s="165" t="str">
        <f>Tabla1[[#This Row],[CODIGO ACTIVIDAD (AB)]]&amp;Tabla1[[#This Row],[ACCIÓN INTEGRAL-INTEGRADA / 
PROCESO INTEGRAL E INTEGRADO]]&amp;Tabla1[[#This Row],[ENTORNO/PROCESO TRANSVERSAL]]</f>
        <v/>
      </c>
      <c r="G88" s="166">
        <f>+VLOOKUP(Tabla1[[#This Row],[llave 1]],'IG NORTE'!$E$3:$M$97968,2,FALSE)</f>
        <v>0</v>
      </c>
      <c r="H88" s="166">
        <f>+VLOOKUP(Tabla1[[#This Row],[llave 1]],'IG NORTE'!$E$3:$S$97968,3,FALSE)</f>
        <v>0</v>
      </c>
      <c r="I88" s="166">
        <f>+VLOOKUP(Tabla1[[#This Row],[llave 1]],'IG NORTE'!$E$3:$S$97968,5,FALSE)</f>
        <v>0</v>
      </c>
      <c r="J88" s="166">
        <f>+VLOOKUP(Tabla1[[#This Row],[llave 1]],'IG NORTE'!$E$3:$S$97968,4,FALSE)</f>
        <v>0</v>
      </c>
      <c r="K88" s="166">
        <f>+VLOOKUP(Tabla1[[#This Row],[llave 1]],'IG NORTE'!$E$3:$S$97968,6,FALSE)</f>
        <v>0</v>
      </c>
      <c r="L88" s="166">
        <f>+VLOOKUP(Tabla1[[#This Row],[llave 1]],'IG NORTE'!$E$3:$S$97968,7,FALSE)</f>
        <v>0</v>
      </c>
      <c r="M88" s="48"/>
      <c r="N88" s="51"/>
      <c r="O88" s="165" t="str">
        <f>+Tabla1[[#This Row],[llave 1]]&amp;Tabla1[[#This Row],[LOCALIDAD]]&amp;Tabla1[[#This Row],[MES]]</f>
        <v/>
      </c>
      <c r="P88" s="48"/>
      <c r="Q88" s="52">
        <f>+VLOOKUP(Tabla1[[#This Row],[llave 2]],'IG NORTE'!$N$3:$S$97968,2,FALSE)</f>
        <v>0</v>
      </c>
      <c r="R88" s="53">
        <f>+VLOOKUP(Tabla1[[#This Row],[llave 2]],'IG NORTE'!$N$3:$S$97968,5,FALSE)</f>
        <v>0</v>
      </c>
      <c r="S88" s="167">
        <f>+VLOOKUP(Tabla1[[#This Row],[llave 2]],'IG NORTE'!$N$3:$S$97968,6,FALSE)</f>
        <v>0</v>
      </c>
      <c r="T88" s="168"/>
      <c r="U88" s="169"/>
      <c r="V88" s="170"/>
      <c r="W88" s="171">
        <f>ROUND(Tabla1[[#This Row],[VALOR UNITARIO 
]]*Tabla1[[#This Row],[Porcentaje de Glosa]]*Tabla1[[#This Row],[META AFECTADA POR LA GLOSA
]],0)</f>
        <v>0</v>
      </c>
      <c r="X88" s="47"/>
      <c r="Y88" s="48"/>
      <c r="Z88" s="56"/>
      <c r="AA88" s="48"/>
      <c r="AB88" s="56" t="e">
        <f>ROUND(#REF!-Tabla1[[#This Row],[Valor soportado por la Subred]],0)</f>
        <v>#REF!</v>
      </c>
      <c r="AC88" s="48"/>
      <c r="AD88" s="48"/>
      <c r="AE88" s="56" t="e">
        <f>ROUND(Tabla1[[#This Row],[VALOR GLOSA DEFINITIVA]]-Tabla1[[#This Row],[VALOR LEVANTADO EN LIQUIDACION]],0)</f>
        <v>#REF!</v>
      </c>
      <c r="AF88" s="57"/>
    </row>
    <row r="89" spans="2:32" s="58" customFormat="1" ht="99.95" customHeight="1">
      <c r="B89" s="162"/>
      <c r="C89" s="163"/>
      <c r="D89" s="164"/>
      <c r="E89" s="48"/>
      <c r="F89" s="165" t="str">
        <f>Tabla1[[#This Row],[CODIGO ACTIVIDAD (AB)]]&amp;Tabla1[[#This Row],[ACCIÓN INTEGRAL-INTEGRADA / 
PROCESO INTEGRAL E INTEGRADO]]&amp;Tabla1[[#This Row],[ENTORNO/PROCESO TRANSVERSAL]]</f>
        <v/>
      </c>
      <c r="G89" s="166">
        <f>+VLOOKUP(Tabla1[[#This Row],[llave 1]],'IG NORTE'!$E$3:$M$97968,2,FALSE)</f>
        <v>0</v>
      </c>
      <c r="H89" s="166">
        <f>+VLOOKUP(Tabla1[[#This Row],[llave 1]],'IG NORTE'!$E$3:$S$97968,3,FALSE)</f>
        <v>0</v>
      </c>
      <c r="I89" s="166">
        <f>+VLOOKUP(Tabla1[[#This Row],[llave 1]],'IG NORTE'!$E$3:$S$97968,5,FALSE)</f>
        <v>0</v>
      </c>
      <c r="J89" s="166">
        <f>+VLOOKUP(Tabla1[[#This Row],[llave 1]],'IG NORTE'!$E$3:$S$97968,4,FALSE)</f>
        <v>0</v>
      </c>
      <c r="K89" s="166">
        <f>+VLOOKUP(Tabla1[[#This Row],[llave 1]],'IG NORTE'!$E$3:$S$97968,6,FALSE)</f>
        <v>0</v>
      </c>
      <c r="L89" s="166">
        <f>+VLOOKUP(Tabla1[[#This Row],[llave 1]],'IG NORTE'!$E$3:$S$97968,7,FALSE)</f>
        <v>0</v>
      </c>
      <c r="M89" s="48"/>
      <c r="N89" s="51"/>
      <c r="O89" s="165" t="str">
        <f>+Tabla1[[#This Row],[llave 1]]&amp;Tabla1[[#This Row],[LOCALIDAD]]&amp;Tabla1[[#This Row],[MES]]</f>
        <v/>
      </c>
      <c r="P89" s="48"/>
      <c r="Q89" s="52">
        <f>+VLOOKUP(Tabla1[[#This Row],[llave 2]],'IG NORTE'!$N$3:$S$97968,2,FALSE)</f>
        <v>0</v>
      </c>
      <c r="R89" s="53">
        <f>+VLOOKUP(Tabla1[[#This Row],[llave 2]],'IG NORTE'!$N$3:$S$97968,5,FALSE)</f>
        <v>0</v>
      </c>
      <c r="S89" s="167">
        <f>+VLOOKUP(Tabla1[[#This Row],[llave 2]],'IG NORTE'!$N$3:$S$97968,6,FALSE)</f>
        <v>0</v>
      </c>
      <c r="T89" s="168"/>
      <c r="U89" s="169"/>
      <c r="V89" s="170"/>
      <c r="W89" s="171">
        <f>ROUND(Tabla1[[#This Row],[VALOR UNITARIO 
]]*Tabla1[[#This Row],[Porcentaje de Glosa]]*Tabla1[[#This Row],[META AFECTADA POR LA GLOSA
]],0)</f>
        <v>0</v>
      </c>
      <c r="X89" s="47"/>
      <c r="Y89" s="48"/>
      <c r="Z89" s="56"/>
      <c r="AA89" s="48"/>
      <c r="AB89" s="56" t="e">
        <f>ROUND(#REF!-Tabla1[[#This Row],[Valor soportado por la Subred]],0)</f>
        <v>#REF!</v>
      </c>
      <c r="AC89" s="48"/>
      <c r="AD89" s="48"/>
      <c r="AE89" s="56" t="e">
        <f>ROUND(Tabla1[[#This Row],[VALOR GLOSA DEFINITIVA]]-Tabla1[[#This Row],[VALOR LEVANTADO EN LIQUIDACION]],0)</f>
        <v>#REF!</v>
      </c>
      <c r="AF89" s="57"/>
    </row>
    <row r="90" spans="2:32" s="58" customFormat="1" ht="99.95" customHeight="1">
      <c r="B90" s="162"/>
      <c r="C90" s="163"/>
      <c r="D90" s="164"/>
      <c r="E90" s="48"/>
      <c r="F90" s="165" t="str">
        <f>Tabla1[[#This Row],[CODIGO ACTIVIDAD (AB)]]&amp;Tabla1[[#This Row],[ACCIÓN INTEGRAL-INTEGRADA / 
PROCESO INTEGRAL E INTEGRADO]]&amp;Tabla1[[#This Row],[ENTORNO/PROCESO TRANSVERSAL]]</f>
        <v/>
      </c>
      <c r="G90" s="166">
        <f>+VLOOKUP(Tabla1[[#This Row],[llave 1]],'IG NORTE'!$E$3:$M$97968,2,FALSE)</f>
        <v>0</v>
      </c>
      <c r="H90" s="166">
        <f>+VLOOKUP(Tabla1[[#This Row],[llave 1]],'IG NORTE'!$E$3:$S$97968,3,FALSE)</f>
        <v>0</v>
      </c>
      <c r="I90" s="166">
        <f>+VLOOKUP(Tabla1[[#This Row],[llave 1]],'IG NORTE'!$E$3:$S$97968,5,FALSE)</f>
        <v>0</v>
      </c>
      <c r="J90" s="166">
        <f>+VLOOKUP(Tabla1[[#This Row],[llave 1]],'IG NORTE'!$E$3:$S$97968,4,FALSE)</f>
        <v>0</v>
      </c>
      <c r="K90" s="166">
        <f>+VLOOKUP(Tabla1[[#This Row],[llave 1]],'IG NORTE'!$E$3:$S$97968,6,FALSE)</f>
        <v>0</v>
      </c>
      <c r="L90" s="166">
        <f>+VLOOKUP(Tabla1[[#This Row],[llave 1]],'IG NORTE'!$E$3:$S$97968,7,FALSE)</f>
        <v>0</v>
      </c>
      <c r="M90" s="48"/>
      <c r="N90" s="51"/>
      <c r="O90" s="165" t="str">
        <f>+Tabla1[[#This Row],[llave 1]]&amp;Tabla1[[#This Row],[LOCALIDAD]]&amp;Tabla1[[#This Row],[MES]]</f>
        <v/>
      </c>
      <c r="P90" s="48"/>
      <c r="Q90" s="52">
        <f>+VLOOKUP(Tabla1[[#This Row],[llave 2]],'IG NORTE'!$N$3:$S$97968,2,FALSE)</f>
        <v>0</v>
      </c>
      <c r="R90" s="53">
        <f>+VLOOKUP(Tabla1[[#This Row],[llave 2]],'IG NORTE'!$N$3:$S$97968,5,FALSE)</f>
        <v>0</v>
      </c>
      <c r="S90" s="167">
        <f>+VLOOKUP(Tabla1[[#This Row],[llave 2]],'IG NORTE'!$N$3:$S$97968,6,FALSE)</f>
        <v>0</v>
      </c>
      <c r="T90" s="168"/>
      <c r="U90" s="169"/>
      <c r="V90" s="170"/>
      <c r="W90" s="171">
        <f>ROUND(Tabla1[[#This Row],[VALOR UNITARIO 
]]*Tabla1[[#This Row],[Porcentaje de Glosa]]*Tabla1[[#This Row],[META AFECTADA POR LA GLOSA
]],0)</f>
        <v>0</v>
      </c>
      <c r="X90" s="47"/>
      <c r="Y90" s="48"/>
      <c r="Z90" s="56"/>
      <c r="AA90" s="48"/>
      <c r="AB90" s="56" t="e">
        <f>ROUND(#REF!-Tabla1[[#This Row],[Valor soportado por la Subred]],0)</f>
        <v>#REF!</v>
      </c>
      <c r="AC90" s="48"/>
      <c r="AD90" s="48"/>
      <c r="AE90" s="56" t="e">
        <f>ROUND(Tabla1[[#This Row],[VALOR GLOSA DEFINITIVA]]-Tabla1[[#This Row],[VALOR LEVANTADO EN LIQUIDACION]],0)</f>
        <v>#REF!</v>
      </c>
      <c r="AF90" s="57"/>
    </row>
    <row r="91" spans="2:32" s="58" customFormat="1" ht="99.95" customHeight="1">
      <c r="B91" s="162"/>
      <c r="C91" s="163"/>
      <c r="D91" s="164"/>
      <c r="E91" s="48"/>
      <c r="F91" s="165" t="str">
        <f>Tabla1[[#This Row],[CODIGO ACTIVIDAD (AB)]]&amp;Tabla1[[#This Row],[ACCIÓN INTEGRAL-INTEGRADA / 
PROCESO INTEGRAL E INTEGRADO]]&amp;Tabla1[[#This Row],[ENTORNO/PROCESO TRANSVERSAL]]</f>
        <v/>
      </c>
      <c r="G91" s="166">
        <f>+VLOOKUP(Tabla1[[#This Row],[llave 1]],'IG NORTE'!$E$3:$M$97968,2,FALSE)</f>
        <v>0</v>
      </c>
      <c r="H91" s="166">
        <f>+VLOOKUP(Tabla1[[#This Row],[llave 1]],'IG NORTE'!$E$3:$S$97968,3,FALSE)</f>
        <v>0</v>
      </c>
      <c r="I91" s="166">
        <f>+VLOOKUP(Tabla1[[#This Row],[llave 1]],'IG NORTE'!$E$3:$S$97968,5,FALSE)</f>
        <v>0</v>
      </c>
      <c r="J91" s="166">
        <f>+VLOOKUP(Tabla1[[#This Row],[llave 1]],'IG NORTE'!$E$3:$S$97968,4,FALSE)</f>
        <v>0</v>
      </c>
      <c r="K91" s="166">
        <f>+VLOOKUP(Tabla1[[#This Row],[llave 1]],'IG NORTE'!$E$3:$S$97968,6,FALSE)</f>
        <v>0</v>
      </c>
      <c r="L91" s="166">
        <f>+VLOOKUP(Tabla1[[#This Row],[llave 1]],'IG NORTE'!$E$3:$S$97968,7,FALSE)</f>
        <v>0</v>
      </c>
      <c r="M91" s="48"/>
      <c r="N91" s="51"/>
      <c r="O91" s="165" t="str">
        <f>+Tabla1[[#This Row],[llave 1]]&amp;Tabla1[[#This Row],[LOCALIDAD]]&amp;Tabla1[[#This Row],[MES]]</f>
        <v/>
      </c>
      <c r="P91" s="48"/>
      <c r="Q91" s="52">
        <f>+VLOOKUP(Tabla1[[#This Row],[llave 2]],'IG NORTE'!$N$3:$S$97968,2,FALSE)</f>
        <v>0</v>
      </c>
      <c r="R91" s="53">
        <f>+VLOOKUP(Tabla1[[#This Row],[llave 2]],'IG NORTE'!$N$3:$S$97968,5,FALSE)</f>
        <v>0</v>
      </c>
      <c r="S91" s="167">
        <f>+VLOOKUP(Tabla1[[#This Row],[llave 2]],'IG NORTE'!$N$3:$S$97968,6,FALSE)</f>
        <v>0</v>
      </c>
      <c r="T91" s="168"/>
      <c r="U91" s="169"/>
      <c r="V91" s="170"/>
      <c r="W91" s="171">
        <f>ROUND(Tabla1[[#This Row],[VALOR UNITARIO 
]]*Tabla1[[#This Row],[Porcentaje de Glosa]]*Tabla1[[#This Row],[META AFECTADA POR LA GLOSA
]],0)</f>
        <v>0</v>
      </c>
      <c r="X91" s="47"/>
      <c r="Y91" s="48"/>
      <c r="Z91" s="56"/>
      <c r="AA91" s="48"/>
      <c r="AB91" s="56" t="e">
        <f>ROUND(#REF!-Tabla1[[#This Row],[Valor soportado por la Subred]],0)</f>
        <v>#REF!</v>
      </c>
      <c r="AC91" s="48"/>
      <c r="AD91" s="48"/>
      <c r="AE91" s="56" t="e">
        <f>ROUND(Tabla1[[#This Row],[VALOR GLOSA DEFINITIVA]]-Tabla1[[#This Row],[VALOR LEVANTADO EN LIQUIDACION]],0)</f>
        <v>#REF!</v>
      </c>
      <c r="AF91" s="57"/>
    </row>
    <row r="92" spans="2:32" s="58" customFormat="1" ht="99.95" customHeight="1">
      <c r="B92" s="162"/>
      <c r="C92" s="163"/>
      <c r="D92" s="164"/>
      <c r="E92" s="48"/>
      <c r="F92" s="165" t="str">
        <f>Tabla1[[#This Row],[CODIGO ACTIVIDAD (AB)]]&amp;Tabla1[[#This Row],[ACCIÓN INTEGRAL-INTEGRADA / 
PROCESO INTEGRAL E INTEGRADO]]&amp;Tabla1[[#This Row],[ENTORNO/PROCESO TRANSVERSAL]]</f>
        <v/>
      </c>
      <c r="G92" s="166">
        <f>+VLOOKUP(Tabla1[[#This Row],[llave 1]],'IG NORTE'!$E$3:$M$97968,2,FALSE)</f>
        <v>0</v>
      </c>
      <c r="H92" s="166">
        <f>+VLOOKUP(Tabla1[[#This Row],[llave 1]],'IG NORTE'!$E$3:$S$97968,3,FALSE)</f>
        <v>0</v>
      </c>
      <c r="I92" s="166">
        <f>+VLOOKUP(Tabla1[[#This Row],[llave 1]],'IG NORTE'!$E$3:$S$97968,5,FALSE)</f>
        <v>0</v>
      </c>
      <c r="J92" s="166">
        <f>+VLOOKUP(Tabla1[[#This Row],[llave 1]],'IG NORTE'!$E$3:$S$97968,4,FALSE)</f>
        <v>0</v>
      </c>
      <c r="K92" s="166">
        <f>+VLOOKUP(Tabla1[[#This Row],[llave 1]],'IG NORTE'!$E$3:$S$97968,6,FALSE)</f>
        <v>0</v>
      </c>
      <c r="L92" s="166">
        <f>+VLOOKUP(Tabla1[[#This Row],[llave 1]],'IG NORTE'!$E$3:$S$97968,7,FALSE)</f>
        <v>0</v>
      </c>
      <c r="M92" s="48"/>
      <c r="N92" s="51"/>
      <c r="O92" s="165" t="str">
        <f>+Tabla1[[#This Row],[llave 1]]&amp;Tabla1[[#This Row],[LOCALIDAD]]&amp;Tabla1[[#This Row],[MES]]</f>
        <v/>
      </c>
      <c r="P92" s="48"/>
      <c r="Q92" s="52">
        <f>+VLOOKUP(Tabla1[[#This Row],[llave 2]],'IG NORTE'!$N$3:$S$97968,2,FALSE)</f>
        <v>0</v>
      </c>
      <c r="R92" s="53">
        <f>+VLOOKUP(Tabla1[[#This Row],[llave 2]],'IG NORTE'!$N$3:$S$97968,5,FALSE)</f>
        <v>0</v>
      </c>
      <c r="S92" s="167">
        <f>+VLOOKUP(Tabla1[[#This Row],[llave 2]],'IG NORTE'!$N$3:$S$97968,6,FALSE)</f>
        <v>0</v>
      </c>
      <c r="T92" s="168"/>
      <c r="U92" s="169"/>
      <c r="V92" s="170"/>
      <c r="W92" s="171">
        <f>ROUND(Tabla1[[#This Row],[VALOR UNITARIO 
]]*Tabla1[[#This Row],[Porcentaje de Glosa]]*Tabla1[[#This Row],[META AFECTADA POR LA GLOSA
]],0)</f>
        <v>0</v>
      </c>
      <c r="X92" s="47"/>
      <c r="Y92" s="48"/>
      <c r="Z92" s="56"/>
      <c r="AA92" s="48"/>
      <c r="AB92" s="56" t="e">
        <f>ROUND(#REF!-Tabla1[[#This Row],[Valor soportado por la Subred]],0)</f>
        <v>#REF!</v>
      </c>
      <c r="AC92" s="48"/>
      <c r="AD92" s="48"/>
      <c r="AE92" s="56" t="e">
        <f>ROUND(Tabla1[[#This Row],[VALOR GLOSA DEFINITIVA]]-Tabla1[[#This Row],[VALOR LEVANTADO EN LIQUIDACION]],0)</f>
        <v>#REF!</v>
      </c>
      <c r="AF92" s="57"/>
    </row>
    <row r="93" spans="2:32" s="58" customFormat="1" ht="99.95" customHeight="1">
      <c r="B93" s="162"/>
      <c r="C93" s="163"/>
      <c r="D93" s="164"/>
      <c r="E93" s="48"/>
      <c r="F93" s="165" t="str">
        <f>Tabla1[[#This Row],[CODIGO ACTIVIDAD (AB)]]&amp;Tabla1[[#This Row],[ACCIÓN INTEGRAL-INTEGRADA / 
PROCESO INTEGRAL E INTEGRADO]]&amp;Tabla1[[#This Row],[ENTORNO/PROCESO TRANSVERSAL]]</f>
        <v/>
      </c>
      <c r="G93" s="166">
        <f>+VLOOKUP(Tabla1[[#This Row],[llave 1]],'IG NORTE'!$E$3:$M$97968,2,FALSE)</f>
        <v>0</v>
      </c>
      <c r="H93" s="166">
        <f>+VLOOKUP(Tabla1[[#This Row],[llave 1]],'IG NORTE'!$E$3:$S$97968,3,FALSE)</f>
        <v>0</v>
      </c>
      <c r="I93" s="166">
        <f>+VLOOKUP(Tabla1[[#This Row],[llave 1]],'IG NORTE'!$E$3:$S$97968,5,FALSE)</f>
        <v>0</v>
      </c>
      <c r="J93" s="166">
        <f>+VLOOKUP(Tabla1[[#This Row],[llave 1]],'IG NORTE'!$E$3:$S$97968,4,FALSE)</f>
        <v>0</v>
      </c>
      <c r="K93" s="166">
        <f>+VLOOKUP(Tabla1[[#This Row],[llave 1]],'IG NORTE'!$E$3:$S$97968,6,FALSE)</f>
        <v>0</v>
      </c>
      <c r="L93" s="166">
        <f>+VLOOKUP(Tabla1[[#This Row],[llave 1]],'IG NORTE'!$E$3:$S$97968,7,FALSE)</f>
        <v>0</v>
      </c>
      <c r="M93" s="48"/>
      <c r="N93" s="51"/>
      <c r="O93" s="165" t="str">
        <f>+Tabla1[[#This Row],[llave 1]]&amp;Tabla1[[#This Row],[LOCALIDAD]]&amp;Tabla1[[#This Row],[MES]]</f>
        <v/>
      </c>
      <c r="P93" s="48"/>
      <c r="Q93" s="52">
        <f>+VLOOKUP(Tabla1[[#This Row],[llave 2]],'IG NORTE'!$N$3:$S$97968,2,FALSE)</f>
        <v>0</v>
      </c>
      <c r="R93" s="53">
        <f>+VLOOKUP(Tabla1[[#This Row],[llave 2]],'IG NORTE'!$N$3:$S$97968,5,FALSE)</f>
        <v>0</v>
      </c>
      <c r="S93" s="167">
        <f>+VLOOKUP(Tabla1[[#This Row],[llave 2]],'IG NORTE'!$N$3:$S$97968,6,FALSE)</f>
        <v>0</v>
      </c>
      <c r="T93" s="168"/>
      <c r="U93" s="169"/>
      <c r="V93" s="170"/>
      <c r="W93" s="171">
        <f>ROUND(Tabla1[[#This Row],[VALOR UNITARIO 
]]*Tabla1[[#This Row],[Porcentaje de Glosa]]*Tabla1[[#This Row],[META AFECTADA POR LA GLOSA
]],0)</f>
        <v>0</v>
      </c>
      <c r="X93" s="47"/>
      <c r="Y93" s="48"/>
      <c r="Z93" s="56"/>
      <c r="AA93" s="48"/>
      <c r="AB93" s="56" t="e">
        <f>ROUND(#REF!-Tabla1[[#This Row],[Valor soportado por la Subred]],0)</f>
        <v>#REF!</v>
      </c>
      <c r="AC93" s="48"/>
      <c r="AD93" s="48"/>
      <c r="AE93" s="56" t="e">
        <f>ROUND(Tabla1[[#This Row],[VALOR GLOSA DEFINITIVA]]-Tabla1[[#This Row],[VALOR LEVANTADO EN LIQUIDACION]],0)</f>
        <v>#REF!</v>
      </c>
      <c r="AF93" s="57"/>
    </row>
    <row r="94" spans="2:32" s="58" customFormat="1" ht="99.95" customHeight="1">
      <c r="B94" s="162"/>
      <c r="C94" s="163"/>
      <c r="D94" s="164"/>
      <c r="E94" s="48"/>
      <c r="F94" s="165" t="str">
        <f>Tabla1[[#This Row],[CODIGO ACTIVIDAD (AB)]]&amp;Tabla1[[#This Row],[ACCIÓN INTEGRAL-INTEGRADA / 
PROCESO INTEGRAL E INTEGRADO]]&amp;Tabla1[[#This Row],[ENTORNO/PROCESO TRANSVERSAL]]</f>
        <v/>
      </c>
      <c r="G94" s="166">
        <f>+VLOOKUP(Tabla1[[#This Row],[llave 1]],'IG NORTE'!$E$3:$M$97968,2,FALSE)</f>
        <v>0</v>
      </c>
      <c r="H94" s="166">
        <f>+VLOOKUP(Tabla1[[#This Row],[llave 1]],'IG NORTE'!$E$3:$S$97968,3,FALSE)</f>
        <v>0</v>
      </c>
      <c r="I94" s="166">
        <f>+VLOOKUP(Tabla1[[#This Row],[llave 1]],'IG NORTE'!$E$3:$S$97968,5,FALSE)</f>
        <v>0</v>
      </c>
      <c r="J94" s="166">
        <f>+VLOOKUP(Tabla1[[#This Row],[llave 1]],'IG NORTE'!$E$3:$S$97968,4,FALSE)</f>
        <v>0</v>
      </c>
      <c r="K94" s="166">
        <f>+VLOOKUP(Tabla1[[#This Row],[llave 1]],'IG NORTE'!$E$3:$S$97968,6,FALSE)</f>
        <v>0</v>
      </c>
      <c r="L94" s="166">
        <f>+VLOOKUP(Tabla1[[#This Row],[llave 1]],'IG NORTE'!$E$3:$S$97968,7,FALSE)</f>
        <v>0</v>
      </c>
      <c r="M94" s="48"/>
      <c r="N94" s="51"/>
      <c r="O94" s="165" t="str">
        <f>+Tabla1[[#This Row],[llave 1]]&amp;Tabla1[[#This Row],[LOCALIDAD]]&amp;Tabla1[[#This Row],[MES]]</f>
        <v/>
      </c>
      <c r="P94" s="48"/>
      <c r="Q94" s="52">
        <f>+VLOOKUP(Tabla1[[#This Row],[llave 2]],'IG NORTE'!$N$3:$S$97968,2,FALSE)</f>
        <v>0</v>
      </c>
      <c r="R94" s="53">
        <f>+VLOOKUP(Tabla1[[#This Row],[llave 2]],'IG NORTE'!$N$3:$S$97968,5,FALSE)</f>
        <v>0</v>
      </c>
      <c r="S94" s="167">
        <f>+VLOOKUP(Tabla1[[#This Row],[llave 2]],'IG NORTE'!$N$3:$S$97968,6,FALSE)</f>
        <v>0</v>
      </c>
      <c r="T94" s="168"/>
      <c r="U94" s="169"/>
      <c r="V94" s="170"/>
      <c r="W94" s="171">
        <f>ROUND(Tabla1[[#This Row],[VALOR UNITARIO 
]]*Tabla1[[#This Row],[Porcentaje de Glosa]]*Tabla1[[#This Row],[META AFECTADA POR LA GLOSA
]],0)</f>
        <v>0</v>
      </c>
      <c r="X94" s="47"/>
      <c r="Y94" s="48"/>
      <c r="Z94" s="56"/>
      <c r="AA94" s="48"/>
      <c r="AB94" s="56" t="e">
        <f>ROUND(#REF!-Tabla1[[#This Row],[Valor soportado por la Subred]],0)</f>
        <v>#REF!</v>
      </c>
      <c r="AC94" s="48"/>
      <c r="AD94" s="48"/>
      <c r="AE94" s="56" t="e">
        <f>ROUND(Tabla1[[#This Row],[VALOR GLOSA DEFINITIVA]]-Tabla1[[#This Row],[VALOR LEVANTADO EN LIQUIDACION]],0)</f>
        <v>#REF!</v>
      </c>
      <c r="AF94" s="57"/>
    </row>
    <row r="95" spans="2:32" s="58" customFormat="1" ht="99.95" customHeight="1">
      <c r="B95" s="162"/>
      <c r="C95" s="163"/>
      <c r="D95" s="164"/>
      <c r="E95" s="48"/>
      <c r="F95" s="165" t="str">
        <f>Tabla1[[#This Row],[CODIGO ACTIVIDAD (AB)]]&amp;Tabla1[[#This Row],[ACCIÓN INTEGRAL-INTEGRADA / 
PROCESO INTEGRAL E INTEGRADO]]&amp;Tabla1[[#This Row],[ENTORNO/PROCESO TRANSVERSAL]]</f>
        <v/>
      </c>
      <c r="G95" s="166">
        <f>+VLOOKUP(Tabla1[[#This Row],[llave 1]],'IG NORTE'!$E$3:$M$97968,2,FALSE)</f>
        <v>0</v>
      </c>
      <c r="H95" s="166">
        <f>+VLOOKUP(Tabla1[[#This Row],[llave 1]],'IG NORTE'!$E$3:$S$97968,3,FALSE)</f>
        <v>0</v>
      </c>
      <c r="I95" s="166">
        <f>+VLOOKUP(Tabla1[[#This Row],[llave 1]],'IG NORTE'!$E$3:$S$97968,5,FALSE)</f>
        <v>0</v>
      </c>
      <c r="J95" s="166">
        <f>+VLOOKUP(Tabla1[[#This Row],[llave 1]],'IG NORTE'!$E$3:$S$97968,4,FALSE)</f>
        <v>0</v>
      </c>
      <c r="K95" s="166">
        <f>+VLOOKUP(Tabla1[[#This Row],[llave 1]],'IG NORTE'!$E$3:$S$97968,6,FALSE)</f>
        <v>0</v>
      </c>
      <c r="L95" s="166">
        <f>+VLOOKUP(Tabla1[[#This Row],[llave 1]],'IG NORTE'!$E$3:$S$97968,7,FALSE)</f>
        <v>0</v>
      </c>
      <c r="M95" s="48"/>
      <c r="N95" s="51"/>
      <c r="O95" s="165" t="str">
        <f>+Tabla1[[#This Row],[llave 1]]&amp;Tabla1[[#This Row],[LOCALIDAD]]&amp;Tabla1[[#This Row],[MES]]</f>
        <v/>
      </c>
      <c r="P95" s="48"/>
      <c r="Q95" s="52">
        <f>+VLOOKUP(Tabla1[[#This Row],[llave 2]],'IG NORTE'!$N$3:$S$97968,2,FALSE)</f>
        <v>0</v>
      </c>
      <c r="R95" s="53">
        <f>+VLOOKUP(Tabla1[[#This Row],[llave 2]],'IG NORTE'!$N$3:$S$97968,5,FALSE)</f>
        <v>0</v>
      </c>
      <c r="S95" s="167">
        <f>+VLOOKUP(Tabla1[[#This Row],[llave 2]],'IG NORTE'!$N$3:$S$97968,6,FALSE)</f>
        <v>0</v>
      </c>
      <c r="T95" s="168"/>
      <c r="U95" s="169"/>
      <c r="V95" s="170"/>
      <c r="W95" s="171">
        <f>ROUND(Tabla1[[#This Row],[VALOR UNITARIO 
]]*Tabla1[[#This Row],[Porcentaje de Glosa]]*Tabla1[[#This Row],[META AFECTADA POR LA GLOSA
]],0)</f>
        <v>0</v>
      </c>
      <c r="X95" s="47"/>
      <c r="Y95" s="48"/>
      <c r="Z95" s="56"/>
      <c r="AA95" s="48"/>
      <c r="AB95" s="56" t="e">
        <f>ROUND(#REF!-Tabla1[[#This Row],[Valor soportado por la Subred]],0)</f>
        <v>#REF!</v>
      </c>
      <c r="AC95" s="48"/>
      <c r="AD95" s="48"/>
      <c r="AE95" s="56" t="e">
        <f>ROUND(Tabla1[[#This Row],[VALOR GLOSA DEFINITIVA]]-Tabla1[[#This Row],[VALOR LEVANTADO EN LIQUIDACION]],0)</f>
        <v>#REF!</v>
      </c>
      <c r="AF95" s="57"/>
    </row>
    <row r="96" spans="2:32" s="58" customFormat="1" ht="99.95" customHeight="1">
      <c r="B96" s="162"/>
      <c r="C96" s="163"/>
      <c r="D96" s="164"/>
      <c r="E96" s="48"/>
      <c r="F96" s="165" t="str">
        <f>Tabla1[[#This Row],[CODIGO ACTIVIDAD (AB)]]&amp;Tabla1[[#This Row],[ACCIÓN INTEGRAL-INTEGRADA / 
PROCESO INTEGRAL E INTEGRADO]]&amp;Tabla1[[#This Row],[ENTORNO/PROCESO TRANSVERSAL]]</f>
        <v/>
      </c>
      <c r="G96" s="166">
        <f>+VLOOKUP(Tabla1[[#This Row],[llave 1]],'IG NORTE'!$E$3:$M$97968,2,FALSE)</f>
        <v>0</v>
      </c>
      <c r="H96" s="166">
        <f>+VLOOKUP(Tabla1[[#This Row],[llave 1]],'IG NORTE'!$E$3:$S$97968,3,FALSE)</f>
        <v>0</v>
      </c>
      <c r="I96" s="166">
        <f>+VLOOKUP(Tabla1[[#This Row],[llave 1]],'IG NORTE'!$E$3:$S$97968,5,FALSE)</f>
        <v>0</v>
      </c>
      <c r="J96" s="166">
        <f>+VLOOKUP(Tabla1[[#This Row],[llave 1]],'IG NORTE'!$E$3:$S$97968,4,FALSE)</f>
        <v>0</v>
      </c>
      <c r="K96" s="166">
        <f>+VLOOKUP(Tabla1[[#This Row],[llave 1]],'IG NORTE'!$E$3:$S$97968,6,FALSE)</f>
        <v>0</v>
      </c>
      <c r="L96" s="166">
        <f>+VLOOKUP(Tabla1[[#This Row],[llave 1]],'IG NORTE'!$E$3:$S$97968,7,FALSE)</f>
        <v>0</v>
      </c>
      <c r="M96" s="48"/>
      <c r="N96" s="51"/>
      <c r="O96" s="165" t="str">
        <f>+Tabla1[[#This Row],[llave 1]]&amp;Tabla1[[#This Row],[LOCALIDAD]]&amp;Tabla1[[#This Row],[MES]]</f>
        <v/>
      </c>
      <c r="P96" s="48"/>
      <c r="Q96" s="52">
        <f>+VLOOKUP(Tabla1[[#This Row],[llave 2]],'IG NORTE'!$N$3:$S$97968,2,FALSE)</f>
        <v>0</v>
      </c>
      <c r="R96" s="53">
        <f>+VLOOKUP(Tabla1[[#This Row],[llave 2]],'IG NORTE'!$N$3:$S$97968,5,FALSE)</f>
        <v>0</v>
      </c>
      <c r="S96" s="167">
        <f>+VLOOKUP(Tabla1[[#This Row],[llave 2]],'IG NORTE'!$N$3:$S$97968,6,FALSE)</f>
        <v>0</v>
      </c>
      <c r="T96" s="168"/>
      <c r="U96" s="169"/>
      <c r="V96" s="170"/>
      <c r="W96" s="171">
        <f>ROUND(Tabla1[[#This Row],[VALOR UNITARIO 
]]*Tabla1[[#This Row],[Porcentaje de Glosa]]*Tabla1[[#This Row],[META AFECTADA POR LA GLOSA
]],0)</f>
        <v>0</v>
      </c>
      <c r="X96" s="47"/>
      <c r="Y96" s="48"/>
      <c r="Z96" s="56"/>
      <c r="AA96" s="48"/>
      <c r="AB96" s="56" t="e">
        <f>ROUND(#REF!-Tabla1[[#This Row],[Valor soportado por la Subred]],0)</f>
        <v>#REF!</v>
      </c>
      <c r="AC96" s="48"/>
      <c r="AD96" s="48"/>
      <c r="AE96" s="56" t="e">
        <f>ROUND(Tabla1[[#This Row],[VALOR GLOSA DEFINITIVA]]-Tabla1[[#This Row],[VALOR LEVANTADO EN LIQUIDACION]],0)</f>
        <v>#REF!</v>
      </c>
      <c r="AF96" s="57"/>
    </row>
    <row r="97" spans="2:32" s="58" customFormat="1" ht="99.95" customHeight="1">
      <c r="B97" s="162"/>
      <c r="C97" s="163"/>
      <c r="D97" s="164"/>
      <c r="E97" s="48"/>
      <c r="F97" s="165" t="str">
        <f>Tabla1[[#This Row],[CODIGO ACTIVIDAD (AB)]]&amp;Tabla1[[#This Row],[ACCIÓN INTEGRAL-INTEGRADA / 
PROCESO INTEGRAL E INTEGRADO]]&amp;Tabla1[[#This Row],[ENTORNO/PROCESO TRANSVERSAL]]</f>
        <v/>
      </c>
      <c r="G97" s="166">
        <f>+VLOOKUP(Tabla1[[#This Row],[llave 1]],'IG NORTE'!$E$3:$M$97968,2,FALSE)</f>
        <v>0</v>
      </c>
      <c r="H97" s="166">
        <f>+VLOOKUP(Tabla1[[#This Row],[llave 1]],'IG NORTE'!$E$3:$S$97968,3,FALSE)</f>
        <v>0</v>
      </c>
      <c r="I97" s="166">
        <f>+VLOOKUP(Tabla1[[#This Row],[llave 1]],'IG NORTE'!$E$3:$S$97968,5,FALSE)</f>
        <v>0</v>
      </c>
      <c r="J97" s="166">
        <f>+VLOOKUP(Tabla1[[#This Row],[llave 1]],'IG NORTE'!$E$3:$S$97968,4,FALSE)</f>
        <v>0</v>
      </c>
      <c r="K97" s="166">
        <f>+VLOOKUP(Tabla1[[#This Row],[llave 1]],'IG NORTE'!$E$3:$S$97968,6,FALSE)</f>
        <v>0</v>
      </c>
      <c r="L97" s="166">
        <f>+VLOOKUP(Tabla1[[#This Row],[llave 1]],'IG NORTE'!$E$3:$S$97968,7,FALSE)</f>
        <v>0</v>
      </c>
      <c r="M97" s="48"/>
      <c r="N97" s="51"/>
      <c r="O97" s="165" t="str">
        <f>+Tabla1[[#This Row],[llave 1]]&amp;Tabla1[[#This Row],[LOCALIDAD]]&amp;Tabla1[[#This Row],[MES]]</f>
        <v/>
      </c>
      <c r="P97" s="48"/>
      <c r="Q97" s="52">
        <f>+VLOOKUP(Tabla1[[#This Row],[llave 2]],'IG NORTE'!$N$3:$S$97968,2,FALSE)</f>
        <v>0</v>
      </c>
      <c r="R97" s="53">
        <f>+VLOOKUP(Tabla1[[#This Row],[llave 2]],'IG NORTE'!$N$3:$S$97968,5,FALSE)</f>
        <v>0</v>
      </c>
      <c r="S97" s="167">
        <f>+VLOOKUP(Tabla1[[#This Row],[llave 2]],'IG NORTE'!$N$3:$S$97968,6,FALSE)</f>
        <v>0</v>
      </c>
      <c r="T97" s="168"/>
      <c r="U97" s="169"/>
      <c r="V97" s="170"/>
      <c r="W97" s="171">
        <f>ROUND(Tabla1[[#This Row],[VALOR UNITARIO 
]]*Tabla1[[#This Row],[Porcentaje de Glosa]]*Tabla1[[#This Row],[META AFECTADA POR LA GLOSA
]],0)</f>
        <v>0</v>
      </c>
      <c r="X97" s="47"/>
      <c r="Y97" s="48"/>
      <c r="Z97" s="56"/>
      <c r="AA97" s="48"/>
      <c r="AB97" s="56" t="e">
        <f>ROUND(#REF!-Tabla1[[#This Row],[Valor soportado por la Subred]],0)</f>
        <v>#REF!</v>
      </c>
      <c r="AC97" s="48"/>
      <c r="AD97" s="48"/>
      <c r="AE97" s="56" t="e">
        <f>ROUND(Tabla1[[#This Row],[VALOR GLOSA DEFINITIVA]]-Tabla1[[#This Row],[VALOR LEVANTADO EN LIQUIDACION]],0)</f>
        <v>#REF!</v>
      </c>
      <c r="AF97" s="57"/>
    </row>
    <row r="98" spans="2:32" s="58" customFormat="1" ht="99.95" customHeight="1">
      <c r="B98" s="162"/>
      <c r="C98" s="163"/>
      <c r="D98" s="164"/>
      <c r="E98" s="48"/>
      <c r="F98" s="165" t="str">
        <f>Tabla1[[#This Row],[CODIGO ACTIVIDAD (AB)]]&amp;Tabla1[[#This Row],[ACCIÓN INTEGRAL-INTEGRADA / 
PROCESO INTEGRAL E INTEGRADO]]&amp;Tabla1[[#This Row],[ENTORNO/PROCESO TRANSVERSAL]]</f>
        <v/>
      </c>
      <c r="G98" s="166">
        <f>+VLOOKUP(Tabla1[[#This Row],[llave 1]],'IG NORTE'!$E$3:$M$97968,2,FALSE)</f>
        <v>0</v>
      </c>
      <c r="H98" s="166">
        <f>+VLOOKUP(Tabla1[[#This Row],[llave 1]],'IG NORTE'!$E$3:$S$97968,3,FALSE)</f>
        <v>0</v>
      </c>
      <c r="I98" s="166">
        <f>+VLOOKUP(Tabla1[[#This Row],[llave 1]],'IG NORTE'!$E$3:$S$97968,5,FALSE)</f>
        <v>0</v>
      </c>
      <c r="J98" s="166">
        <f>+VLOOKUP(Tabla1[[#This Row],[llave 1]],'IG NORTE'!$E$3:$S$97968,4,FALSE)</f>
        <v>0</v>
      </c>
      <c r="K98" s="166">
        <f>+VLOOKUP(Tabla1[[#This Row],[llave 1]],'IG NORTE'!$E$3:$S$97968,6,FALSE)</f>
        <v>0</v>
      </c>
      <c r="L98" s="166">
        <f>+VLOOKUP(Tabla1[[#This Row],[llave 1]],'IG NORTE'!$E$3:$S$97968,7,FALSE)</f>
        <v>0</v>
      </c>
      <c r="M98" s="48"/>
      <c r="N98" s="51"/>
      <c r="O98" s="165" t="str">
        <f>+Tabla1[[#This Row],[llave 1]]&amp;Tabla1[[#This Row],[LOCALIDAD]]&amp;Tabla1[[#This Row],[MES]]</f>
        <v/>
      </c>
      <c r="P98" s="48"/>
      <c r="Q98" s="52">
        <f>+VLOOKUP(Tabla1[[#This Row],[llave 2]],'IG NORTE'!$N$3:$S$97968,2,FALSE)</f>
        <v>0</v>
      </c>
      <c r="R98" s="53">
        <f>+VLOOKUP(Tabla1[[#This Row],[llave 2]],'IG NORTE'!$N$3:$S$97968,5,FALSE)</f>
        <v>0</v>
      </c>
      <c r="S98" s="167">
        <f>+VLOOKUP(Tabla1[[#This Row],[llave 2]],'IG NORTE'!$N$3:$S$97968,6,FALSE)</f>
        <v>0</v>
      </c>
      <c r="T98" s="168"/>
      <c r="U98" s="169"/>
      <c r="V98" s="170"/>
      <c r="W98" s="171">
        <f>ROUND(Tabla1[[#This Row],[VALOR UNITARIO 
]]*Tabla1[[#This Row],[Porcentaje de Glosa]]*Tabla1[[#This Row],[META AFECTADA POR LA GLOSA
]],0)</f>
        <v>0</v>
      </c>
      <c r="X98" s="47"/>
      <c r="Y98" s="48"/>
      <c r="Z98" s="56"/>
      <c r="AA98" s="48"/>
      <c r="AB98" s="56" t="e">
        <f>ROUND(#REF!-Tabla1[[#This Row],[Valor soportado por la Subred]],0)</f>
        <v>#REF!</v>
      </c>
      <c r="AC98" s="48"/>
      <c r="AD98" s="48"/>
      <c r="AE98" s="56" t="e">
        <f>ROUND(Tabla1[[#This Row],[VALOR GLOSA DEFINITIVA]]-Tabla1[[#This Row],[VALOR LEVANTADO EN LIQUIDACION]],0)</f>
        <v>#REF!</v>
      </c>
      <c r="AF98" s="57"/>
    </row>
    <row r="99" spans="2:32" s="58" customFormat="1" ht="99.95" customHeight="1">
      <c r="B99" s="162"/>
      <c r="C99" s="163"/>
      <c r="D99" s="164"/>
      <c r="E99" s="48"/>
      <c r="F99" s="165" t="str">
        <f>Tabla1[[#This Row],[CODIGO ACTIVIDAD (AB)]]&amp;Tabla1[[#This Row],[ACCIÓN INTEGRAL-INTEGRADA / 
PROCESO INTEGRAL E INTEGRADO]]&amp;Tabla1[[#This Row],[ENTORNO/PROCESO TRANSVERSAL]]</f>
        <v/>
      </c>
      <c r="G99" s="166">
        <f>+VLOOKUP(Tabla1[[#This Row],[llave 1]],'IG NORTE'!$E$3:$M$97968,2,FALSE)</f>
        <v>0</v>
      </c>
      <c r="H99" s="166">
        <f>+VLOOKUP(Tabla1[[#This Row],[llave 1]],'IG NORTE'!$E$3:$S$97968,3,FALSE)</f>
        <v>0</v>
      </c>
      <c r="I99" s="166">
        <f>+VLOOKUP(Tabla1[[#This Row],[llave 1]],'IG NORTE'!$E$3:$S$97968,5,FALSE)</f>
        <v>0</v>
      </c>
      <c r="J99" s="166">
        <f>+VLOOKUP(Tabla1[[#This Row],[llave 1]],'IG NORTE'!$E$3:$S$97968,4,FALSE)</f>
        <v>0</v>
      </c>
      <c r="K99" s="166">
        <f>+VLOOKUP(Tabla1[[#This Row],[llave 1]],'IG NORTE'!$E$3:$S$97968,6,FALSE)</f>
        <v>0</v>
      </c>
      <c r="L99" s="166">
        <f>+VLOOKUP(Tabla1[[#This Row],[llave 1]],'IG NORTE'!$E$3:$S$97968,7,FALSE)</f>
        <v>0</v>
      </c>
      <c r="M99" s="48"/>
      <c r="N99" s="51"/>
      <c r="O99" s="165" t="str">
        <f>+Tabla1[[#This Row],[llave 1]]&amp;Tabla1[[#This Row],[LOCALIDAD]]&amp;Tabla1[[#This Row],[MES]]</f>
        <v/>
      </c>
      <c r="P99" s="48"/>
      <c r="Q99" s="52">
        <f>+VLOOKUP(Tabla1[[#This Row],[llave 2]],'IG NORTE'!$N$3:$S$97968,2,FALSE)</f>
        <v>0</v>
      </c>
      <c r="R99" s="53">
        <f>+VLOOKUP(Tabla1[[#This Row],[llave 2]],'IG NORTE'!$N$3:$S$97968,5,FALSE)</f>
        <v>0</v>
      </c>
      <c r="S99" s="167">
        <f>+VLOOKUP(Tabla1[[#This Row],[llave 2]],'IG NORTE'!$N$3:$S$97968,6,FALSE)</f>
        <v>0</v>
      </c>
      <c r="T99" s="168"/>
      <c r="U99" s="169"/>
      <c r="V99" s="170"/>
      <c r="W99" s="171">
        <f>ROUND(Tabla1[[#This Row],[VALOR UNITARIO 
]]*Tabla1[[#This Row],[Porcentaje de Glosa]]*Tabla1[[#This Row],[META AFECTADA POR LA GLOSA
]],0)</f>
        <v>0</v>
      </c>
      <c r="X99" s="47"/>
      <c r="Y99" s="48"/>
      <c r="Z99" s="56"/>
      <c r="AA99" s="48"/>
      <c r="AB99" s="56" t="e">
        <f>ROUND(#REF!-Tabla1[[#This Row],[Valor soportado por la Subred]],0)</f>
        <v>#REF!</v>
      </c>
      <c r="AC99" s="48"/>
      <c r="AD99" s="48"/>
      <c r="AE99" s="56" t="e">
        <f>ROUND(Tabla1[[#This Row],[VALOR GLOSA DEFINITIVA]]-Tabla1[[#This Row],[VALOR LEVANTADO EN LIQUIDACION]],0)</f>
        <v>#REF!</v>
      </c>
      <c r="AF99" s="57"/>
    </row>
    <row r="100" spans="2:32" s="58" customFormat="1" ht="99.95" customHeight="1">
      <c r="B100" s="162"/>
      <c r="C100" s="163"/>
      <c r="D100" s="164"/>
      <c r="E100" s="48"/>
      <c r="F100" s="165" t="str">
        <f>Tabla1[[#This Row],[CODIGO ACTIVIDAD (AB)]]&amp;Tabla1[[#This Row],[ACCIÓN INTEGRAL-INTEGRADA / 
PROCESO INTEGRAL E INTEGRADO]]&amp;Tabla1[[#This Row],[ENTORNO/PROCESO TRANSVERSAL]]</f>
        <v/>
      </c>
      <c r="G100" s="166">
        <f>+VLOOKUP(Tabla1[[#This Row],[llave 1]],'IG NORTE'!$E$3:$M$97968,2,FALSE)</f>
        <v>0</v>
      </c>
      <c r="H100" s="166">
        <f>+VLOOKUP(Tabla1[[#This Row],[llave 1]],'IG NORTE'!$E$3:$S$97968,3,FALSE)</f>
        <v>0</v>
      </c>
      <c r="I100" s="166">
        <f>+VLOOKUP(Tabla1[[#This Row],[llave 1]],'IG NORTE'!$E$3:$S$97968,5,FALSE)</f>
        <v>0</v>
      </c>
      <c r="J100" s="166">
        <f>+VLOOKUP(Tabla1[[#This Row],[llave 1]],'IG NORTE'!$E$3:$S$97968,4,FALSE)</f>
        <v>0</v>
      </c>
      <c r="K100" s="166">
        <f>+VLOOKUP(Tabla1[[#This Row],[llave 1]],'IG NORTE'!$E$3:$S$97968,6,FALSE)</f>
        <v>0</v>
      </c>
      <c r="L100" s="166">
        <f>+VLOOKUP(Tabla1[[#This Row],[llave 1]],'IG NORTE'!$E$3:$S$97968,7,FALSE)</f>
        <v>0</v>
      </c>
      <c r="M100" s="48"/>
      <c r="N100" s="51"/>
      <c r="O100" s="165" t="str">
        <f>+Tabla1[[#This Row],[llave 1]]&amp;Tabla1[[#This Row],[LOCALIDAD]]&amp;Tabla1[[#This Row],[MES]]</f>
        <v/>
      </c>
      <c r="P100" s="48"/>
      <c r="Q100" s="52">
        <f>+VLOOKUP(Tabla1[[#This Row],[llave 2]],'IG NORTE'!$N$3:$S$97968,2,FALSE)</f>
        <v>0</v>
      </c>
      <c r="R100" s="53">
        <f>+VLOOKUP(Tabla1[[#This Row],[llave 2]],'IG NORTE'!$N$3:$S$97968,5,FALSE)</f>
        <v>0</v>
      </c>
      <c r="S100" s="167">
        <f>+VLOOKUP(Tabla1[[#This Row],[llave 2]],'IG NORTE'!$N$3:$S$97968,6,FALSE)</f>
        <v>0</v>
      </c>
      <c r="T100" s="168"/>
      <c r="U100" s="169"/>
      <c r="V100" s="170"/>
      <c r="W100" s="171">
        <f>ROUND(Tabla1[[#This Row],[VALOR UNITARIO 
]]*Tabla1[[#This Row],[Porcentaje de Glosa]]*Tabla1[[#This Row],[META AFECTADA POR LA GLOSA
]],0)</f>
        <v>0</v>
      </c>
      <c r="X100" s="47"/>
      <c r="Y100" s="48"/>
      <c r="Z100" s="56"/>
      <c r="AA100" s="48"/>
      <c r="AB100" s="56" t="e">
        <f>ROUND(#REF!-Tabla1[[#This Row],[Valor soportado por la Subred]],0)</f>
        <v>#REF!</v>
      </c>
      <c r="AC100" s="48"/>
      <c r="AD100" s="48"/>
      <c r="AE100" s="56" t="e">
        <f>ROUND(Tabla1[[#This Row],[VALOR GLOSA DEFINITIVA]]-Tabla1[[#This Row],[VALOR LEVANTADO EN LIQUIDACION]],0)</f>
        <v>#REF!</v>
      </c>
      <c r="AF100" s="57"/>
    </row>
    <row r="101" spans="2:32" s="58" customFormat="1" ht="99.95" customHeight="1">
      <c r="B101" s="162"/>
      <c r="C101" s="163"/>
      <c r="D101" s="164"/>
      <c r="E101" s="48"/>
      <c r="F101" s="165" t="str">
        <f>Tabla1[[#This Row],[CODIGO ACTIVIDAD (AB)]]&amp;Tabla1[[#This Row],[ACCIÓN INTEGRAL-INTEGRADA / 
PROCESO INTEGRAL E INTEGRADO]]&amp;Tabla1[[#This Row],[ENTORNO/PROCESO TRANSVERSAL]]</f>
        <v/>
      </c>
      <c r="G101" s="166">
        <f>+VLOOKUP(Tabla1[[#This Row],[llave 1]],'IG NORTE'!$E$3:$M$97968,2,FALSE)</f>
        <v>0</v>
      </c>
      <c r="H101" s="166">
        <f>+VLOOKUP(Tabla1[[#This Row],[llave 1]],'IG NORTE'!$E$3:$S$97968,3,FALSE)</f>
        <v>0</v>
      </c>
      <c r="I101" s="166">
        <f>+VLOOKUP(Tabla1[[#This Row],[llave 1]],'IG NORTE'!$E$3:$S$97968,5,FALSE)</f>
        <v>0</v>
      </c>
      <c r="J101" s="166">
        <f>+VLOOKUP(Tabla1[[#This Row],[llave 1]],'IG NORTE'!$E$3:$S$97968,4,FALSE)</f>
        <v>0</v>
      </c>
      <c r="K101" s="166">
        <f>+VLOOKUP(Tabla1[[#This Row],[llave 1]],'IG NORTE'!$E$3:$S$97968,6,FALSE)</f>
        <v>0</v>
      </c>
      <c r="L101" s="166">
        <f>+VLOOKUP(Tabla1[[#This Row],[llave 1]],'IG NORTE'!$E$3:$S$97968,7,FALSE)</f>
        <v>0</v>
      </c>
      <c r="M101" s="48"/>
      <c r="N101" s="51"/>
      <c r="O101" s="165" t="str">
        <f>+Tabla1[[#This Row],[llave 1]]&amp;Tabla1[[#This Row],[LOCALIDAD]]&amp;Tabla1[[#This Row],[MES]]</f>
        <v/>
      </c>
      <c r="P101" s="48"/>
      <c r="Q101" s="52">
        <f>+VLOOKUP(Tabla1[[#This Row],[llave 2]],'IG NORTE'!$N$3:$S$97968,2,FALSE)</f>
        <v>0</v>
      </c>
      <c r="R101" s="53">
        <f>+VLOOKUP(Tabla1[[#This Row],[llave 2]],'IG NORTE'!$N$3:$S$97968,5,FALSE)</f>
        <v>0</v>
      </c>
      <c r="S101" s="167">
        <f>+VLOOKUP(Tabla1[[#This Row],[llave 2]],'IG NORTE'!$N$3:$S$97968,6,FALSE)</f>
        <v>0</v>
      </c>
      <c r="T101" s="168"/>
      <c r="U101" s="169"/>
      <c r="V101" s="170"/>
      <c r="W101" s="171">
        <f>ROUND(Tabla1[[#This Row],[VALOR UNITARIO 
]]*Tabla1[[#This Row],[Porcentaje de Glosa]]*Tabla1[[#This Row],[META AFECTADA POR LA GLOSA
]],0)</f>
        <v>0</v>
      </c>
      <c r="X101" s="47"/>
      <c r="Y101" s="48"/>
      <c r="Z101" s="56"/>
      <c r="AA101" s="48"/>
      <c r="AB101" s="56" t="e">
        <f>ROUND(#REF!-Tabla1[[#This Row],[Valor soportado por la Subred]],0)</f>
        <v>#REF!</v>
      </c>
      <c r="AC101" s="48"/>
      <c r="AD101" s="48"/>
      <c r="AE101" s="56" t="e">
        <f>ROUND(Tabla1[[#This Row],[VALOR GLOSA DEFINITIVA]]-Tabla1[[#This Row],[VALOR LEVANTADO EN LIQUIDACION]],0)</f>
        <v>#REF!</v>
      </c>
      <c r="AF101" s="57"/>
    </row>
    <row r="102" spans="2:32" s="58" customFormat="1" ht="99.95" customHeight="1">
      <c r="B102" s="162"/>
      <c r="C102" s="163"/>
      <c r="D102" s="164"/>
      <c r="E102" s="48"/>
      <c r="F102" s="165" t="str">
        <f>Tabla1[[#This Row],[CODIGO ACTIVIDAD (AB)]]&amp;Tabla1[[#This Row],[ACCIÓN INTEGRAL-INTEGRADA / 
PROCESO INTEGRAL E INTEGRADO]]&amp;Tabla1[[#This Row],[ENTORNO/PROCESO TRANSVERSAL]]</f>
        <v/>
      </c>
      <c r="G102" s="166">
        <f>+VLOOKUP(Tabla1[[#This Row],[llave 1]],'IG NORTE'!$E$3:$M$97968,2,FALSE)</f>
        <v>0</v>
      </c>
      <c r="H102" s="166">
        <f>+VLOOKUP(Tabla1[[#This Row],[llave 1]],'IG NORTE'!$E$3:$S$97968,3,FALSE)</f>
        <v>0</v>
      </c>
      <c r="I102" s="166">
        <f>+VLOOKUP(Tabla1[[#This Row],[llave 1]],'IG NORTE'!$E$3:$S$97968,5,FALSE)</f>
        <v>0</v>
      </c>
      <c r="J102" s="166">
        <f>+VLOOKUP(Tabla1[[#This Row],[llave 1]],'IG NORTE'!$E$3:$S$97968,4,FALSE)</f>
        <v>0</v>
      </c>
      <c r="K102" s="166">
        <f>+VLOOKUP(Tabla1[[#This Row],[llave 1]],'IG NORTE'!$E$3:$S$97968,6,FALSE)</f>
        <v>0</v>
      </c>
      <c r="L102" s="166">
        <f>+VLOOKUP(Tabla1[[#This Row],[llave 1]],'IG NORTE'!$E$3:$S$97968,7,FALSE)</f>
        <v>0</v>
      </c>
      <c r="M102" s="48"/>
      <c r="N102" s="51"/>
      <c r="O102" s="165" t="str">
        <f>+Tabla1[[#This Row],[llave 1]]&amp;Tabla1[[#This Row],[LOCALIDAD]]&amp;Tabla1[[#This Row],[MES]]</f>
        <v/>
      </c>
      <c r="P102" s="48"/>
      <c r="Q102" s="52">
        <f>+VLOOKUP(Tabla1[[#This Row],[llave 2]],'IG NORTE'!$N$3:$S$97968,2,FALSE)</f>
        <v>0</v>
      </c>
      <c r="R102" s="53">
        <f>+VLOOKUP(Tabla1[[#This Row],[llave 2]],'IG NORTE'!$N$3:$S$97968,5,FALSE)</f>
        <v>0</v>
      </c>
      <c r="S102" s="167">
        <f>+VLOOKUP(Tabla1[[#This Row],[llave 2]],'IG NORTE'!$N$3:$S$97968,6,FALSE)</f>
        <v>0</v>
      </c>
      <c r="T102" s="168"/>
      <c r="U102" s="169"/>
      <c r="V102" s="170"/>
      <c r="W102" s="171">
        <f>ROUND(Tabla1[[#This Row],[VALOR UNITARIO 
]]*Tabla1[[#This Row],[Porcentaje de Glosa]]*Tabla1[[#This Row],[META AFECTADA POR LA GLOSA
]],0)</f>
        <v>0</v>
      </c>
      <c r="X102" s="47"/>
      <c r="Y102" s="48"/>
      <c r="Z102" s="56"/>
      <c r="AA102" s="48"/>
      <c r="AB102" s="56" t="e">
        <f>ROUND(#REF!-Tabla1[[#This Row],[Valor soportado por la Subred]],0)</f>
        <v>#REF!</v>
      </c>
      <c r="AC102" s="48"/>
      <c r="AD102" s="48"/>
      <c r="AE102" s="56" t="e">
        <f>ROUND(Tabla1[[#This Row],[VALOR GLOSA DEFINITIVA]]-Tabla1[[#This Row],[VALOR LEVANTADO EN LIQUIDACION]],0)</f>
        <v>#REF!</v>
      </c>
      <c r="AF102" s="57"/>
    </row>
    <row r="103" spans="2:32" s="58" customFormat="1" ht="99.95" customHeight="1">
      <c r="B103" s="162"/>
      <c r="C103" s="163"/>
      <c r="D103" s="164"/>
      <c r="E103" s="48"/>
      <c r="F103" s="165" t="str">
        <f>Tabla1[[#This Row],[CODIGO ACTIVIDAD (AB)]]&amp;Tabla1[[#This Row],[ACCIÓN INTEGRAL-INTEGRADA / 
PROCESO INTEGRAL E INTEGRADO]]&amp;Tabla1[[#This Row],[ENTORNO/PROCESO TRANSVERSAL]]</f>
        <v/>
      </c>
      <c r="G103" s="166">
        <f>+VLOOKUP(Tabla1[[#This Row],[llave 1]],'IG NORTE'!$E$3:$M$97968,2,FALSE)</f>
        <v>0</v>
      </c>
      <c r="H103" s="166">
        <f>+VLOOKUP(Tabla1[[#This Row],[llave 1]],'IG NORTE'!$E$3:$S$97968,3,FALSE)</f>
        <v>0</v>
      </c>
      <c r="I103" s="166">
        <f>+VLOOKUP(Tabla1[[#This Row],[llave 1]],'IG NORTE'!$E$3:$S$97968,5,FALSE)</f>
        <v>0</v>
      </c>
      <c r="J103" s="166">
        <f>+VLOOKUP(Tabla1[[#This Row],[llave 1]],'IG NORTE'!$E$3:$S$97968,4,FALSE)</f>
        <v>0</v>
      </c>
      <c r="K103" s="166">
        <f>+VLOOKUP(Tabla1[[#This Row],[llave 1]],'IG NORTE'!$E$3:$S$97968,6,FALSE)</f>
        <v>0</v>
      </c>
      <c r="L103" s="166">
        <f>+VLOOKUP(Tabla1[[#This Row],[llave 1]],'IG NORTE'!$E$3:$S$97968,7,FALSE)</f>
        <v>0</v>
      </c>
      <c r="M103" s="48"/>
      <c r="N103" s="51"/>
      <c r="O103" s="165" t="str">
        <f>+Tabla1[[#This Row],[llave 1]]&amp;Tabla1[[#This Row],[LOCALIDAD]]&amp;Tabla1[[#This Row],[MES]]</f>
        <v/>
      </c>
      <c r="P103" s="48"/>
      <c r="Q103" s="52">
        <f>+VLOOKUP(Tabla1[[#This Row],[llave 2]],'IG NORTE'!$N$3:$S$97968,2,FALSE)</f>
        <v>0</v>
      </c>
      <c r="R103" s="53">
        <f>+VLOOKUP(Tabla1[[#This Row],[llave 2]],'IG NORTE'!$N$3:$S$97968,5,FALSE)</f>
        <v>0</v>
      </c>
      <c r="S103" s="167">
        <f>+VLOOKUP(Tabla1[[#This Row],[llave 2]],'IG NORTE'!$N$3:$S$97968,6,FALSE)</f>
        <v>0</v>
      </c>
      <c r="T103" s="168"/>
      <c r="U103" s="169"/>
      <c r="V103" s="170"/>
      <c r="W103" s="171">
        <f>ROUND(Tabla1[[#This Row],[VALOR UNITARIO 
]]*Tabla1[[#This Row],[Porcentaje de Glosa]]*Tabla1[[#This Row],[META AFECTADA POR LA GLOSA
]],0)</f>
        <v>0</v>
      </c>
      <c r="X103" s="47"/>
      <c r="Y103" s="48"/>
      <c r="Z103" s="56"/>
      <c r="AA103" s="48"/>
      <c r="AB103" s="56" t="e">
        <f>ROUND(#REF!-Tabla1[[#This Row],[Valor soportado por la Subred]],0)</f>
        <v>#REF!</v>
      </c>
      <c r="AC103" s="48"/>
      <c r="AD103" s="48"/>
      <c r="AE103" s="56" t="e">
        <f>ROUND(Tabla1[[#This Row],[VALOR GLOSA DEFINITIVA]]-Tabla1[[#This Row],[VALOR LEVANTADO EN LIQUIDACION]],0)</f>
        <v>#REF!</v>
      </c>
      <c r="AF103" s="57"/>
    </row>
    <row r="104" spans="2:32" s="58" customFormat="1" ht="99.95" customHeight="1">
      <c r="B104" s="162"/>
      <c r="C104" s="163"/>
      <c r="D104" s="164"/>
      <c r="E104" s="48"/>
      <c r="F104" s="165" t="str">
        <f>Tabla1[[#This Row],[CODIGO ACTIVIDAD (AB)]]&amp;Tabla1[[#This Row],[ACCIÓN INTEGRAL-INTEGRADA / 
PROCESO INTEGRAL E INTEGRADO]]&amp;Tabla1[[#This Row],[ENTORNO/PROCESO TRANSVERSAL]]</f>
        <v/>
      </c>
      <c r="G104" s="166">
        <f>+VLOOKUP(Tabla1[[#This Row],[llave 1]],'IG NORTE'!$E$3:$M$97968,2,FALSE)</f>
        <v>0</v>
      </c>
      <c r="H104" s="166">
        <f>+VLOOKUP(Tabla1[[#This Row],[llave 1]],'IG NORTE'!$E$3:$S$97968,3,FALSE)</f>
        <v>0</v>
      </c>
      <c r="I104" s="166">
        <f>+VLOOKUP(Tabla1[[#This Row],[llave 1]],'IG NORTE'!$E$3:$S$97968,5,FALSE)</f>
        <v>0</v>
      </c>
      <c r="J104" s="166">
        <f>+VLOOKUP(Tabla1[[#This Row],[llave 1]],'IG NORTE'!$E$3:$S$97968,4,FALSE)</f>
        <v>0</v>
      </c>
      <c r="K104" s="166">
        <f>+VLOOKUP(Tabla1[[#This Row],[llave 1]],'IG NORTE'!$E$3:$S$97968,6,FALSE)</f>
        <v>0</v>
      </c>
      <c r="L104" s="166">
        <f>+VLOOKUP(Tabla1[[#This Row],[llave 1]],'IG NORTE'!$E$3:$S$97968,7,FALSE)</f>
        <v>0</v>
      </c>
      <c r="M104" s="48"/>
      <c r="N104" s="51"/>
      <c r="O104" s="165" t="str">
        <f>+Tabla1[[#This Row],[llave 1]]&amp;Tabla1[[#This Row],[LOCALIDAD]]&amp;Tabla1[[#This Row],[MES]]</f>
        <v/>
      </c>
      <c r="P104" s="48"/>
      <c r="Q104" s="52">
        <f>+VLOOKUP(Tabla1[[#This Row],[llave 2]],'IG NORTE'!$N$3:$S$97968,2,FALSE)</f>
        <v>0</v>
      </c>
      <c r="R104" s="53">
        <f>+VLOOKUP(Tabla1[[#This Row],[llave 2]],'IG NORTE'!$N$3:$S$97968,5,FALSE)</f>
        <v>0</v>
      </c>
      <c r="S104" s="167">
        <f>+VLOOKUP(Tabla1[[#This Row],[llave 2]],'IG NORTE'!$N$3:$S$97968,6,FALSE)</f>
        <v>0</v>
      </c>
      <c r="T104" s="168"/>
      <c r="U104" s="169"/>
      <c r="V104" s="170"/>
      <c r="W104" s="171">
        <f>ROUND(Tabla1[[#This Row],[VALOR UNITARIO 
]]*Tabla1[[#This Row],[Porcentaje de Glosa]]*Tabla1[[#This Row],[META AFECTADA POR LA GLOSA
]],0)</f>
        <v>0</v>
      </c>
      <c r="X104" s="47"/>
      <c r="Y104" s="48"/>
      <c r="Z104" s="56"/>
      <c r="AA104" s="48"/>
      <c r="AB104" s="56" t="e">
        <f>ROUND(#REF!-Tabla1[[#This Row],[Valor soportado por la Subred]],0)</f>
        <v>#REF!</v>
      </c>
      <c r="AC104" s="48"/>
      <c r="AD104" s="48"/>
      <c r="AE104" s="56" t="e">
        <f>ROUND(Tabla1[[#This Row],[VALOR GLOSA DEFINITIVA]]-Tabla1[[#This Row],[VALOR LEVANTADO EN LIQUIDACION]],0)</f>
        <v>#REF!</v>
      </c>
      <c r="AF104" s="57"/>
    </row>
    <row r="105" spans="2:32" s="58" customFormat="1" ht="99.95" customHeight="1">
      <c r="B105" s="162"/>
      <c r="C105" s="163"/>
      <c r="D105" s="164"/>
      <c r="E105" s="48"/>
      <c r="F105" s="165" t="str">
        <f>Tabla1[[#This Row],[CODIGO ACTIVIDAD (AB)]]&amp;Tabla1[[#This Row],[ACCIÓN INTEGRAL-INTEGRADA / 
PROCESO INTEGRAL E INTEGRADO]]&amp;Tabla1[[#This Row],[ENTORNO/PROCESO TRANSVERSAL]]</f>
        <v/>
      </c>
      <c r="G105" s="166">
        <f>+VLOOKUP(Tabla1[[#This Row],[llave 1]],'IG NORTE'!$E$3:$M$97968,2,FALSE)</f>
        <v>0</v>
      </c>
      <c r="H105" s="166">
        <f>+VLOOKUP(Tabla1[[#This Row],[llave 1]],'IG NORTE'!$E$3:$S$97968,3,FALSE)</f>
        <v>0</v>
      </c>
      <c r="I105" s="166">
        <f>+VLOOKUP(Tabla1[[#This Row],[llave 1]],'IG NORTE'!$E$3:$S$97968,5,FALSE)</f>
        <v>0</v>
      </c>
      <c r="J105" s="166">
        <f>+VLOOKUP(Tabla1[[#This Row],[llave 1]],'IG NORTE'!$E$3:$S$97968,4,FALSE)</f>
        <v>0</v>
      </c>
      <c r="K105" s="166">
        <f>+VLOOKUP(Tabla1[[#This Row],[llave 1]],'IG NORTE'!$E$3:$S$97968,6,FALSE)</f>
        <v>0</v>
      </c>
      <c r="L105" s="166">
        <f>+VLOOKUP(Tabla1[[#This Row],[llave 1]],'IG NORTE'!$E$3:$S$97968,7,FALSE)</f>
        <v>0</v>
      </c>
      <c r="M105" s="48"/>
      <c r="N105" s="51"/>
      <c r="O105" s="165" t="str">
        <f>+Tabla1[[#This Row],[llave 1]]&amp;Tabla1[[#This Row],[LOCALIDAD]]&amp;Tabla1[[#This Row],[MES]]</f>
        <v/>
      </c>
      <c r="P105" s="48"/>
      <c r="Q105" s="52">
        <f>+VLOOKUP(Tabla1[[#This Row],[llave 2]],'IG NORTE'!$N$3:$S$97968,2,FALSE)</f>
        <v>0</v>
      </c>
      <c r="R105" s="53">
        <f>+VLOOKUP(Tabla1[[#This Row],[llave 2]],'IG NORTE'!$N$3:$S$97968,5,FALSE)</f>
        <v>0</v>
      </c>
      <c r="S105" s="167">
        <f>+VLOOKUP(Tabla1[[#This Row],[llave 2]],'IG NORTE'!$N$3:$S$97968,6,FALSE)</f>
        <v>0</v>
      </c>
      <c r="T105" s="168"/>
      <c r="U105" s="169"/>
      <c r="V105" s="170"/>
      <c r="W105" s="171">
        <f>ROUND(Tabla1[[#This Row],[VALOR UNITARIO 
]]*Tabla1[[#This Row],[Porcentaje de Glosa]]*Tabla1[[#This Row],[META AFECTADA POR LA GLOSA
]],0)</f>
        <v>0</v>
      </c>
      <c r="X105" s="47"/>
      <c r="Y105" s="48"/>
      <c r="Z105" s="56"/>
      <c r="AA105" s="48"/>
      <c r="AB105" s="56" t="e">
        <f>ROUND(#REF!-Tabla1[[#This Row],[Valor soportado por la Subred]],0)</f>
        <v>#REF!</v>
      </c>
      <c r="AC105" s="48"/>
      <c r="AD105" s="48"/>
      <c r="AE105" s="56" t="e">
        <f>ROUND(Tabla1[[#This Row],[VALOR GLOSA DEFINITIVA]]-Tabla1[[#This Row],[VALOR LEVANTADO EN LIQUIDACION]],0)</f>
        <v>#REF!</v>
      </c>
      <c r="AF105" s="57"/>
    </row>
    <row r="106" spans="2:32" s="58" customFormat="1" ht="99.95" customHeight="1">
      <c r="B106" s="162"/>
      <c r="C106" s="163"/>
      <c r="D106" s="164"/>
      <c r="E106" s="48"/>
      <c r="F106" s="165" t="str">
        <f>Tabla1[[#This Row],[CODIGO ACTIVIDAD (AB)]]&amp;Tabla1[[#This Row],[ACCIÓN INTEGRAL-INTEGRADA / 
PROCESO INTEGRAL E INTEGRADO]]&amp;Tabla1[[#This Row],[ENTORNO/PROCESO TRANSVERSAL]]</f>
        <v/>
      </c>
      <c r="G106" s="166">
        <f>+VLOOKUP(Tabla1[[#This Row],[llave 1]],'IG NORTE'!$E$3:$M$97968,2,FALSE)</f>
        <v>0</v>
      </c>
      <c r="H106" s="166">
        <f>+VLOOKUP(Tabla1[[#This Row],[llave 1]],'IG NORTE'!$E$3:$S$97968,3,FALSE)</f>
        <v>0</v>
      </c>
      <c r="I106" s="166">
        <f>+VLOOKUP(Tabla1[[#This Row],[llave 1]],'IG NORTE'!$E$3:$S$97968,5,FALSE)</f>
        <v>0</v>
      </c>
      <c r="J106" s="166">
        <f>+VLOOKUP(Tabla1[[#This Row],[llave 1]],'IG NORTE'!$E$3:$S$97968,4,FALSE)</f>
        <v>0</v>
      </c>
      <c r="K106" s="166">
        <f>+VLOOKUP(Tabla1[[#This Row],[llave 1]],'IG NORTE'!$E$3:$S$97968,6,FALSE)</f>
        <v>0</v>
      </c>
      <c r="L106" s="166">
        <f>+VLOOKUP(Tabla1[[#This Row],[llave 1]],'IG NORTE'!$E$3:$S$97968,7,FALSE)</f>
        <v>0</v>
      </c>
      <c r="M106" s="48"/>
      <c r="N106" s="51"/>
      <c r="O106" s="165" t="str">
        <f>+Tabla1[[#This Row],[llave 1]]&amp;Tabla1[[#This Row],[LOCALIDAD]]&amp;Tabla1[[#This Row],[MES]]</f>
        <v/>
      </c>
      <c r="P106" s="48"/>
      <c r="Q106" s="52">
        <f>+VLOOKUP(Tabla1[[#This Row],[llave 2]],'IG NORTE'!$N$3:$S$97968,2,FALSE)</f>
        <v>0</v>
      </c>
      <c r="R106" s="53">
        <f>+VLOOKUP(Tabla1[[#This Row],[llave 2]],'IG NORTE'!$N$3:$S$97968,5,FALSE)</f>
        <v>0</v>
      </c>
      <c r="S106" s="167">
        <f>+VLOOKUP(Tabla1[[#This Row],[llave 2]],'IG NORTE'!$N$3:$S$97968,6,FALSE)</f>
        <v>0</v>
      </c>
      <c r="T106" s="168"/>
      <c r="U106" s="169"/>
      <c r="V106" s="170"/>
      <c r="W106" s="171">
        <f>ROUND(Tabla1[[#This Row],[VALOR UNITARIO 
]]*Tabla1[[#This Row],[Porcentaje de Glosa]]*Tabla1[[#This Row],[META AFECTADA POR LA GLOSA
]],0)</f>
        <v>0</v>
      </c>
      <c r="X106" s="47"/>
      <c r="Y106" s="48"/>
      <c r="Z106" s="56"/>
      <c r="AA106" s="48"/>
      <c r="AB106" s="56" t="e">
        <f>ROUND(#REF!-Tabla1[[#This Row],[Valor soportado por la Subred]],0)</f>
        <v>#REF!</v>
      </c>
      <c r="AC106" s="48"/>
      <c r="AD106" s="48"/>
      <c r="AE106" s="56" t="e">
        <f>ROUND(Tabla1[[#This Row],[VALOR GLOSA DEFINITIVA]]-Tabla1[[#This Row],[VALOR LEVANTADO EN LIQUIDACION]],0)</f>
        <v>#REF!</v>
      </c>
      <c r="AF106" s="57"/>
    </row>
    <row r="107" spans="2:32" s="58" customFormat="1" ht="99.95" customHeight="1">
      <c r="B107" s="162"/>
      <c r="C107" s="163"/>
      <c r="D107" s="164"/>
      <c r="E107" s="48"/>
      <c r="F107" s="165" t="str">
        <f>Tabla1[[#This Row],[CODIGO ACTIVIDAD (AB)]]&amp;Tabla1[[#This Row],[ACCIÓN INTEGRAL-INTEGRADA / 
PROCESO INTEGRAL E INTEGRADO]]&amp;Tabla1[[#This Row],[ENTORNO/PROCESO TRANSVERSAL]]</f>
        <v/>
      </c>
      <c r="G107" s="166">
        <f>+VLOOKUP(Tabla1[[#This Row],[llave 1]],'IG NORTE'!$E$3:$M$97968,2,FALSE)</f>
        <v>0</v>
      </c>
      <c r="H107" s="166">
        <f>+VLOOKUP(Tabla1[[#This Row],[llave 1]],'IG NORTE'!$E$3:$S$97968,3,FALSE)</f>
        <v>0</v>
      </c>
      <c r="I107" s="166">
        <f>+VLOOKUP(Tabla1[[#This Row],[llave 1]],'IG NORTE'!$E$3:$S$97968,5,FALSE)</f>
        <v>0</v>
      </c>
      <c r="J107" s="166">
        <f>+VLOOKUP(Tabla1[[#This Row],[llave 1]],'IG NORTE'!$E$3:$S$97968,4,FALSE)</f>
        <v>0</v>
      </c>
      <c r="K107" s="166">
        <f>+VLOOKUP(Tabla1[[#This Row],[llave 1]],'IG NORTE'!$E$3:$S$97968,6,FALSE)</f>
        <v>0</v>
      </c>
      <c r="L107" s="166">
        <f>+VLOOKUP(Tabla1[[#This Row],[llave 1]],'IG NORTE'!$E$3:$S$97968,7,FALSE)</f>
        <v>0</v>
      </c>
      <c r="M107" s="48"/>
      <c r="N107" s="51"/>
      <c r="O107" s="165" t="str">
        <f>+Tabla1[[#This Row],[llave 1]]&amp;Tabla1[[#This Row],[LOCALIDAD]]&amp;Tabla1[[#This Row],[MES]]</f>
        <v/>
      </c>
      <c r="P107" s="48"/>
      <c r="Q107" s="52">
        <f>+VLOOKUP(Tabla1[[#This Row],[llave 2]],'IG NORTE'!$N$3:$S$97968,2,FALSE)</f>
        <v>0</v>
      </c>
      <c r="R107" s="53">
        <f>+VLOOKUP(Tabla1[[#This Row],[llave 2]],'IG NORTE'!$N$3:$S$97968,5,FALSE)</f>
        <v>0</v>
      </c>
      <c r="S107" s="167">
        <f>+VLOOKUP(Tabla1[[#This Row],[llave 2]],'IG NORTE'!$N$3:$S$97968,6,FALSE)</f>
        <v>0</v>
      </c>
      <c r="T107" s="168"/>
      <c r="U107" s="169"/>
      <c r="V107" s="170"/>
      <c r="W107" s="171">
        <f>ROUND(Tabla1[[#This Row],[VALOR UNITARIO 
]]*Tabla1[[#This Row],[Porcentaje de Glosa]]*Tabla1[[#This Row],[META AFECTADA POR LA GLOSA
]],0)</f>
        <v>0</v>
      </c>
      <c r="X107" s="47"/>
      <c r="Y107" s="48"/>
      <c r="Z107" s="56"/>
      <c r="AA107" s="48"/>
      <c r="AB107" s="56" t="e">
        <f>ROUND(#REF!-Tabla1[[#This Row],[Valor soportado por la Subred]],0)</f>
        <v>#REF!</v>
      </c>
      <c r="AC107" s="48"/>
      <c r="AD107" s="48"/>
      <c r="AE107" s="56" t="e">
        <f>ROUND(Tabla1[[#This Row],[VALOR GLOSA DEFINITIVA]]-Tabla1[[#This Row],[VALOR LEVANTADO EN LIQUIDACION]],0)</f>
        <v>#REF!</v>
      </c>
      <c r="AF107" s="57"/>
    </row>
    <row r="108" spans="2:32" s="58" customFormat="1" ht="99.95" customHeight="1">
      <c r="B108" s="162"/>
      <c r="C108" s="163"/>
      <c r="D108" s="164"/>
      <c r="E108" s="48"/>
      <c r="F108" s="165" t="str">
        <f>Tabla1[[#This Row],[CODIGO ACTIVIDAD (AB)]]&amp;Tabla1[[#This Row],[ACCIÓN INTEGRAL-INTEGRADA / 
PROCESO INTEGRAL E INTEGRADO]]&amp;Tabla1[[#This Row],[ENTORNO/PROCESO TRANSVERSAL]]</f>
        <v/>
      </c>
      <c r="G108" s="166">
        <f>+VLOOKUP(Tabla1[[#This Row],[llave 1]],'IG NORTE'!$E$3:$M$97968,2,FALSE)</f>
        <v>0</v>
      </c>
      <c r="H108" s="166">
        <f>+VLOOKUP(Tabla1[[#This Row],[llave 1]],'IG NORTE'!$E$3:$S$97968,3,FALSE)</f>
        <v>0</v>
      </c>
      <c r="I108" s="166">
        <f>+VLOOKUP(Tabla1[[#This Row],[llave 1]],'IG NORTE'!$E$3:$S$97968,5,FALSE)</f>
        <v>0</v>
      </c>
      <c r="J108" s="166">
        <f>+VLOOKUP(Tabla1[[#This Row],[llave 1]],'IG NORTE'!$E$3:$S$97968,4,FALSE)</f>
        <v>0</v>
      </c>
      <c r="K108" s="166">
        <f>+VLOOKUP(Tabla1[[#This Row],[llave 1]],'IG NORTE'!$E$3:$S$97968,6,FALSE)</f>
        <v>0</v>
      </c>
      <c r="L108" s="166">
        <f>+VLOOKUP(Tabla1[[#This Row],[llave 1]],'IG NORTE'!$E$3:$S$97968,7,FALSE)</f>
        <v>0</v>
      </c>
      <c r="M108" s="48"/>
      <c r="N108" s="51"/>
      <c r="O108" s="165" t="str">
        <f>+Tabla1[[#This Row],[llave 1]]&amp;Tabla1[[#This Row],[LOCALIDAD]]&amp;Tabla1[[#This Row],[MES]]</f>
        <v/>
      </c>
      <c r="P108" s="48"/>
      <c r="Q108" s="52">
        <f>+VLOOKUP(Tabla1[[#This Row],[llave 2]],'IG NORTE'!$N$3:$S$97968,2,FALSE)</f>
        <v>0</v>
      </c>
      <c r="R108" s="53">
        <f>+VLOOKUP(Tabla1[[#This Row],[llave 2]],'IG NORTE'!$N$3:$S$97968,5,FALSE)</f>
        <v>0</v>
      </c>
      <c r="S108" s="167">
        <f>+VLOOKUP(Tabla1[[#This Row],[llave 2]],'IG NORTE'!$N$3:$S$97968,6,FALSE)</f>
        <v>0</v>
      </c>
      <c r="T108" s="168"/>
      <c r="U108" s="169"/>
      <c r="V108" s="170"/>
      <c r="W108" s="171">
        <f>ROUND(Tabla1[[#This Row],[VALOR UNITARIO 
]]*Tabla1[[#This Row],[Porcentaje de Glosa]]*Tabla1[[#This Row],[META AFECTADA POR LA GLOSA
]],0)</f>
        <v>0</v>
      </c>
      <c r="X108" s="47"/>
      <c r="Y108" s="48"/>
      <c r="Z108" s="56"/>
      <c r="AA108" s="48"/>
      <c r="AB108" s="56" t="e">
        <f>ROUND(#REF!-Tabla1[[#This Row],[Valor soportado por la Subred]],0)</f>
        <v>#REF!</v>
      </c>
      <c r="AC108" s="48"/>
      <c r="AD108" s="48"/>
      <c r="AE108" s="56" t="e">
        <f>ROUND(Tabla1[[#This Row],[VALOR GLOSA DEFINITIVA]]-Tabla1[[#This Row],[VALOR LEVANTADO EN LIQUIDACION]],0)</f>
        <v>#REF!</v>
      </c>
      <c r="AF108" s="57"/>
    </row>
    <row r="109" spans="2:32" s="58" customFormat="1" ht="99.95" customHeight="1">
      <c r="B109" s="162"/>
      <c r="C109" s="163"/>
      <c r="D109" s="164"/>
      <c r="E109" s="48"/>
      <c r="F109" s="165" t="str">
        <f>Tabla1[[#This Row],[CODIGO ACTIVIDAD (AB)]]&amp;Tabla1[[#This Row],[ACCIÓN INTEGRAL-INTEGRADA / 
PROCESO INTEGRAL E INTEGRADO]]&amp;Tabla1[[#This Row],[ENTORNO/PROCESO TRANSVERSAL]]</f>
        <v/>
      </c>
      <c r="G109" s="166">
        <f>+VLOOKUP(Tabla1[[#This Row],[llave 1]],'IG NORTE'!$E$3:$M$97968,2,FALSE)</f>
        <v>0</v>
      </c>
      <c r="H109" s="166">
        <f>+VLOOKUP(Tabla1[[#This Row],[llave 1]],'IG NORTE'!$E$3:$S$97968,3,FALSE)</f>
        <v>0</v>
      </c>
      <c r="I109" s="166">
        <f>+VLOOKUP(Tabla1[[#This Row],[llave 1]],'IG NORTE'!$E$3:$S$97968,5,FALSE)</f>
        <v>0</v>
      </c>
      <c r="J109" s="166">
        <f>+VLOOKUP(Tabla1[[#This Row],[llave 1]],'IG NORTE'!$E$3:$S$97968,4,FALSE)</f>
        <v>0</v>
      </c>
      <c r="K109" s="166">
        <f>+VLOOKUP(Tabla1[[#This Row],[llave 1]],'IG NORTE'!$E$3:$S$97968,6,FALSE)</f>
        <v>0</v>
      </c>
      <c r="L109" s="166">
        <f>+VLOOKUP(Tabla1[[#This Row],[llave 1]],'IG NORTE'!$E$3:$S$97968,7,FALSE)</f>
        <v>0</v>
      </c>
      <c r="M109" s="48"/>
      <c r="N109" s="51"/>
      <c r="O109" s="165" t="str">
        <f>+Tabla1[[#This Row],[llave 1]]&amp;Tabla1[[#This Row],[LOCALIDAD]]&amp;Tabla1[[#This Row],[MES]]</f>
        <v/>
      </c>
      <c r="P109" s="48"/>
      <c r="Q109" s="52">
        <f>+VLOOKUP(Tabla1[[#This Row],[llave 2]],'IG NORTE'!$N$3:$S$97968,2,FALSE)</f>
        <v>0</v>
      </c>
      <c r="R109" s="53">
        <f>+VLOOKUP(Tabla1[[#This Row],[llave 2]],'IG NORTE'!$N$3:$S$97968,5,FALSE)</f>
        <v>0</v>
      </c>
      <c r="S109" s="167">
        <f>+VLOOKUP(Tabla1[[#This Row],[llave 2]],'IG NORTE'!$N$3:$S$97968,6,FALSE)</f>
        <v>0</v>
      </c>
      <c r="T109" s="168"/>
      <c r="U109" s="169"/>
      <c r="V109" s="170"/>
      <c r="W109" s="171">
        <f>ROUND(Tabla1[[#This Row],[VALOR UNITARIO 
]]*Tabla1[[#This Row],[Porcentaje de Glosa]]*Tabla1[[#This Row],[META AFECTADA POR LA GLOSA
]],0)</f>
        <v>0</v>
      </c>
      <c r="X109" s="47"/>
      <c r="Y109" s="48"/>
      <c r="Z109" s="56"/>
      <c r="AA109" s="48"/>
      <c r="AB109" s="56" t="e">
        <f>ROUND(#REF!-Tabla1[[#This Row],[Valor soportado por la Subred]],0)</f>
        <v>#REF!</v>
      </c>
      <c r="AC109" s="48"/>
      <c r="AD109" s="48"/>
      <c r="AE109" s="56" t="e">
        <f>ROUND(Tabla1[[#This Row],[VALOR GLOSA DEFINITIVA]]-Tabla1[[#This Row],[VALOR LEVANTADO EN LIQUIDACION]],0)</f>
        <v>#REF!</v>
      </c>
      <c r="AF109" s="57"/>
    </row>
    <row r="110" spans="2:32" s="58" customFormat="1" ht="99.95" customHeight="1">
      <c r="B110" s="162"/>
      <c r="C110" s="163"/>
      <c r="D110" s="164"/>
      <c r="E110" s="48"/>
      <c r="F110" s="165" t="str">
        <f>Tabla1[[#This Row],[CODIGO ACTIVIDAD (AB)]]&amp;Tabla1[[#This Row],[ACCIÓN INTEGRAL-INTEGRADA / 
PROCESO INTEGRAL E INTEGRADO]]&amp;Tabla1[[#This Row],[ENTORNO/PROCESO TRANSVERSAL]]</f>
        <v/>
      </c>
      <c r="G110" s="166">
        <f>+VLOOKUP(Tabla1[[#This Row],[llave 1]],'IG NORTE'!$E$3:$M$97968,2,FALSE)</f>
        <v>0</v>
      </c>
      <c r="H110" s="166">
        <f>+VLOOKUP(Tabla1[[#This Row],[llave 1]],'IG NORTE'!$E$3:$S$97968,3,FALSE)</f>
        <v>0</v>
      </c>
      <c r="I110" s="166">
        <f>+VLOOKUP(Tabla1[[#This Row],[llave 1]],'IG NORTE'!$E$3:$S$97968,5,FALSE)</f>
        <v>0</v>
      </c>
      <c r="J110" s="166">
        <f>+VLOOKUP(Tabla1[[#This Row],[llave 1]],'IG NORTE'!$E$3:$S$97968,4,FALSE)</f>
        <v>0</v>
      </c>
      <c r="K110" s="166">
        <f>+VLOOKUP(Tabla1[[#This Row],[llave 1]],'IG NORTE'!$E$3:$S$97968,6,FALSE)</f>
        <v>0</v>
      </c>
      <c r="L110" s="166">
        <f>+VLOOKUP(Tabla1[[#This Row],[llave 1]],'IG NORTE'!$E$3:$S$97968,7,FALSE)</f>
        <v>0</v>
      </c>
      <c r="M110" s="48"/>
      <c r="N110" s="51"/>
      <c r="O110" s="165" t="str">
        <f>+Tabla1[[#This Row],[llave 1]]&amp;Tabla1[[#This Row],[LOCALIDAD]]&amp;Tabla1[[#This Row],[MES]]</f>
        <v/>
      </c>
      <c r="P110" s="48"/>
      <c r="Q110" s="52">
        <f>+VLOOKUP(Tabla1[[#This Row],[llave 2]],'IG NORTE'!$N$3:$S$97968,2,FALSE)</f>
        <v>0</v>
      </c>
      <c r="R110" s="53">
        <f>+VLOOKUP(Tabla1[[#This Row],[llave 2]],'IG NORTE'!$N$3:$S$97968,5,FALSE)</f>
        <v>0</v>
      </c>
      <c r="S110" s="167">
        <f>+VLOOKUP(Tabla1[[#This Row],[llave 2]],'IG NORTE'!$N$3:$S$97968,6,FALSE)</f>
        <v>0</v>
      </c>
      <c r="T110" s="168"/>
      <c r="U110" s="169"/>
      <c r="V110" s="170"/>
      <c r="W110" s="171">
        <f>ROUND(Tabla1[[#This Row],[VALOR UNITARIO 
]]*Tabla1[[#This Row],[Porcentaje de Glosa]]*Tabla1[[#This Row],[META AFECTADA POR LA GLOSA
]],0)</f>
        <v>0</v>
      </c>
      <c r="X110" s="47"/>
      <c r="Y110" s="48"/>
      <c r="Z110" s="56"/>
      <c r="AA110" s="48"/>
      <c r="AB110" s="56" t="e">
        <f>ROUND(#REF!-Tabla1[[#This Row],[Valor soportado por la Subred]],0)</f>
        <v>#REF!</v>
      </c>
      <c r="AC110" s="48"/>
      <c r="AD110" s="48"/>
      <c r="AE110" s="56" t="e">
        <f>ROUND(Tabla1[[#This Row],[VALOR GLOSA DEFINITIVA]]-Tabla1[[#This Row],[VALOR LEVANTADO EN LIQUIDACION]],0)</f>
        <v>#REF!</v>
      </c>
      <c r="AF110" s="57"/>
    </row>
    <row r="111" spans="2:32" s="58" customFormat="1" ht="99.95" customHeight="1">
      <c r="B111" s="162"/>
      <c r="C111" s="163"/>
      <c r="D111" s="164"/>
      <c r="E111" s="48"/>
      <c r="F111" s="165" t="str">
        <f>Tabla1[[#This Row],[CODIGO ACTIVIDAD (AB)]]&amp;Tabla1[[#This Row],[ACCIÓN INTEGRAL-INTEGRADA / 
PROCESO INTEGRAL E INTEGRADO]]&amp;Tabla1[[#This Row],[ENTORNO/PROCESO TRANSVERSAL]]</f>
        <v/>
      </c>
      <c r="G111" s="166">
        <f>+VLOOKUP(Tabla1[[#This Row],[llave 1]],'IG NORTE'!$E$3:$M$97968,2,FALSE)</f>
        <v>0</v>
      </c>
      <c r="H111" s="166">
        <f>+VLOOKUP(Tabla1[[#This Row],[llave 1]],'IG NORTE'!$E$3:$S$97968,3,FALSE)</f>
        <v>0</v>
      </c>
      <c r="I111" s="166">
        <f>+VLOOKUP(Tabla1[[#This Row],[llave 1]],'IG NORTE'!$E$3:$S$97968,5,FALSE)</f>
        <v>0</v>
      </c>
      <c r="J111" s="166">
        <f>+VLOOKUP(Tabla1[[#This Row],[llave 1]],'IG NORTE'!$E$3:$S$97968,4,FALSE)</f>
        <v>0</v>
      </c>
      <c r="K111" s="166">
        <f>+VLOOKUP(Tabla1[[#This Row],[llave 1]],'IG NORTE'!$E$3:$S$97968,6,FALSE)</f>
        <v>0</v>
      </c>
      <c r="L111" s="166">
        <f>+VLOOKUP(Tabla1[[#This Row],[llave 1]],'IG NORTE'!$E$3:$S$97968,7,FALSE)</f>
        <v>0</v>
      </c>
      <c r="M111" s="48"/>
      <c r="N111" s="51"/>
      <c r="O111" s="165" t="str">
        <f>+Tabla1[[#This Row],[llave 1]]&amp;Tabla1[[#This Row],[LOCALIDAD]]&amp;Tabla1[[#This Row],[MES]]</f>
        <v/>
      </c>
      <c r="P111" s="48"/>
      <c r="Q111" s="52">
        <f>+VLOOKUP(Tabla1[[#This Row],[llave 2]],'IG NORTE'!$N$3:$S$97968,2,FALSE)</f>
        <v>0</v>
      </c>
      <c r="R111" s="53">
        <f>+VLOOKUP(Tabla1[[#This Row],[llave 2]],'IG NORTE'!$N$3:$S$97968,5,FALSE)</f>
        <v>0</v>
      </c>
      <c r="S111" s="167">
        <f>+VLOOKUP(Tabla1[[#This Row],[llave 2]],'IG NORTE'!$N$3:$S$97968,6,FALSE)</f>
        <v>0</v>
      </c>
      <c r="T111" s="168"/>
      <c r="U111" s="169"/>
      <c r="V111" s="170"/>
      <c r="W111" s="171">
        <f>ROUND(Tabla1[[#This Row],[VALOR UNITARIO 
]]*Tabla1[[#This Row],[Porcentaje de Glosa]]*Tabla1[[#This Row],[META AFECTADA POR LA GLOSA
]],0)</f>
        <v>0</v>
      </c>
      <c r="X111" s="47"/>
      <c r="Y111" s="48"/>
      <c r="Z111" s="56"/>
      <c r="AA111" s="48"/>
      <c r="AB111" s="56" t="e">
        <f>ROUND(#REF!-Tabla1[[#This Row],[Valor soportado por la Subred]],0)</f>
        <v>#REF!</v>
      </c>
      <c r="AC111" s="48"/>
      <c r="AD111" s="48"/>
      <c r="AE111" s="56" t="e">
        <f>ROUND(Tabla1[[#This Row],[VALOR GLOSA DEFINITIVA]]-Tabla1[[#This Row],[VALOR LEVANTADO EN LIQUIDACION]],0)</f>
        <v>#REF!</v>
      </c>
      <c r="AF111" s="57"/>
    </row>
    <row r="112" spans="2:32" s="58" customFormat="1" ht="99.95" customHeight="1">
      <c r="B112" s="162"/>
      <c r="C112" s="163"/>
      <c r="D112" s="164"/>
      <c r="E112" s="48"/>
      <c r="F112" s="165" t="str">
        <f>Tabla1[[#This Row],[CODIGO ACTIVIDAD (AB)]]&amp;Tabla1[[#This Row],[ACCIÓN INTEGRAL-INTEGRADA / 
PROCESO INTEGRAL E INTEGRADO]]&amp;Tabla1[[#This Row],[ENTORNO/PROCESO TRANSVERSAL]]</f>
        <v/>
      </c>
      <c r="G112" s="166">
        <f>+VLOOKUP(Tabla1[[#This Row],[llave 1]],'IG NORTE'!$E$3:$M$97968,2,FALSE)</f>
        <v>0</v>
      </c>
      <c r="H112" s="166">
        <f>+VLOOKUP(Tabla1[[#This Row],[llave 1]],'IG NORTE'!$E$3:$S$97968,3,FALSE)</f>
        <v>0</v>
      </c>
      <c r="I112" s="166">
        <f>+VLOOKUP(Tabla1[[#This Row],[llave 1]],'IG NORTE'!$E$3:$S$97968,5,FALSE)</f>
        <v>0</v>
      </c>
      <c r="J112" s="166">
        <f>+VLOOKUP(Tabla1[[#This Row],[llave 1]],'IG NORTE'!$E$3:$S$97968,4,FALSE)</f>
        <v>0</v>
      </c>
      <c r="K112" s="166">
        <f>+VLOOKUP(Tabla1[[#This Row],[llave 1]],'IG NORTE'!$E$3:$S$97968,6,FALSE)</f>
        <v>0</v>
      </c>
      <c r="L112" s="166">
        <f>+VLOOKUP(Tabla1[[#This Row],[llave 1]],'IG NORTE'!$E$3:$S$97968,7,FALSE)</f>
        <v>0</v>
      </c>
      <c r="M112" s="48"/>
      <c r="N112" s="51"/>
      <c r="O112" s="165" t="str">
        <f>+Tabla1[[#This Row],[llave 1]]&amp;Tabla1[[#This Row],[LOCALIDAD]]&amp;Tabla1[[#This Row],[MES]]</f>
        <v/>
      </c>
      <c r="P112" s="48"/>
      <c r="Q112" s="52">
        <f>+VLOOKUP(Tabla1[[#This Row],[llave 2]],'IG NORTE'!$N$3:$S$97968,2,FALSE)</f>
        <v>0</v>
      </c>
      <c r="R112" s="53">
        <f>+VLOOKUP(Tabla1[[#This Row],[llave 2]],'IG NORTE'!$N$3:$S$97968,5,FALSE)</f>
        <v>0</v>
      </c>
      <c r="S112" s="167">
        <f>+VLOOKUP(Tabla1[[#This Row],[llave 2]],'IG NORTE'!$N$3:$S$97968,6,FALSE)</f>
        <v>0</v>
      </c>
      <c r="T112" s="168"/>
      <c r="U112" s="169"/>
      <c r="V112" s="170"/>
      <c r="W112" s="171">
        <f>ROUND(Tabla1[[#This Row],[VALOR UNITARIO 
]]*Tabla1[[#This Row],[Porcentaje de Glosa]]*Tabla1[[#This Row],[META AFECTADA POR LA GLOSA
]],0)</f>
        <v>0</v>
      </c>
      <c r="X112" s="47"/>
      <c r="Y112" s="48"/>
      <c r="Z112" s="56"/>
      <c r="AA112" s="48"/>
      <c r="AB112" s="56" t="e">
        <f>ROUND(#REF!-Tabla1[[#This Row],[Valor soportado por la Subred]],0)</f>
        <v>#REF!</v>
      </c>
      <c r="AC112" s="48"/>
      <c r="AD112" s="48"/>
      <c r="AE112" s="56" t="e">
        <f>ROUND(Tabla1[[#This Row],[VALOR GLOSA DEFINITIVA]]-Tabla1[[#This Row],[VALOR LEVANTADO EN LIQUIDACION]],0)</f>
        <v>#REF!</v>
      </c>
      <c r="AF112" s="57"/>
    </row>
    <row r="113" spans="2:32" s="58" customFormat="1" ht="99.95" customHeight="1">
      <c r="B113" s="162"/>
      <c r="C113" s="163"/>
      <c r="D113" s="164"/>
      <c r="E113" s="48"/>
      <c r="F113" s="165" t="str">
        <f>Tabla1[[#This Row],[CODIGO ACTIVIDAD (AB)]]&amp;Tabla1[[#This Row],[ACCIÓN INTEGRAL-INTEGRADA / 
PROCESO INTEGRAL E INTEGRADO]]&amp;Tabla1[[#This Row],[ENTORNO/PROCESO TRANSVERSAL]]</f>
        <v/>
      </c>
      <c r="G113" s="166">
        <f>+VLOOKUP(Tabla1[[#This Row],[llave 1]],'IG NORTE'!$E$3:$M$97968,2,FALSE)</f>
        <v>0</v>
      </c>
      <c r="H113" s="166">
        <f>+VLOOKUP(Tabla1[[#This Row],[llave 1]],'IG NORTE'!$E$3:$S$97968,3,FALSE)</f>
        <v>0</v>
      </c>
      <c r="I113" s="166">
        <f>+VLOOKUP(Tabla1[[#This Row],[llave 1]],'IG NORTE'!$E$3:$S$97968,5,FALSE)</f>
        <v>0</v>
      </c>
      <c r="J113" s="166">
        <f>+VLOOKUP(Tabla1[[#This Row],[llave 1]],'IG NORTE'!$E$3:$S$97968,4,FALSE)</f>
        <v>0</v>
      </c>
      <c r="K113" s="166">
        <f>+VLOOKUP(Tabla1[[#This Row],[llave 1]],'IG NORTE'!$E$3:$S$97968,6,FALSE)</f>
        <v>0</v>
      </c>
      <c r="L113" s="166">
        <f>+VLOOKUP(Tabla1[[#This Row],[llave 1]],'IG NORTE'!$E$3:$S$97968,7,FALSE)</f>
        <v>0</v>
      </c>
      <c r="M113" s="48"/>
      <c r="N113" s="51"/>
      <c r="O113" s="165" t="str">
        <f>+Tabla1[[#This Row],[llave 1]]&amp;Tabla1[[#This Row],[LOCALIDAD]]&amp;Tabla1[[#This Row],[MES]]</f>
        <v/>
      </c>
      <c r="P113" s="48"/>
      <c r="Q113" s="52">
        <f>+VLOOKUP(Tabla1[[#This Row],[llave 2]],'IG NORTE'!$N$3:$S$97968,2,FALSE)</f>
        <v>0</v>
      </c>
      <c r="R113" s="53">
        <f>+VLOOKUP(Tabla1[[#This Row],[llave 2]],'IG NORTE'!$N$3:$S$97968,5,FALSE)</f>
        <v>0</v>
      </c>
      <c r="S113" s="167">
        <f>+VLOOKUP(Tabla1[[#This Row],[llave 2]],'IG NORTE'!$N$3:$S$97968,6,FALSE)</f>
        <v>0</v>
      </c>
      <c r="T113" s="168"/>
      <c r="U113" s="169"/>
      <c r="V113" s="170"/>
      <c r="W113" s="171">
        <f>ROUND(Tabla1[[#This Row],[VALOR UNITARIO 
]]*Tabla1[[#This Row],[Porcentaje de Glosa]]*Tabla1[[#This Row],[META AFECTADA POR LA GLOSA
]],0)</f>
        <v>0</v>
      </c>
      <c r="X113" s="47"/>
      <c r="Y113" s="48"/>
      <c r="Z113" s="56"/>
      <c r="AA113" s="48"/>
      <c r="AB113" s="56" t="e">
        <f>ROUND(#REF!-Tabla1[[#This Row],[Valor soportado por la Subred]],0)</f>
        <v>#REF!</v>
      </c>
      <c r="AC113" s="48"/>
      <c r="AD113" s="48"/>
      <c r="AE113" s="56" t="e">
        <f>ROUND(Tabla1[[#This Row],[VALOR GLOSA DEFINITIVA]]-Tabla1[[#This Row],[VALOR LEVANTADO EN LIQUIDACION]],0)</f>
        <v>#REF!</v>
      </c>
      <c r="AF113" s="57"/>
    </row>
    <row r="114" spans="2:32" s="58" customFormat="1" ht="99.95" customHeight="1">
      <c r="B114" s="162"/>
      <c r="C114" s="163"/>
      <c r="D114" s="164"/>
      <c r="E114" s="48"/>
      <c r="F114" s="165" t="str">
        <f>Tabla1[[#This Row],[CODIGO ACTIVIDAD (AB)]]&amp;Tabla1[[#This Row],[ACCIÓN INTEGRAL-INTEGRADA / 
PROCESO INTEGRAL E INTEGRADO]]&amp;Tabla1[[#This Row],[ENTORNO/PROCESO TRANSVERSAL]]</f>
        <v/>
      </c>
      <c r="G114" s="166">
        <f>+VLOOKUP(Tabla1[[#This Row],[llave 1]],'IG NORTE'!$E$3:$M$97968,2,FALSE)</f>
        <v>0</v>
      </c>
      <c r="H114" s="166">
        <f>+VLOOKUP(Tabla1[[#This Row],[llave 1]],'IG NORTE'!$E$3:$S$97968,3,FALSE)</f>
        <v>0</v>
      </c>
      <c r="I114" s="166">
        <f>+VLOOKUP(Tabla1[[#This Row],[llave 1]],'IG NORTE'!$E$3:$S$97968,5,FALSE)</f>
        <v>0</v>
      </c>
      <c r="J114" s="166">
        <f>+VLOOKUP(Tabla1[[#This Row],[llave 1]],'IG NORTE'!$E$3:$S$97968,4,FALSE)</f>
        <v>0</v>
      </c>
      <c r="K114" s="166">
        <f>+VLOOKUP(Tabla1[[#This Row],[llave 1]],'IG NORTE'!$E$3:$S$97968,6,FALSE)</f>
        <v>0</v>
      </c>
      <c r="L114" s="166">
        <f>+VLOOKUP(Tabla1[[#This Row],[llave 1]],'IG NORTE'!$E$3:$S$97968,7,FALSE)</f>
        <v>0</v>
      </c>
      <c r="M114" s="48"/>
      <c r="N114" s="51"/>
      <c r="O114" s="165" t="str">
        <f>+Tabla1[[#This Row],[llave 1]]&amp;Tabla1[[#This Row],[LOCALIDAD]]&amp;Tabla1[[#This Row],[MES]]</f>
        <v/>
      </c>
      <c r="P114" s="48"/>
      <c r="Q114" s="52">
        <f>+VLOOKUP(Tabla1[[#This Row],[llave 2]],'IG NORTE'!$N$3:$S$97968,2,FALSE)</f>
        <v>0</v>
      </c>
      <c r="R114" s="53">
        <f>+VLOOKUP(Tabla1[[#This Row],[llave 2]],'IG NORTE'!$N$3:$S$97968,5,FALSE)</f>
        <v>0</v>
      </c>
      <c r="S114" s="167">
        <f>+VLOOKUP(Tabla1[[#This Row],[llave 2]],'IG NORTE'!$N$3:$S$97968,6,FALSE)</f>
        <v>0</v>
      </c>
      <c r="T114" s="168"/>
      <c r="U114" s="169"/>
      <c r="V114" s="170"/>
      <c r="W114" s="171">
        <f>ROUND(Tabla1[[#This Row],[VALOR UNITARIO 
]]*Tabla1[[#This Row],[Porcentaje de Glosa]]*Tabla1[[#This Row],[META AFECTADA POR LA GLOSA
]],0)</f>
        <v>0</v>
      </c>
      <c r="X114" s="47"/>
      <c r="Y114" s="48"/>
      <c r="Z114" s="56"/>
      <c r="AA114" s="48"/>
      <c r="AB114" s="56" t="e">
        <f>ROUND(#REF!-Tabla1[[#This Row],[Valor soportado por la Subred]],0)</f>
        <v>#REF!</v>
      </c>
      <c r="AC114" s="48"/>
      <c r="AD114" s="48"/>
      <c r="AE114" s="56" t="e">
        <f>ROUND(Tabla1[[#This Row],[VALOR GLOSA DEFINITIVA]]-Tabla1[[#This Row],[VALOR LEVANTADO EN LIQUIDACION]],0)</f>
        <v>#REF!</v>
      </c>
      <c r="AF114" s="57"/>
    </row>
    <row r="115" spans="2:32" s="58" customFormat="1" ht="99.95" customHeight="1">
      <c r="B115" s="162"/>
      <c r="C115" s="163"/>
      <c r="D115" s="164"/>
      <c r="E115" s="48"/>
      <c r="F115" s="165" t="str">
        <f>Tabla1[[#This Row],[CODIGO ACTIVIDAD (AB)]]&amp;Tabla1[[#This Row],[ACCIÓN INTEGRAL-INTEGRADA / 
PROCESO INTEGRAL E INTEGRADO]]&amp;Tabla1[[#This Row],[ENTORNO/PROCESO TRANSVERSAL]]</f>
        <v/>
      </c>
      <c r="G115" s="166">
        <f>+VLOOKUP(Tabla1[[#This Row],[llave 1]],'IG NORTE'!$E$3:$M$97968,2,FALSE)</f>
        <v>0</v>
      </c>
      <c r="H115" s="166">
        <f>+VLOOKUP(Tabla1[[#This Row],[llave 1]],'IG NORTE'!$E$3:$S$97968,3,FALSE)</f>
        <v>0</v>
      </c>
      <c r="I115" s="166">
        <f>+VLOOKUP(Tabla1[[#This Row],[llave 1]],'IG NORTE'!$E$3:$S$97968,5,FALSE)</f>
        <v>0</v>
      </c>
      <c r="J115" s="166">
        <f>+VLOOKUP(Tabla1[[#This Row],[llave 1]],'IG NORTE'!$E$3:$S$97968,4,FALSE)</f>
        <v>0</v>
      </c>
      <c r="K115" s="166">
        <f>+VLOOKUP(Tabla1[[#This Row],[llave 1]],'IG NORTE'!$E$3:$S$97968,6,FALSE)</f>
        <v>0</v>
      </c>
      <c r="L115" s="166">
        <f>+VLOOKUP(Tabla1[[#This Row],[llave 1]],'IG NORTE'!$E$3:$S$97968,7,FALSE)</f>
        <v>0</v>
      </c>
      <c r="M115" s="48"/>
      <c r="N115" s="51"/>
      <c r="O115" s="165" t="str">
        <f>+Tabla1[[#This Row],[llave 1]]&amp;Tabla1[[#This Row],[LOCALIDAD]]&amp;Tabla1[[#This Row],[MES]]</f>
        <v/>
      </c>
      <c r="P115" s="48"/>
      <c r="Q115" s="52">
        <f>+VLOOKUP(Tabla1[[#This Row],[llave 2]],'IG NORTE'!$N$3:$S$97968,2,FALSE)</f>
        <v>0</v>
      </c>
      <c r="R115" s="53">
        <f>+VLOOKUP(Tabla1[[#This Row],[llave 2]],'IG NORTE'!$N$3:$S$97968,5,FALSE)</f>
        <v>0</v>
      </c>
      <c r="S115" s="167">
        <f>+VLOOKUP(Tabla1[[#This Row],[llave 2]],'IG NORTE'!$N$3:$S$97968,6,FALSE)</f>
        <v>0</v>
      </c>
      <c r="T115" s="168"/>
      <c r="U115" s="169"/>
      <c r="V115" s="170"/>
      <c r="W115" s="171">
        <f>ROUND(Tabla1[[#This Row],[VALOR UNITARIO 
]]*Tabla1[[#This Row],[Porcentaje de Glosa]]*Tabla1[[#This Row],[META AFECTADA POR LA GLOSA
]],0)</f>
        <v>0</v>
      </c>
      <c r="X115" s="47"/>
      <c r="Y115" s="48"/>
      <c r="Z115" s="56"/>
      <c r="AA115" s="48"/>
      <c r="AB115" s="56" t="e">
        <f>ROUND(#REF!-Tabla1[[#This Row],[Valor soportado por la Subred]],0)</f>
        <v>#REF!</v>
      </c>
      <c r="AC115" s="48"/>
      <c r="AD115" s="48"/>
      <c r="AE115" s="56" t="e">
        <f>ROUND(Tabla1[[#This Row],[VALOR GLOSA DEFINITIVA]]-Tabla1[[#This Row],[VALOR LEVANTADO EN LIQUIDACION]],0)</f>
        <v>#REF!</v>
      </c>
      <c r="AF115" s="57"/>
    </row>
    <row r="116" spans="2:32" s="58" customFormat="1" ht="99.95" customHeight="1">
      <c r="B116" s="162"/>
      <c r="C116" s="163"/>
      <c r="D116" s="164"/>
      <c r="E116" s="48"/>
      <c r="F116" s="165" t="str">
        <f>Tabla1[[#This Row],[CODIGO ACTIVIDAD (AB)]]&amp;Tabla1[[#This Row],[ACCIÓN INTEGRAL-INTEGRADA / 
PROCESO INTEGRAL E INTEGRADO]]&amp;Tabla1[[#This Row],[ENTORNO/PROCESO TRANSVERSAL]]</f>
        <v/>
      </c>
      <c r="G116" s="166">
        <f>+VLOOKUP(Tabla1[[#This Row],[llave 1]],'IG NORTE'!$E$3:$M$97968,2,FALSE)</f>
        <v>0</v>
      </c>
      <c r="H116" s="166">
        <f>+VLOOKUP(Tabla1[[#This Row],[llave 1]],'IG NORTE'!$E$3:$S$97968,3,FALSE)</f>
        <v>0</v>
      </c>
      <c r="I116" s="166">
        <f>+VLOOKUP(Tabla1[[#This Row],[llave 1]],'IG NORTE'!$E$3:$S$97968,5,FALSE)</f>
        <v>0</v>
      </c>
      <c r="J116" s="166">
        <f>+VLOOKUP(Tabla1[[#This Row],[llave 1]],'IG NORTE'!$E$3:$S$97968,4,FALSE)</f>
        <v>0</v>
      </c>
      <c r="K116" s="166">
        <f>+VLOOKUP(Tabla1[[#This Row],[llave 1]],'IG NORTE'!$E$3:$S$97968,6,FALSE)</f>
        <v>0</v>
      </c>
      <c r="L116" s="166">
        <f>+VLOOKUP(Tabla1[[#This Row],[llave 1]],'IG NORTE'!$E$3:$S$97968,7,FALSE)</f>
        <v>0</v>
      </c>
      <c r="M116" s="48"/>
      <c r="N116" s="51"/>
      <c r="O116" s="165" t="str">
        <f>+Tabla1[[#This Row],[llave 1]]&amp;Tabla1[[#This Row],[LOCALIDAD]]&amp;Tabla1[[#This Row],[MES]]</f>
        <v/>
      </c>
      <c r="P116" s="48"/>
      <c r="Q116" s="52">
        <f>+VLOOKUP(Tabla1[[#This Row],[llave 2]],'IG NORTE'!$N$3:$S$97968,2,FALSE)</f>
        <v>0</v>
      </c>
      <c r="R116" s="53">
        <f>+VLOOKUP(Tabla1[[#This Row],[llave 2]],'IG NORTE'!$N$3:$S$97968,5,FALSE)</f>
        <v>0</v>
      </c>
      <c r="S116" s="167">
        <f>+VLOOKUP(Tabla1[[#This Row],[llave 2]],'IG NORTE'!$N$3:$S$97968,6,FALSE)</f>
        <v>0</v>
      </c>
      <c r="T116" s="168"/>
      <c r="U116" s="169"/>
      <c r="V116" s="170"/>
      <c r="W116" s="171">
        <f>ROUND(Tabla1[[#This Row],[VALOR UNITARIO 
]]*Tabla1[[#This Row],[Porcentaje de Glosa]]*Tabla1[[#This Row],[META AFECTADA POR LA GLOSA
]],0)</f>
        <v>0</v>
      </c>
      <c r="X116" s="47"/>
      <c r="Y116" s="48"/>
      <c r="Z116" s="56"/>
      <c r="AA116" s="48"/>
      <c r="AB116" s="56" t="e">
        <f>ROUND(#REF!-Tabla1[[#This Row],[Valor soportado por la Subred]],0)</f>
        <v>#REF!</v>
      </c>
      <c r="AC116" s="48"/>
      <c r="AD116" s="48"/>
      <c r="AE116" s="56" t="e">
        <f>ROUND(Tabla1[[#This Row],[VALOR GLOSA DEFINITIVA]]-Tabla1[[#This Row],[VALOR LEVANTADO EN LIQUIDACION]],0)</f>
        <v>#REF!</v>
      </c>
      <c r="AF116" s="57"/>
    </row>
    <row r="117" spans="2:32" s="58" customFormat="1" ht="99.95" customHeight="1">
      <c r="B117" s="162"/>
      <c r="C117" s="163"/>
      <c r="D117" s="164"/>
      <c r="E117" s="48"/>
      <c r="F117" s="165" t="str">
        <f>Tabla1[[#This Row],[CODIGO ACTIVIDAD (AB)]]&amp;Tabla1[[#This Row],[ACCIÓN INTEGRAL-INTEGRADA / 
PROCESO INTEGRAL E INTEGRADO]]&amp;Tabla1[[#This Row],[ENTORNO/PROCESO TRANSVERSAL]]</f>
        <v/>
      </c>
      <c r="G117" s="166">
        <f>+VLOOKUP(Tabla1[[#This Row],[llave 1]],'IG NORTE'!$E$3:$M$97968,2,FALSE)</f>
        <v>0</v>
      </c>
      <c r="H117" s="166">
        <f>+VLOOKUP(Tabla1[[#This Row],[llave 1]],'IG NORTE'!$E$3:$S$97968,3,FALSE)</f>
        <v>0</v>
      </c>
      <c r="I117" s="166">
        <f>+VLOOKUP(Tabla1[[#This Row],[llave 1]],'IG NORTE'!$E$3:$S$97968,5,FALSE)</f>
        <v>0</v>
      </c>
      <c r="J117" s="166">
        <f>+VLOOKUP(Tabla1[[#This Row],[llave 1]],'IG NORTE'!$E$3:$S$97968,4,FALSE)</f>
        <v>0</v>
      </c>
      <c r="K117" s="166">
        <f>+VLOOKUP(Tabla1[[#This Row],[llave 1]],'IG NORTE'!$E$3:$S$97968,6,FALSE)</f>
        <v>0</v>
      </c>
      <c r="L117" s="166">
        <f>+VLOOKUP(Tabla1[[#This Row],[llave 1]],'IG NORTE'!$E$3:$S$97968,7,FALSE)</f>
        <v>0</v>
      </c>
      <c r="M117" s="48"/>
      <c r="N117" s="51"/>
      <c r="O117" s="165" t="str">
        <f>+Tabla1[[#This Row],[llave 1]]&amp;Tabla1[[#This Row],[LOCALIDAD]]&amp;Tabla1[[#This Row],[MES]]</f>
        <v/>
      </c>
      <c r="P117" s="48"/>
      <c r="Q117" s="52">
        <f>+VLOOKUP(Tabla1[[#This Row],[llave 2]],'IG NORTE'!$N$3:$S$97968,2,FALSE)</f>
        <v>0</v>
      </c>
      <c r="R117" s="53">
        <f>+VLOOKUP(Tabla1[[#This Row],[llave 2]],'IG NORTE'!$N$3:$S$97968,5,FALSE)</f>
        <v>0</v>
      </c>
      <c r="S117" s="167">
        <f>+VLOOKUP(Tabla1[[#This Row],[llave 2]],'IG NORTE'!$N$3:$S$97968,6,FALSE)</f>
        <v>0</v>
      </c>
      <c r="T117" s="168"/>
      <c r="U117" s="169"/>
      <c r="V117" s="170"/>
      <c r="W117" s="171">
        <f>ROUND(Tabla1[[#This Row],[VALOR UNITARIO 
]]*Tabla1[[#This Row],[Porcentaje de Glosa]]*Tabla1[[#This Row],[META AFECTADA POR LA GLOSA
]],0)</f>
        <v>0</v>
      </c>
      <c r="X117" s="47"/>
      <c r="Y117" s="48"/>
      <c r="Z117" s="56"/>
      <c r="AA117" s="48"/>
      <c r="AB117" s="56" t="e">
        <f>ROUND(#REF!-Tabla1[[#This Row],[Valor soportado por la Subred]],0)</f>
        <v>#REF!</v>
      </c>
      <c r="AC117" s="48"/>
      <c r="AD117" s="48"/>
      <c r="AE117" s="56" t="e">
        <f>ROUND(Tabla1[[#This Row],[VALOR GLOSA DEFINITIVA]]-Tabla1[[#This Row],[VALOR LEVANTADO EN LIQUIDACION]],0)</f>
        <v>#REF!</v>
      </c>
      <c r="AF117" s="57"/>
    </row>
    <row r="118" spans="2:32" s="58" customFormat="1" ht="99.95" customHeight="1">
      <c r="B118" s="162"/>
      <c r="C118" s="163"/>
      <c r="D118" s="164"/>
      <c r="E118" s="48"/>
      <c r="F118" s="165" t="str">
        <f>Tabla1[[#This Row],[CODIGO ACTIVIDAD (AB)]]&amp;Tabla1[[#This Row],[ACCIÓN INTEGRAL-INTEGRADA / 
PROCESO INTEGRAL E INTEGRADO]]&amp;Tabla1[[#This Row],[ENTORNO/PROCESO TRANSVERSAL]]</f>
        <v/>
      </c>
      <c r="G118" s="166">
        <f>+VLOOKUP(Tabla1[[#This Row],[llave 1]],'IG NORTE'!$E$3:$M$97968,2,FALSE)</f>
        <v>0</v>
      </c>
      <c r="H118" s="166">
        <f>+VLOOKUP(Tabla1[[#This Row],[llave 1]],'IG NORTE'!$E$3:$S$97968,3,FALSE)</f>
        <v>0</v>
      </c>
      <c r="I118" s="166">
        <f>+VLOOKUP(Tabla1[[#This Row],[llave 1]],'IG NORTE'!$E$3:$S$97968,5,FALSE)</f>
        <v>0</v>
      </c>
      <c r="J118" s="166">
        <f>+VLOOKUP(Tabla1[[#This Row],[llave 1]],'IG NORTE'!$E$3:$S$97968,4,FALSE)</f>
        <v>0</v>
      </c>
      <c r="K118" s="166">
        <f>+VLOOKUP(Tabla1[[#This Row],[llave 1]],'IG NORTE'!$E$3:$S$97968,6,FALSE)</f>
        <v>0</v>
      </c>
      <c r="L118" s="166">
        <f>+VLOOKUP(Tabla1[[#This Row],[llave 1]],'IG NORTE'!$E$3:$S$97968,7,FALSE)</f>
        <v>0</v>
      </c>
      <c r="M118" s="48"/>
      <c r="N118" s="51"/>
      <c r="O118" s="165" t="str">
        <f>+Tabla1[[#This Row],[llave 1]]&amp;Tabla1[[#This Row],[LOCALIDAD]]&amp;Tabla1[[#This Row],[MES]]</f>
        <v/>
      </c>
      <c r="P118" s="48"/>
      <c r="Q118" s="52">
        <f>+VLOOKUP(Tabla1[[#This Row],[llave 2]],'IG NORTE'!$N$3:$S$97968,2,FALSE)</f>
        <v>0</v>
      </c>
      <c r="R118" s="53">
        <f>+VLOOKUP(Tabla1[[#This Row],[llave 2]],'IG NORTE'!$N$3:$S$97968,5,FALSE)</f>
        <v>0</v>
      </c>
      <c r="S118" s="167">
        <f>+VLOOKUP(Tabla1[[#This Row],[llave 2]],'IG NORTE'!$N$3:$S$97968,6,FALSE)</f>
        <v>0</v>
      </c>
      <c r="T118" s="168"/>
      <c r="U118" s="169"/>
      <c r="V118" s="170"/>
      <c r="W118" s="171">
        <f>ROUND(Tabla1[[#This Row],[VALOR UNITARIO 
]]*Tabla1[[#This Row],[Porcentaje de Glosa]]*Tabla1[[#This Row],[META AFECTADA POR LA GLOSA
]],0)</f>
        <v>0</v>
      </c>
      <c r="X118" s="47"/>
      <c r="Y118" s="48"/>
      <c r="Z118" s="56"/>
      <c r="AA118" s="48"/>
      <c r="AB118" s="56" t="e">
        <f>ROUND(#REF!-Tabla1[[#This Row],[Valor soportado por la Subred]],0)</f>
        <v>#REF!</v>
      </c>
      <c r="AC118" s="48"/>
      <c r="AD118" s="48"/>
      <c r="AE118" s="56" t="e">
        <f>ROUND(Tabla1[[#This Row],[VALOR GLOSA DEFINITIVA]]-Tabla1[[#This Row],[VALOR LEVANTADO EN LIQUIDACION]],0)</f>
        <v>#REF!</v>
      </c>
      <c r="AF118" s="57"/>
    </row>
    <row r="119" spans="2:32" s="58" customFormat="1" ht="99.95" customHeight="1">
      <c r="B119" s="162"/>
      <c r="C119" s="163"/>
      <c r="D119" s="164"/>
      <c r="E119" s="48"/>
      <c r="F119" s="165" t="str">
        <f>Tabla1[[#This Row],[CODIGO ACTIVIDAD (AB)]]&amp;Tabla1[[#This Row],[ACCIÓN INTEGRAL-INTEGRADA / 
PROCESO INTEGRAL E INTEGRADO]]&amp;Tabla1[[#This Row],[ENTORNO/PROCESO TRANSVERSAL]]</f>
        <v/>
      </c>
      <c r="G119" s="166">
        <f>+VLOOKUP(Tabla1[[#This Row],[llave 1]],'IG NORTE'!$E$3:$M$97968,2,FALSE)</f>
        <v>0</v>
      </c>
      <c r="H119" s="166">
        <f>+VLOOKUP(Tabla1[[#This Row],[llave 1]],'IG NORTE'!$E$3:$S$97968,3,FALSE)</f>
        <v>0</v>
      </c>
      <c r="I119" s="166">
        <f>+VLOOKUP(Tabla1[[#This Row],[llave 1]],'IG NORTE'!$E$3:$S$97968,5,FALSE)</f>
        <v>0</v>
      </c>
      <c r="J119" s="166">
        <f>+VLOOKUP(Tabla1[[#This Row],[llave 1]],'IG NORTE'!$E$3:$S$97968,4,FALSE)</f>
        <v>0</v>
      </c>
      <c r="K119" s="166">
        <f>+VLOOKUP(Tabla1[[#This Row],[llave 1]],'IG NORTE'!$E$3:$S$97968,6,FALSE)</f>
        <v>0</v>
      </c>
      <c r="L119" s="166">
        <f>+VLOOKUP(Tabla1[[#This Row],[llave 1]],'IG NORTE'!$E$3:$S$97968,7,FALSE)</f>
        <v>0</v>
      </c>
      <c r="M119" s="48"/>
      <c r="N119" s="51"/>
      <c r="O119" s="165" t="str">
        <f>+Tabla1[[#This Row],[llave 1]]&amp;Tabla1[[#This Row],[LOCALIDAD]]&amp;Tabla1[[#This Row],[MES]]</f>
        <v/>
      </c>
      <c r="P119" s="48"/>
      <c r="Q119" s="52">
        <f>+VLOOKUP(Tabla1[[#This Row],[llave 2]],'IG NORTE'!$N$3:$S$97968,2,FALSE)</f>
        <v>0</v>
      </c>
      <c r="R119" s="53">
        <f>+VLOOKUP(Tabla1[[#This Row],[llave 2]],'IG NORTE'!$N$3:$S$97968,5,FALSE)</f>
        <v>0</v>
      </c>
      <c r="S119" s="167">
        <f>+VLOOKUP(Tabla1[[#This Row],[llave 2]],'IG NORTE'!$N$3:$S$97968,6,FALSE)</f>
        <v>0</v>
      </c>
      <c r="T119" s="168"/>
      <c r="U119" s="169"/>
      <c r="V119" s="170"/>
      <c r="W119" s="171">
        <f>ROUND(Tabla1[[#This Row],[VALOR UNITARIO 
]]*Tabla1[[#This Row],[Porcentaje de Glosa]]*Tabla1[[#This Row],[META AFECTADA POR LA GLOSA
]],0)</f>
        <v>0</v>
      </c>
      <c r="X119" s="47"/>
      <c r="Y119" s="48"/>
      <c r="Z119" s="56"/>
      <c r="AA119" s="48"/>
      <c r="AB119" s="56" t="e">
        <f>ROUND(#REF!-Tabla1[[#This Row],[Valor soportado por la Subred]],0)</f>
        <v>#REF!</v>
      </c>
      <c r="AC119" s="48"/>
      <c r="AD119" s="48"/>
      <c r="AE119" s="56" t="e">
        <f>ROUND(Tabla1[[#This Row],[VALOR GLOSA DEFINITIVA]]-Tabla1[[#This Row],[VALOR LEVANTADO EN LIQUIDACION]],0)</f>
        <v>#REF!</v>
      </c>
      <c r="AF119" s="57"/>
    </row>
    <row r="120" spans="2:32" s="58" customFormat="1" ht="99.95" customHeight="1">
      <c r="B120" s="162"/>
      <c r="C120" s="163"/>
      <c r="D120" s="164"/>
      <c r="E120" s="48"/>
      <c r="F120" s="165" t="str">
        <f>Tabla1[[#This Row],[CODIGO ACTIVIDAD (AB)]]&amp;Tabla1[[#This Row],[ACCIÓN INTEGRAL-INTEGRADA / 
PROCESO INTEGRAL E INTEGRADO]]&amp;Tabla1[[#This Row],[ENTORNO/PROCESO TRANSVERSAL]]</f>
        <v/>
      </c>
      <c r="G120" s="166">
        <f>+VLOOKUP(Tabla1[[#This Row],[llave 1]],'IG NORTE'!$E$3:$M$97968,2,FALSE)</f>
        <v>0</v>
      </c>
      <c r="H120" s="166">
        <f>+VLOOKUP(Tabla1[[#This Row],[llave 1]],'IG NORTE'!$E$3:$S$97968,3,FALSE)</f>
        <v>0</v>
      </c>
      <c r="I120" s="166">
        <f>+VLOOKUP(Tabla1[[#This Row],[llave 1]],'IG NORTE'!$E$3:$S$97968,5,FALSE)</f>
        <v>0</v>
      </c>
      <c r="J120" s="166">
        <f>+VLOOKUP(Tabla1[[#This Row],[llave 1]],'IG NORTE'!$E$3:$S$97968,4,FALSE)</f>
        <v>0</v>
      </c>
      <c r="K120" s="166">
        <f>+VLOOKUP(Tabla1[[#This Row],[llave 1]],'IG NORTE'!$E$3:$S$97968,6,FALSE)</f>
        <v>0</v>
      </c>
      <c r="L120" s="166">
        <f>+VLOOKUP(Tabla1[[#This Row],[llave 1]],'IG NORTE'!$E$3:$S$97968,7,FALSE)</f>
        <v>0</v>
      </c>
      <c r="M120" s="48"/>
      <c r="N120" s="51"/>
      <c r="O120" s="165" t="str">
        <f>+Tabla1[[#This Row],[llave 1]]&amp;Tabla1[[#This Row],[LOCALIDAD]]&amp;Tabla1[[#This Row],[MES]]</f>
        <v/>
      </c>
      <c r="P120" s="48"/>
      <c r="Q120" s="52">
        <f>+VLOOKUP(Tabla1[[#This Row],[llave 2]],'IG NORTE'!$N$3:$S$97968,2,FALSE)</f>
        <v>0</v>
      </c>
      <c r="R120" s="53">
        <f>+VLOOKUP(Tabla1[[#This Row],[llave 2]],'IG NORTE'!$N$3:$S$97968,5,FALSE)</f>
        <v>0</v>
      </c>
      <c r="S120" s="167">
        <f>+VLOOKUP(Tabla1[[#This Row],[llave 2]],'IG NORTE'!$N$3:$S$97968,6,FALSE)</f>
        <v>0</v>
      </c>
      <c r="T120" s="168"/>
      <c r="U120" s="169"/>
      <c r="V120" s="170"/>
      <c r="W120" s="171">
        <f>ROUND(Tabla1[[#This Row],[VALOR UNITARIO 
]]*Tabla1[[#This Row],[Porcentaje de Glosa]]*Tabla1[[#This Row],[META AFECTADA POR LA GLOSA
]],0)</f>
        <v>0</v>
      </c>
      <c r="X120" s="47"/>
      <c r="Y120" s="48"/>
      <c r="Z120" s="56"/>
      <c r="AA120" s="48"/>
      <c r="AB120" s="56" t="e">
        <f>ROUND(#REF!-Tabla1[[#This Row],[Valor soportado por la Subred]],0)</f>
        <v>#REF!</v>
      </c>
      <c r="AC120" s="48"/>
      <c r="AD120" s="48"/>
      <c r="AE120" s="56" t="e">
        <f>ROUND(Tabla1[[#This Row],[VALOR GLOSA DEFINITIVA]]-Tabla1[[#This Row],[VALOR LEVANTADO EN LIQUIDACION]],0)</f>
        <v>#REF!</v>
      </c>
      <c r="AF120" s="57"/>
    </row>
    <row r="121" spans="2:32" s="58" customFormat="1" ht="99.95" customHeight="1">
      <c r="B121" s="162"/>
      <c r="C121" s="163"/>
      <c r="D121" s="164"/>
      <c r="E121" s="48"/>
      <c r="F121" s="165" t="str">
        <f>Tabla1[[#This Row],[CODIGO ACTIVIDAD (AB)]]&amp;Tabla1[[#This Row],[ACCIÓN INTEGRAL-INTEGRADA / 
PROCESO INTEGRAL E INTEGRADO]]&amp;Tabla1[[#This Row],[ENTORNO/PROCESO TRANSVERSAL]]</f>
        <v/>
      </c>
      <c r="G121" s="166">
        <f>+VLOOKUP(Tabla1[[#This Row],[llave 1]],'IG NORTE'!$E$3:$M$97968,2,FALSE)</f>
        <v>0</v>
      </c>
      <c r="H121" s="166">
        <f>+VLOOKUP(Tabla1[[#This Row],[llave 1]],'IG NORTE'!$E$3:$S$97968,3,FALSE)</f>
        <v>0</v>
      </c>
      <c r="I121" s="166">
        <f>+VLOOKUP(Tabla1[[#This Row],[llave 1]],'IG NORTE'!$E$3:$S$97968,5,FALSE)</f>
        <v>0</v>
      </c>
      <c r="J121" s="166">
        <f>+VLOOKUP(Tabla1[[#This Row],[llave 1]],'IG NORTE'!$E$3:$S$97968,4,FALSE)</f>
        <v>0</v>
      </c>
      <c r="K121" s="166">
        <f>+VLOOKUP(Tabla1[[#This Row],[llave 1]],'IG NORTE'!$E$3:$S$97968,6,FALSE)</f>
        <v>0</v>
      </c>
      <c r="L121" s="166">
        <f>+VLOOKUP(Tabla1[[#This Row],[llave 1]],'IG NORTE'!$E$3:$S$97968,7,FALSE)</f>
        <v>0</v>
      </c>
      <c r="M121" s="48"/>
      <c r="N121" s="51"/>
      <c r="O121" s="165" t="str">
        <f>+Tabla1[[#This Row],[llave 1]]&amp;Tabla1[[#This Row],[LOCALIDAD]]&amp;Tabla1[[#This Row],[MES]]</f>
        <v/>
      </c>
      <c r="P121" s="48"/>
      <c r="Q121" s="52">
        <f>+VLOOKUP(Tabla1[[#This Row],[llave 2]],'IG NORTE'!$N$3:$S$97968,2,FALSE)</f>
        <v>0</v>
      </c>
      <c r="R121" s="53">
        <f>+VLOOKUP(Tabla1[[#This Row],[llave 2]],'IG NORTE'!$N$3:$S$97968,5,FALSE)</f>
        <v>0</v>
      </c>
      <c r="S121" s="167">
        <f>+VLOOKUP(Tabla1[[#This Row],[llave 2]],'IG NORTE'!$N$3:$S$97968,6,FALSE)</f>
        <v>0</v>
      </c>
      <c r="T121" s="168"/>
      <c r="U121" s="169"/>
      <c r="V121" s="170"/>
      <c r="W121" s="171">
        <f>ROUND(Tabla1[[#This Row],[VALOR UNITARIO 
]]*Tabla1[[#This Row],[Porcentaje de Glosa]]*Tabla1[[#This Row],[META AFECTADA POR LA GLOSA
]],0)</f>
        <v>0</v>
      </c>
      <c r="X121" s="47"/>
      <c r="Y121" s="48"/>
      <c r="Z121" s="56"/>
      <c r="AA121" s="48"/>
      <c r="AB121" s="56" t="e">
        <f>ROUND(#REF!-Tabla1[[#This Row],[Valor soportado por la Subred]],0)</f>
        <v>#REF!</v>
      </c>
      <c r="AC121" s="48"/>
      <c r="AD121" s="48"/>
      <c r="AE121" s="56" t="e">
        <f>ROUND(Tabla1[[#This Row],[VALOR GLOSA DEFINITIVA]]-Tabla1[[#This Row],[VALOR LEVANTADO EN LIQUIDACION]],0)</f>
        <v>#REF!</v>
      </c>
      <c r="AF121" s="57"/>
    </row>
    <row r="122" spans="2:32" s="58" customFormat="1" ht="99.95" customHeight="1">
      <c r="B122" s="162"/>
      <c r="C122" s="163"/>
      <c r="D122" s="164"/>
      <c r="E122" s="48"/>
      <c r="F122" s="165" t="str">
        <f>Tabla1[[#This Row],[CODIGO ACTIVIDAD (AB)]]&amp;Tabla1[[#This Row],[ACCIÓN INTEGRAL-INTEGRADA / 
PROCESO INTEGRAL E INTEGRADO]]&amp;Tabla1[[#This Row],[ENTORNO/PROCESO TRANSVERSAL]]</f>
        <v/>
      </c>
      <c r="G122" s="166">
        <f>+VLOOKUP(Tabla1[[#This Row],[llave 1]],'IG NORTE'!$E$3:$M$97968,2,FALSE)</f>
        <v>0</v>
      </c>
      <c r="H122" s="166">
        <f>+VLOOKUP(Tabla1[[#This Row],[llave 1]],'IG NORTE'!$E$3:$S$97968,3,FALSE)</f>
        <v>0</v>
      </c>
      <c r="I122" s="166">
        <f>+VLOOKUP(Tabla1[[#This Row],[llave 1]],'IG NORTE'!$E$3:$S$97968,5,FALSE)</f>
        <v>0</v>
      </c>
      <c r="J122" s="166">
        <f>+VLOOKUP(Tabla1[[#This Row],[llave 1]],'IG NORTE'!$E$3:$S$97968,4,FALSE)</f>
        <v>0</v>
      </c>
      <c r="K122" s="166">
        <f>+VLOOKUP(Tabla1[[#This Row],[llave 1]],'IG NORTE'!$E$3:$S$97968,6,FALSE)</f>
        <v>0</v>
      </c>
      <c r="L122" s="166">
        <f>+VLOOKUP(Tabla1[[#This Row],[llave 1]],'IG NORTE'!$E$3:$S$97968,7,FALSE)</f>
        <v>0</v>
      </c>
      <c r="M122" s="48"/>
      <c r="N122" s="51"/>
      <c r="O122" s="165" t="str">
        <f>+Tabla1[[#This Row],[llave 1]]&amp;Tabla1[[#This Row],[LOCALIDAD]]&amp;Tabla1[[#This Row],[MES]]</f>
        <v/>
      </c>
      <c r="P122" s="48"/>
      <c r="Q122" s="52">
        <f>+VLOOKUP(Tabla1[[#This Row],[llave 2]],'IG NORTE'!$N$3:$S$97968,2,FALSE)</f>
        <v>0</v>
      </c>
      <c r="R122" s="53">
        <f>+VLOOKUP(Tabla1[[#This Row],[llave 2]],'IG NORTE'!$N$3:$S$97968,5,FALSE)</f>
        <v>0</v>
      </c>
      <c r="S122" s="167">
        <f>+VLOOKUP(Tabla1[[#This Row],[llave 2]],'IG NORTE'!$N$3:$S$97968,6,FALSE)</f>
        <v>0</v>
      </c>
      <c r="T122" s="168"/>
      <c r="U122" s="169"/>
      <c r="V122" s="170"/>
      <c r="W122" s="171">
        <f>ROUND(Tabla1[[#This Row],[VALOR UNITARIO 
]]*Tabla1[[#This Row],[Porcentaje de Glosa]]*Tabla1[[#This Row],[META AFECTADA POR LA GLOSA
]],0)</f>
        <v>0</v>
      </c>
      <c r="X122" s="47"/>
      <c r="Y122" s="48"/>
      <c r="Z122" s="56"/>
      <c r="AA122" s="48"/>
      <c r="AB122" s="56" t="e">
        <f>ROUND(#REF!-Tabla1[[#This Row],[Valor soportado por la Subred]],0)</f>
        <v>#REF!</v>
      </c>
      <c r="AC122" s="48"/>
      <c r="AD122" s="48"/>
      <c r="AE122" s="56" t="e">
        <f>ROUND(Tabla1[[#This Row],[VALOR GLOSA DEFINITIVA]]-Tabla1[[#This Row],[VALOR LEVANTADO EN LIQUIDACION]],0)</f>
        <v>#REF!</v>
      </c>
      <c r="AF122" s="57"/>
    </row>
    <row r="123" spans="2:32" s="58" customFormat="1" ht="99.95" customHeight="1">
      <c r="B123" s="162"/>
      <c r="C123" s="163"/>
      <c r="D123" s="164"/>
      <c r="E123" s="48"/>
      <c r="F123" s="165" t="str">
        <f>Tabla1[[#This Row],[CODIGO ACTIVIDAD (AB)]]&amp;Tabla1[[#This Row],[ACCIÓN INTEGRAL-INTEGRADA / 
PROCESO INTEGRAL E INTEGRADO]]&amp;Tabla1[[#This Row],[ENTORNO/PROCESO TRANSVERSAL]]</f>
        <v/>
      </c>
      <c r="G123" s="166">
        <f>+VLOOKUP(Tabla1[[#This Row],[llave 1]],'IG NORTE'!$E$3:$M$97968,2,FALSE)</f>
        <v>0</v>
      </c>
      <c r="H123" s="166">
        <f>+VLOOKUP(Tabla1[[#This Row],[llave 1]],'IG NORTE'!$E$3:$S$97968,3,FALSE)</f>
        <v>0</v>
      </c>
      <c r="I123" s="166">
        <f>+VLOOKUP(Tabla1[[#This Row],[llave 1]],'IG NORTE'!$E$3:$S$97968,5,FALSE)</f>
        <v>0</v>
      </c>
      <c r="J123" s="166">
        <f>+VLOOKUP(Tabla1[[#This Row],[llave 1]],'IG NORTE'!$E$3:$S$97968,4,FALSE)</f>
        <v>0</v>
      </c>
      <c r="K123" s="166">
        <f>+VLOOKUP(Tabla1[[#This Row],[llave 1]],'IG NORTE'!$E$3:$S$97968,6,FALSE)</f>
        <v>0</v>
      </c>
      <c r="L123" s="166">
        <f>+VLOOKUP(Tabla1[[#This Row],[llave 1]],'IG NORTE'!$E$3:$S$97968,7,FALSE)</f>
        <v>0</v>
      </c>
      <c r="M123" s="48"/>
      <c r="N123" s="51"/>
      <c r="O123" s="165" t="str">
        <f>+Tabla1[[#This Row],[llave 1]]&amp;Tabla1[[#This Row],[LOCALIDAD]]&amp;Tabla1[[#This Row],[MES]]</f>
        <v/>
      </c>
      <c r="P123" s="48"/>
      <c r="Q123" s="52">
        <f>+VLOOKUP(Tabla1[[#This Row],[llave 2]],'IG NORTE'!$N$3:$S$97968,2,FALSE)</f>
        <v>0</v>
      </c>
      <c r="R123" s="53">
        <f>+VLOOKUP(Tabla1[[#This Row],[llave 2]],'IG NORTE'!$N$3:$S$97968,5,FALSE)</f>
        <v>0</v>
      </c>
      <c r="S123" s="167">
        <f>+VLOOKUP(Tabla1[[#This Row],[llave 2]],'IG NORTE'!$N$3:$S$97968,6,FALSE)</f>
        <v>0</v>
      </c>
      <c r="T123" s="168"/>
      <c r="U123" s="169"/>
      <c r="V123" s="170"/>
      <c r="W123" s="171">
        <f>ROUND(Tabla1[[#This Row],[VALOR UNITARIO 
]]*Tabla1[[#This Row],[Porcentaje de Glosa]]*Tabla1[[#This Row],[META AFECTADA POR LA GLOSA
]],0)</f>
        <v>0</v>
      </c>
      <c r="X123" s="47"/>
      <c r="Y123" s="48"/>
      <c r="Z123" s="56"/>
      <c r="AA123" s="48"/>
      <c r="AB123" s="56" t="e">
        <f>ROUND(#REF!-Tabla1[[#This Row],[Valor soportado por la Subred]],0)</f>
        <v>#REF!</v>
      </c>
      <c r="AC123" s="48"/>
      <c r="AD123" s="48"/>
      <c r="AE123" s="56" t="e">
        <f>ROUND(Tabla1[[#This Row],[VALOR GLOSA DEFINITIVA]]-Tabla1[[#This Row],[VALOR LEVANTADO EN LIQUIDACION]],0)</f>
        <v>#REF!</v>
      </c>
      <c r="AF123" s="57"/>
    </row>
    <row r="124" spans="2:32" s="58" customFormat="1" ht="99.95" customHeight="1">
      <c r="B124" s="162"/>
      <c r="C124" s="163"/>
      <c r="D124" s="164"/>
      <c r="E124" s="48"/>
      <c r="F124" s="165" t="str">
        <f>Tabla1[[#This Row],[CODIGO ACTIVIDAD (AB)]]&amp;Tabla1[[#This Row],[ACCIÓN INTEGRAL-INTEGRADA / 
PROCESO INTEGRAL E INTEGRADO]]&amp;Tabla1[[#This Row],[ENTORNO/PROCESO TRANSVERSAL]]</f>
        <v/>
      </c>
      <c r="G124" s="166">
        <f>+VLOOKUP(Tabla1[[#This Row],[llave 1]],'IG NORTE'!$E$3:$M$97968,2,FALSE)</f>
        <v>0</v>
      </c>
      <c r="H124" s="166">
        <f>+VLOOKUP(Tabla1[[#This Row],[llave 1]],'IG NORTE'!$E$3:$S$97968,3,FALSE)</f>
        <v>0</v>
      </c>
      <c r="I124" s="166">
        <f>+VLOOKUP(Tabla1[[#This Row],[llave 1]],'IG NORTE'!$E$3:$S$97968,5,FALSE)</f>
        <v>0</v>
      </c>
      <c r="J124" s="166">
        <f>+VLOOKUP(Tabla1[[#This Row],[llave 1]],'IG NORTE'!$E$3:$S$97968,4,FALSE)</f>
        <v>0</v>
      </c>
      <c r="K124" s="166">
        <f>+VLOOKUP(Tabla1[[#This Row],[llave 1]],'IG NORTE'!$E$3:$S$97968,6,FALSE)</f>
        <v>0</v>
      </c>
      <c r="L124" s="166">
        <f>+VLOOKUP(Tabla1[[#This Row],[llave 1]],'IG NORTE'!$E$3:$S$97968,7,FALSE)</f>
        <v>0</v>
      </c>
      <c r="M124" s="48"/>
      <c r="N124" s="51"/>
      <c r="O124" s="165" t="str">
        <f>+Tabla1[[#This Row],[llave 1]]&amp;Tabla1[[#This Row],[LOCALIDAD]]&amp;Tabla1[[#This Row],[MES]]</f>
        <v/>
      </c>
      <c r="P124" s="48"/>
      <c r="Q124" s="52">
        <f>+VLOOKUP(Tabla1[[#This Row],[llave 2]],'IG NORTE'!$N$3:$S$97968,2,FALSE)</f>
        <v>0</v>
      </c>
      <c r="R124" s="53">
        <f>+VLOOKUP(Tabla1[[#This Row],[llave 2]],'IG NORTE'!$N$3:$S$97968,5,FALSE)</f>
        <v>0</v>
      </c>
      <c r="S124" s="167">
        <f>+VLOOKUP(Tabla1[[#This Row],[llave 2]],'IG NORTE'!$N$3:$S$97968,6,FALSE)</f>
        <v>0</v>
      </c>
      <c r="T124" s="168"/>
      <c r="U124" s="169"/>
      <c r="V124" s="170"/>
      <c r="W124" s="171">
        <f>ROUND(Tabla1[[#This Row],[VALOR UNITARIO 
]]*Tabla1[[#This Row],[Porcentaje de Glosa]]*Tabla1[[#This Row],[META AFECTADA POR LA GLOSA
]],0)</f>
        <v>0</v>
      </c>
      <c r="X124" s="47"/>
      <c r="Y124" s="48"/>
      <c r="Z124" s="56"/>
      <c r="AA124" s="48"/>
      <c r="AB124" s="56" t="e">
        <f>ROUND(#REF!-Tabla1[[#This Row],[Valor soportado por la Subred]],0)</f>
        <v>#REF!</v>
      </c>
      <c r="AC124" s="48"/>
      <c r="AD124" s="48"/>
      <c r="AE124" s="56" t="e">
        <f>ROUND(Tabla1[[#This Row],[VALOR GLOSA DEFINITIVA]]-Tabla1[[#This Row],[VALOR LEVANTADO EN LIQUIDACION]],0)</f>
        <v>#REF!</v>
      </c>
      <c r="AF124" s="57"/>
    </row>
    <row r="125" spans="2:32" s="58" customFormat="1" ht="99.95" customHeight="1">
      <c r="B125" s="162"/>
      <c r="C125" s="163"/>
      <c r="D125" s="164"/>
      <c r="E125" s="48"/>
      <c r="F125" s="165" t="str">
        <f>Tabla1[[#This Row],[CODIGO ACTIVIDAD (AB)]]&amp;Tabla1[[#This Row],[ACCIÓN INTEGRAL-INTEGRADA / 
PROCESO INTEGRAL E INTEGRADO]]&amp;Tabla1[[#This Row],[ENTORNO/PROCESO TRANSVERSAL]]</f>
        <v/>
      </c>
      <c r="G125" s="166">
        <f>+VLOOKUP(Tabla1[[#This Row],[llave 1]],'IG NORTE'!$E$3:$M$97968,2,FALSE)</f>
        <v>0</v>
      </c>
      <c r="H125" s="166">
        <f>+VLOOKUP(Tabla1[[#This Row],[llave 1]],'IG NORTE'!$E$3:$S$97968,3,FALSE)</f>
        <v>0</v>
      </c>
      <c r="I125" s="166">
        <f>+VLOOKUP(Tabla1[[#This Row],[llave 1]],'IG NORTE'!$E$3:$S$97968,5,FALSE)</f>
        <v>0</v>
      </c>
      <c r="J125" s="166">
        <f>+VLOOKUP(Tabla1[[#This Row],[llave 1]],'IG NORTE'!$E$3:$S$97968,4,FALSE)</f>
        <v>0</v>
      </c>
      <c r="K125" s="166">
        <f>+VLOOKUP(Tabla1[[#This Row],[llave 1]],'IG NORTE'!$E$3:$S$97968,6,FALSE)</f>
        <v>0</v>
      </c>
      <c r="L125" s="166">
        <f>+VLOOKUP(Tabla1[[#This Row],[llave 1]],'IG NORTE'!$E$3:$S$97968,7,FALSE)</f>
        <v>0</v>
      </c>
      <c r="M125" s="48"/>
      <c r="N125" s="51"/>
      <c r="O125" s="165" t="str">
        <f>+Tabla1[[#This Row],[llave 1]]&amp;Tabla1[[#This Row],[LOCALIDAD]]&amp;Tabla1[[#This Row],[MES]]</f>
        <v/>
      </c>
      <c r="P125" s="48"/>
      <c r="Q125" s="52">
        <f>+VLOOKUP(Tabla1[[#This Row],[llave 2]],'IG NORTE'!$N$3:$S$97968,2,FALSE)</f>
        <v>0</v>
      </c>
      <c r="R125" s="53">
        <f>+VLOOKUP(Tabla1[[#This Row],[llave 2]],'IG NORTE'!$N$3:$S$97968,5,FALSE)</f>
        <v>0</v>
      </c>
      <c r="S125" s="167">
        <f>+VLOOKUP(Tabla1[[#This Row],[llave 2]],'IG NORTE'!$N$3:$S$97968,6,FALSE)</f>
        <v>0</v>
      </c>
      <c r="T125" s="168"/>
      <c r="U125" s="169"/>
      <c r="V125" s="170"/>
      <c r="W125" s="171">
        <f>ROUND(Tabla1[[#This Row],[VALOR UNITARIO 
]]*Tabla1[[#This Row],[Porcentaje de Glosa]]*Tabla1[[#This Row],[META AFECTADA POR LA GLOSA
]],0)</f>
        <v>0</v>
      </c>
      <c r="X125" s="47"/>
      <c r="Y125" s="48"/>
      <c r="Z125" s="56"/>
      <c r="AA125" s="48"/>
      <c r="AB125" s="56" t="e">
        <f>ROUND(#REF!-Tabla1[[#This Row],[Valor soportado por la Subred]],0)</f>
        <v>#REF!</v>
      </c>
      <c r="AC125" s="48"/>
      <c r="AD125" s="48"/>
      <c r="AE125" s="56" t="e">
        <f>ROUND(Tabla1[[#This Row],[VALOR GLOSA DEFINITIVA]]-Tabla1[[#This Row],[VALOR LEVANTADO EN LIQUIDACION]],0)</f>
        <v>#REF!</v>
      </c>
      <c r="AF125" s="57"/>
    </row>
    <row r="126" spans="2:32" s="58" customFormat="1" ht="99.95" customHeight="1">
      <c r="B126" s="162"/>
      <c r="C126" s="163"/>
      <c r="D126" s="164"/>
      <c r="E126" s="48"/>
      <c r="F126" s="165" t="str">
        <f>Tabla1[[#This Row],[CODIGO ACTIVIDAD (AB)]]&amp;Tabla1[[#This Row],[ACCIÓN INTEGRAL-INTEGRADA / 
PROCESO INTEGRAL E INTEGRADO]]&amp;Tabla1[[#This Row],[ENTORNO/PROCESO TRANSVERSAL]]</f>
        <v/>
      </c>
      <c r="G126" s="166">
        <f>+VLOOKUP(Tabla1[[#This Row],[llave 1]],'IG NORTE'!$E$3:$M$97968,2,FALSE)</f>
        <v>0</v>
      </c>
      <c r="H126" s="166">
        <f>+VLOOKUP(Tabla1[[#This Row],[llave 1]],'IG NORTE'!$E$3:$S$97968,3,FALSE)</f>
        <v>0</v>
      </c>
      <c r="I126" s="166">
        <f>+VLOOKUP(Tabla1[[#This Row],[llave 1]],'IG NORTE'!$E$3:$S$97968,5,FALSE)</f>
        <v>0</v>
      </c>
      <c r="J126" s="166">
        <f>+VLOOKUP(Tabla1[[#This Row],[llave 1]],'IG NORTE'!$E$3:$S$97968,4,FALSE)</f>
        <v>0</v>
      </c>
      <c r="K126" s="166">
        <f>+VLOOKUP(Tabla1[[#This Row],[llave 1]],'IG NORTE'!$E$3:$S$97968,6,FALSE)</f>
        <v>0</v>
      </c>
      <c r="L126" s="166">
        <f>+VLOOKUP(Tabla1[[#This Row],[llave 1]],'IG NORTE'!$E$3:$S$97968,7,FALSE)</f>
        <v>0</v>
      </c>
      <c r="M126" s="48"/>
      <c r="N126" s="51"/>
      <c r="O126" s="165" t="str">
        <f>+Tabla1[[#This Row],[llave 1]]&amp;Tabla1[[#This Row],[LOCALIDAD]]&amp;Tabla1[[#This Row],[MES]]</f>
        <v/>
      </c>
      <c r="P126" s="48"/>
      <c r="Q126" s="52">
        <f>+VLOOKUP(Tabla1[[#This Row],[llave 2]],'IG NORTE'!$N$3:$S$97968,2,FALSE)</f>
        <v>0</v>
      </c>
      <c r="R126" s="53">
        <f>+VLOOKUP(Tabla1[[#This Row],[llave 2]],'IG NORTE'!$N$3:$S$97968,5,FALSE)</f>
        <v>0</v>
      </c>
      <c r="S126" s="167">
        <f>+VLOOKUP(Tabla1[[#This Row],[llave 2]],'IG NORTE'!$N$3:$S$97968,6,FALSE)</f>
        <v>0</v>
      </c>
      <c r="T126" s="168"/>
      <c r="U126" s="169"/>
      <c r="V126" s="170"/>
      <c r="W126" s="171">
        <f>ROUND(Tabla1[[#This Row],[VALOR UNITARIO 
]]*Tabla1[[#This Row],[Porcentaje de Glosa]]*Tabla1[[#This Row],[META AFECTADA POR LA GLOSA
]],0)</f>
        <v>0</v>
      </c>
      <c r="X126" s="47"/>
      <c r="Y126" s="48"/>
      <c r="Z126" s="56"/>
      <c r="AA126" s="48"/>
      <c r="AB126" s="56" t="e">
        <f>ROUND(#REF!-Tabla1[[#This Row],[Valor soportado por la Subred]],0)</f>
        <v>#REF!</v>
      </c>
      <c r="AC126" s="48"/>
      <c r="AD126" s="48"/>
      <c r="AE126" s="56" t="e">
        <f>ROUND(Tabla1[[#This Row],[VALOR GLOSA DEFINITIVA]]-Tabla1[[#This Row],[VALOR LEVANTADO EN LIQUIDACION]],0)</f>
        <v>#REF!</v>
      </c>
      <c r="AF126" s="57"/>
    </row>
    <row r="127" spans="2:32" s="58" customFormat="1" ht="99.95" customHeight="1">
      <c r="B127" s="162"/>
      <c r="C127" s="163"/>
      <c r="D127" s="164"/>
      <c r="E127" s="48"/>
      <c r="F127" s="165" t="str">
        <f>Tabla1[[#This Row],[CODIGO ACTIVIDAD (AB)]]&amp;Tabla1[[#This Row],[ACCIÓN INTEGRAL-INTEGRADA / 
PROCESO INTEGRAL E INTEGRADO]]&amp;Tabla1[[#This Row],[ENTORNO/PROCESO TRANSVERSAL]]</f>
        <v/>
      </c>
      <c r="G127" s="166">
        <f>+VLOOKUP(Tabla1[[#This Row],[llave 1]],'IG NORTE'!$E$3:$M$97968,2,FALSE)</f>
        <v>0</v>
      </c>
      <c r="H127" s="166">
        <f>+VLOOKUP(Tabla1[[#This Row],[llave 1]],'IG NORTE'!$E$3:$S$97968,3,FALSE)</f>
        <v>0</v>
      </c>
      <c r="I127" s="166">
        <f>+VLOOKUP(Tabla1[[#This Row],[llave 1]],'IG NORTE'!$E$3:$S$97968,5,FALSE)</f>
        <v>0</v>
      </c>
      <c r="J127" s="166">
        <f>+VLOOKUP(Tabla1[[#This Row],[llave 1]],'IG NORTE'!$E$3:$S$97968,4,FALSE)</f>
        <v>0</v>
      </c>
      <c r="K127" s="166">
        <f>+VLOOKUP(Tabla1[[#This Row],[llave 1]],'IG NORTE'!$E$3:$S$97968,6,FALSE)</f>
        <v>0</v>
      </c>
      <c r="L127" s="166">
        <f>+VLOOKUP(Tabla1[[#This Row],[llave 1]],'IG NORTE'!$E$3:$S$97968,7,FALSE)</f>
        <v>0</v>
      </c>
      <c r="M127" s="48"/>
      <c r="N127" s="51"/>
      <c r="O127" s="165" t="str">
        <f>+Tabla1[[#This Row],[llave 1]]&amp;Tabla1[[#This Row],[LOCALIDAD]]&amp;Tabla1[[#This Row],[MES]]</f>
        <v/>
      </c>
      <c r="P127" s="48"/>
      <c r="Q127" s="52">
        <f>+VLOOKUP(Tabla1[[#This Row],[llave 2]],'IG NORTE'!$N$3:$S$97968,2,FALSE)</f>
        <v>0</v>
      </c>
      <c r="R127" s="53">
        <f>+VLOOKUP(Tabla1[[#This Row],[llave 2]],'IG NORTE'!$N$3:$S$97968,5,FALSE)</f>
        <v>0</v>
      </c>
      <c r="S127" s="167">
        <f>+VLOOKUP(Tabla1[[#This Row],[llave 2]],'IG NORTE'!$N$3:$S$97968,6,FALSE)</f>
        <v>0</v>
      </c>
      <c r="T127" s="168"/>
      <c r="U127" s="169"/>
      <c r="V127" s="170"/>
      <c r="W127" s="171">
        <f>ROUND(Tabla1[[#This Row],[VALOR UNITARIO 
]]*Tabla1[[#This Row],[Porcentaje de Glosa]]*Tabla1[[#This Row],[META AFECTADA POR LA GLOSA
]],0)</f>
        <v>0</v>
      </c>
      <c r="X127" s="47"/>
      <c r="Y127" s="48"/>
      <c r="Z127" s="56"/>
      <c r="AA127" s="48"/>
      <c r="AB127" s="56" t="e">
        <f>ROUND(#REF!-Tabla1[[#This Row],[Valor soportado por la Subred]],0)</f>
        <v>#REF!</v>
      </c>
      <c r="AC127" s="48"/>
      <c r="AD127" s="48"/>
      <c r="AE127" s="56" t="e">
        <f>ROUND(Tabla1[[#This Row],[VALOR GLOSA DEFINITIVA]]-Tabla1[[#This Row],[VALOR LEVANTADO EN LIQUIDACION]],0)</f>
        <v>#REF!</v>
      </c>
      <c r="AF127" s="57"/>
    </row>
    <row r="128" spans="2:32" s="58" customFormat="1" ht="99.95" customHeight="1">
      <c r="B128" s="162"/>
      <c r="C128" s="163"/>
      <c r="D128" s="164"/>
      <c r="E128" s="48"/>
      <c r="F128" s="165" t="str">
        <f>Tabla1[[#This Row],[CODIGO ACTIVIDAD (AB)]]&amp;Tabla1[[#This Row],[ACCIÓN INTEGRAL-INTEGRADA / 
PROCESO INTEGRAL E INTEGRADO]]&amp;Tabla1[[#This Row],[ENTORNO/PROCESO TRANSVERSAL]]</f>
        <v/>
      </c>
      <c r="G128" s="166">
        <f>+VLOOKUP(Tabla1[[#This Row],[llave 1]],'IG NORTE'!$E$3:$M$97968,2,FALSE)</f>
        <v>0</v>
      </c>
      <c r="H128" s="166">
        <f>+VLOOKUP(Tabla1[[#This Row],[llave 1]],'IG NORTE'!$E$3:$S$97968,3,FALSE)</f>
        <v>0</v>
      </c>
      <c r="I128" s="166">
        <f>+VLOOKUP(Tabla1[[#This Row],[llave 1]],'IG NORTE'!$E$3:$S$97968,5,FALSE)</f>
        <v>0</v>
      </c>
      <c r="J128" s="166">
        <f>+VLOOKUP(Tabla1[[#This Row],[llave 1]],'IG NORTE'!$E$3:$S$97968,4,FALSE)</f>
        <v>0</v>
      </c>
      <c r="K128" s="166">
        <f>+VLOOKUP(Tabla1[[#This Row],[llave 1]],'IG NORTE'!$E$3:$S$97968,6,FALSE)</f>
        <v>0</v>
      </c>
      <c r="L128" s="166">
        <f>+VLOOKUP(Tabla1[[#This Row],[llave 1]],'IG NORTE'!$E$3:$S$97968,7,FALSE)</f>
        <v>0</v>
      </c>
      <c r="M128" s="48"/>
      <c r="N128" s="51"/>
      <c r="O128" s="165" t="str">
        <f>+Tabla1[[#This Row],[llave 1]]&amp;Tabla1[[#This Row],[LOCALIDAD]]&amp;Tabla1[[#This Row],[MES]]</f>
        <v/>
      </c>
      <c r="P128" s="48"/>
      <c r="Q128" s="52">
        <f>+VLOOKUP(Tabla1[[#This Row],[llave 2]],'IG NORTE'!$N$3:$S$97968,2,FALSE)</f>
        <v>0</v>
      </c>
      <c r="R128" s="53">
        <f>+VLOOKUP(Tabla1[[#This Row],[llave 2]],'IG NORTE'!$N$3:$S$97968,5,FALSE)</f>
        <v>0</v>
      </c>
      <c r="S128" s="167">
        <f>+VLOOKUP(Tabla1[[#This Row],[llave 2]],'IG NORTE'!$N$3:$S$97968,6,FALSE)</f>
        <v>0</v>
      </c>
      <c r="T128" s="168"/>
      <c r="U128" s="169"/>
      <c r="V128" s="170"/>
      <c r="W128" s="171">
        <f>ROUND(Tabla1[[#This Row],[VALOR UNITARIO 
]]*Tabla1[[#This Row],[Porcentaje de Glosa]]*Tabla1[[#This Row],[META AFECTADA POR LA GLOSA
]],0)</f>
        <v>0</v>
      </c>
      <c r="X128" s="47"/>
      <c r="Y128" s="48"/>
      <c r="Z128" s="56"/>
      <c r="AA128" s="48"/>
      <c r="AB128" s="56" t="e">
        <f>ROUND(#REF!-Tabla1[[#This Row],[Valor soportado por la Subred]],0)</f>
        <v>#REF!</v>
      </c>
      <c r="AC128" s="48"/>
      <c r="AD128" s="48"/>
      <c r="AE128" s="56" t="e">
        <f>ROUND(Tabla1[[#This Row],[VALOR GLOSA DEFINITIVA]]-Tabla1[[#This Row],[VALOR LEVANTADO EN LIQUIDACION]],0)</f>
        <v>#REF!</v>
      </c>
      <c r="AF128" s="57"/>
    </row>
    <row r="129" spans="2:32" s="58" customFormat="1" ht="99.95" customHeight="1">
      <c r="B129" s="162"/>
      <c r="C129" s="163"/>
      <c r="D129" s="164"/>
      <c r="E129" s="48"/>
      <c r="F129" s="165" t="str">
        <f>Tabla1[[#This Row],[CODIGO ACTIVIDAD (AB)]]&amp;Tabla1[[#This Row],[ACCIÓN INTEGRAL-INTEGRADA / 
PROCESO INTEGRAL E INTEGRADO]]&amp;Tabla1[[#This Row],[ENTORNO/PROCESO TRANSVERSAL]]</f>
        <v/>
      </c>
      <c r="G129" s="166">
        <f>+VLOOKUP(Tabla1[[#This Row],[llave 1]],'IG NORTE'!$E$3:$M$97968,2,FALSE)</f>
        <v>0</v>
      </c>
      <c r="H129" s="166">
        <f>+VLOOKUP(Tabla1[[#This Row],[llave 1]],'IG NORTE'!$E$3:$S$97968,3,FALSE)</f>
        <v>0</v>
      </c>
      <c r="I129" s="166">
        <f>+VLOOKUP(Tabla1[[#This Row],[llave 1]],'IG NORTE'!$E$3:$S$97968,5,FALSE)</f>
        <v>0</v>
      </c>
      <c r="J129" s="166">
        <f>+VLOOKUP(Tabla1[[#This Row],[llave 1]],'IG NORTE'!$E$3:$S$97968,4,FALSE)</f>
        <v>0</v>
      </c>
      <c r="K129" s="166">
        <f>+VLOOKUP(Tabla1[[#This Row],[llave 1]],'IG NORTE'!$E$3:$S$97968,6,FALSE)</f>
        <v>0</v>
      </c>
      <c r="L129" s="166">
        <f>+VLOOKUP(Tabla1[[#This Row],[llave 1]],'IG NORTE'!$E$3:$S$97968,7,FALSE)</f>
        <v>0</v>
      </c>
      <c r="M129" s="48"/>
      <c r="N129" s="51"/>
      <c r="O129" s="165" t="str">
        <f>+Tabla1[[#This Row],[llave 1]]&amp;Tabla1[[#This Row],[LOCALIDAD]]&amp;Tabla1[[#This Row],[MES]]</f>
        <v/>
      </c>
      <c r="P129" s="48"/>
      <c r="Q129" s="52">
        <f>+VLOOKUP(Tabla1[[#This Row],[llave 2]],'IG NORTE'!$N$3:$S$97968,2,FALSE)</f>
        <v>0</v>
      </c>
      <c r="R129" s="53">
        <f>+VLOOKUP(Tabla1[[#This Row],[llave 2]],'IG NORTE'!$N$3:$S$97968,5,FALSE)</f>
        <v>0</v>
      </c>
      <c r="S129" s="167">
        <f>+VLOOKUP(Tabla1[[#This Row],[llave 2]],'IG NORTE'!$N$3:$S$97968,6,FALSE)</f>
        <v>0</v>
      </c>
      <c r="T129" s="168"/>
      <c r="U129" s="169"/>
      <c r="V129" s="170"/>
      <c r="W129" s="171">
        <f>ROUND(Tabla1[[#This Row],[VALOR UNITARIO 
]]*Tabla1[[#This Row],[Porcentaje de Glosa]]*Tabla1[[#This Row],[META AFECTADA POR LA GLOSA
]],0)</f>
        <v>0</v>
      </c>
      <c r="X129" s="47"/>
      <c r="Y129" s="48"/>
      <c r="Z129" s="56"/>
      <c r="AA129" s="48"/>
      <c r="AB129" s="56" t="e">
        <f>ROUND(#REF!-Tabla1[[#This Row],[Valor soportado por la Subred]],0)</f>
        <v>#REF!</v>
      </c>
      <c r="AC129" s="48"/>
      <c r="AD129" s="48"/>
      <c r="AE129" s="56" t="e">
        <f>ROUND(Tabla1[[#This Row],[VALOR GLOSA DEFINITIVA]]-Tabla1[[#This Row],[VALOR LEVANTADO EN LIQUIDACION]],0)</f>
        <v>#REF!</v>
      </c>
      <c r="AF129" s="57"/>
    </row>
    <row r="130" spans="2:32" s="58" customFormat="1" ht="99.95" customHeight="1">
      <c r="B130" s="162"/>
      <c r="C130" s="163"/>
      <c r="D130" s="164"/>
      <c r="E130" s="48"/>
      <c r="F130" s="165" t="str">
        <f>Tabla1[[#This Row],[CODIGO ACTIVIDAD (AB)]]&amp;Tabla1[[#This Row],[ACCIÓN INTEGRAL-INTEGRADA / 
PROCESO INTEGRAL E INTEGRADO]]&amp;Tabla1[[#This Row],[ENTORNO/PROCESO TRANSVERSAL]]</f>
        <v/>
      </c>
      <c r="G130" s="166">
        <f>+VLOOKUP(Tabla1[[#This Row],[llave 1]],'IG NORTE'!$E$3:$M$97968,2,FALSE)</f>
        <v>0</v>
      </c>
      <c r="H130" s="166">
        <f>+VLOOKUP(Tabla1[[#This Row],[llave 1]],'IG NORTE'!$E$3:$S$97968,3,FALSE)</f>
        <v>0</v>
      </c>
      <c r="I130" s="166">
        <f>+VLOOKUP(Tabla1[[#This Row],[llave 1]],'IG NORTE'!$E$3:$S$97968,5,FALSE)</f>
        <v>0</v>
      </c>
      <c r="J130" s="166">
        <f>+VLOOKUP(Tabla1[[#This Row],[llave 1]],'IG NORTE'!$E$3:$S$97968,4,FALSE)</f>
        <v>0</v>
      </c>
      <c r="K130" s="166">
        <f>+VLOOKUP(Tabla1[[#This Row],[llave 1]],'IG NORTE'!$E$3:$S$97968,6,FALSE)</f>
        <v>0</v>
      </c>
      <c r="L130" s="166">
        <f>+VLOOKUP(Tabla1[[#This Row],[llave 1]],'IG NORTE'!$E$3:$S$97968,7,FALSE)</f>
        <v>0</v>
      </c>
      <c r="M130" s="48"/>
      <c r="N130" s="51"/>
      <c r="O130" s="165" t="str">
        <f>+Tabla1[[#This Row],[llave 1]]&amp;Tabla1[[#This Row],[LOCALIDAD]]&amp;Tabla1[[#This Row],[MES]]</f>
        <v/>
      </c>
      <c r="P130" s="48"/>
      <c r="Q130" s="52">
        <f>+VLOOKUP(Tabla1[[#This Row],[llave 2]],'IG NORTE'!$N$3:$S$97968,2,FALSE)</f>
        <v>0</v>
      </c>
      <c r="R130" s="53">
        <f>+VLOOKUP(Tabla1[[#This Row],[llave 2]],'IG NORTE'!$N$3:$S$97968,5,FALSE)</f>
        <v>0</v>
      </c>
      <c r="S130" s="167">
        <f>+VLOOKUP(Tabla1[[#This Row],[llave 2]],'IG NORTE'!$N$3:$S$97968,6,FALSE)</f>
        <v>0</v>
      </c>
      <c r="T130" s="168"/>
      <c r="U130" s="169"/>
      <c r="V130" s="170"/>
      <c r="W130" s="171">
        <f>ROUND(Tabla1[[#This Row],[VALOR UNITARIO 
]]*Tabla1[[#This Row],[Porcentaje de Glosa]]*Tabla1[[#This Row],[META AFECTADA POR LA GLOSA
]],0)</f>
        <v>0</v>
      </c>
      <c r="X130" s="47"/>
      <c r="Y130" s="48"/>
      <c r="Z130" s="56"/>
      <c r="AA130" s="48"/>
      <c r="AB130" s="56" t="e">
        <f>ROUND(#REF!-Tabla1[[#This Row],[Valor soportado por la Subred]],0)</f>
        <v>#REF!</v>
      </c>
      <c r="AC130" s="48"/>
      <c r="AD130" s="48"/>
      <c r="AE130" s="56" t="e">
        <f>ROUND(Tabla1[[#This Row],[VALOR GLOSA DEFINITIVA]]-Tabla1[[#This Row],[VALOR LEVANTADO EN LIQUIDACION]],0)</f>
        <v>#REF!</v>
      </c>
      <c r="AF130" s="57"/>
    </row>
    <row r="131" spans="2:32" s="58" customFormat="1" ht="99.95" customHeight="1">
      <c r="B131" s="162"/>
      <c r="C131" s="163"/>
      <c r="D131" s="164"/>
      <c r="E131" s="48"/>
      <c r="F131" s="165" t="str">
        <f>Tabla1[[#This Row],[CODIGO ACTIVIDAD (AB)]]&amp;Tabla1[[#This Row],[ACCIÓN INTEGRAL-INTEGRADA / 
PROCESO INTEGRAL E INTEGRADO]]&amp;Tabla1[[#This Row],[ENTORNO/PROCESO TRANSVERSAL]]</f>
        <v/>
      </c>
      <c r="G131" s="166">
        <f>+VLOOKUP(Tabla1[[#This Row],[llave 1]],'IG NORTE'!$E$3:$M$97968,2,FALSE)</f>
        <v>0</v>
      </c>
      <c r="H131" s="166">
        <f>+VLOOKUP(Tabla1[[#This Row],[llave 1]],'IG NORTE'!$E$3:$S$97968,3,FALSE)</f>
        <v>0</v>
      </c>
      <c r="I131" s="166">
        <f>+VLOOKUP(Tabla1[[#This Row],[llave 1]],'IG NORTE'!$E$3:$S$97968,5,FALSE)</f>
        <v>0</v>
      </c>
      <c r="J131" s="166">
        <f>+VLOOKUP(Tabla1[[#This Row],[llave 1]],'IG NORTE'!$E$3:$S$97968,4,FALSE)</f>
        <v>0</v>
      </c>
      <c r="K131" s="166">
        <f>+VLOOKUP(Tabla1[[#This Row],[llave 1]],'IG NORTE'!$E$3:$S$97968,6,FALSE)</f>
        <v>0</v>
      </c>
      <c r="L131" s="166">
        <f>+VLOOKUP(Tabla1[[#This Row],[llave 1]],'IG NORTE'!$E$3:$S$97968,7,FALSE)</f>
        <v>0</v>
      </c>
      <c r="M131" s="48"/>
      <c r="N131" s="51"/>
      <c r="O131" s="165" t="str">
        <f>+Tabla1[[#This Row],[llave 1]]&amp;Tabla1[[#This Row],[LOCALIDAD]]&amp;Tabla1[[#This Row],[MES]]</f>
        <v/>
      </c>
      <c r="P131" s="48"/>
      <c r="Q131" s="52">
        <f>+VLOOKUP(Tabla1[[#This Row],[llave 2]],'IG NORTE'!$N$3:$S$97968,2,FALSE)</f>
        <v>0</v>
      </c>
      <c r="R131" s="53">
        <f>+VLOOKUP(Tabla1[[#This Row],[llave 2]],'IG NORTE'!$N$3:$S$97968,5,FALSE)</f>
        <v>0</v>
      </c>
      <c r="S131" s="167">
        <f>+VLOOKUP(Tabla1[[#This Row],[llave 2]],'IG NORTE'!$N$3:$S$97968,6,FALSE)</f>
        <v>0</v>
      </c>
      <c r="T131" s="168"/>
      <c r="U131" s="169"/>
      <c r="V131" s="170"/>
      <c r="W131" s="171">
        <f>ROUND(Tabla1[[#This Row],[VALOR UNITARIO 
]]*Tabla1[[#This Row],[Porcentaje de Glosa]]*Tabla1[[#This Row],[META AFECTADA POR LA GLOSA
]],0)</f>
        <v>0</v>
      </c>
      <c r="X131" s="47"/>
      <c r="Y131" s="48"/>
      <c r="Z131" s="56"/>
      <c r="AA131" s="48"/>
      <c r="AB131" s="56" t="e">
        <f>ROUND(#REF!-Tabla1[[#This Row],[Valor soportado por la Subred]],0)</f>
        <v>#REF!</v>
      </c>
      <c r="AC131" s="48"/>
      <c r="AD131" s="48"/>
      <c r="AE131" s="56" t="e">
        <f>ROUND(Tabla1[[#This Row],[VALOR GLOSA DEFINITIVA]]-Tabla1[[#This Row],[VALOR LEVANTADO EN LIQUIDACION]],0)</f>
        <v>#REF!</v>
      </c>
      <c r="AF131" s="57"/>
    </row>
    <row r="132" spans="2:32" s="58" customFormat="1" ht="99.95" customHeight="1">
      <c r="B132" s="162"/>
      <c r="C132" s="163"/>
      <c r="D132" s="164"/>
      <c r="E132" s="48"/>
      <c r="F132" s="165" t="str">
        <f>Tabla1[[#This Row],[CODIGO ACTIVIDAD (AB)]]&amp;Tabla1[[#This Row],[ACCIÓN INTEGRAL-INTEGRADA / 
PROCESO INTEGRAL E INTEGRADO]]&amp;Tabla1[[#This Row],[ENTORNO/PROCESO TRANSVERSAL]]</f>
        <v/>
      </c>
      <c r="G132" s="166">
        <f>+VLOOKUP(Tabla1[[#This Row],[llave 1]],'IG NORTE'!$E$3:$M$97968,2,FALSE)</f>
        <v>0</v>
      </c>
      <c r="H132" s="166">
        <f>+VLOOKUP(Tabla1[[#This Row],[llave 1]],'IG NORTE'!$E$3:$S$97968,3,FALSE)</f>
        <v>0</v>
      </c>
      <c r="I132" s="166">
        <f>+VLOOKUP(Tabla1[[#This Row],[llave 1]],'IG NORTE'!$E$3:$S$97968,5,FALSE)</f>
        <v>0</v>
      </c>
      <c r="J132" s="166">
        <f>+VLOOKUP(Tabla1[[#This Row],[llave 1]],'IG NORTE'!$E$3:$S$97968,4,FALSE)</f>
        <v>0</v>
      </c>
      <c r="K132" s="166">
        <f>+VLOOKUP(Tabla1[[#This Row],[llave 1]],'IG NORTE'!$E$3:$S$97968,6,FALSE)</f>
        <v>0</v>
      </c>
      <c r="L132" s="166">
        <f>+VLOOKUP(Tabla1[[#This Row],[llave 1]],'IG NORTE'!$E$3:$S$97968,7,FALSE)</f>
        <v>0</v>
      </c>
      <c r="M132" s="48"/>
      <c r="N132" s="51"/>
      <c r="O132" s="165" t="str">
        <f>+Tabla1[[#This Row],[llave 1]]&amp;Tabla1[[#This Row],[LOCALIDAD]]&amp;Tabla1[[#This Row],[MES]]</f>
        <v/>
      </c>
      <c r="P132" s="48"/>
      <c r="Q132" s="52">
        <f>+VLOOKUP(Tabla1[[#This Row],[llave 2]],'IG NORTE'!$N$3:$S$97968,2,FALSE)</f>
        <v>0</v>
      </c>
      <c r="R132" s="53">
        <f>+VLOOKUP(Tabla1[[#This Row],[llave 2]],'IG NORTE'!$N$3:$S$97968,5,FALSE)</f>
        <v>0</v>
      </c>
      <c r="S132" s="167">
        <f>+VLOOKUP(Tabla1[[#This Row],[llave 2]],'IG NORTE'!$N$3:$S$97968,6,FALSE)</f>
        <v>0</v>
      </c>
      <c r="T132" s="168"/>
      <c r="U132" s="169"/>
      <c r="V132" s="170"/>
      <c r="W132" s="171">
        <f>ROUND(Tabla1[[#This Row],[VALOR UNITARIO 
]]*Tabla1[[#This Row],[Porcentaje de Glosa]]*Tabla1[[#This Row],[META AFECTADA POR LA GLOSA
]],0)</f>
        <v>0</v>
      </c>
      <c r="X132" s="47"/>
      <c r="Y132" s="48"/>
      <c r="Z132" s="56"/>
      <c r="AA132" s="48"/>
      <c r="AB132" s="56" t="e">
        <f>ROUND(#REF!-Tabla1[[#This Row],[Valor soportado por la Subred]],0)</f>
        <v>#REF!</v>
      </c>
      <c r="AC132" s="48"/>
      <c r="AD132" s="48"/>
      <c r="AE132" s="56" t="e">
        <f>ROUND(Tabla1[[#This Row],[VALOR GLOSA DEFINITIVA]]-Tabla1[[#This Row],[VALOR LEVANTADO EN LIQUIDACION]],0)</f>
        <v>#REF!</v>
      </c>
      <c r="AF132" s="57"/>
    </row>
    <row r="133" spans="2:32" s="58" customFormat="1" ht="99.95" customHeight="1">
      <c r="B133" s="162"/>
      <c r="C133" s="163"/>
      <c r="D133" s="164"/>
      <c r="E133" s="48"/>
      <c r="F133" s="165" t="str">
        <f>Tabla1[[#This Row],[CODIGO ACTIVIDAD (AB)]]&amp;Tabla1[[#This Row],[ACCIÓN INTEGRAL-INTEGRADA / 
PROCESO INTEGRAL E INTEGRADO]]&amp;Tabla1[[#This Row],[ENTORNO/PROCESO TRANSVERSAL]]</f>
        <v/>
      </c>
      <c r="G133" s="166">
        <f>+VLOOKUP(Tabla1[[#This Row],[llave 1]],'IG NORTE'!$E$3:$M$97968,2,FALSE)</f>
        <v>0</v>
      </c>
      <c r="H133" s="166">
        <f>+VLOOKUP(Tabla1[[#This Row],[llave 1]],'IG NORTE'!$E$3:$S$97968,3,FALSE)</f>
        <v>0</v>
      </c>
      <c r="I133" s="166">
        <f>+VLOOKUP(Tabla1[[#This Row],[llave 1]],'IG NORTE'!$E$3:$S$97968,5,FALSE)</f>
        <v>0</v>
      </c>
      <c r="J133" s="166">
        <f>+VLOOKUP(Tabla1[[#This Row],[llave 1]],'IG NORTE'!$E$3:$S$97968,4,FALSE)</f>
        <v>0</v>
      </c>
      <c r="K133" s="166">
        <f>+VLOOKUP(Tabla1[[#This Row],[llave 1]],'IG NORTE'!$E$3:$S$97968,6,FALSE)</f>
        <v>0</v>
      </c>
      <c r="L133" s="166">
        <f>+VLOOKUP(Tabla1[[#This Row],[llave 1]],'IG NORTE'!$E$3:$S$97968,7,FALSE)</f>
        <v>0</v>
      </c>
      <c r="M133" s="48"/>
      <c r="N133" s="51"/>
      <c r="O133" s="165" t="str">
        <f>+Tabla1[[#This Row],[llave 1]]&amp;Tabla1[[#This Row],[LOCALIDAD]]&amp;Tabla1[[#This Row],[MES]]</f>
        <v/>
      </c>
      <c r="P133" s="48"/>
      <c r="Q133" s="52">
        <f>+VLOOKUP(Tabla1[[#This Row],[llave 2]],'IG NORTE'!$N$3:$S$97968,2,FALSE)</f>
        <v>0</v>
      </c>
      <c r="R133" s="53">
        <f>+VLOOKUP(Tabla1[[#This Row],[llave 2]],'IG NORTE'!$N$3:$S$97968,5,FALSE)</f>
        <v>0</v>
      </c>
      <c r="S133" s="167">
        <f>+VLOOKUP(Tabla1[[#This Row],[llave 2]],'IG NORTE'!$N$3:$S$97968,6,FALSE)</f>
        <v>0</v>
      </c>
      <c r="T133" s="168"/>
      <c r="U133" s="169"/>
      <c r="V133" s="170"/>
      <c r="W133" s="171">
        <f>ROUND(Tabla1[[#This Row],[VALOR UNITARIO 
]]*Tabla1[[#This Row],[Porcentaje de Glosa]]*Tabla1[[#This Row],[META AFECTADA POR LA GLOSA
]],0)</f>
        <v>0</v>
      </c>
      <c r="X133" s="47"/>
      <c r="Y133" s="48"/>
      <c r="Z133" s="56"/>
      <c r="AA133" s="48"/>
      <c r="AB133" s="56" t="e">
        <f>ROUND(#REF!-Tabla1[[#This Row],[Valor soportado por la Subred]],0)</f>
        <v>#REF!</v>
      </c>
      <c r="AC133" s="48"/>
      <c r="AD133" s="48"/>
      <c r="AE133" s="56" t="e">
        <f>ROUND(Tabla1[[#This Row],[VALOR GLOSA DEFINITIVA]]-Tabla1[[#This Row],[VALOR LEVANTADO EN LIQUIDACION]],0)</f>
        <v>#REF!</v>
      </c>
      <c r="AF133" s="57"/>
    </row>
    <row r="134" spans="2:32" s="58" customFormat="1" ht="99.95" customHeight="1">
      <c r="B134" s="162"/>
      <c r="C134" s="163"/>
      <c r="D134" s="164"/>
      <c r="E134" s="48"/>
      <c r="F134" s="165" t="str">
        <f>Tabla1[[#This Row],[CODIGO ACTIVIDAD (AB)]]&amp;Tabla1[[#This Row],[ACCIÓN INTEGRAL-INTEGRADA / 
PROCESO INTEGRAL E INTEGRADO]]&amp;Tabla1[[#This Row],[ENTORNO/PROCESO TRANSVERSAL]]</f>
        <v/>
      </c>
      <c r="G134" s="166">
        <f>+VLOOKUP(Tabla1[[#This Row],[llave 1]],'IG NORTE'!$E$3:$M$97968,2,FALSE)</f>
        <v>0</v>
      </c>
      <c r="H134" s="166">
        <f>+VLOOKUP(Tabla1[[#This Row],[llave 1]],'IG NORTE'!$E$3:$S$97968,3,FALSE)</f>
        <v>0</v>
      </c>
      <c r="I134" s="166">
        <f>+VLOOKUP(Tabla1[[#This Row],[llave 1]],'IG NORTE'!$E$3:$S$97968,5,FALSE)</f>
        <v>0</v>
      </c>
      <c r="J134" s="166">
        <f>+VLOOKUP(Tabla1[[#This Row],[llave 1]],'IG NORTE'!$E$3:$S$97968,4,FALSE)</f>
        <v>0</v>
      </c>
      <c r="K134" s="166">
        <f>+VLOOKUP(Tabla1[[#This Row],[llave 1]],'IG NORTE'!$E$3:$S$97968,6,FALSE)</f>
        <v>0</v>
      </c>
      <c r="L134" s="166">
        <f>+VLOOKUP(Tabla1[[#This Row],[llave 1]],'IG NORTE'!$E$3:$S$97968,7,FALSE)</f>
        <v>0</v>
      </c>
      <c r="M134" s="48"/>
      <c r="N134" s="51"/>
      <c r="O134" s="165" t="str">
        <f>+Tabla1[[#This Row],[llave 1]]&amp;Tabla1[[#This Row],[LOCALIDAD]]&amp;Tabla1[[#This Row],[MES]]</f>
        <v/>
      </c>
      <c r="P134" s="48"/>
      <c r="Q134" s="52">
        <f>+VLOOKUP(Tabla1[[#This Row],[llave 2]],'IG NORTE'!$N$3:$S$97968,2,FALSE)</f>
        <v>0</v>
      </c>
      <c r="R134" s="53">
        <f>+VLOOKUP(Tabla1[[#This Row],[llave 2]],'IG NORTE'!$N$3:$S$97968,5,FALSE)</f>
        <v>0</v>
      </c>
      <c r="S134" s="167">
        <f>+VLOOKUP(Tabla1[[#This Row],[llave 2]],'IG NORTE'!$N$3:$S$97968,6,FALSE)</f>
        <v>0</v>
      </c>
      <c r="T134" s="168"/>
      <c r="U134" s="169"/>
      <c r="V134" s="170"/>
      <c r="W134" s="171">
        <f>ROUND(Tabla1[[#This Row],[VALOR UNITARIO 
]]*Tabla1[[#This Row],[Porcentaje de Glosa]]*Tabla1[[#This Row],[META AFECTADA POR LA GLOSA
]],0)</f>
        <v>0</v>
      </c>
      <c r="X134" s="47"/>
      <c r="Y134" s="48"/>
      <c r="Z134" s="56"/>
      <c r="AA134" s="48"/>
      <c r="AB134" s="56" t="e">
        <f>ROUND(#REF!-Tabla1[[#This Row],[Valor soportado por la Subred]],0)</f>
        <v>#REF!</v>
      </c>
      <c r="AC134" s="48"/>
      <c r="AD134" s="48"/>
      <c r="AE134" s="56" t="e">
        <f>ROUND(Tabla1[[#This Row],[VALOR GLOSA DEFINITIVA]]-Tabla1[[#This Row],[VALOR LEVANTADO EN LIQUIDACION]],0)</f>
        <v>#REF!</v>
      </c>
      <c r="AF134" s="57"/>
    </row>
    <row r="135" spans="2:32" s="58" customFormat="1" ht="99.95" customHeight="1">
      <c r="B135" s="162"/>
      <c r="C135" s="163"/>
      <c r="D135" s="164"/>
      <c r="E135" s="48"/>
      <c r="F135" s="165" t="str">
        <f>Tabla1[[#This Row],[CODIGO ACTIVIDAD (AB)]]&amp;Tabla1[[#This Row],[ACCIÓN INTEGRAL-INTEGRADA / 
PROCESO INTEGRAL E INTEGRADO]]&amp;Tabla1[[#This Row],[ENTORNO/PROCESO TRANSVERSAL]]</f>
        <v/>
      </c>
      <c r="G135" s="166">
        <f>+VLOOKUP(Tabla1[[#This Row],[llave 1]],'IG NORTE'!$E$3:$M$97968,2,FALSE)</f>
        <v>0</v>
      </c>
      <c r="H135" s="166">
        <f>+VLOOKUP(Tabla1[[#This Row],[llave 1]],'IG NORTE'!$E$3:$S$97968,3,FALSE)</f>
        <v>0</v>
      </c>
      <c r="I135" s="166">
        <f>+VLOOKUP(Tabla1[[#This Row],[llave 1]],'IG NORTE'!$E$3:$S$97968,5,FALSE)</f>
        <v>0</v>
      </c>
      <c r="J135" s="166">
        <f>+VLOOKUP(Tabla1[[#This Row],[llave 1]],'IG NORTE'!$E$3:$S$97968,4,FALSE)</f>
        <v>0</v>
      </c>
      <c r="K135" s="166">
        <f>+VLOOKUP(Tabla1[[#This Row],[llave 1]],'IG NORTE'!$E$3:$S$97968,6,FALSE)</f>
        <v>0</v>
      </c>
      <c r="L135" s="166">
        <f>+VLOOKUP(Tabla1[[#This Row],[llave 1]],'IG NORTE'!$E$3:$S$97968,7,FALSE)</f>
        <v>0</v>
      </c>
      <c r="M135" s="48"/>
      <c r="N135" s="51"/>
      <c r="O135" s="165" t="str">
        <f>+Tabla1[[#This Row],[llave 1]]&amp;Tabla1[[#This Row],[LOCALIDAD]]&amp;Tabla1[[#This Row],[MES]]</f>
        <v/>
      </c>
      <c r="P135" s="48"/>
      <c r="Q135" s="52">
        <f>+VLOOKUP(Tabla1[[#This Row],[llave 2]],'IG NORTE'!$N$3:$S$97968,2,FALSE)</f>
        <v>0</v>
      </c>
      <c r="R135" s="53">
        <f>+VLOOKUP(Tabla1[[#This Row],[llave 2]],'IG NORTE'!$N$3:$S$97968,5,FALSE)</f>
        <v>0</v>
      </c>
      <c r="S135" s="167">
        <f>+VLOOKUP(Tabla1[[#This Row],[llave 2]],'IG NORTE'!$N$3:$S$97968,6,FALSE)</f>
        <v>0</v>
      </c>
      <c r="T135" s="168"/>
      <c r="U135" s="169"/>
      <c r="V135" s="170"/>
      <c r="W135" s="171">
        <f>ROUND(Tabla1[[#This Row],[VALOR UNITARIO 
]]*Tabla1[[#This Row],[Porcentaje de Glosa]]*Tabla1[[#This Row],[META AFECTADA POR LA GLOSA
]],0)</f>
        <v>0</v>
      </c>
      <c r="X135" s="47"/>
      <c r="Y135" s="48"/>
      <c r="Z135" s="56"/>
      <c r="AA135" s="48"/>
      <c r="AB135" s="56" t="e">
        <f>ROUND(#REF!-Tabla1[[#This Row],[Valor soportado por la Subred]],0)</f>
        <v>#REF!</v>
      </c>
      <c r="AC135" s="48"/>
      <c r="AD135" s="48"/>
      <c r="AE135" s="56" t="e">
        <f>ROUND(Tabla1[[#This Row],[VALOR GLOSA DEFINITIVA]]-Tabla1[[#This Row],[VALOR LEVANTADO EN LIQUIDACION]],0)</f>
        <v>#REF!</v>
      </c>
      <c r="AF135" s="57"/>
    </row>
    <row r="136" spans="2:32" s="58" customFormat="1" ht="99.95" customHeight="1">
      <c r="B136" s="162"/>
      <c r="C136" s="163"/>
      <c r="D136" s="164"/>
      <c r="E136" s="48"/>
      <c r="F136" s="165" t="str">
        <f>Tabla1[[#This Row],[CODIGO ACTIVIDAD (AB)]]&amp;Tabla1[[#This Row],[ACCIÓN INTEGRAL-INTEGRADA / 
PROCESO INTEGRAL E INTEGRADO]]&amp;Tabla1[[#This Row],[ENTORNO/PROCESO TRANSVERSAL]]</f>
        <v/>
      </c>
      <c r="G136" s="166">
        <f>+VLOOKUP(Tabla1[[#This Row],[llave 1]],'IG NORTE'!$E$3:$M$97968,2,FALSE)</f>
        <v>0</v>
      </c>
      <c r="H136" s="166">
        <f>+VLOOKUP(Tabla1[[#This Row],[llave 1]],'IG NORTE'!$E$3:$S$97968,3,FALSE)</f>
        <v>0</v>
      </c>
      <c r="I136" s="166">
        <f>+VLOOKUP(Tabla1[[#This Row],[llave 1]],'IG NORTE'!$E$3:$S$97968,5,FALSE)</f>
        <v>0</v>
      </c>
      <c r="J136" s="166">
        <f>+VLOOKUP(Tabla1[[#This Row],[llave 1]],'IG NORTE'!$E$3:$S$97968,4,FALSE)</f>
        <v>0</v>
      </c>
      <c r="K136" s="166">
        <f>+VLOOKUP(Tabla1[[#This Row],[llave 1]],'IG NORTE'!$E$3:$S$97968,6,FALSE)</f>
        <v>0</v>
      </c>
      <c r="L136" s="166">
        <f>+VLOOKUP(Tabla1[[#This Row],[llave 1]],'IG NORTE'!$E$3:$S$97968,7,FALSE)</f>
        <v>0</v>
      </c>
      <c r="M136" s="48"/>
      <c r="N136" s="51"/>
      <c r="O136" s="165" t="str">
        <f>+Tabla1[[#This Row],[llave 1]]&amp;Tabla1[[#This Row],[LOCALIDAD]]&amp;Tabla1[[#This Row],[MES]]</f>
        <v/>
      </c>
      <c r="P136" s="48"/>
      <c r="Q136" s="52">
        <f>+VLOOKUP(Tabla1[[#This Row],[llave 2]],'IG NORTE'!$N$3:$S$97968,2,FALSE)</f>
        <v>0</v>
      </c>
      <c r="R136" s="53">
        <f>+VLOOKUP(Tabla1[[#This Row],[llave 2]],'IG NORTE'!$N$3:$S$97968,5,FALSE)</f>
        <v>0</v>
      </c>
      <c r="S136" s="167">
        <f>+VLOOKUP(Tabla1[[#This Row],[llave 2]],'IG NORTE'!$N$3:$S$97968,6,FALSE)</f>
        <v>0</v>
      </c>
      <c r="T136" s="168"/>
      <c r="U136" s="169"/>
      <c r="V136" s="170"/>
      <c r="W136" s="171">
        <f>ROUND(Tabla1[[#This Row],[VALOR UNITARIO 
]]*Tabla1[[#This Row],[Porcentaje de Glosa]]*Tabla1[[#This Row],[META AFECTADA POR LA GLOSA
]],0)</f>
        <v>0</v>
      </c>
      <c r="X136" s="47"/>
      <c r="Y136" s="48"/>
      <c r="Z136" s="56"/>
      <c r="AA136" s="48"/>
      <c r="AB136" s="56" t="e">
        <f>ROUND(#REF!-Tabla1[[#This Row],[Valor soportado por la Subred]],0)</f>
        <v>#REF!</v>
      </c>
      <c r="AC136" s="48"/>
      <c r="AD136" s="48"/>
      <c r="AE136" s="56" t="e">
        <f>ROUND(Tabla1[[#This Row],[VALOR GLOSA DEFINITIVA]]-Tabla1[[#This Row],[VALOR LEVANTADO EN LIQUIDACION]],0)</f>
        <v>#REF!</v>
      </c>
      <c r="AF136" s="57"/>
    </row>
    <row r="137" spans="2:32" s="58" customFormat="1" ht="99.95" customHeight="1">
      <c r="B137" s="162"/>
      <c r="C137" s="163"/>
      <c r="D137" s="164"/>
      <c r="E137" s="48"/>
      <c r="F137" s="165" t="str">
        <f>Tabla1[[#This Row],[CODIGO ACTIVIDAD (AB)]]&amp;Tabla1[[#This Row],[ACCIÓN INTEGRAL-INTEGRADA / 
PROCESO INTEGRAL E INTEGRADO]]&amp;Tabla1[[#This Row],[ENTORNO/PROCESO TRANSVERSAL]]</f>
        <v/>
      </c>
      <c r="G137" s="166">
        <f>+VLOOKUP(Tabla1[[#This Row],[llave 1]],'IG NORTE'!$E$3:$M$97968,2,FALSE)</f>
        <v>0</v>
      </c>
      <c r="H137" s="166">
        <f>+VLOOKUP(Tabla1[[#This Row],[llave 1]],'IG NORTE'!$E$3:$S$97968,3,FALSE)</f>
        <v>0</v>
      </c>
      <c r="I137" s="166">
        <f>+VLOOKUP(Tabla1[[#This Row],[llave 1]],'IG NORTE'!$E$3:$S$97968,5,FALSE)</f>
        <v>0</v>
      </c>
      <c r="J137" s="166">
        <f>+VLOOKUP(Tabla1[[#This Row],[llave 1]],'IG NORTE'!$E$3:$S$97968,4,FALSE)</f>
        <v>0</v>
      </c>
      <c r="K137" s="166">
        <f>+VLOOKUP(Tabla1[[#This Row],[llave 1]],'IG NORTE'!$E$3:$S$97968,6,FALSE)</f>
        <v>0</v>
      </c>
      <c r="L137" s="166">
        <f>+VLOOKUP(Tabla1[[#This Row],[llave 1]],'IG NORTE'!$E$3:$S$97968,7,FALSE)</f>
        <v>0</v>
      </c>
      <c r="M137" s="48"/>
      <c r="N137" s="51"/>
      <c r="O137" s="165" t="str">
        <f>+Tabla1[[#This Row],[llave 1]]&amp;Tabla1[[#This Row],[LOCALIDAD]]&amp;Tabla1[[#This Row],[MES]]</f>
        <v/>
      </c>
      <c r="P137" s="48"/>
      <c r="Q137" s="52">
        <f>+VLOOKUP(Tabla1[[#This Row],[llave 2]],'IG NORTE'!$N$3:$S$97968,2,FALSE)</f>
        <v>0</v>
      </c>
      <c r="R137" s="53">
        <f>+VLOOKUP(Tabla1[[#This Row],[llave 2]],'IG NORTE'!$N$3:$S$97968,5,FALSE)</f>
        <v>0</v>
      </c>
      <c r="S137" s="167">
        <f>+VLOOKUP(Tabla1[[#This Row],[llave 2]],'IG NORTE'!$N$3:$S$97968,6,FALSE)</f>
        <v>0</v>
      </c>
      <c r="T137" s="168"/>
      <c r="U137" s="169"/>
      <c r="V137" s="170"/>
      <c r="W137" s="171">
        <f>ROUND(Tabla1[[#This Row],[VALOR UNITARIO 
]]*Tabla1[[#This Row],[Porcentaje de Glosa]]*Tabla1[[#This Row],[META AFECTADA POR LA GLOSA
]],0)</f>
        <v>0</v>
      </c>
      <c r="X137" s="47"/>
      <c r="Y137" s="48"/>
      <c r="Z137" s="56"/>
      <c r="AA137" s="48"/>
      <c r="AB137" s="56" t="e">
        <f>ROUND(#REF!-Tabla1[[#This Row],[Valor soportado por la Subred]],0)</f>
        <v>#REF!</v>
      </c>
      <c r="AC137" s="48"/>
      <c r="AD137" s="48"/>
      <c r="AE137" s="56" t="e">
        <f>ROUND(Tabla1[[#This Row],[VALOR GLOSA DEFINITIVA]]-Tabla1[[#This Row],[VALOR LEVANTADO EN LIQUIDACION]],0)</f>
        <v>#REF!</v>
      </c>
      <c r="AF137" s="57"/>
    </row>
    <row r="138" spans="2:32" s="58" customFormat="1" ht="99.95" customHeight="1">
      <c r="B138" s="162"/>
      <c r="C138" s="163"/>
      <c r="D138" s="164"/>
      <c r="E138" s="48"/>
      <c r="F138" s="165" t="str">
        <f>Tabla1[[#This Row],[CODIGO ACTIVIDAD (AB)]]&amp;Tabla1[[#This Row],[ACCIÓN INTEGRAL-INTEGRADA / 
PROCESO INTEGRAL E INTEGRADO]]&amp;Tabla1[[#This Row],[ENTORNO/PROCESO TRANSVERSAL]]</f>
        <v/>
      </c>
      <c r="G138" s="166">
        <f>+VLOOKUP(Tabla1[[#This Row],[llave 1]],'IG NORTE'!$E$3:$M$97968,2,FALSE)</f>
        <v>0</v>
      </c>
      <c r="H138" s="166">
        <f>+VLOOKUP(Tabla1[[#This Row],[llave 1]],'IG NORTE'!$E$3:$S$97968,3,FALSE)</f>
        <v>0</v>
      </c>
      <c r="I138" s="166">
        <f>+VLOOKUP(Tabla1[[#This Row],[llave 1]],'IG NORTE'!$E$3:$S$97968,5,FALSE)</f>
        <v>0</v>
      </c>
      <c r="J138" s="166">
        <f>+VLOOKUP(Tabla1[[#This Row],[llave 1]],'IG NORTE'!$E$3:$S$97968,4,FALSE)</f>
        <v>0</v>
      </c>
      <c r="K138" s="166">
        <f>+VLOOKUP(Tabla1[[#This Row],[llave 1]],'IG NORTE'!$E$3:$S$97968,6,FALSE)</f>
        <v>0</v>
      </c>
      <c r="L138" s="166">
        <f>+VLOOKUP(Tabla1[[#This Row],[llave 1]],'IG NORTE'!$E$3:$S$97968,7,FALSE)</f>
        <v>0</v>
      </c>
      <c r="M138" s="48"/>
      <c r="N138" s="51"/>
      <c r="O138" s="165" t="str">
        <f>+Tabla1[[#This Row],[llave 1]]&amp;Tabla1[[#This Row],[LOCALIDAD]]&amp;Tabla1[[#This Row],[MES]]</f>
        <v/>
      </c>
      <c r="P138" s="48"/>
      <c r="Q138" s="52">
        <f>+VLOOKUP(Tabla1[[#This Row],[llave 2]],'IG NORTE'!$N$3:$S$97968,2,FALSE)</f>
        <v>0</v>
      </c>
      <c r="R138" s="53">
        <f>+VLOOKUP(Tabla1[[#This Row],[llave 2]],'IG NORTE'!$N$3:$S$97968,5,FALSE)</f>
        <v>0</v>
      </c>
      <c r="S138" s="167">
        <f>+VLOOKUP(Tabla1[[#This Row],[llave 2]],'IG NORTE'!$N$3:$S$97968,6,FALSE)</f>
        <v>0</v>
      </c>
      <c r="T138" s="168"/>
      <c r="U138" s="169"/>
      <c r="V138" s="170"/>
      <c r="W138" s="171">
        <f>ROUND(Tabla1[[#This Row],[VALOR UNITARIO 
]]*Tabla1[[#This Row],[Porcentaje de Glosa]]*Tabla1[[#This Row],[META AFECTADA POR LA GLOSA
]],0)</f>
        <v>0</v>
      </c>
      <c r="X138" s="47"/>
      <c r="Y138" s="48"/>
      <c r="Z138" s="56"/>
      <c r="AA138" s="48"/>
      <c r="AB138" s="56" t="e">
        <f>ROUND(#REF!-Tabla1[[#This Row],[Valor soportado por la Subred]],0)</f>
        <v>#REF!</v>
      </c>
      <c r="AC138" s="48"/>
      <c r="AD138" s="48"/>
      <c r="AE138" s="56" t="e">
        <f>ROUND(Tabla1[[#This Row],[VALOR GLOSA DEFINITIVA]]-Tabla1[[#This Row],[VALOR LEVANTADO EN LIQUIDACION]],0)</f>
        <v>#REF!</v>
      </c>
      <c r="AF138" s="57"/>
    </row>
    <row r="139" spans="2:32" s="58" customFormat="1" ht="99.95" customHeight="1">
      <c r="B139" s="162"/>
      <c r="C139" s="163"/>
      <c r="D139" s="164"/>
      <c r="E139" s="48"/>
      <c r="F139" s="165" t="str">
        <f>Tabla1[[#This Row],[CODIGO ACTIVIDAD (AB)]]&amp;Tabla1[[#This Row],[ACCIÓN INTEGRAL-INTEGRADA / 
PROCESO INTEGRAL E INTEGRADO]]&amp;Tabla1[[#This Row],[ENTORNO/PROCESO TRANSVERSAL]]</f>
        <v/>
      </c>
      <c r="G139" s="166">
        <f>+VLOOKUP(Tabla1[[#This Row],[llave 1]],'IG NORTE'!$E$3:$M$97968,2,FALSE)</f>
        <v>0</v>
      </c>
      <c r="H139" s="166">
        <f>+VLOOKUP(Tabla1[[#This Row],[llave 1]],'IG NORTE'!$E$3:$S$97968,3,FALSE)</f>
        <v>0</v>
      </c>
      <c r="I139" s="166">
        <f>+VLOOKUP(Tabla1[[#This Row],[llave 1]],'IG NORTE'!$E$3:$S$97968,5,FALSE)</f>
        <v>0</v>
      </c>
      <c r="J139" s="166">
        <f>+VLOOKUP(Tabla1[[#This Row],[llave 1]],'IG NORTE'!$E$3:$S$97968,4,FALSE)</f>
        <v>0</v>
      </c>
      <c r="K139" s="166">
        <f>+VLOOKUP(Tabla1[[#This Row],[llave 1]],'IG NORTE'!$E$3:$S$97968,6,FALSE)</f>
        <v>0</v>
      </c>
      <c r="L139" s="166">
        <f>+VLOOKUP(Tabla1[[#This Row],[llave 1]],'IG NORTE'!$E$3:$S$97968,7,FALSE)</f>
        <v>0</v>
      </c>
      <c r="M139" s="48"/>
      <c r="N139" s="51"/>
      <c r="O139" s="165" t="str">
        <f>+Tabla1[[#This Row],[llave 1]]&amp;Tabla1[[#This Row],[LOCALIDAD]]&amp;Tabla1[[#This Row],[MES]]</f>
        <v/>
      </c>
      <c r="P139" s="48"/>
      <c r="Q139" s="52">
        <f>+VLOOKUP(Tabla1[[#This Row],[llave 2]],'IG NORTE'!$N$3:$S$97968,2,FALSE)</f>
        <v>0</v>
      </c>
      <c r="R139" s="53">
        <f>+VLOOKUP(Tabla1[[#This Row],[llave 2]],'IG NORTE'!$N$3:$S$97968,5,FALSE)</f>
        <v>0</v>
      </c>
      <c r="S139" s="167">
        <f>+VLOOKUP(Tabla1[[#This Row],[llave 2]],'IG NORTE'!$N$3:$S$97968,6,FALSE)</f>
        <v>0</v>
      </c>
      <c r="T139" s="168"/>
      <c r="U139" s="169"/>
      <c r="V139" s="170"/>
      <c r="W139" s="171">
        <f>ROUND(Tabla1[[#This Row],[VALOR UNITARIO 
]]*Tabla1[[#This Row],[Porcentaje de Glosa]]*Tabla1[[#This Row],[META AFECTADA POR LA GLOSA
]],0)</f>
        <v>0</v>
      </c>
      <c r="X139" s="47"/>
      <c r="Y139" s="48"/>
      <c r="Z139" s="56"/>
      <c r="AA139" s="48"/>
      <c r="AB139" s="56" t="e">
        <f>ROUND(#REF!-Tabla1[[#This Row],[Valor soportado por la Subred]],0)</f>
        <v>#REF!</v>
      </c>
      <c r="AC139" s="48"/>
      <c r="AD139" s="48"/>
      <c r="AE139" s="56" t="e">
        <f>ROUND(Tabla1[[#This Row],[VALOR GLOSA DEFINITIVA]]-Tabla1[[#This Row],[VALOR LEVANTADO EN LIQUIDACION]],0)</f>
        <v>#REF!</v>
      </c>
      <c r="AF139" s="57"/>
    </row>
    <row r="140" spans="2:32" s="58" customFormat="1" ht="99.95" customHeight="1">
      <c r="B140" s="162"/>
      <c r="C140" s="163"/>
      <c r="D140" s="164"/>
      <c r="E140" s="48"/>
      <c r="F140" s="165" t="str">
        <f>Tabla1[[#This Row],[CODIGO ACTIVIDAD (AB)]]&amp;Tabla1[[#This Row],[ACCIÓN INTEGRAL-INTEGRADA / 
PROCESO INTEGRAL E INTEGRADO]]&amp;Tabla1[[#This Row],[ENTORNO/PROCESO TRANSVERSAL]]</f>
        <v/>
      </c>
      <c r="G140" s="166">
        <f>+VLOOKUP(Tabla1[[#This Row],[llave 1]],'IG NORTE'!$E$3:$M$97968,2,FALSE)</f>
        <v>0</v>
      </c>
      <c r="H140" s="166">
        <f>+VLOOKUP(Tabla1[[#This Row],[llave 1]],'IG NORTE'!$E$3:$S$97968,3,FALSE)</f>
        <v>0</v>
      </c>
      <c r="I140" s="166">
        <f>+VLOOKUP(Tabla1[[#This Row],[llave 1]],'IG NORTE'!$E$3:$S$97968,5,FALSE)</f>
        <v>0</v>
      </c>
      <c r="J140" s="166">
        <f>+VLOOKUP(Tabla1[[#This Row],[llave 1]],'IG NORTE'!$E$3:$S$97968,4,FALSE)</f>
        <v>0</v>
      </c>
      <c r="K140" s="166">
        <f>+VLOOKUP(Tabla1[[#This Row],[llave 1]],'IG NORTE'!$E$3:$S$97968,6,FALSE)</f>
        <v>0</v>
      </c>
      <c r="L140" s="166">
        <f>+VLOOKUP(Tabla1[[#This Row],[llave 1]],'IG NORTE'!$E$3:$S$97968,7,FALSE)</f>
        <v>0</v>
      </c>
      <c r="M140" s="48"/>
      <c r="N140" s="51"/>
      <c r="O140" s="165" t="str">
        <f>+Tabla1[[#This Row],[llave 1]]&amp;Tabla1[[#This Row],[LOCALIDAD]]&amp;Tabla1[[#This Row],[MES]]</f>
        <v/>
      </c>
      <c r="P140" s="48"/>
      <c r="Q140" s="52">
        <f>+VLOOKUP(Tabla1[[#This Row],[llave 2]],'IG NORTE'!$N$3:$S$97968,2,FALSE)</f>
        <v>0</v>
      </c>
      <c r="R140" s="53">
        <f>+VLOOKUP(Tabla1[[#This Row],[llave 2]],'IG NORTE'!$N$3:$S$97968,5,FALSE)</f>
        <v>0</v>
      </c>
      <c r="S140" s="167">
        <f>+VLOOKUP(Tabla1[[#This Row],[llave 2]],'IG NORTE'!$N$3:$S$97968,6,FALSE)</f>
        <v>0</v>
      </c>
      <c r="T140" s="168"/>
      <c r="U140" s="169"/>
      <c r="V140" s="170"/>
      <c r="W140" s="171">
        <f>ROUND(Tabla1[[#This Row],[VALOR UNITARIO 
]]*Tabla1[[#This Row],[Porcentaje de Glosa]]*Tabla1[[#This Row],[META AFECTADA POR LA GLOSA
]],0)</f>
        <v>0</v>
      </c>
      <c r="X140" s="47"/>
      <c r="Y140" s="48"/>
      <c r="Z140" s="56"/>
      <c r="AA140" s="48"/>
      <c r="AB140" s="56" t="e">
        <f>ROUND(#REF!-Tabla1[[#This Row],[Valor soportado por la Subred]],0)</f>
        <v>#REF!</v>
      </c>
      <c r="AC140" s="48"/>
      <c r="AD140" s="48"/>
      <c r="AE140" s="56" t="e">
        <f>ROUND(Tabla1[[#This Row],[VALOR GLOSA DEFINITIVA]]-Tabla1[[#This Row],[VALOR LEVANTADO EN LIQUIDACION]],0)</f>
        <v>#REF!</v>
      </c>
      <c r="AF140" s="57"/>
    </row>
    <row r="141" spans="2:32" s="58" customFormat="1" ht="99.95" customHeight="1">
      <c r="B141" s="162"/>
      <c r="C141" s="163"/>
      <c r="D141" s="164"/>
      <c r="E141" s="48"/>
      <c r="F141" s="165" t="str">
        <f>Tabla1[[#This Row],[CODIGO ACTIVIDAD (AB)]]&amp;Tabla1[[#This Row],[ACCIÓN INTEGRAL-INTEGRADA / 
PROCESO INTEGRAL E INTEGRADO]]&amp;Tabla1[[#This Row],[ENTORNO/PROCESO TRANSVERSAL]]</f>
        <v/>
      </c>
      <c r="G141" s="166">
        <f>+VLOOKUP(Tabla1[[#This Row],[llave 1]],'IG NORTE'!$E$3:$M$97968,2,FALSE)</f>
        <v>0</v>
      </c>
      <c r="H141" s="166">
        <f>+VLOOKUP(Tabla1[[#This Row],[llave 1]],'IG NORTE'!$E$3:$S$97968,3,FALSE)</f>
        <v>0</v>
      </c>
      <c r="I141" s="166">
        <f>+VLOOKUP(Tabla1[[#This Row],[llave 1]],'IG NORTE'!$E$3:$S$97968,5,FALSE)</f>
        <v>0</v>
      </c>
      <c r="J141" s="166">
        <f>+VLOOKUP(Tabla1[[#This Row],[llave 1]],'IG NORTE'!$E$3:$S$97968,4,FALSE)</f>
        <v>0</v>
      </c>
      <c r="K141" s="166">
        <f>+VLOOKUP(Tabla1[[#This Row],[llave 1]],'IG NORTE'!$E$3:$S$97968,6,FALSE)</f>
        <v>0</v>
      </c>
      <c r="L141" s="166">
        <f>+VLOOKUP(Tabla1[[#This Row],[llave 1]],'IG NORTE'!$E$3:$S$97968,7,FALSE)</f>
        <v>0</v>
      </c>
      <c r="M141" s="48"/>
      <c r="N141" s="51"/>
      <c r="O141" s="165" t="str">
        <f>+Tabla1[[#This Row],[llave 1]]&amp;Tabla1[[#This Row],[LOCALIDAD]]&amp;Tabla1[[#This Row],[MES]]</f>
        <v/>
      </c>
      <c r="P141" s="48"/>
      <c r="Q141" s="52">
        <f>+VLOOKUP(Tabla1[[#This Row],[llave 2]],'IG NORTE'!$N$3:$S$97968,2,FALSE)</f>
        <v>0</v>
      </c>
      <c r="R141" s="53">
        <f>+VLOOKUP(Tabla1[[#This Row],[llave 2]],'IG NORTE'!$N$3:$S$97968,5,FALSE)</f>
        <v>0</v>
      </c>
      <c r="S141" s="167">
        <f>+VLOOKUP(Tabla1[[#This Row],[llave 2]],'IG NORTE'!$N$3:$S$97968,6,FALSE)</f>
        <v>0</v>
      </c>
      <c r="T141" s="168"/>
      <c r="U141" s="169"/>
      <c r="V141" s="170"/>
      <c r="W141" s="171">
        <f>ROUND(Tabla1[[#This Row],[VALOR UNITARIO 
]]*Tabla1[[#This Row],[Porcentaje de Glosa]]*Tabla1[[#This Row],[META AFECTADA POR LA GLOSA
]],0)</f>
        <v>0</v>
      </c>
      <c r="X141" s="47"/>
      <c r="Y141" s="48"/>
      <c r="Z141" s="56"/>
      <c r="AA141" s="48"/>
      <c r="AB141" s="56" t="e">
        <f>ROUND(#REF!-Tabla1[[#This Row],[Valor soportado por la Subred]],0)</f>
        <v>#REF!</v>
      </c>
      <c r="AC141" s="48"/>
      <c r="AD141" s="48"/>
      <c r="AE141" s="56" t="e">
        <f>ROUND(Tabla1[[#This Row],[VALOR GLOSA DEFINITIVA]]-Tabla1[[#This Row],[VALOR LEVANTADO EN LIQUIDACION]],0)</f>
        <v>#REF!</v>
      </c>
      <c r="AF141" s="57"/>
    </row>
    <row r="142" spans="2:32" s="58" customFormat="1" ht="99.95" customHeight="1">
      <c r="B142" s="162"/>
      <c r="C142" s="163"/>
      <c r="D142" s="164"/>
      <c r="E142" s="48"/>
      <c r="F142" s="165" t="str">
        <f>Tabla1[[#This Row],[CODIGO ACTIVIDAD (AB)]]&amp;Tabla1[[#This Row],[ACCIÓN INTEGRAL-INTEGRADA / 
PROCESO INTEGRAL E INTEGRADO]]&amp;Tabla1[[#This Row],[ENTORNO/PROCESO TRANSVERSAL]]</f>
        <v/>
      </c>
      <c r="G142" s="166">
        <f>+VLOOKUP(Tabla1[[#This Row],[llave 1]],'IG NORTE'!$E$3:$M$97968,2,FALSE)</f>
        <v>0</v>
      </c>
      <c r="H142" s="166">
        <f>+VLOOKUP(Tabla1[[#This Row],[llave 1]],'IG NORTE'!$E$3:$S$97968,3,FALSE)</f>
        <v>0</v>
      </c>
      <c r="I142" s="166">
        <f>+VLOOKUP(Tabla1[[#This Row],[llave 1]],'IG NORTE'!$E$3:$S$97968,5,FALSE)</f>
        <v>0</v>
      </c>
      <c r="J142" s="166">
        <f>+VLOOKUP(Tabla1[[#This Row],[llave 1]],'IG NORTE'!$E$3:$S$97968,4,FALSE)</f>
        <v>0</v>
      </c>
      <c r="K142" s="166">
        <f>+VLOOKUP(Tabla1[[#This Row],[llave 1]],'IG NORTE'!$E$3:$S$97968,6,FALSE)</f>
        <v>0</v>
      </c>
      <c r="L142" s="166">
        <f>+VLOOKUP(Tabla1[[#This Row],[llave 1]],'IG NORTE'!$E$3:$S$97968,7,FALSE)</f>
        <v>0</v>
      </c>
      <c r="M142" s="48"/>
      <c r="N142" s="51"/>
      <c r="O142" s="165" t="str">
        <f>+Tabla1[[#This Row],[llave 1]]&amp;Tabla1[[#This Row],[LOCALIDAD]]&amp;Tabla1[[#This Row],[MES]]</f>
        <v/>
      </c>
      <c r="P142" s="48"/>
      <c r="Q142" s="52">
        <f>+VLOOKUP(Tabla1[[#This Row],[llave 2]],'IG NORTE'!$N$3:$S$97968,2,FALSE)</f>
        <v>0</v>
      </c>
      <c r="R142" s="53">
        <f>+VLOOKUP(Tabla1[[#This Row],[llave 2]],'IG NORTE'!$N$3:$S$97968,5,FALSE)</f>
        <v>0</v>
      </c>
      <c r="S142" s="167">
        <f>+VLOOKUP(Tabla1[[#This Row],[llave 2]],'IG NORTE'!$N$3:$S$97968,6,FALSE)</f>
        <v>0</v>
      </c>
      <c r="T142" s="168"/>
      <c r="U142" s="169"/>
      <c r="V142" s="170"/>
      <c r="W142" s="171">
        <f>ROUND(Tabla1[[#This Row],[VALOR UNITARIO 
]]*Tabla1[[#This Row],[Porcentaje de Glosa]]*Tabla1[[#This Row],[META AFECTADA POR LA GLOSA
]],0)</f>
        <v>0</v>
      </c>
      <c r="X142" s="47"/>
      <c r="Y142" s="48"/>
      <c r="Z142" s="56"/>
      <c r="AA142" s="48"/>
      <c r="AB142" s="56" t="e">
        <f>ROUND(#REF!-Tabla1[[#This Row],[Valor soportado por la Subred]],0)</f>
        <v>#REF!</v>
      </c>
      <c r="AC142" s="48"/>
      <c r="AD142" s="48"/>
      <c r="AE142" s="56" t="e">
        <f>ROUND(Tabla1[[#This Row],[VALOR GLOSA DEFINITIVA]]-Tabla1[[#This Row],[VALOR LEVANTADO EN LIQUIDACION]],0)</f>
        <v>#REF!</v>
      </c>
      <c r="AF142" s="57"/>
    </row>
    <row r="143" spans="2:32" s="58" customFormat="1" ht="99.95" customHeight="1">
      <c r="B143" s="162"/>
      <c r="C143" s="163"/>
      <c r="D143" s="164"/>
      <c r="E143" s="48"/>
      <c r="F143" s="165" t="str">
        <f>Tabla1[[#This Row],[CODIGO ACTIVIDAD (AB)]]&amp;Tabla1[[#This Row],[ACCIÓN INTEGRAL-INTEGRADA / 
PROCESO INTEGRAL E INTEGRADO]]&amp;Tabla1[[#This Row],[ENTORNO/PROCESO TRANSVERSAL]]</f>
        <v/>
      </c>
      <c r="G143" s="166">
        <f>+VLOOKUP(Tabla1[[#This Row],[llave 1]],'IG NORTE'!$E$3:$M$97968,2,FALSE)</f>
        <v>0</v>
      </c>
      <c r="H143" s="166">
        <f>+VLOOKUP(Tabla1[[#This Row],[llave 1]],'IG NORTE'!$E$3:$S$97968,3,FALSE)</f>
        <v>0</v>
      </c>
      <c r="I143" s="166">
        <f>+VLOOKUP(Tabla1[[#This Row],[llave 1]],'IG NORTE'!$E$3:$S$97968,5,FALSE)</f>
        <v>0</v>
      </c>
      <c r="J143" s="166">
        <f>+VLOOKUP(Tabla1[[#This Row],[llave 1]],'IG NORTE'!$E$3:$S$97968,4,FALSE)</f>
        <v>0</v>
      </c>
      <c r="K143" s="166">
        <f>+VLOOKUP(Tabla1[[#This Row],[llave 1]],'IG NORTE'!$E$3:$S$97968,6,FALSE)</f>
        <v>0</v>
      </c>
      <c r="L143" s="166">
        <f>+VLOOKUP(Tabla1[[#This Row],[llave 1]],'IG NORTE'!$E$3:$S$97968,7,FALSE)</f>
        <v>0</v>
      </c>
      <c r="M143" s="48"/>
      <c r="N143" s="51"/>
      <c r="O143" s="165" t="str">
        <f>+Tabla1[[#This Row],[llave 1]]&amp;Tabla1[[#This Row],[LOCALIDAD]]&amp;Tabla1[[#This Row],[MES]]</f>
        <v/>
      </c>
      <c r="P143" s="48"/>
      <c r="Q143" s="52">
        <f>+VLOOKUP(Tabla1[[#This Row],[llave 2]],'IG NORTE'!$N$3:$S$97968,2,FALSE)</f>
        <v>0</v>
      </c>
      <c r="R143" s="53">
        <f>+VLOOKUP(Tabla1[[#This Row],[llave 2]],'IG NORTE'!$N$3:$S$97968,5,FALSE)</f>
        <v>0</v>
      </c>
      <c r="S143" s="167">
        <f>+VLOOKUP(Tabla1[[#This Row],[llave 2]],'IG NORTE'!$N$3:$S$97968,6,FALSE)</f>
        <v>0</v>
      </c>
      <c r="T143" s="168"/>
      <c r="U143" s="169"/>
      <c r="V143" s="170"/>
      <c r="W143" s="171">
        <f>ROUND(Tabla1[[#This Row],[VALOR UNITARIO 
]]*Tabla1[[#This Row],[Porcentaje de Glosa]]*Tabla1[[#This Row],[META AFECTADA POR LA GLOSA
]],0)</f>
        <v>0</v>
      </c>
      <c r="X143" s="47"/>
      <c r="Y143" s="48"/>
      <c r="Z143" s="56"/>
      <c r="AA143" s="48"/>
      <c r="AB143" s="56" t="e">
        <f>ROUND(#REF!-Tabla1[[#This Row],[Valor soportado por la Subred]],0)</f>
        <v>#REF!</v>
      </c>
      <c r="AC143" s="48"/>
      <c r="AD143" s="48"/>
      <c r="AE143" s="56" t="e">
        <f>ROUND(Tabla1[[#This Row],[VALOR GLOSA DEFINITIVA]]-Tabla1[[#This Row],[VALOR LEVANTADO EN LIQUIDACION]],0)</f>
        <v>#REF!</v>
      </c>
      <c r="AF143" s="57"/>
    </row>
    <row r="144" spans="2:32" s="58" customFormat="1" ht="99.95" customHeight="1">
      <c r="B144" s="162"/>
      <c r="C144" s="163"/>
      <c r="D144" s="164"/>
      <c r="E144" s="48"/>
      <c r="F144" s="165" t="str">
        <f>Tabla1[[#This Row],[CODIGO ACTIVIDAD (AB)]]&amp;Tabla1[[#This Row],[ACCIÓN INTEGRAL-INTEGRADA / 
PROCESO INTEGRAL E INTEGRADO]]&amp;Tabla1[[#This Row],[ENTORNO/PROCESO TRANSVERSAL]]</f>
        <v/>
      </c>
      <c r="G144" s="166">
        <f>+VLOOKUP(Tabla1[[#This Row],[llave 1]],'IG NORTE'!$E$3:$M$97968,2,FALSE)</f>
        <v>0</v>
      </c>
      <c r="H144" s="166">
        <f>+VLOOKUP(Tabla1[[#This Row],[llave 1]],'IG NORTE'!$E$3:$S$97968,3,FALSE)</f>
        <v>0</v>
      </c>
      <c r="I144" s="166">
        <f>+VLOOKUP(Tabla1[[#This Row],[llave 1]],'IG NORTE'!$E$3:$S$97968,5,FALSE)</f>
        <v>0</v>
      </c>
      <c r="J144" s="166">
        <f>+VLOOKUP(Tabla1[[#This Row],[llave 1]],'IG NORTE'!$E$3:$S$97968,4,FALSE)</f>
        <v>0</v>
      </c>
      <c r="K144" s="166">
        <f>+VLOOKUP(Tabla1[[#This Row],[llave 1]],'IG NORTE'!$E$3:$S$97968,6,FALSE)</f>
        <v>0</v>
      </c>
      <c r="L144" s="166">
        <f>+VLOOKUP(Tabla1[[#This Row],[llave 1]],'IG NORTE'!$E$3:$S$97968,7,FALSE)</f>
        <v>0</v>
      </c>
      <c r="M144" s="48"/>
      <c r="N144" s="51"/>
      <c r="O144" s="165" t="str">
        <f>+Tabla1[[#This Row],[llave 1]]&amp;Tabla1[[#This Row],[LOCALIDAD]]&amp;Tabla1[[#This Row],[MES]]</f>
        <v/>
      </c>
      <c r="P144" s="48"/>
      <c r="Q144" s="52">
        <f>+VLOOKUP(Tabla1[[#This Row],[llave 2]],'IG NORTE'!$N$3:$S$97968,2,FALSE)</f>
        <v>0</v>
      </c>
      <c r="R144" s="53">
        <f>+VLOOKUP(Tabla1[[#This Row],[llave 2]],'IG NORTE'!$N$3:$S$97968,5,FALSE)</f>
        <v>0</v>
      </c>
      <c r="S144" s="167">
        <f>+VLOOKUP(Tabla1[[#This Row],[llave 2]],'IG NORTE'!$N$3:$S$97968,6,FALSE)</f>
        <v>0</v>
      </c>
      <c r="T144" s="168"/>
      <c r="U144" s="169"/>
      <c r="V144" s="170"/>
      <c r="W144" s="171">
        <f>ROUND(Tabla1[[#This Row],[VALOR UNITARIO 
]]*Tabla1[[#This Row],[Porcentaje de Glosa]]*Tabla1[[#This Row],[META AFECTADA POR LA GLOSA
]],0)</f>
        <v>0</v>
      </c>
      <c r="X144" s="47"/>
      <c r="Y144" s="48"/>
      <c r="Z144" s="56"/>
      <c r="AA144" s="48"/>
      <c r="AB144" s="56" t="e">
        <f>ROUND(#REF!-Tabla1[[#This Row],[Valor soportado por la Subred]],0)</f>
        <v>#REF!</v>
      </c>
      <c r="AC144" s="48"/>
      <c r="AD144" s="48"/>
      <c r="AE144" s="56" t="e">
        <f>ROUND(Tabla1[[#This Row],[VALOR GLOSA DEFINITIVA]]-Tabla1[[#This Row],[VALOR LEVANTADO EN LIQUIDACION]],0)</f>
        <v>#REF!</v>
      </c>
      <c r="AF144" s="57"/>
    </row>
    <row r="145" spans="2:32" s="58" customFormat="1" ht="99.95" customHeight="1">
      <c r="B145" s="162"/>
      <c r="C145" s="163"/>
      <c r="D145" s="164"/>
      <c r="E145" s="48"/>
      <c r="F145" s="165" t="str">
        <f>Tabla1[[#This Row],[CODIGO ACTIVIDAD (AB)]]&amp;Tabla1[[#This Row],[ACCIÓN INTEGRAL-INTEGRADA / 
PROCESO INTEGRAL E INTEGRADO]]&amp;Tabla1[[#This Row],[ENTORNO/PROCESO TRANSVERSAL]]</f>
        <v/>
      </c>
      <c r="G145" s="166">
        <f>+VLOOKUP(Tabla1[[#This Row],[llave 1]],'IG NORTE'!$E$3:$M$97968,2,FALSE)</f>
        <v>0</v>
      </c>
      <c r="H145" s="166">
        <f>+VLOOKUP(Tabla1[[#This Row],[llave 1]],'IG NORTE'!$E$3:$S$97968,3,FALSE)</f>
        <v>0</v>
      </c>
      <c r="I145" s="166">
        <f>+VLOOKUP(Tabla1[[#This Row],[llave 1]],'IG NORTE'!$E$3:$S$97968,5,FALSE)</f>
        <v>0</v>
      </c>
      <c r="J145" s="166">
        <f>+VLOOKUP(Tabla1[[#This Row],[llave 1]],'IG NORTE'!$E$3:$S$97968,4,FALSE)</f>
        <v>0</v>
      </c>
      <c r="K145" s="166">
        <f>+VLOOKUP(Tabla1[[#This Row],[llave 1]],'IG NORTE'!$E$3:$S$97968,6,FALSE)</f>
        <v>0</v>
      </c>
      <c r="L145" s="166">
        <f>+VLOOKUP(Tabla1[[#This Row],[llave 1]],'IG NORTE'!$E$3:$S$97968,7,FALSE)</f>
        <v>0</v>
      </c>
      <c r="M145" s="48"/>
      <c r="N145" s="51"/>
      <c r="O145" s="165" t="str">
        <f>+Tabla1[[#This Row],[llave 1]]&amp;Tabla1[[#This Row],[LOCALIDAD]]&amp;Tabla1[[#This Row],[MES]]</f>
        <v/>
      </c>
      <c r="P145" s="48"/>
      <c r="Q145" s="52">
        <f>+VLOOKUP(Tabla1[[#This Row],[llave 2]],'IG NORTE'!$N$3:$S$97968,2,FALSE)</f>
        <v>0</v>
      </c>
      <c r="R145" s="53">
        <f>+VLOOKUP(Tabla1[[#This Row],[llave 2]],'IG NORTE'!$N$3:$S$97968,5,FALSE)</f>
        <v>0</v>
      </c>
      <c r="S145" s="167">
        <f>+VLOOKUP(Tabla1[[#This Row],[llave 2]],'IG NORTE'!$N$3:$S$97968,6,FALSE)</f>
        <v>0</v>
      </c>
      <c r="T145" s="168"/>
      <c r="U145" s="169"/>
      <c r="V145" s="170"/>
      <c r="W145" s="171">
        <f>ROUND(Tabla1[[#This Row],[VALOR UNITARIO 
]]*Tabla1[[#This Row],[Porcentaje de Glosa]]*Tabla1[[#This Row],[META AFECTADA POR LA GLOSA
]],0)</f>
        <v>0</v>
      </c>
      <c r="X145" s="47"/>
      <c r="Y145" s="48"/>
      <c r="Z145" s="56"/>
      <c r="AA145" s="48"/>
      <c r="AB145" s="56" t="e">
        <f>ROUND(#REF!-Tabla1[[#This Row],[Valor soportado por la Subred]],0)</f>
        <v>#REF!</v>
      </c>
      <c r="AC145" s="48"/>
      <c r="AD145" s="48"/>
      <c r="AE145" s="56" t="e">
        <f>ROUND(Tabla1[[#This Row],[VALOR GLOSA DEFINITIVA]]-Tabla1[[#This Row],[VALOR LEVANTADO EN LIQUIDACION]],0)</f>
        <v>#REF!</v>
      </c>
      <c r="AF145" s="57"/>
    </row>
    <row r="146" spans="2:32" s="58" customFormat="1" ht="99.95" customHeight="1">
      <c r="B146" s="162"/>
      <c r="C146" s="163"/>
      <c r="D146" s="164"/>
      <c r="E146" s="48"/>
      <c r="F146" s="165" t="str">
        <f>Tabla1[[#This Row],[CODIGO ACTIVIDAD (AB)]]&amp;Tabla1[[#This Row],[ACCIÓN INTEGRAL-INTEGRADA / 
PROCESO INTEGRAL E INTEGRADO]]&amp;Tabla1[[#This Row],[ENTORNO/PROCESO TRANSVERSAL]]</f>
        <v/>
      </c>
      <c r="G146" s="166">
        <f>+VLOOKUP(Tabla1[[#This Row],[llave 1]],'IG NORTE'!$E$3:$M$97968,2,FALSE)</f>
        <v>0</v>
      </c>
      <c r="H146" s="166">
        <f>+VLOOKUP(Tabla1[[#This Row],[llave 1]],'IG NORTE'!$E$3:$S$97968,3,FALSE)</f>
        <v>0</v>
      </c>
      <c r="I146" s="166">
        <f>+VLOOKUP(Tabla1[[#This Row],[llave 1]],'IG NORTE'!$E$3:$S$97968,5,FALSE)</f>
        <v>0</v>
      </c>
      <c r="J146" s="166">
        <f>+VLOOKUP(Tabla1[[#This Row],[llave 1]],'IG NORTE'!$E$3:$S$97968,4,FALSE)</f>
        <v>0</v>
      </c>
      <c r="K146" s="166">
        <f>+VLOOKUP(Tabla1[[#This Row],[llave 1]],'IG NORTE'!$E$3:$S$97968,6,FALSE)</f>
        <v>0</v>
      </c>
      <c r="L146" s="166">
        <f>+VLOOKUP(Tabla1[[#This Row],[llave 1]],'IG NORTE'!$E$3:$S$97968,7,FALSE)</f>
        <v>0</v>
      </c>
      <c r="M146" s="48"/>
      <c r="N146" s="51"/>
      <c r="O146" s="165" t="str">
        <f>+Tabla1[[#This Row],[llave 1]]&amp;Tabla1[[#This Row],[LOCALIDAD]]&amp;Tabla1[[#This Row],[MES]]</f>
        <v/>
      </c>
      <c r="P146" s="48"/>
      <c r="Q146" s="52">
        <f>+VLOOKUP(Tabla1[[#This Row],[llave 2]],'IG NORTE'!$N$3:$S$97968,2,FALSE)</f>
        <v>0</v>
      </c>
      <c r="R146" s="53">
        <f>+VLOOKUP(Tabla1[[#This Row],[llave 2]],'IG NORTE'!$N$3:$S$97968,5,FALSE)</f>
        <v>0</v>
      </c>
      <c r="S146" s="167">
        <f>+VLOOKUP(Tabla1[[#This Row],[llave 2]],'IG NORTE'!$N$3:$S$97968,6,FALSE)</f>
        <v>0</v>
      </c>
      <c r="T146" s="168"/>
      <c r="U146" s="169"/>
      <c r="V146" s="170"/>
      <c r="W146" s="171">
        <f>ROUND(Tabla1[[#This Row],[VALOR UNITARIO 
]]*Tabla1[[#This Row],[Porcentaje de Glosa]]*Tabla1[[#This Row],[META AFECTADA POR LA GLOSA
]],0)</f>
        <v>0</v>
      </c>
      <c r="X146" s="47"/>
      <c r="Y146" s="48"/>
      <c r="Z146" s="56"/>
      <c r="AA146" s="48"/>
      <c r="AB146" s="56" t="e">
        <f>ROUND(#REF!-Tabla1[[#This Row],[Valor soportado por la Subred]],0)</f>
        <v>#REF!</v>
      </c>
      <c r="AC146" s="48"/>
      <c r="AD146" s="48"/>
      <c r="AE146" s="56" t="e">
        <f>ROUND(Tabla1[[#This Row],[VALOR GLOSA DEFINITIVA]]-Tabla1[[#This Row],[VALOR LEVANTADO EN LIQUIDACION]],0)</f>
        <v>#REF!</v>
      </c>
      <c r="AF146" s="57"/>
    </row>
    <row r="147" spans="2:32" s="58" customFormat="1" ht="99.95" customHeight="1">
      <c r="B147" s="162"/>
      <c r="C147" s="163"/>
      <c r="D147" s="164"/>
      <c r="E147" s="48"/>
      <c r="F147" s="165" t="str">
        <f>Tabla1[[#This Row],[CODIGO ACTIVIDAD (AB)]]&amp;Tabla1[[#This Row],[ACCIÓN INTEGRAL-INTEGRADA / 
PROCESO INTEGRAL E INTEGRADO]]&amp;Tabla1[[#This Row],[ENTORNO/PROCESO TRANSVERSAL]]</f>
        <v/>
      </c>
      <c r="G147" s="166">
        <f>+VLOOKUP(Tabla1[[#This Row],[llave 1]],'IG NORTE'!$E$3:$M$97968,2,FALSE)</f>
        <v>0</v>
      </c>
      <c r="H147" s="166">
        <f>+VLOOKUP(Tabla1[[#This Row],[llave 1]],'IG NORTE'!$E$3:$S$97968,3,FALSE)</f>
        <v>0</v>
      </c>
      <c r="I147" s="166">
        <f>+VLOOKUP(Tabla1[[#This Row],[llave 1]],'IG NORTE'!$E$3:$S$97968,5,FALSE)</f>
        <v>0</v>
      </c>
      <c r="J147" s="166">
        <f>+VLOOKUP(Tabla1[[#This Row],[llave 1]],'IG NORTE'!$E$3:$S$97968,4,FALSE)</f>
        <v>0</v>
      </c>
      <c r="K147" s="166">
        <f>+VLOOKUP(Tabla1[[#This Row],[llave 1]],'IG NORTE'!$E$3:$S$97968,6,FALSE)</f>
        <v>0</v>
      </c>
      <c r="L147" s="166">
        <f>+VLOOKUP(Tabla1[[#This Row],[llave 1]],'IG NORTE'!$E$3:$S$97968,7,FALSE)</f>
        <v>0</v>
      </c>
      <c r="M147" s="48"/>
      <c r="N147" s="51"/>
      <c r="O147" s="165" t="str">
        <f>+Tabla1[[#This Row],[llave 1]]&amp;Tabla1[[#This Row],[LOCALIDAD]]&amp;Tabla1[[#This Row],[MES]]</f>
        <v/>
      </c>
      <c r="P147" s="48"/>
      <c r="Q147" s="52">
        <f>+VLOOKUP(Tabla1[[#This Row],[llave 2]],'IG NORTE'!$N$3:$S$97968,2,FALSE)</f>
        <v>0</v>
      </c>
      <c r="R147" s="53">
        <f>+VLOOKUP(Tabla1[[#This Row],[llave 2]],'IG NORTE'!$N$3:$S$97968,5,FALSE)</f>
        <v>0</v>
      </c>
      <c r="S147" s="167">
        <f>+VLOOKUP(Tabla1[[#This Row],[llave 2]],'IG NORTE'!$N$3:$S$97968,6,FALSE)</f>
        <v>0</v>
      </c>
      <c r="T147" s="168"/>
      <c r="U147" s="169"/>
      <c r="V147" s="170"/>
      <c r="W147" s="171">
        <f>ROUND(Tabla1[[#This Row],[VALOR UNITARIO 
]]*Tabla1[[#This Row],[Porcentaje de Glosa]]*Tabla1[[#This Row],[META AFECTADA POR LA GLOSA
]],0)</f>
        <v>0</v>
      </c>
      <c r="X147" s="47"/>
      <c r="Y147" s="48"/>
      <c r="Z147" s="56"/>
      <c r="AA147" s="48"/>
      <c r="AB147" s="56" t="e">
        <f>ROUND(#REF!-Tabla1[[#This Row],[Valor soportado por la Subred]],0)</f>
        <v>#REF!</v>
      </c>
      <c r="AC147" s="48"/>
      <c r="AD147" s="48"/>
      <c r="AE147" s="56" t="e">
        <f>ROUND(Tabla1[[#This Row],[VALOR GLOSA DEFINITIVA]]-Tabla1[[#This Row],[VALOR LEVANTADO EN LIQUIDACION]],0)</f>
        <v>#REF!</v>
      </c>
      <c r="AF147" s="57"/>
    </row>
    <row r="148" spans="2:32" s="58" customFormat="1" ht="99.95" customHeight="1">
      <c r="B148" s="48"/>
      <c r="C148" s="24"/>
      <c r="D148" s="48"/>
      <c r="E148" s="48"/>
      <c r="F148" s="49" t="str">
        <f>Tabla1[[#This Row],[CODIGO ACTIVIDAD (AB)]]&amp;Tabla1[[#This Row],[ACCIÓN INTEGRAL-INTEGRADA / 
PROCESO INTEGRAL E INTEGRADO]]&amp;Tabla1[[#This Row],[ENTORNO/PROCESO TRANSVERSAL]]</f>
        <v/>
      </c>
      <c r="G148" s="50">
        <f>+VLOOKUP(Tabla1[[#This Row],[llave 1]],'IG NORTE'!$E$3:$M$97968,2,FALSE)</f>
        <v>0</v>
      </c>
      <c r="H148" s="50">
        <f>+VLOOKUP(Tabla1[[#This Row],[llave 1]],'IG NORTE'!$E$3:$S$97968,3,FALSE)</f>
        <v>0</v>
      </c>
      <c r="I148" s="50">
        <f>+VLOOKUP(Tabla1[[#This Row],[llave 1]],'IG NORTE'!$E$3:$S$97968,5,FALSE)</f>
        <v>0</v>
      </c>
      <c r="J148" s="50">
        <f>+VLOOKUP(Tabla1[[#This Row],[llave 1]],'IG NORTE'!$E$3:$S$97968,4,FALSE)</f>
        <v>0</v>
      </c>
      <c r="K148" s="50">
        <f>+VLOOKUP(Tabla1[[#This Row],[llave 1]],'IG NORTE'!$E$3:$S$97968,6,FALSE)</f>
        <v>0</v>
      </c>
      <c r="L148" s="50">
        <f>+VLOOKUP(Tabla1[[#This Row],[llave 1]],'IG NORTE'!$E$3:$S$97968,7,FALSE)</f>
        <v>0</v>
      </c>
      <c r="M148" s="48"/>
      <c r="N148" s="51"/>
      <c r="O148" s="49" t="str">
        <f>+Tabla1[[#This Row],[llave 1]]&amp;Tabla1[[#This Row],[LOCALIDAD]]&amp;Tabla1[[#This Row],[MES]]</f>
        <v/>
      </c>
      <c r="P148" s="48"/>
      <c r="Q148" s="52">
        <f>+VLOOKUP(Tabla1[[#This Row],[llave 2]],'IG NORTE'!$N$3:$S$97968,2,FALSE)</f>
        <v>0</v>
      </c>
      <c r="R148" s="53">
        <f>+VLOOKUP(Tabla1[[#This Row],[llave 2]],'IG NORTE'!$N$3:$S$97968,5,FALSE)</f>
        <v>0</v>
      </c>
      <c r="S148" s="54">
        <f>+VLOOKUP(Tabla1[[#This Row],[llave 2]],'IG NORTE'!$N$3:$S$97968,6,FALSE)</f>
        <v>0</v>
      </c>
      <c r="T148" s="76"/>
      <c r="U148" s="77"/>
      <c r="V148" s="76"/>
      <c r="W148" s="55">
        <f>ROUND(Tabla1[[#This Row],[VALOR UNITARIO 
]]*Tabla1[[#This Row],[Porcentaje de Glosa]]*Tabla1[[#This Row],[META AFECTADA POR LA GLOSA
]],0)</f>
        <v>0</v>
      </c>
      <c r="X148" s="47"/>
      <c r="Y148" s="48"/>
      <c r="Z148" s="56"/>
      <c r="AA148" s="48"/>
      <c r="AB148" s="56" t="e">
        <f>ROUND(#REF!-Tabla1[[#This Row],[Valor soportado por la Subred]],0)</f>
        <v>#REF!</v>
      </c>
      <c r="AC148" s="48"/>
      <c r="AD148" s="48"/>
      <c r="AE148" s="56" t="e">
        <f>ROUND(Tabla1[[#This Row],[VALOR GLOSA DEFINITIVA]]-Tabla1[[#This Row],[VALOR LEVANTADO EN LIQUIDACION]],0)</f>
        <v>#REF!</v>
      </c>
      <c r="AF148" s="57"/>
    </row>
    <row r="149" spans="2:32" s="58" customFormat="1" ht="99.95" customHeight="1">
      <c r="B149" s="48"/>
      <c r="C149" s="24"/>
      <c r="D149" s="48"/>
      <c r="E149" s="48"/>
      <c r="F149" s="49" t="str">
        <f>Tabla1[[#This Row],[CODIGO ACTIVIDAD (AB)]]&amp;Tabla1[[#This Row],[ACCIÓN INTEGRAL-INTEGRADA / 
PROCESO INTEGRAL E INTEGRADO]]&amp;Tabla1[[#This Row],[ENTORNO/PROCESO TRANSVERSAL]]</f>
        <v/>
      </c>
      <c r="G149" s="50">
        <f>+VLOOKUP(Tabla1[[#This Row],[llave 1]],'IG NORTE'!$E$3:$M$97968,2,FALSE)</f>
        <v>0</v>
      </c>
      <c r="H149" s="50">
        <f>+VLOOKUP(Tabla1[[#This Row],[llave 1]],'IG NORTE'!$E$3:$S$97968,3,FALSE)</f>
        <v>0</v>
      </c>
      <c r="I149" s="50">
        <f>+VLOOKUP(Tabla1[[#This Row],[llave 1]],'IG NORTE'!$E$3:$S$97968,5,FALSE)</f>
        <v>0</v>
      </c>
      <c r="J149" s="50">
        <f>+VLOOKUP(Tabla1[[#This Row],[llave 1]],'IG NORTE'!$E$3:$S$97968,4,FALSE)</f>
        <v>0</v>
      </c>
      <c r="K149" s="50">
        <f>+VLOOKUP(Tabla1[[#This Row],[llave 1]],'IG NORTE'!$E$3:$S$97968,6,FALSE)</f>
        <v>0</v>
      </c>
      <c r="L149" s="50">
        <f>+VLOOKUP(Tabla1[[#This Row],[llave 1]],'IG NORTE'!$E$3:$S$97968,7,FALSE)</f>
        <v>0</v>
      </c>
      <c r="M149" s="48"/>
      <c r="N149" s="51"/>
      <c r="O149" s="49" t="str">
        <f>+Tabla1[[#This Row],[llave 1]]&amp;Tabla1[[#This Row],[LOCALIDAD]]&amp;Tabla1[[#This Row],[MES]]</f>
        <v/>
      </c>
      <c r="P149" s="48"/>
      <c r="Q149" s="52">
        <f>+VLOOKUP(Tabla1[[#This Row],[llave 2]],'IG NORTE'!$N$3:$S$97968,2,FALSE)</f>
        <v>0</v>
      </c>
      <c r="R149" s="53">
        <f>+VLOOKUP(Tabla1[[#This Row],[llave 2]],'IG NORTE'!$N$3:$S$97968,5,FALSE)</f>
        <v>0</v>
      </c>
      <c r="S149" s="54">
        <f>+VLOOKUP(Tabla1[[#This Row],[llave 2]],'IG NORTE'!$N$3:$S$97968,6,FALSE)</f>
        <v>0</v>
      </c>
      <c r="T149" s="76"/>
      <c r="U149" s="77"/>
      <c r="V149" s="76"/>
      <c r="W149" s="55">
        <f>ROUND(Tabla1[[#This Row],[VALOR UNITARIO 
]]*Tabla1[[#This Row],[Porcentaje de Glosa]]*Tabla1[[#This Row],[META AFECTADA POR LA GLOSA
]],0)</f>
        <v>0</v>
      </c>
      <c r="X149" s="47"/>
      <c r="Y149" s="48"/>
      <c r="Z149" s="56"/>
      <c r="AA149" s="48"/>
      <c r="AB149" s="56" t="e">
        <f>ROUND(#REF!-Tabla1[[#This Row],[Valor soportado por la Subred]],0)</f>
        <v>#REF!</v>
      </c>
      <c r="AC149" s="48"/>
      <c r="AD149" s="48"/>
      <c r="AE149" s="56" t="e">
        <f>ROUND(Tabla1[[#This Row],[VALOR GLOSA DEFINITIVA]]-Tabla1[[#This Row],[VALOR LEVANTADO EN LIQUIDACION]],0)</f>
        <v>#REF!</v>
      </c>
      <c r="AF149" s="57"/>
    </row>
    <row r="150" spans="2:32" s="58" customFormat="1" ht="99.95" customHeight="1">
      <c r="B150" s="48"/>
      <c r="C150" s="24"/>
      <c r="D150" s="48"/>
      <c r="E150" s="48"/>
      <c r="F150" s="49" t="str">
        <f>Tabla1[[#This Row],[CODIGO ACTIVIDAD (AB)]]&amp;Tabla1[[#This Row],[ACCIÓN INTEGRAL-INTEGRADA / 
PROCESO INTEGRAL E INTEGRADO]]&amp;Tabla1[[#This Row],[ENTORNO/PROCESO TRANSVERSAL]]</f>
        <v/>
      </c>
      <c r="G150" s="50">
        <f>+VLOOKUP(Tabla1[[#This Row],[llave 1]],'IG NORTE'!$E$3:$M$97968,2,FALSE)</f>
        <v>0</v>
      </c>
      <c r="H150" s="50">
        <f>+VLOOKUP(Tabla1[[#This Row],[llave 1]],'IG NORTE'!$E$3:$S$97968,3,FALSE)</f>
        <v>0</v>
      </c>
      <c r="I150" s="50">
        <f>+VLOOKUP(Tabla1[[#This Row],[llave 1]],'IG NORTE'!$E$3:$S$97968,5,FALSE)</f>
        <v>0</v>
      </c>
      <c r="J150" s="50">
        <f>+VLOOKUP(Tabla1[[#This Row],[llave 1]],'IG NORTE'!$E$3:$S$97968,4,FALSE)</f>
        <v>0</v>
      </c>
      <c r="K150" s="50">
        <f>+VLOOKUP(Tabla1[[#This Row],[llave 1]],'IG NORTE'!$E$3:$S$97968,6,FALSE)</f>
        <v>0</v>
      </c>
      <c r="L150" s="50">
        <f>+VLOOKUP(Tabla1[[#This Row],[llave 1]],'IG NORTE'!$E$3:$S$97968,7,FALSE)</f>
        <v>0</v>
      </c>
      <c r="M150" s="48"/>
      <c r="N150" s="51"/>
      <c r="O150" s="49" t="str">
        <f>+Tabla1[[#This Row],[llave 1]]&amp;Tabla1[[#This Row],[LOCALIDAD]]&amp;Tabla1[[#This Row],[MES]]</f>
        <v/>
      </c>
      <c r="P150" s="48"/>
      <c r="Q150" s="52">
        <f>+VLOOKUP(Tabla1[[#This Row],[llave 2]],'IG NORTE'!$N$3:$S$97968,2,FALSE)</f>
        <v>0</v>
      </c>
      <c r="R150" s="53">
        <f>+VLOOKUP(Tabla1[[#This Row],[llave 2]],'IG NORTE'!$N$3:$S$97968,5,FALSE)</f>
        <v>0</v>
      </c>
      <c r="S150" s="54">
        <f>+VLOOKUP(Tabla1[[#This Row],[llave 2]],'IG NORTE'!$N$3:$S$97968,6,FALSE)</f>
        <v>0</v>
      </c>
      <c r="T150" s="76"/>
      <c r="U150" s="77"/>
      <c r="V150" s="76"/>
      <c r="W150" s="55">
        <f>ROUND(Tabla1[[#This Row],[VALOR UNITARIO 
]]*Tabla1[[#This Row],[Porcentaje de Glosa]]*Tabla1[[#This Row],[META AFECTADA POR LA GLOSA
]],0)</f>
        <v>0</v>
      </c>
      <c r="X150" s="47"/>
      <c r="Y150" s="48"/>
      <c r="Z150" s="56"/>
      <c r="AA150" s="48"/>
      <c r="AB150" s="56" t="e">
        <f>ROUND(#REF!-Tabla1[[#This Row],[Valor soportado por la Subred]],0)</f>
        <v>#REF!</v>
      </c>
      <c r="AC150" s="48"/>
      <c r="AD150" s="48"/>
      <c r="AE150" s="56" t="e">
        <f>ROUND(Tabla1[[#This Row],[VALOR GLOSA DEFINITIVA]]-Tabla1[[#This Row],[VALOR LEVANTADO EN LIQUIDACION]],0)</f>
        <v>#REF!</v>
      </c>
      <c r="AF150" s="57"/>
    </row>
    <row r="151" spans="2:32" s="58" customFormat="1" ht="99.95" customHeight="1">
      <c r="B151" s="48"/>
      <c r="C151" s="24"/>
      <c r="D151" s="48"/>
      <c r="E151" s="48"/>
      <c r="F151" s="49" t="str">
        <f>Tabla1[[#This Row],[CODIGO ACTIVIDAD (AB)]]&amp;Tabla1[[#This Row],[ACCIÓN INTEGRAL-INTEGRADA / 
PROCESO INTEGRAL E INTEGRADO]]&amp;Tabla1[[#This Row],[ENTORNO/PROCESO TRANSVERSAL]]</f>
        <v/>
      </c>
      <c r="G151" s="50">
        <f>+VLOOKUP(Tabla1[[#This Row],[llave 1]],'IG NORTE'!$E$3:$M$97968,2,FALSE)</f>
        <v>0</v>
      </c>
      <c r="H151" s="50">
        <f>+VLOOKUP(Tabla1[[#This Row],[llave 1]],'IG NORTE'!$E$3:$S$97968,3,FALSE)</f>
        <v>0</v>
      </c>
      <c r="I151" s="50">
        <f>+VLOOKUP(Tabla1[[#This Row],[llave 1]],'IG NORTE'!$E$3:$S$97968,5,FALSE)</f>
        <v>0</v>
      </c>
      <c r="J151" s="50">
        <f>+VLOOKUP(Tabla1[[#This Row],[llave 1]],'IG NORTE'!$E$3:$S$97968,4,FALSE)</f>
        <v>0</v>
      </c>
      <c r="K151" s="50">
        <f>+VLOOKUP(Tabla1[[#This Row],[llave 1]],'IG NORTE'!$E$3:$S$97968,6,FALSE)</f>
        <v>0</v>
      </c>
      <c r="L151" s="50">
        <f>+VLOOKUP(Tabla1[[#This Row],[llave 1]],'IG NORTE'!$E$3:$S$97968,7,FALSE)</f>
        <v>0</v>
      </c>
      <c r="M151" s="48"/>
      <c r="N151" s="51"/>
      <c r="O151" s="49" t="str">
        <f>+Tabla1[[#This Row],[llave 1]]&amp;Tabla1[[#This Row],[LOCALIDAD]]&amp;Tabla1[[#This Row],[MES]]</f>
        <v/>
      </c>
      <c r="P151" s="48"/>
      <c r="Q151" s="52">
        <f>+VLOOKUP(Tabla1[[#This Row],[llave 2]],'IG NORTE'!$N$3:$S$97968,2,FALSE)</f>
        <v>0</v>
      </c>
      <c r="R151" s="53">
        <f>+VLOOKUP(Tabla1[[#This Row],[llave 2]],'IG NORTE'!$N$3:$S$97968,5,FALSE)</f>
        <v>0</v>
      </c>
      <c r="S151" s="54">
        <f>+VLOOKUP(Tabla1[[#This Row],[llave 2]],'IG NORTE'!$N$3:$S$97968,6,FALSE)</f>
        <v>0</v>
      </c>
      <c r="T151" s="76"/>
      <c r="U151" s="77"/>
      <c r="V151" s="76"/>
      <c r="W151" s="55">
        <f>ROUND(Tabla1[[#This Row],[VALOR UNITARIO 
]]*Tabla1[[#This Row],[Porcentaje de Glosa]]*Tabla1[[#This Row],[META AFECTADA POR LA GLOSA
]],0)</f>
        <v>0</v>
      </c>
      <c r="X151" s="47"/>
      <c r="Y151" s="48"/>
      <c r="Z151" s="56"/>
      <c r="AA151" s="48"/>
      <c r="AB151" s="56" t="e">
        <f>ROUND(#REF!-Tabla1[[#This Row],[Valor soportado por la Subred]],0)</f>
        <v>#REF!</v>
      </c>
      <c r="AC151" s="48"/>
      <c r="AD151" s="48"/>
      <c r="AE151" s="56" t="e">
        <f>ROUND(Tabla1[[#This Row],[VALOR GLOSA DEFINITIVA]]-Tabla1[[#This Row],[VALOR LEVANTADO EN LIQUIDACION]],0)</f>
        <v>#REF!</v>
      </c>
      <c r="AF151" s="57"/>
    </row>
    <row r="152" spans="2:32" s="58" customFormat="1" ht="99.95" customHeight="1">
      <c r="B152" s="48"/>
      <c r="C152" s="24"/>
      <c r="D152" s="48"/>
      <c r="E152" s="48"/>
      <c r="F152" s="49" t="str">
        <f>Tabla1[[#This Row],[CODIGO ACTIVIDAD (AB)]]&amp;Tabla1[[#This Row],[ACCIÓN INTEGRAL-INTEGRADA / 
PROCESO INTEGRAL E INTEGRADO]]&amp;Tabla1[[#This Row],[ENTORNO/PROCESO TRANSVERSAL]]</f>
        <v/>
      </c>
      <c r="G152" s="50">
        <f>+VLOOKUP(Tabla1[[#This Row],[llave 1]],'IG NORTE'!$E$3:$M$97968,2,FALSE)</f>
        <v>0</v>
      </c>
      <c r="H152" s="50">
        <f>+VLOOKUP(Tabla1[[#This Row],[llave 1]],'IG NORTE'!$E$3:$S$97968,3,FALSE)</f>
        <v>0</v>
      </c>
      <c r="I152" s="50">
        <f>+VLOOKUP(Tabla1[[#This Row],[llave 1]],'IG NORTE'!$E$3:$S$97968,5,FALSE)</f>
        <v>0</v>
      </c>
      <c r="J152" s="50">
        <f>+VLOOKUP(Tabla1[[#This Row],[llave 1]],'IG NORTE'!$E$3:$S$97968,4,FALSE)</f>
        <v>0</v>
      </c>
      <c r="K152" s="50">
        <f>+VLOOKUP(Tabla1[[#This Row],[llave 1]],'IG NORTE'!$E$3:$S$97968,6,FALSE)</f>
        <v>0</v>
      </c>
      <c r="L152" s="50">
        <f>+VLOOKUP(Tabla1[[#This Row],[llave 1]],'IG NORTE'!$E$3:$S$97968,7,FALSE)</f>
        <v>0</v>
      </c>
      <c r="M152" s="48"/>
      <c r="N152" s="51"/>
      <c r="O152" s="49" t="str">
        <f>+Tabla1[[#This Row],[llave 1]]&amp;Tabla1[[#This Row],[LOCALIDAD]]&amp;Tabla1[[#This Row],[MES]]</f>
        <v/>
      </c>
      <c r="P152" s="48"/>
      <c r="Q152" s="52">
        <f>+VLOOKUP(Tabla1[[#This Row],[llave 2]],'IG NORTE'!$N$3:$S$97968,2,FALSE)</f>
        <v>0</v>
      </c>
      <c r="R152" s="53">
        <f>+VLOOKUP(Tabla1[[#This Row],[llave 2]],'IG NORTE'!$N$3:$S$97968,5,FALSE)</f>
        <v>0</v>
      </c>
      <c r="S152" s="54">
        <f>+VLOOKUP(Tabla1[[#This Row],[llave 2]],'IG NORTE'!$N$3:$S$97968,6,FALSE)</f>
        <v>0</v>
      </c>
      <c r="T152" s="76"/>
      <c r="U152" s="77"/>
      <c r="V152" s="76"/>
      <c r="W152" s="55">
        <f>ROUND(Tabla1[[#This Row],[VALOR UNITARIO 
]]*Tabla1[[#This Row],[Porcentaje de Glosa]]*Tabla1[[#This Row],[META AFECTADA POR LA GLOSA
]],0)</f>
        <v>0</v>
      </c>
      <c r="X152" s="47"/>
      <c r="Y152" s="48"/>
      <c r="Z152" s="56"/>
      <c r="AA152" s="48"/>
      <c r="AB152" s="56" t="e">
        <f>ROUND(#REF!-Tabla1[[#This Row],[Valor soportado por la Subred]],0)</f>
        <v>#REF!</v>
      </c>
      <c r="AC152" s="48"/>
      <c r="AD152" s="48"/>
      <c r="AE152" s="56" t="e">
        <f>ROUND(Tabla1[[#This Row],[VALOR GLOSA DEFINITIVA]]-Tabla1[[#This Row],[VALOR LEVANTADO EN LIQUIDACION]],0)</f>
        <v>#REF!</v>
      </c>
      <c r="AF152" s="57"/>
    </row>
    <row r="153" spans="2:32" s="58" customFormat="1" ht="99.95" customHeight="1">
      <c r="B153" s="48"/>
      <c r="C153" s="24"/>
      <c r="D153" s="48"/>
      <c r="E153" s="48"/>
      <c r="F153" s="49" t="str">
        <f>Tabla1[[#This Row],[CODIGO ACTIVIDAD (AB)]]&amp;Tabla1[[#This Row],[ACCIÓN INTEGRAL-INTEGRADA / 
PROCESO INTEGRAL E INTEGRADO]]&amp;Tabla1[[#This Row],[ENTORNO/PROCESO TRANSVERSAL]]</f>
        <v/>
      </c>
      <c r="G153" s="50">
        <f>+VLOOKUP(Tabla1[[#This Row],[llave 1]],'IG NORTE'!$E$3:$M$97968,2,FALSE)</f>
        <v>0</v>
      </c>
      <c r="H153" s="50">
        <f>+VLOOKUP(Tabla1[[#This Row],[llave 1]],'IG NORTE'!$E$3:$S$97968,3,FALSE)</f>
        <v>0</v>
      </c>
      <c r="I153" s="50">
        <f>+VLOOKUP(Tabla1[[#This Row],[llave 1]],'IG NORTE'!$E$3:$S$97968,5,FALSE)</f>
        <v>0</v>
      </c>
      <c r="J153" s="50">
        <f>+VLOOKUP(Tabla1[[#This Row],[llave 1]],'IG NORTE'!$E$3:$S$97968,4,FALSE)</f>
        <v>0</v>
      </c>
      <c r="K153" s="50">
        <f>+VLOOKUP(Tabla1[[#This Row],[llave 1]],'IG NORTE'!$E$3:$S$97968,6,FALSE)</f>
        <v>0</v>
      </c>
      <c r="L153" s="50">
        <f>+VLOOKUP(Tabla1[[#This Row],[llave 1]],'IG NORTE'!$E$3:$S$97968,7,FALSE)</f>
        <v>0</v>
      </c>
      <c r="M153" s="48"/>
      <c r="N153" s="51"/>
      <c r="O153" s="49" t="str">
        <f>+Tabla1[[#This Row],[llave 1]]&amp;Tabla1[[#This Row],[LOCALIDAD]]&amp;Tabla1[[#This Row],[MES]]</f>
        <v/>
      </c>
      <c r="P153" s="48"/>
      <c r="Q153" s="52">
        <f>+VLOOKUP(Tabla1[[#This Row],[llave 2]],'IG NORTE'!$N$3:$S$97968,2,FALSE)</f>
        <v>0</v>
      </c>
      <c r="R153" s="53">
        <f>+VLOOKUP(Tabla1[[#This Row],[llave 2]],'IG NORTE'!$N$3:$S$97968,5,FALSE)</f>
        <v>0</v>
      </c>
      <c r="S153" s="54">
        <f>+VLOOKUP(Tabla1[[#This Row],[llave 2]],'IG NORTE'!$N$3:$S$97968,6,FALSE)</f>
        <v>0</v>
      </c>
      <c r="T153" s="76"/>
      <c r="U153" s="77"/>
      <c r="V153" s="76"/>
      <c r="W153" s="55">
        <f>ROUND(Tabla1[[#This Row],[VALOR UNITARIO 
]]*Tabla1[[#This Row],[Porcentaje de Glosa]]*Tabla1[[#This Row],[META AFECTADA POR LA GLOSA
]],0)</f>
        <v>0</v>
      </c>
      <c r="X153" s="47"/>
      <c r="Y153" s="48"/>
      <c r="Z153" s="56"/>
      <c r="AA153" s="48"/>
      <c r="AB153" s="56" t="e">
        <f>ROUND(#REF!-Tabla1[[#This Row],[Valor soportado por la Subred]],0)</f>
        <v>#REF!</v>
      </c>
      <c r="AC153" s="48"/>
      <c r="AD153" s="48"/>
      <c r="AE153" s="56" t="e">
        <f>ROUND(Tabla1[[#This Row],[VALOR GLOSA DEFINITIVA]]-Tabla1[[#This Row],[VALOR LEVANTADO EN LIQUIDACION]],0)</f>
        <v>#REF!</v>
      </c>
      <c r="AF153" s="57"/>
    </row>
    <row r="154" spans="2:32" s="58" customFormat="1" ht="99.95" customHeight="1">
      <c r="B154" s="48"/>
      <c r="C154" s="24"/>
      <c r="D154" s="48"/>
      <c r="E154" s="48"/>
      <c r="F154" s="49" t="str">
        <f>Tabla1[[#This Row],[CODIGO ACTIVIDAD (AB)]]&amp;Tabla1[[#This Row],[ACCIÓN INTEGRAL-INTEGRADA / 
PROCESO INTEGRAL E INTEGRADO]]&amp;Tabla1[[#This Row],[ENTORNO/PROCESO TRANSVERSAL]]</f>
        <v/>
      </c>
      <c r="G154" s="50">
        <f>+VLOOKUP(Tabla1[[#This Row],[llave 1]],'IG NORTE'!$E$3:$M$97968,2,FALSE)</f>
        <v>0</v>
      </c>
      <c r="H154" s="50">
        <f>+VLOOKUP(Tabla1[[#This Row],[llave 1]],'IG NORTE'!$E$3:$S$97968,3,FALSE)</f>
        <v>0</v>
      </c>
      <c r="I154" s="50">
        <f>+VLOOKUP(Tabla1[[#This Row],[llave 1]],'IG NORTE'!$E$3:$S$97968,5,FALSE)</f>
        <v>0</v>
      </c>
      <c r="J154" s="50">
        <f>+VLOOKUP(Tabla1[[#This Row],[llave 1]],'IG NORTE'!$E$3:$S$97968,4,FALSE)</f>
        <v>0</v>
      </c>
      <c r="K154" s="50">
        <f>+VLOOKUP(Tabla1[[#This Row],[llave 1]],'IG NORTE'!$E$3:$S$97968,6,FALSE)</f>
        <v>0</v>
      </c>
      <c r="L154" s="50">
        <f>+VLOOKUP(Tabla1[[#This Row],[llave 1]],'IG NORTE'!$E$3:$S$97968,7,FALSE)</f>
        <v>0</v>
      </c>
      <c r="M154" s="48"/>
      <c r="N154" s="51"/>
      <c r="O154" s="49" t="str">
        <f>+Tabla1[[#This Row],[llave 1]]&amp;Tabla1[[#This Row],[LOCALIDAD]]&amp;Tabla1[[#This Row],[MES]]</f>
        <v/>
      </c>
      <c r="P154" s="48"/>
      <c r="Q154" s="52">
        <f>+VLOOKUP(Tabla1[[#This Row],[llave 2]],'IG NORTE'!$N$3:$S$97968,2,FALSE)</f>
        <v>0</v>
      </c>
      <c r="R154" s="53">
        <f>+VLOOKUP(Tabla1[[#This Row],[llave 2]],'IG NORTE'!$N$3:$S$97968,5,FALSE)</f>
        <v>0</v>
      </c>
      <c r="S154" s="54">
        <f>+VLOOKUP(Tabla1[[#This Row],[llave 2]],'IG NORTE'!$N$3:$S$97968,6,FALSE)</f>
        <v>0</v>
      </c>
      <c r="T154" s="76"/>
      <c r="U154" s="77"/>
      <c r="V154" s="76"/>
      <c r="W154" s="55">
        <f>ROUND(Tabla1[[#This Row],[VALOR UNITARIO 
]]*Tabla1[[#This Row],[Porcentaje de Glosa]]*Tabla1[[#This Row],[META AFECTADA POR LA GLOSA
]],0)</f>
        <v>0</v>
      </c>
      <c r="X154" s="47"/>
      <c r="Y154" s="48"/>
      <c r="Z154" s="56"/>
      <c r="AA154" s="48"/>
      <c r="AB154" s="56" t="e">
        <f>ROUND(#REF!-Tabla1[[#This Row],[Valor soportado por la Subred]],0)</f>
        <v>#REF!</v>
      </c>
      <c r="AC154" s="48"/>
      <c r="AD154" s="48"/>
      <c r="AE154" s="56" t="e">
        <f>ROUND(Tabla1[[#This Row],[VALOR GLOSA DEFINITIVA]]-Tabla1[[#This Row],[VALOR LEVANTADO EN LIQUIDACION]],0)</f>
        <v>#REF!</v>
      </c>
      <c r="AF154" s="57"/>
    </row>
    <row r="155" spans="2:32" s="58" customFormat="1" ht="99.95" customHeight="1">
      <c r="B155" s="48"/>
      <c r="C155" s="24"/>
      <c r="D155" s="48"/>
      <c r="E155" s="48"/>
      <c r="F155" s="49" t="str">
        <f>Tabla1[[#This Row],[CODIGO ACTIVIDAD (AB)]]&amp;Tabla1[[#This Row],[ACCIÓN INTEGRAL-INTEGRADA / 
PROCESO INTEGRAL E INTEGRADO]]&amp;Tabla1[[#This Row],[ENTORNO/PROCESO TRANSVERSAL]]</f>
        <v/>
      </c>
      <c r="G155" s="50">
        <f>+VLOOKUP(Tabla1[[#This Row],[llave 1]],'IG NORTE'!$E$3:$M$97968,2,FALSE)</f>
        <v>0</v>
      </c>
      <c r="H155" s="50">
        <f>+VLOOKUP(Tabla1[[#This Row],[llave 1]],'IG NORTE'!$E$3:$S$97968,3,FALSE)</f>
        <v>0</v>
      </c>
      <c r="I155" s="50">
        <f>+VLOOKUP(Tabla1[[#This Row],[llave 1]],'IG NORTE'!$E$3:$S$97968,5,FALSE)</f>
        <v>0</v>
      </c>
      <c r="J155" s="50">
        <f>+VLOOKUP(Tabla1[[#This Row],[llave 1]],'IG NORTE'!$E$3:$S$97968,4,FALSE)</f>
        <v>0</v>
      </c>
      <c r="K155" s="50">
        <f>+VLOOKUP(Tabla1[[#This Row],[llave 1]],'IG NORTE'!$E$3:$S$97968,6,FALSE)</f>
        <v>0</v>
      </c>
      <c r="L155" s="50">
        <f>+VLOOKUP(Tabla1[[#This Row],[llave 1]],'IG NORTE'!$E$3:$S$97968,7,FALSE)</f>
        <v>0</v>
      </c>
      <c r="M155" s="48"/>
      <c r="N155" s="51"/>
      <c r="O155" s="49" t="str">
        <f>+Tabla1[[#This Row],[llave 1]]&amp;Tabla1[[#This Row],[LOCALIDAD]]&amp;Tabla1[[#This Row],[MES]]</f>
        <v/>
      </c>
      <c r="P155" s="48"/>
      <c r="Q155" s="52">
        <f>+VLOOKUP(Tabla1[[#This Row],[llave 2]],'IG NORTE'!$N$3:$S$97968,2,FALSE)</f>
        <v>0</v>
      </c>
      <c r="R155" s="53">
        <f>+VLOOKUP(Tabla1[[#This Row],[llave 2]],'IG NORTE'!$N$3:$S$97968,5,FALSE)</f>
        <v>0</v>
      </c>
      <c r="S155" s="54">
        <f>+VLOOKUP(Tabla1[[#This Row],[llave 2]],'IG NORTE'!$N$3:$S$97968,6,FALSE)</f>
        <v>0</v>
      </c>
      <c r="T155" s="76"/>
      <c r="U155" s="77"/>
      <c r="V155" s="76"/>
      <c r="W155" s="55">
        <f>ROUND(Tabla1[[#This Row],[VALOR UNITARIO 
]]*Tabla1[[#This Row],[Porcentaje de Glosa]]*Tabla1[[#This Row],[META AFECTADA POR LA GLOSA
]],0)</f>
        <v>0</v>
      </c>
      <c r="X155" s="47"/>
      <c r="Y155" s="48"/>
      <c r="Z155" s="56"/>
      <c r="AA155" s="48"/>
      <c r="AB155" s="56" t="e">
        <f>ROUND(#REF!-Tabla1[[#This Row],[Valor soportado por la Subred]],0)</f>
        <v>#REF!</v>
      </c>
      <c r="AC155" s="48"/>
      <c r="AD155" s="48"/>
      <c r="AE155" s="56" t="e">
        <f>ROUND(Tabla1[[#This Row],[VALOR GLOSA DEFINITIVA]]-Tabla1[[#This Row],[VALOR LEVANTADO EN LIQUIDACION]],0)</f>
        <v>#REF!</v>
      </c>
      <c r="AF155" s="57"/>
    </row>
    <row r="156" spans="2:32" s="58" customFormat="1" ht="99.95" customHeight="1">
      <c r="B156" s="48"/>
      <c r="C156" s="24"/>
      <c r="D156" s="48"/>
      <c r="E156" s="48"/>
      <c r="F156" s="49" t="str">
        <f>Tabla1[[#This Row],[CODIGO ACTIVIDAD (AB)]]&amp;Tabla1[[#This Row],[ACCIÓN INTEGRAL-INTEGRADA / 
PROCESO INTEGRAL E INTEGRADO]]&amp;Tabla1[[#This Row],[ENTORNO/PROCESO TRANSVERSAL]]</f>
        <v/>
      </c>
      <c r="G156" s="50">
        <f>+VLOOKUP(Tabla1[[#This Row],[llave 1]],'IG NORTE'!$E$3:$M$97968,2,FALSE)</f>
        <v>0</v>
      </c>
      <c r="H156" s="50">
        <f>+VLOOKUP(Tabla1[[#This Row],[llave 1]],'IG NORTE'!$E$3:$S$97968,3,FALSE)</f>
        <v>0</v>
      </c>
      <c r="I156" s="50">
        <f>+VLOOKUP(Tabla1[[#This Row],[llave 1]],'IG NORTE'!$E$3:$S$97968,5,FALSE)</f>
        <v>0</v>
      </c>
      <c r="J156" s="50">
        <f>+VLOOKUP(Tabla1[[#This Row],[llave 1]],'IG NORTE'!$E$3:$S$97968,4,FALSE)</f>
        <v>0</v>
      </c>
      <c r="K156" s="50">
        <f>+VLOOKUP(Tabla1[[#This Row],[llave 1]],'IG NORTE'!$E$3:$S$97968,6,FALSE)</f>
        <v>0</v>
      </c>
      <c r="L156" s="50">
        <f>+VLOOKUP(Tabla1[[#This Row],[llave 1]],'IG NORTE'!$E$3:$S$97968,7,FALSE)</f>
        <v>0</v>
      </c>
      <c r="M156" s="48"/>
      <c r="N156" s="51"/>
      <c r="O156" s="49" t="str">
        <f>+Tabla1[[#This Row],[llave 1]]&amp;Tabla1[[#This Row],[LOCALIDAD]]&amp;Tabla1[[#This Row],[MES]]</f>
        <v/>
      </c>
      <c r="P156" s="48"/>
      <c r="Q156" s="52">
        <f>+VLOOKUP(Tabla1[[#This Row],[llave 2]],'IG NORTE'!$N$3:$S$97968,2,FALSE)</f>
        <v>0</v>
      </c>
      <c r="R156" s="53">
        <f>+VLOOKUP(Tabla1[[#This Row],[llave 2]],'IG NORTE'!$N$3:$S$97968,5,FALSE)</f>
        <v>0</v>
      </c>
      <c r="S156" s="54">
        <f>+VLOOKUP(Tabla1[[#This Row],[llave 2]],'IG NORTE'!$N$3:$S$97968,6,FALSE)</f>
        <v>0</v>
      </c>
      <c r="T156" s="76"/>
      <c r="U156" s="77"/>
      <c r="V156" s="76"/>
      <c r="W156" s="55">
        <f>ROUND(Tabla1[[#This Row],[VALOR UNITARIO 
]]*Tabla1[[#This Row],[Porcentaje de Glosa]]*Tabla1[[#This Row],[META AFECTADA POR LA GLOSA
]],0)</f>
        <v>0</v>
      </c>
      <c r="X156" s="47"/>
      <c r="Y156" s="48"/>
      <c r="Z156" s="56"/>
      <c r="AA156" s="48"/>
      <c r="AB156" s="56" t="e">
        <f>ROUND(#REF!-Tabla1[[#This Row],[Valor soportado por la Subred]],0)</f>
        <v>#REF!</v>
      </c>
      <c r="AC156" s="48"/>
      <c r="AD156" s="48"/>
      <c r="AE156" s="56" t="e">
        <f>ROUND(Tabla1[[#This Row],[VALOR GLOSA DEFINITIVA]]-Tabla1[[#This Row],[VALOR LEVANTADO EN LIQUIDACION]],0)</f>
        <v>#REF!</v>
      </c>
      <c r="AF156" s="57"/>
    </row>
    <row r="157" spans="2:32" s="58" customFormat="1" ht="99.95" customHeight="1">
      <c r="B157" s="48"/>
      <c r="C157" s="24"/>
      <c r="D157" s="48"/>
      <c r="E157" s="48"/>
      <c r="F157" s="49" t="str">
        <f>Tabla1[[#This Row],[CODIGO ACTIVIDAD (AB)]]&amp;Tabla1[[#This Row],[ACCIÓN INTEGRAL-INTEGRADA / 
PROCESO INTEGRAL E INTEGRADO]]&amp;Tabla1[[#This Row],[ENTORNO/PROCESO TRANSVERSAL]]</f>
        <v/>
      </c>
      <c r="G157" s="50">
        <f>+VLOOKUP(Tabla1[[#This Row],[llave 1]],'IG NORTE'!$E$3:$M$97968,2,FALSE)</f>
        <v>0</v>
      </c>
      <c r="H157" s="50">
        <f>+VLOOKUP(Tabla1[[#This Row],[llave 1]],'IG NORTE'!$E$3:$S$97968,3,FALSE)</f>
        <v>0</v>
      </c>
      <c r="I157" s="50">
        <f>+VLOOKUP(Tabla1[[#This Row],[llave 1]],'IG NORTE'!$E$3:$S$97968,5,FALSE)</f>
        <v>0</v>
      </c>
      <c r="J157" s="50">
        <f>+VLOOKUP(Tabla1[[#This Row],[llave 1]],'IG NORTE'!$E$3:$S$97968,4,FALSE)</f>
        <v>0</v>
      </c>
      <c r="K157" s="50">
        <f>+VLOOKUP(Tabla1[[#This Row],[llave 1]],'IG NORTE'!$E$3:$S$97968,6,FALSE)</f>
        <v>0</v>
      </c>
      <c r="L157" s="50">
        <f>+VLOOKUP(Tabla1[[#This Row],[llave 1]],'IG NORTE'!$E$3:$S$97968,7,FALSE)</f>
        <v>0</v>
      </c>
      <c r="M157" s="48"/>
      <c r="N157" s="51"/>
      <c r="O157" s="49" t="str">
        <f>+Tabla1[[#This Row],[llave 1]]&amp;Tabla1[[#This Row],[LOCALIDAD]]&amp;Tabla1[[#This Row],[MES]]</f>
        <v/>
      </c>
      <c r="P157" s="48"/>
      <c r="Q157" s="52">
        <f>+VLOOKUP(Tabla1[[#This Row],[llave 2]],'IG NORTE'!$N$3:$S$97968,2,FALSE)</f>
        <v>0</v>
      </c>
      <c r="R157" s="53">
        <f>+VLOOKUP(Tabla1[[#This Row],[llave 2]],'IG NORTE'!$N$3:$S$97968,5,FALSE)</f>
        <v>0</v>
      </c>
      <c r="S157" s="54">
        <f>+VLOOKUP(Tabla1[[#This Row],[llave 2]],'IG NORTE'!$N$3:$S$97968,6,FALSE)</f>
        <v>0</v>
      </c>
      <c r="T157" s="76"/>
      <c r="U157" s="77"/>
      <c r="V157" s="76"/>
      <c r="W157" s="55">
        <f>ROUND(Tabla1[[#This Row],[VALOR UNITARIO 
]]*Tabla1[[#This Row],[Porcentaje de Glosa]]*Tabla1[[#This Row],[META AFECTADA POR LA GLOSA
]],0)</f>
        <v>0</v>
      </c>
      <c r="X157" s="47"/>
      <c r="Y157" s="48"/>
      <c r="Z157" s="56"/>
      <c r="AA157" s="48"/>
      <c r="AB157" s="56" t="e">
        <f>ROUND(#REF!-Tabla1[[#This Row],[Valor soportado por la Subred]],0)</f>
        <v>#REF!</v>
      </c>
      <c r="AC157" s="48"/>
      <c r="AD157" s="48"/>
      <c r="AE157" s="56" t="e">
        <f>ROUND(Tabla1[[#This Row],[VALOR GLOSA DEFINITIVA]]-Tabla1[[#This Row],[VALOR LEVANTADO EN LIQUIDACION]],0)</f>
        <v>#REF!</v>
      </c>
      <c r="AF157" s="57"/>
    </row>
    <row r="158" spans="2:32" s="58" customFormat="1" ht="99.95" customHeight="1">
      <c r="B158" s="48"/>
      <c r="C158" s="24"/>
      <c r="D158" s="48"/>
      <c r="E158" s="48"/>
      <c r="F158" s="49" t="str">
        <f>Tabla1[[#This Row],[CODIGO ACTIVIDAD (AB)]]&amp;Tabla1[[#This Row],[ACCIÓN INTEGRAL-INTEGRADA / 
PROCESO INTEGRAL E INTEGRADO]]&amp;Tabla1[[#This Row],[ENTORNO/PROCESO TRANSVERSAL]]</f>
        <v/>
      </c>
      <c r="G158" s="50">
        <f>+VLOOKUP(Tabla1[[#This Row],[llave 1]],'IG NORTE'!$E$3:$M$97968,2,FALSE)</f>
        <v>0</v>
      </c>
      <c r="H158" s="50">
        <f>+VLOOKUP(Tabla1[[#This Row],[llave 1]],'IG NORTE'!$E$3:$S$97968,3,FALSE)</f>
        <v>0</v>
      </c>
      <c r="I158" s="50">
        <f>+VLOOKUP(Tabla1[[#This Row],[llave 1]],'IG NORTE'!$E$3:$S$97968,5,FALSE)</f>
        <v>0</v>
      </c>
      <c r="J158" s="50">
        <f>+VLOOKUP(Tabla1[[#This Row],[llave 1]],'IG NORTE'!$E$3:$S$97968,4,FALSE)</f>
        <v>0</v>
      </c>
      <c r="K158" s="50">
        <f>+VLOOKUP(Tabla1[[#This Row],[llave 1]],'IG NORTE'!$E$3:$S$97968,6,FALSE)</f>
        <v>0</v>
      </c>
      <c r="L158" s="50">
        <f>+VLOOKUP(Tabla1[[#This Row],[llave 1]],'IG NORTE'!$E$3:$S$97968,7,FALSE)</f>
        <v>0</v>
      </c>
      <c r="M158" s="48"/>
      <c r="N158" s="51"/>
      <c r="O158" s="49" t="str">
        <f>+Tabla1[[#This Row],[llave 1]]&amp;Tabla1[[#This Row],[LOCALIDAD]]&amp;Tabla1[[#This Row],[MES]]</f>
        <v/>
      </c>
      <c r="P158" s="48"/>
      <c r="Q158" s="52">
        <f>+VLOOKUP(Tabla1[[#This Row],[llave 2]],'IG NORTE'!$N$3:$S$97968,2,FALSE)</f>
        <v>0</v>
      </c>
      <c r="R158" s="53">
        <f>+VLOOKUP(Tabla1[[#This Row],[llave 2]],'IG NORTE'!$N$3:$S$97968,5,FALSE)</f>
        <v>0</v>
      </c>
      <c r="S158" s="54">
        <f>+VLOOKUP(Tabla1[[#This Row],[llave 2]],'IG NORTE'!$N$3:$S$97968,6,FALSE)</f>
        <v>0</v>
      </c>
      <c r="T158" s="76"/>
      <c r="U158" s="77"/>
      <c r="V158" s="76"/>
      <c r="W158" s="55">
        <f>ROUND(Tabla1[[#This Row],[VALOR UNITARIO 
]]*Tabla1[[#This Row],[Porcentaje de Glosa]]*Tabla1[[#This Row],[META AFECTADA POR LA GLOSA
]],0)</f>
        <v>0</v>
      </c>
      <c r="X158" s="47"/>
      <c r="Y158" s="48"/>
      <c r="Z158" s="56"/>
      <c r="AA158" s="48"/>
      <c r="AB158" s="56" t="e">
        <f>ROUND(#REF!-Tabla1[[#This Row],[Valor soportado por la Subred]],0)</f>
        <v>#REF!</v>
      </c>
      <c r="AC158" s="48"/>
      <c r="AD158" s="48"/>
      <c r="AE158" s="56" t="e">
        <f>ROUND(Tabla1[[#This Row],[VALOR GLOSA DEFINITIVA]]-Tabla1[[#This Row],[VALOR LEVANTADO EN LIQUIDACION]],0)</f>
        <v>#REF!</v>
      </c>
      <c r="AF158" s="57"/>
    </row>
    <row r="159" spans="2:32" s="58" customFormat="1" ht="99.95" customHeight="1">
      <c r="B159" s="48"/>
      <c r="C159" s="24"/>
      <c r="D159" s="48"/>
      <c r="E159" s="48"/>
      <c r="F159" s="49" t="str">
        <f>Tabla1[[#This Row],[CODIGO ACTIVIDAD (AB)]]&amp;Tabla1[[#This Row],[ACCIÓN INTEGRAL-INTEGRADA / 
PROCESO INTEGRAL E INTEGRADO]]&amp;Tabla1[[#This Row],[ENTORNO/PROCESO TRANSVERSAL]]</f>
        <v/>
      </c>
      <c r="G159" s="50">
        <f>+VLOOKUP(Tabla1[[#This Row],[llave 1]],'IG NORTE'!$E$3:$M$97968,2,FALSE)</f>
        <v>0</v>
      </c>
      <c r="H159" s="50">
        <f>+VLOOKUP(Tabla1[[#This Row],[llave 1]],'IG NORTE'!$E$3:$S$97968,3,FALSE)</f>
        <v>0</v>
      </c>
      <c r="I159" s="50">
        <f>+VLOOKUP(Tabla1[[#This Row],[llave 1]],'IG NORTE'!$E$3:$S$97968,5,FALSE)</f>
        <v>0</v>
      </c>
      <c r="J159" s="50">
        <f>+VLOOKUP(Tabla1[[#This Row],[llave 1]],'IG NORTE'!$E$3:$S$97968,4,FALSE)</f>
        <v>0</v>
      </c>
      <c r="K159" s="50">
        <f>+VLOOKUP(Tabla1[[#This Row],[llave 1]],'IG NORTE'!$E$3:$S$97968,6,FALSE)</f>
        <v>0</v>
      </c>
      <c r="L159" s="50">
        <f>+VLOOKUP(Tabla1[[#This Row],[llave 1]],'IG NORTE'!$E$3:$S$97968,7,FALSE)</f>
        <v>0</v>
      </c>
      <c r="M159" s="48"/>
      <c r="N159" s="51"/>
      <c r="O159" s="49" t="str">
        <f>+Tabla1[[#This Row],[llave 1]]&amp;Tabla1[[#This Row],[LOCALIDAD]]&amp;Tabla1[[#This Row],[MES]]</f>
        <v/>
      </c>
      <c r="P159" s="48"/>
      <c r="Q159" s="52">
        <f>+VLOOKUP(Tabla1[[#This Row],[llave 2]],'IG NORTE'!$N$3:$S$97968,2,FALSE)</f>
        <v>0</v>
      </c>
      <c r="R159" s="53">
        <f>+VLOOKUP(Tabla1[[#This Row],[llave 2]],'IG NORTE'!$N$3:$S$97968,5,FALSE)</f>
        <v>0</v>
      </c>
      <c r="S159" s="54">
        <f>+VLOOKUP(Tabla1[[#This Row],[llave 2]],'IG NORTE'!$N$3:$S$97968,6,FALSE)</f>
        <v>0</v>
      </c>
      <c r="T159" s="76"/>
      <c r="U159" s="77"/>
      <c r="V159" s="76"/>
      <c r="W159" s="55">
        <f>ROUND(Tabla1[[#This Row],[VALOR UNITARIO 
]]*Tabla1[[#This Row],[Porcentaje de Glosa]]*Tabla1[[#This Row],[META AFECTADA POR LA GLOSA
]],0)</f>
        <v>0</v>
      </c>
      <c r="X159" s="47"/>
      <c r="Y159" s="48"/>
      <c r="Z159" s="56"/>
      <c r="AA159" s="48"/>
      <c r="AB159" s="56" t="e">
        <f>ROUND(#REF!-Tabla1[[#This Row],[Valor soportado por la Subred]],0)</f>
        <v>#REF!</v>
      </c>
      <c r="AC159" s="48"/>
      <c r="AD159" s="48"/>
      <c r="AE159" s="56" t="e">
        <f>ROUND(Tabla1[[#This Row],[VALOR GLOSA DEFINITIVA]]-Tabla1[[#This Row],[VALOR LEVANTADO EN LIQUIDACION]],0)</f>
        <v>#REF!</v>
      </c>
      <c r="AF159" s="57"/>
    </row>
    <row r="160" spans="2:32" s="58" customFormat="1" ht="99.95" customHeight="1">
      <c r="B160" s="48"/>
      <c r="C160" s="24"/>
      <c r="D160" s="48"/>
      <c r="E160" s="48"/>
      <c r="F160" s="49" t="str">
        <f>Tabla1[[#This Row],[CODIGO ACTIVIDAD (AB)]]&amp;Tabla1[[#This Row],[ACCIÓN INTEGRAL-INTEGRADA / 
PROCESO INTEGRAL E INTEGRADO]]&amp;Tabla1[[#This Row],[ENTORNO/PROCESO TRANSVERSAL]]</f>
        <v/>
      </c>
      <c r="G160" s="50">
        <f>+VLOOKUP(Tabla1[[#This Row],[llave 1]],'IG NORTE'!$E$3:$M$97968,2,FALSE)</f>
        <v>0</v>
      </c>
      <c r="H160" s="50">
        <f>+VLOOKUP(Tabla1[[#This Row],[llave 1]],'IG NORTE'!$E$3:$S$97968,3,FALSE)</f>
        <v>0</v>
      </c>
      <c r="I160" s="50">
        <f>+VLOOKUP(Tabla1[[#This Row],[llave 1]],'IG NORTE'!$E$3:$S$97968,5,FALSE)</f>
        <v>0</v>
      </c>
      <c r="J160" s="50">
        <f>+VLOOKUP(Tabla1[[#This Row],[llave 1]],'IG NORTE'!$E$3:$S$97968,4,FALSE)</f>
        <v>0</v>
      </c>
      <c r="K160" s="50">
        <f>+VLOOKUP(Tabla1[[#This Row],[llave 1]],'IG NORTE'!$E$3:$S$97968,6,FALSE)</f>
        <v>0</v>
      </c>
      <c r="L160" s="50">
        <f>+VLOOKUP(Tabla1[[#This Row],[llave 1]],'IG NORTE'!$E$3:$S$97968,7,FALSE)</f>
        <v>0</v>
      </c>
      <c r="M160" s="48"/>
      <c r="N160" s="51"/>
      <c r="O160" s="49" t="str">
        <f>+Tabla1[[#This Row],[llave 1]]&amp;Tabla1[[#This Row],[LOCALIDAD]]&amp;Tabla1[[#This Row],[MES]]</f>
        <v/>
      </c>
      <c r="P160" s="48"/>
      <c r="Q160" s="52">
        <f>+VLOOKUP(Tabla1[[#This Row],[llave 2]],'IG NORTE'!$N$3:$S$97968,2,FALSE)</f>
        <v>0</v>
      </c>
      <c r="R160" s="53">
        <f>+VLOOKUP(Tabla1[[#This Row],[llave 2]],'IG NORTE'!$N$3:$S$97968,5,FALSE)</f>
        <v>0</v>
      </c>
      <c r="S160" s="54">
        <f>+VLOOKUP(Tabla1[[#This Row],[llave 2]],'IG NORTE'!$N$3:$S$97968,6,FALSE)</f>
        <v>0</v>
      </c>
      <c r="T160" s="76"/>
      <c r="U160" s="77"/>
      <c r="V160" s="76"/>
      <c r="W160" s="55">
        <f>ROUND(Tabla1[[#This Row],[VALOR UNITARIO 
]]*Tabla1[[#This Row],[Porcentaje de Glosa]]*Tabla1[[#This Row],[META AFECTADA POR LA GLOSA
]],0)</f>
        <v>0</v>
      </c>
      <c r="X160" s="47"/>
      <c r="Y160" s="48"/>
      <c r="Z160" s="56"/>
      <c r="AA160" s="48"/>
      <c r="AB160" s="56" t="e">
        <f>ROUND(#REF!-Tabla1[[#This Row],[Valor soportado por la Subred]],0)</f>
        <v>#REF!</v>
      </c>
      <c r="AC160" s="48"/>
      <c r="AD160" s="48"/>
      <c r="AE160" s="56" t="e">
        <f>ROUND(Tabla1[[#This Row],[VALOR GLOSA DEFINITIVA]]-Tabla1[[#This Row],[VALOR LEVANTADO EN LIQUIDACION]],0)</f>
        <v>#REF!</v>
      </c>
      <c r="AF160" s="57"/>
    </row>
    <row r="161" spans="2:32" s="58" customFormat="1" ht="99.95" customHeight="1">
      <c r="B161" s="48"/>
      <c r="C161" s="24"/>
      <c r="D161" s="48"/>
      <c r="E161" s="48"/>
      <c r="F161" s="49" t="str">
        <f>Tabla1[[#This Row],[CODIGO ACTIVIDAD (AB)]]&amp;Tabla1[[#This Row],[ACCIÓN INTEGRAL-INTEGRADA / 
PROCESO INTEGRAL E INTEGRADO]]&amp;Tabla1[[#This Row],[ENTORNO/PROCESO TRANSVERSAL]]</f>
        <v/>
      </c>
      <c r="G161" s="50">
        <f>+VLOOKUP(Tabla1[[#This Row],[llave 1]],'IG NORTE'!$E$3:$M$97968,2,FALSE)</f>
        <v>0</v>
      </c>
      <c r="H161" s="50">
        <f>+VLOOKUP(Tabla1[[#This Row],[llave 1]],'IG NORTE'!$E$3:$S$97968,3,FALSE)</f>
        <v>0</v>
      </c>
      <c r="I161" s="50">
        <f>+VLOOKUP(Tabla1[[#This Row],[llave 1]],'IG NORTE'!$E$3:$S$97968,5,FALSE)</f>
        <v>0</v>
      </c>
      <c r="J161" s="50">
        <f>+VLOOKUP(Tabla1[[#This Row],[llave 1]],'IG NORTE'!$E$3:$S$97968,4,FALSE)</f>
        <v>0</v>
      </c>
      <c r="K161" s="50">
        <f>+VLOOKUP(Tabla1[[#This Row],[llave 1]],'IG NORTE'!$E$3:$S$97968,6,FALSE)</f>
        <v>0</v>
      </c>
      <c r="L161" s="50">
        <f>+VLOOKUP(Tabla1[[#This Row],[llave 1]],'IG NORTE'!$E$3:$S$97968,7,FALSE)</f>
        <v>0</v>
      </c>
      <c r="M161" s="48"/>
      <c r="N161" s="51"/>
      <c r="O161" s="49" t="str">
        <f>+Tabla1[[#This Row],[llave 1]]&amp;Tabla1[[#This Row],[LOCALIDAD]]&amp;Tabla1[[#This Row],[MES]]</f>
        <v/>
      </c>
      <c r="P161" s="48"/>
      <c r="Q161" s="52">
        <f>+VLOOKUP(Tabla1[[#This Row],[llave 2]],'IG NORTE'!$N$3:$S$97968,2,FALSE)</f>
        <v>0</v>
      </c>
      <c r="R161" s="53">
        <f>+VLOOKUP(Tabla1[[#This Row],[llave 2]],'IG NORTE'!$N$3:$S$97968,5,FALSE)</f>
        <v>0</v>
      </c>
      <c r="S161" s="54">
        <f>+VLOOKUP(Tabla1[[#This Row],[llave 2]],'IG NORTE'!$N$3:$S$97968,6,FALSE)</f>
        <v>0</v>
      </c>
      <c r="T161" s="76"/>
      <c r="U161" s="77"/>
      <c r="V161" s="76"/>
      <c r="W161" s="55">
        <f>ROUND(Tabla1[[#This Row],[VALOR UNITARIO 
]]*Tabla1[[#This Row],[Porcentaje de Glosa]]*Tabla1[[#This Row],[META AFECTADA POR LA GLOSA
]],0)</f>
        <v>0</v>
      </c>
      <c r="X161" s="47"/>
      <c r="Y161" s="48"/>
      <c r="Z161" s="56"/>
      <c r="AA161" s="48"/>
      <c r="AB161" s="56" t="e">
        <f>ROUND(#REF!-Tabla1[[#This Row],[Valor soportado por la Subred]],0)</f>
        <v>#REF!</v>
      </c>
      <c r="AC161" s="48"/>
      <c r="AD161" s="48"/>
      <c r="AE161" s="56" t="e">
        <f>ROUND(Tabla1[[#This Row],[VALOR GLOSA DEFINITIVA]]-Tabla1[[#This Row],[VALOR LEVANTADO EN LIQUIDACION]],0)</f>
        <v>#REF!</v>
      </c>
      <c r="AF161" s="57"/>
    </row>
    <row r="162" spans="2:32" s="58" customFormat="1" ht="99.95" customHeight="1">
      <c r="B162" s="48"/>
      <c r="C162" s="24"/>
      <c r="D162" s="48"/>
      <c r="E162" s="48"/>
      <c r="F162" s="49" t="str">
        <f>Tabla1[[#This Row],[CODIGO ACTIVIDAD (AB)]]&amp;Tabla1[[#This Row],[ACCIÓN INTEGRAL-INTEGRADA / 
PROCESO INTEGRAL E INTEGRADO]]&amp;Tabla1[[#This Row],[ENTORNO/PROCESO TRANSVERSAL]]</f>
        <v/>
      </c>
      <c r="G162" s="50">
        <f>+VLOOKUP(Tabla1[[#This Row],[llave 1]],'IG NORTE'!$E$3:$M$97968,2,FALSE)</f>
        <v>0</v>
      </c>
      <c r="H162" s="50">
        <f>+VLOOKUP(Tabla1[[#This Row],[llave 1]],'IG NORTE'!$E$3:$S$97968,3,FALSE)</f>
        <v>0</v>
      </c>
      <c r="I162" s="50">
        <f>+VLOOKUP(Tabla1[[#This Row],[llave 1]],'IG NORTE'!$E$3:$S$97968,5,FALSE)</f>
        <v>0</v>
      </c>
      <c r="J162" s="50">
        <f>+VLOOKUP(Tabla1[[#This Row],[llave 1]],'IG NORTE'!$E$3:$S$97968,4,FALSE)</f>
        <v>0</v>
      </c>
      <c r="K162" s="50">
        <f>+VLOOKUP(Tabla1[[#This Row],[llave 1]],'IG NORTE'!$E$3:$S$97968,6,FALSE)</f>
        <v>0</v>
      </c>
      <c r="L162" s="50">
        <f>+VLOOKUP(Tabla1[[#This Row],[llave 1]],'IG NORTE'!$E$3:$S$97968,7,FALSE)</f>
        <v>0</v>
      </c>
      <c r="M162" s="48"/>
      <c r="N162" s="51"/>
      <c r="O162" s="49" t="str">
        <f>+Tabla1[[#This Row],[llave 1]]&amp;Tabla1[[#This Row],[LOCALIDAD]]&amp;Tabla1[[#This Row],[MES]]</f>
        <v/>
      </c>
      <c r="P162" s="48"/>
      <c r="Q162" s="52">
        <f>+VLOOKUP(Tabla1[[#This Row],[llave 2]],'IG NORTE'!$N$3:$S$97968,2,FALSE)</f>
        <v>0</v>
      </c>
      <c r="R162" s="53">
        <f>+VLOOKUP(Tabla1[[#This Row],[llave 2]],'IG NORTE'!$N$3:$S$97968,5,FALSE)</f>
        <v>0</v>
      </c>
      <c r="S162" s="54">
        <f>+VLOOKUP(Tabla1[[#This Row],[llave 2]],'IG NORTE'!$N$3:$S$97968,6,FALSE)</f>
        <v>0</v>
      </c>
      <c r="T162" s="76"/>
      <c r="U162" s="77"/>
      <c r="V162" s="76"/>
      <c r="W162" s="55">
        <f>ROUND(Tabla1[[#This Row],[VALOR UNITARIO 
]]*Tabla1[[#This Row],[Porcentaje de Glosa]]*Tabla1[[#This Row],[META AFECTADA POR LA GLOSA
]],0)</f>
        <v>0</v>
      </c>
      <c r="X162" s="47"/>
      <c r="Y162" s="48"/>
      <c r="Z162" s="56"/>
      <c r="AA162" s="48"/>
      <c r="AB162" s="56" t="e">
        <f>ROUND(#REF!-Tabla1[[#This Row],[Valor soportado por la Subred]],0)</f>
        <v>#REF!</v>
      </c>
      <c r="AC162" s="48"/>
      <c r="AD162" s="48"/>
      <c r="AE162" s="56" t="e">
        <f>ROUND(Tabla1[[#This Row],[VALOR GLOSA DEFINITIVA]]-Tabla1[[#This Row],[VALOR LEVANTADO EN LIQUIDACION]],0)</f>
        <v>#REF!</v>
      </c>
      <c r="AF162" s="57"/>
    </row>
    <row r="163" spans="2:32" s="58" customFormat="1" ht="99.95" customHeight="1">
      <c r="B163" s="48"/>
      <c r="C163" s="24"/>
      <c r="D163" s="48"/>
      <c r="E163" s="48"/>
      <c r="F163" s="49" t="str">
        <f>Tabla1[[#This Row],[CODIGO ACTIVIDAD (AB)]]&amp;Tabla1[[#This Row],[ACCIÓN INTEGRAL-INTEGRADA / 
PROCESO INTEGRAL E INTEGRADO]]&amp;Tabla1[[#This Row],[ENTORNO/PROCESO TRANSVERSAL]]</f>
        <v/>
      </c>
      <c r="G163" s="50">
        <f>+VLOOKUP(Tabla1[[#This Row],[llave 1]],'IG NORTE'!$E$3:$M$97968,2,FALSE)</f>
        <v>0</v>
      </c>
      <c r="H163" s="50">
        <f>+VLOOKUP(Tabla1[[#This Row],[llave 1]],'IG NORTE'!$E$3:$S$97968,3,FALSE)</f>
        <v>0</v>
      </c>
      <c r="I163" s="50">
        <f>+VLOOKUP(Tabla1[[#This Row],[llave 1]],'IG NORTE'!$E$3:$S$97968,5,FALSE)</f>
        <v>0</v>
      </c>
      <c r="J163" s="50">
        <f>+VLOOKUP(Tabla1[[#This Row],[llave 1]],'IG NORTE'!$E$3:$S$97968,4,FALSE)</f>
        <v>0</v>
      </c>
      <c r="K163" s="50">
        <f>+VLOOKUP(Tabla1[[#This Row],[llave 1]],'IG NORTE'!$E$3:$S$97968,6,FALSE)</f>
        <v>0</v>
      </c>
      <c r="L163" s="50">
        <f>+VLOOKUP(Tabla1[[#This Row],[llave 1]],'IG NORTE'!$E$3:$S$97968,7,FALSE)</f>
        <v>0</v>
      </c>
      <c r="M163" s="48"/>
      <c r="N163" s="51"/>
      <c r="O163" s="49" t="str">
        <f>+Tabla1[[#This Row],[llave 1]]&amp;Tabla1[[#This Row],[LOCALIDAD]]&amp;Tabla1[[#This Row],[MES]]</f>
        <v/>
      </c>
      <c r="P163" s="48"/>
      <c r="Q163" s="52">
        <f>+VLOOKUP(Tabla1[[#This Row],[llave 2]],'IG NORTE'!$N$3:$S$97968,2,FALSE)</f>
        <v>0</v>
      </c>
      <c r="R163" s="53">
        <f>+VLOOKUP(Tabla1[[#This Row],[llave 2]],'IG NORTE'!$N$3:$S$97968,5,FALSE)</f>
        <v>0</v>
      </c>
      <c r="S163" s="54">
        <f>+VLOOKUP(Tabla1[[#This Row],[llave 2]],'IG NORTE'!$N$3:$S$97968,6,FALSE)</f>
        <v>0</v>
      </c>
      <c r="T163" s="76"/>
      <c r="U163" s="77"/>
      <c r="V163" s="76"/>
      <c r="W163" s="55">
        <f>ROUND(Tabla1[[#This Row],[VALOR UNITARIO 
]]*Tabla1[[#This Row],[Porcentaje de Glosa]]*Tabla1[[#This Row],[META AFECTADA POR LA GLOSA
]],0)</f>
        <v>0</v>
      </c>
      <c r="X163" s="47"/>
      <c r="Y163" s="48"/>
      <c r="Z163" s="56"/>
      <c r="AA163" s="48"/>
      <c r="AB163" s="56" t="e">
        <f>ROUND(#REF!-Tabla1[[#This Row],[Valor soportado por la Subred]],0)</f>
        <v>#REF!</v>
      </c>
      <c r="AC163" s="48"/>
      <c r="AD163" s="48"/>
      <c r="AE163" s="56" t="e">
        <f>ROUND(Tabla1[[#This Row],[VALOR GLOSA DEFINITIVA]]-Tabla1[[#This Row],[VALOR LEVANTADO EN LIQUIDACION]],0)</f>
        <v>#REF!</v>
      </c>
      <c r="AF163" s="57"/>
    </row>
    <row r="164" spans="2:32" s="58" customFormat="1" ht="99.95" customHeight="1">
      <c r="B164" s="48"/>
      <c r="C164" s="24"/>
      <c r="D164" s="48"/>
      <c r="E164" s="48"/>
      <c r="F164" s="49" t="str">
        <f>Tabla1[[#This Row],[CODIGO ACTIVIDAD (AB)]]&amp;Tabla1[[#This Row],[ACCIÓN INTEGRAL-INTEGRADA / 
PROCESO INTEGRAL E INTEGRADO]]&amp;Tabla1[[#This Row],[ENTORNO/PROCESO TRANSVERSAL]]</f>
        <v/>
      </c>
      <c r="G164" s="50">
        <f>+VLOOKUP(Tabla1[[#This Row],[llave 1]],'IG NORTE'!$E$3:$M$97968,2,FALSE)</f>
        <v>0</v>
      </c>
      <c r="H164" s="50">
        <f>+VLOOKUP(Tabla1[[#This Row],[llave 1]],'IG NORTE'!$E$3:$S$97968,3,FALSE)</f>
        <v>0</v>
      </c>
      <c r="I164" s="50">
        <f>+VLOOKUP(Tabla1[[#This Row],[llave 1]],'IG NORTE'!$E$3:$S$97968,5,FALSE)</f>
        <v>0</v>
      </c>
      <c r="J164" s="50">
        <f>+VLOOKUP(Tabla1[[#This Row],[llave 1]],'IG NORTE'!$E$3:$S$97968,4,FALSE)</f>
        <v>0</v>
      </c>
      <c r="K164" s="50">
        <f>+VLOOKUP(Tabla1[[#This Row],[llave 1]],'IG NORTE'!$E$3:$S$97968,6,FALSE)</f>
        <v>0</v>
      </c>
      <c r="L164" s="50">
        <f>+VLOOKUP(Tabla1[[#This Row],[llave 1]],'IG NORTE'!$E$3:$S$97968,7,FALSE)</f>
        <v>0</v>
      </c>
      <c r="M164" s="48"/>
      <c r="N164" s="51"/>
      <c r="O164" s="49" t="str">
        <f>+Tabla1[[#This Row],[llave 1]]&amp;Tabla1[[#This Row],[LOCALIDAD]]&amp;Tabla1[[#This Row],[MES]]</f>
        <v/>
      </c>
      <c r="P164" s="48"/>
      <c r="Q164" s="52">
        <f>+VLOOKUP(Tabla1[[#This Row],[llave 2]],'IG NORTE'!$N$3:$S$97968,2,FALSE)</f>
        <v>0</v>
      </c>
      <c r="R164" s="53">
        <f>+VLOOKUP(Tabla1[[#This Row],[llave 2]],'IG NORTE'!$N$3:$S$97968,5,FALSE)</f>
        <v>0</v>
      </c>
      <c r="S164" s="54">
        <f>+VLOOKUP(Tabla1[[#This Row],[llave 2]],'IG NORTE'!$N$3:$S$97968,6,FALSE)</f>
        <v>0</v>
      </c>
      <c r="T164" s="76"/>
      <c r="U164" s="77"/>
      <c r="V164" s="76"/>
      <c r="W164" s="55">
        <f>ROUND(Tabla1[[#This Row],[VALOR UNITARIO 
]]*Tabla1[[#This Row],[Porcentaje de Glosa]]*Tabla1[[#This Row],[META AFECTADA POR LA GLOSA
]],0)</f>
        <v>0</v>
      </c>
      <c r="X164" s="47"/>
      <c r="Y164" s="48"/>
      <c r="Z164" s="56"/>
      <c r="AA164" s="48"/>
      <c r="AB164" s="56" t="e">
        <f>ROUND(#REF!-Tabla1[[#This Row],[Valor soportado por la Subred]],0)</f>
        <v>#REF!</v>
      </c>
      <c r="AC164" s="48"/>
      <c r="AD164" s="48"/>
      <c r="AE164" s="56" t="e">
        <f>ROUND(Tabla1[[#This Row],[VALOR GLOSA DEFINITIVA]]-Tabla1[[#This Row],[VALOR LEVANTADO EN LIQUIDACION]],0)</f>
        <v>#REF!</v>
      </c>
      <c r="AF164" s="57"/>
    </row>
    <row r="165" spans="2:32" s="58" customFormat="1" ht="99.95" customHeight="1">
      <c r="B165" s="48"/>
      <c r="C165" s="24"/>
      <c r="D165" s="48"/>
      <c r="E165" s="48"/>
      <c r="F165" s="49" t="str">
        <f>Tabla1[[#This Row],[CODIGO ACTIVIDAD (AB)]]&amp;Tabla1[[#This Row],[ACCIÓN INTEGRAL-INTEGRADA / 
PROCESO INTEGRAL E INTEGRADO]]&amp;Tabla1[[#This Row],[ENTORNO/PROCESO TRANSVERSAL]]</f>
        <v/>
      </c>
      <c r="G165" s="50">
        <f>+VLOOKUP(Tabla1[[#This Row],[llave 1]],'IG NORTE'!$E$3:$M$97968,2,FALSE)</f>
        <v>0</v>
      </c>
      <c r="H165" s="50">
        <f>+VLOOKUP(Tabla1[[#This Row],[llave 1]],'IG NORTE'!$E$3:$S$97968,3,FALSE)</f>
        <v>0</v>
      </c>
      <c r="I165" s="50">
        <f>+VLOOKUP(Tabla1[[#This Row],[llave 1]],'IG NORTE'!$E$3:$S$97968,5,FALSE)</f>
        <v>0</v>
      </c>
      <c r="J165" s="50">
        <f>+VLOOKUP(Tabla1[[#This Row],[llave 1]],'IG NORTE'!$E$3:$S$97968,4,FALSE)</f>
        <v>0</v>
      </c>
      <c r="K165" s="50">
        <f>+VLOOKUP(Tabla1[[#This Row],[llave 1]],'IG NORTE'!$E$3:$S$97968,6,FALSE)</f>
        <v>0</v>
      </c>
      <c r="L165" s="50">
        <f>+VLOOKUP(Tabla1[[#This Row],[llave 1]],'IG NORTE'!$E$3:$S$97968,7,FALSE)</f>
        <v>0</v>
      </c>
      <c r="M165" s="48"/>
      <c r="N165" s="51"/>
      <c r="O165" s="49" t="str">
        <f>+Tabla1[[#This Row],[llave 1]]&amp;Tabla1[[#This Row],[LOCALIDAD]]&amp;Tabla1[[#This Row],[MES]]</f>
        <v/>
      </c>
      <c r="P165" s="48"/>
      <c r="Q165" s="52">
        <f>+VLOOKUP(Tabla1[[#This Row],[llave 2]],'IG NORTE'!$N$3:$S$97968,2,FALSE)</f>
        <v>0</v>
      </c>
      <c r="R165" s="53">
        <f>+VLOOKUP(Tabla1[[#This Row],[llave 2]],'IG NORTE'!$N$3:$S$97968,5,FALSE)</f>
        <v>0</v>
      </c>
      <c r="S165" s="54">
        <f>+VLOOKUP(Tabla1[[#This Row],[llave 2]],'IG NORTE'!$N$3:$S$97968,6,FALSE)</f>
        <v>0</v>
      </c>
      <c r="T165" s="76"/>
      <c r="U165" s="77"/>
      <c r="V165" s="76"/>
      <c r="W165" s="55">
        <f>ROUND(Tabla1[[#This Row],[VALOR UNITARIO 
]]*Tabla1[[#This Row],[Porcentaje de Glosa]]*Tabla1[[#This Row],[META AFECTADA POR LA GLOSA
]],0)</f>
        <v>0</v>
      </c>
      <c r="X165" s="47"/>
      <c r="Y165" s="48"/>
      <c r="Z165" s="56"/>
      <c r="AA165" s="48"/>
      <c r="AB165" s="56" t="e">
        <f>ROUND(#REF!-Tabla1[[#This Row],[Valor soportado por la Subred]],0)</f>
        <v>#REF!</v>
      </c>
      <c r="AC165" s="48"/>
      <c r="AD165" s="48"/>
      <c r="AE165" s="56" t="e">
        <f>ROUND(Tabla1[[#This Row],[VALOR GLOSA DEFINITIVA]]-Tabla1[[#This Row],[VALOR LEVANTADO EN LIQUIDACION]],0)</f>
        <v>#REF!</v>
      </c>
      <c r="AF165" s="57"/>
    </row>
    <row r="166" spans="2:32" s="58" customFormat="1" ht="99.95" customHeight="1">
      <c r="B166" s="48"/>
      <c r="C166" s="24"/>
      <c r="D166" s="48"/>
      <c r="E166" s="48"/>
      <c r="F166" s="49" t="str">
        <f>Tabla1[[#This Row],[CODIGO ACTIVIDAD (AB)]]&amp;Tabla1[[#This Row],[ACCIÓN INTEGRAL-INTEGRADA / 
PROCESO INTEGRAL E INTEGRADO]]&amp;Tabla1[[#This Row],[ENTORNO/PROCESO TRANSVERSAL]]</f>
        <v/>
      </c>
      <c r="G166" s="50">
        <f>+VLOOKUP(Tabla1[[#This Row],[llave 1]],'IG NORTE'!$E$3:$M$97968,2,FALSE)</f>
        <v>0</v>
      </c>
      <c r="H166" s="50">
        <f>+VLOOKUP(Tabla1[[#This Row],[llave 1]],'IG NORTE'!$E$3:$S$97968,3,FALSE)</f>
        <v>0</v>
      </c>
      <c r="I166" s="50">
        <f>+VLOOKUP(Tabla1[[#This Row],[llave 1]],'IG NORTE'!$E$3:$S$97968,5,FALSE)</f>
        <v>0</v>
      </c>
      <c r="J166" s="50">
        <f>+VLOOKUP(Tabla1[[#This Row],[llave 1]],'IG NORTE'!$E$3:$S$97968,4,FALSE)</f>
        <v>0</v>
      </c>
      <c r="K166" s="50">
        <f>+VLOOKUP(Tabla1[[#This Row],[llave 1]],'IG NORTE'!$E$3:$S$97968,6,FALSE)</f>
        <v>0</v>
      </c>
      <c r="L166" s="50">
        <f>+VLOOKUP(Tabla1[[#This Row],[llave 1]],'IG NORTE'!$E$3:$S$97968,7,FALSE)</f>
        <v>0</v>
      </c>
      <c r="M166" s="48"/>
      <c r="N166" s="51"/>
      <c r="O166" s="49" t="str">
        <f>+Tabla1[[#This Row],[llave 1]]&amp;Tabla1[[#This Row],[LOCALIDAD]]&amp;Tabla1[[#This Row],[MES]]</f>
        <v/>
      </c>
      <c r="P166" s="48"/>
      <c r="Q166" s="52">
        <f>+VLOOKUP(Tabla1[[#This Row],[llave 2]],'IG NORTE'!$N$3:$S$97968,2,FALSE)</f>
        <v>0</v>
      </c>
      <c r="R166" s="53">
        <f>+VLOOKUP(Tabla1[[#This Row],[llave 2]],'IG NORTE'!$N$3:$S$97968,5,FALSE)</f>
        <v>0</v>
      </c>
      <c r="S166" s="54">
        <f>+VLOOKUP(Tabla1[[#This Row],[llave 2]],'IG NORTE'!$N$3:$S$97968,6,FALSE)</f>
        <v>0</v>
      </c>
      <c r="T166" s="76"/>
      <c r="U166" s="77"/>
      <c r="V166" s="76"/>
      <c r="W166" s="55">
        <f>ROUND(Tabla1[[#This Row],[VALOR UNITARIO 
]]*Tabla1[[#This Row],[Porcentaje de Glosa]]*Tabla1[[#This Row],[META AFECTADA POR LA GLOSA
]],0)</f>
        <v>0</v>
      </c>
      <c r="X166" s="47"/>
      <c r="Y166" s="48"/>
      <c r="Z166" s="56"/>
      <c r="AA166" s="48"/>
      <c r="AB166" s="56" t="e">
        <f>ROUND(#REF!-Tabla1[[#This Row],[Valor soportado por la Subred]],0)</f>
        <v>#REF!</v>
      </c>
      <c r="AC166" s="48"/>
      <c r="AD166" s="48"/>
      <c r="AE166" s="56" t="e">
        <f>ROUND(Tabla1[[#This Row],[VALOR GLOSA DEFINITIVA]]-Tabla1[[#This Row],[VALOR LEVANTADO EN LIQUIDACION]],0)</f>
        <v>#REF!</v>
      </c>
      <c r="AF166" s="57"/>
    </row>
    <row r="167" spans="2:32" s="58" customFormat="1" ht="99.95" customHeight="1">
      <c r="B167" s="48"/>
      <c r="C167" s="24"/>
      <c r="D167" s="48"/>
      <c r="E167" s="48"/>
      <c r="F167" s="49" t="str">
        <f>Tabla1[[#This Row],[CODIGO ACTIVIDAD (AB)]]&amp;Tabla1[[#This Row],[ACCIÓN INTEGRAL-INTEGRADA / 
PROCESO INTEGRAL E INTEGRADO]]&amp;Tabla1[[#This Row],[ENTORNO/PROCESO TRANSVERSAL]]</f>
        <v/>
      </c>
      <c r="G167" s="50">
        <f>+VLOOKUP(Tabla1[[#This Row],[llave 1]],'IG NORTE'!$E$3:$M$97968,2,FALSE)</f>
        <v>0</v>
      </c>
      <c r="H167" s="50">
        <f>+VLOOKUP(Tabla1[[#This Row],[llave 1]],'IG NORTE'!$E$3:$S$97968,3,FALSE)</f>
        <v>0</v>
      </c>
      <c r="I167" s="50">
        <f>+VLOOKUP(Tabla1[[#This Row],[llave 1]],'IG NORTE'!$E$3:$S$97968,5,FALSE)</f>
        <v>0</v>
      </c>
      <c r="J167" s="50">
        <f>+VLOOKUP(Tabla1[[#This Row],[llave 1]],'IG NORTE'!$E$3:$S$97968,4,FALSE)</f>
        <v>0</v>
      </c>
      <c r="K167" s="50">
        <f>+VLOOKUP(Tabla1[[#This Row],[llave 1]],'IG NORTE'!$E$3:$S$97968,6,FALSE)</f>
        <v>0</v>
      </c>
      <c r="L167" s="50">
        <f>+VLOOKUP(Tabla1[[#This Row],[llave 1]],'IG NORTE'!$E$3:$S$97968,7,FALSE)</f>
        <v>0</v>
      </c>
      <c r="M167" s="48"/>
      <c r="N167" s="51"/>
      <c r="O167" s="49" t="str">
        <f>+Tabla1[[#This Row],[llave 1]]&amp;Tabla1[[#This Row],[LOCALIDAD]]&amp;Tabla1[[#This Row],[MES]]</f>
        <v/>
      </c>
      <c r="P167" s="48"/>
      <c r="Q167" s="52">
        <f>+VLOOKUP(Tabla1[[#This Row],[llave 2]],'IG NORTE'!$N$3:$S$97968,2,FALSE)</f>
        <v>0</v>
      </c>
      <c r="R167" s="53">
        <f>+VLOOKUP(Tabla1[[#This Row],[llave 2]],'IG NORTE'!$N$3:$S$97968,5,FALSE)</f>
        <v>0</v>
      </c>
      <c r="S167" s="54">
        <f>+VLOOKUP(Tabla1[[#This Row],[llave 2]],'IG NORTE'!$N$3:$S$97968,6,FALSE)</f>
        <v>0</v>
      </c>
      <c r="T167" s="76"/>
      <c r="U167" s="77"/>
      <c r="V167" s="76"/>
      <c r="W167" s="55">
        <f>ROUND(Tabla1[[#This Row],[VALOR UNITARIO 
]]*Tabla1[[#This Row],[Porcentaje de Glosa]]*Tabla1[[#This Row],[META AFECTADA POR LA GLOSA
]],0)</f>
        <v>0</v>
      </c>
      <c r="X167" s="47"/>
      <c r="Y167" s="48"/>
      <c r="Z167" s="56"/>
      <c r="AA167" s="48"/>
      <c r="AB167" s="56" t="e">
        <f>ROUND(#REF!-Tabla1[[#This Row],[Valor soportado por la Subred]],0)</f>
        <v>#REF!</v>
      </c>
      <c r="AC167" s="48"/>
      <c r="AD167" s="48"/>
      <c r="AE167" s="56" t="e">
        <f>ROUND(Tabla1[[#This Row],[VALOR GLOSA DEFINITIVA]]-Tabla1[[#This Row],[VALOR LEVANTADO EN LIQUIDACION]],0)</f>
        <v>#REF!</v>
      </c>
      <c r="AF167" s="57"/>
    </row>
    <row r="168" spans="2:32" s="58" customFormat="1" ht="99.95" customHeight="1">
      <c r="B168" s="48"/>
      <c r="C168" s="24"/>
      <c r="D168" s="48"/>
      <c r="E168" s="48"/>
      <c r="F168" s="49" t="str">
        <f>Tabla1[[#This Row],[CODIGO ACTIVIDAD (AB)]]&amp;Tabla1[[#This Row],[ACCIÓN INTEGRAL-INTEGRADA / 
PROCESO INTEGRAL E INTEGRADO]]&amp;Tabla1[[#This Row],[ENTORNO/PROCESO TRANSVERSAL]]</f>
        <v/>
      </c>
      <c r="G168" s="50">
        <f>+VLOOKUP(Tabla1[[#This Row],[llave 1]],'IG NORTE'!$E$3:$M$97968,2,FALSE)</f>
        <v>0</v>
      </c>
      <c r="H168" s="50">
        <f>+VLOOKUP(Tabla1[[#This Row],[llave 1]],'IG NORTE'!$E$3:$S$97968,3,FALSE)</f>
        <v>0</v>
      </c>
      <c r="I168" s="50">
        <f>+VLOOKUP(Tabla1[[#This Row],[llave 1]],'IG NORTE'!$E$3:$S$97968,5,FALSE)</f>
        <v>0</v>
      </c>
      <c r="J168" s="50">
        <f>+VLOOKUP(Tabla1[[#This Row],[llave 1]],'IG NORTE'!$E$3:$S$97968,4,FALSE)</f>
        <v>0</v>
      </c>
      <c r="K168" s="50">
        <f>+VLOOKUP(Tabla1[[#This Row],[llave 1]],'IG NORTE'!$E$3:$S$97968,6,FALSE)</f>
        <v>0</v>
      </c>
      <c r="L168" s="50">
        <f>+VLOOKUP(Tabla1[[#This Row],[llave 1]],'IG NORTE'!$E$3:$S$97968,7,FALSE)</f>
        <v>0</v>
      </c>
      <c r="M168" s="48"/>
      <c r="N168" s="51"/>
      <c r="O168" s="49" t="str">
        <f>+Tabla1[[#This Row],[llave 1]]&amp;Tabla1[[#This Row],[LOCALIDAD]]&amp;Tabla1[[#This Row],[MES]]</f>
        <v/>
      </c>
      <c r="P168" s="48"/>
      <c r="Q168" s="52">
        <f>+VLOOKUP(Tabla1[[#This Row],[llave 2]],'IG NORTE'!$N$3:$S$97968,2,FALSE)</f>
        <v>0</v>
      </c>
      <c r="R168" s="53">
        <f>+VLOOKUP(Tabla1[[#This Row],[llave 2]],'IG NORTE'!$N$3:$S$97968,5,FALSE)</f>
        <v>0</v>
      </c>
      <c r="S168" s="54">
        <f>+VLOOKUP(Tabla1[[#This Row],[llave 2]],'IG NORTE'!$N$3:$S$97968,6,FALSE)</f>
        <v>0</v>
      </c>
      <c r="T168" s="76"/>
      <c r="U168" s="77"/>
      <c r="V168" s="76"/>
      <c r="W168" s="55">
        <f>ROUND(Tabla1[[#This Row],[VALOR UNITARIO 
]]*Tabla1[[#This Row],[Porcentaje de Glosa]]*Tabla1[[#This Row],[META AFECTADA POR LA GLOSA
]],0)</f>
        <v>0</v>
      </c>
      <c r="X168" s="47"/>
      <c r="Y168" s="48"/>
      <c r="Z168" s="56"/>
      <c r="AA168" s="48"/>
      <c r="AB168" s="56" t="e">
        <f>ROUND(#REF!-Tabla1[[#This Row],[Valor soportado por la Subred]],0)</f>
        <v>#REF!</v>
      </c>
      <c r="AC168" s="48"/>
      <c r="AD168" s="48"/>
      <c r="AE168" s="56" t="e">
        <f>ROUND(Tabla1[[#This Row],[VALOR GLOSA DEFINITIVA]]-Tabla1[[#This Row],[VALOR LEVANTADO EN LIQUIDACION]],0)</f>
        <v>#REF!</v>
      </c>
      <c r="AF168" s="57"/>
    </row>
    <row r="169" spans="2:32" s="58" customFormat="1" ht="99.95" customHeight="1">
      <c r="B169" s="162"/>
      <c r="C169" s="163"/>
      <c r="D169" s="164"/>
      <c r="E169" s="48"/>
      <c r="F169" s="165" t="str">
        <f>Tabla1[[#This Row],[CODIGO ACTIVIDAD (AB)]]&amp;Tabla1[[#This Row],[ACCIÓN INTEGRAL-INTEGRADA / 
PROCESO INTEGRAL E INTEGRADO]]&amp;Tabla1[[#This Row],[ENTORNO/PROCESO TRANSVERSAL]]</f>
        <v/>
      </c>
      <c r="G169" s="166">
        <f>+VLOOKUP(Tabla1[[#This Row],[llave 1]],'IG NORTE'!$E$3:$M$97968,2,FALSE)</f>
        <v>0</v>
      </c>
      <c r="H169" s="166">
        <f>+VLOOKUP(Tabla1[[#This Row],[llave 1]],'IG NORTE'!$E$3:$S$97968,3,FALSE)</f>
        <v>0</v>
      </c>
      <c r="I169" s="166">
        <f>+VLOOKUP(Tabla1[[#This Row],[llave 1]],'IG NORTE'!$E$3:$S$97968,5,FALSE)</f>
        <v>0</v>
      </c>
      <c r="J169" s="166">
        <f>+VLOOKUP(Tabla1[[#This Row],[llave 1]],'IG NORTE'!$E$3:$S$97968,4,FALSE)</f>
        <v>0</v>
      </c>
      <c r="K169" s="166">
        <f>+VLOOKUP(Tabla1[[#This Row],[llave 1]],'IG NORTE'!$E$3:$S$97968,6,FALSE)</f>
        <v>0</v>
      </c>
      <c r="L169" s="166">
        <f>+VLOOKUP(Tabla1[[#This Row],[llave 1]],'IG NORTE'!$E$3:$S$97968,7,FALSE)</f>
        <v>0</v>
      </c>
      <c r="M169" s="48"/>
      <c r="N169" s="51"/>
      <c r="O169" s="165" t="str">
        <f>+Tabla1[[#This Row],[llave 1]]&amp;Tabla1[[#This Row],[LOCALIDAD]]&amp;Tabla1[[#This Row],[MES]]</f>
        <v/>
      </c>
      <c r="P169" s="48"/>
      <c r="Q169" s="52">
        <f>+VLOOKUP(Tabla1[[#This Row],[llave 2]],'IG NORTE'!$N$3:$S$97968,2,FALSE)</f>
        <v>0</v>
      </c>
      <c r="R169" s="53">
        <f>+VLOOKUP(Tabla1[[#This Row],[llave 2]],'IG NORTE'!$N$3:$S$97968,5,FALSE)</f>
        <v>0</v>
      </c>
      <c r="S169" s="167">
        <f>+VLOOKUP(Tabla1[[#This Row],[llave 2]],'IG NORTE'!$N$3:$S$97968,6,FALSE)</f>
        <v>0</v>
      </c>
      <c r="T169" s="168"/>
      <c r="U169" s="169"/>
      <c r="V169" s="170"/>
      <c r="W169" s="171">
        <f>ROUND(Tabla1[[#This Row],[VALOR UNITARIO 
]]*Tabla1[[#This Row],[Porcentaje de Glosa]]*Tabla1[[#This Row],[META AFECTADA POR LA GLOSA
]],0)</f>
        <v>0</v>
      </c>
      <c r="X169" s="47"/>
      <c r="Y169" s="48"/>
      <c r="Z169" s="56"/>
      <c r="AA169" s="48"/>
      <c r="AB169" s="56" t="e">
        <f>ROUND(#REF!-Tabla1[[#This Row],[Valor soportado por la Subred]],0)</f>
        <v>#REF!</v>
      </c>
      <c r="AC169" s="48"/>
      <c r="AD169" s="48"/>
      <c r="AE169" s="56" t="e">
        <f>ROUND(Tabla1[[#This Row],[VALOR GLOSA DEFINITIVA]]-Tabla1[[#This Row],[VALOR LEVANTADO EN LIQUIDACION]],0)</f>
        <v>#REF!</v>
      </c>
      <c r="AF169" s="57"/>
    </row>
    <row r="170" spans="2:32" s="58" customFormat="1" ht="99.95" customHeight="1">
      <c r="B170" s="162"/>
      <c r="C170" s="163"/>
      <c r="D170" s="164"/>
      <c r="E170" s="48"/>
      <c r="F170" s="165" t="str">
        <f>Tabla1[[#This Row],[CODIGO ACTIVIDAD (AB)]]&amp;Tabla1[[#This Row],[ACCIÓN INTEGRAL-INTEGRADA / 
PROCESO INTEGRAL E INTEGRADO]]&amp;Tabla1[[#This Row],[ENTORNO/PROCESO TRANSVERSAL]]</f>
        <v/>
      </c>
      <c r="G170" s="166">
        <f>+VLOOKUP(Tabla1[[#This Row],[llave 1]],'IG NORTE'!$E$3:$M$97968,2,FALSE)</f>
        <v>0</v>
      </c>
      <c r="H170" s="166">
        <f>+VLOOKUP(Tabla1[[#This Row],[llave 1]],'IG NORTE'!$E$3:$S$97968,3,FALSE)</f>
        <v>0</v>
      </c>
      <c r="I170" s="166">
        <f>+VLOOKUP(Tabla1[[#This Row],[llave 1]],'IG NORTE'!$E$3:$S$97968,5,FALSE)</f>
        <v>0</v>
      </c>
      <c r="J170" s="166">
        <f>+VLOOKUP(Tabla1[[#This Row],[llave 1]],'IG NORTE'!$E$3:$S$97968,4,FALSE)</f>
        <v>0</v>
      </c>
      <c r="K170" s="166">
        <f>+VLOOKUP(Tabla1[[#This Row],[llave 1]],'IG NORTE'!$E$3:$S$97968,6,FALSE)</f>
        <v>0</v>
      </c>
      <c r="L170" s="166">
        <f>+VLOOKUP(Tabla1[[#This Row],[llave 1]],'IG NORTE'!$E$3:$S$97968,7,FALSE)</f>
        <v>0</v>
      </c>
      <c r="M170" s="48"/>
      <c r="N170" s="51"/>
      <c r="O170" s="165" t="str">
        <f>+Tabla1[[#This Row],[llave 1]]&amp;Tabla1[[#This Row],[LOCALIDAD]]&amp;Tabla1[[#This Row],[MES]]</f>
        <v/>
      </c>
      <c r="P170" s="48"/>
      <c r="Q170" s="52">
        <f>+VLOOKUP(Tabla1[[#This Row],[llave 2]],'IG NORTE'!$N$3:$S$97968,2,FALSE)</f>
        <v>0</v>
      </c>
      <c r="R170" s="53">
        <f>+VLOOKUP(Tabla1[[#This Row],[llave 2]],'IG NORTE'!$N$3:$S$97968,5,FALSE)</f>
        <v>0</v>
      </c>
      <c r="S170" s="167">
        <f>+VLOOKUP(Tabla1[[#This Row],[llave 2]],'IG NORTE'!$N$3:$S$97968,6,FALSE)</f>
        <v>0</v>
      </c>
      <c r="T170" s="168"/>
      <c r="U170" s="169"/>
      <c r="V170" s="170"/>
      <c r="W170" s="171">
        <f>ROUND(Tabla1[[#This Row],[VALOR UNITARIO 
]]*Tabla1[[#This Row],[Porcentaje de Glosa]]*Tabla1[[#This Row],[META AFECTADA POR LA GLOSA
]],0)</f>
        <v>0</v>
      </c>
      <c r="X170" s="47"/>
      <c r="Y170" s="48"/>
      <c r="Z170" s="56"/>
      <c r="AA170" s="48"/>
      <c r="AB170" s="56" t="e">
        <f>ROUND(#REF!-Tabla1[[#This Row],[Valor soportado por la Subred]],0)</f>
        <v>#REF!</v>
      </c>
      <c r="AC170" s="48"/>
      <c r="AD170" s="48"/>
      <c r="AE170" s="56" t="e">
        <f>ROUND(Tabla1[[#This Row],[VALOR GLOSA DEFINITIVA]]-Tabla1[[#This Row],[VALOR LEVANTADO EN LIQUIDACION]],0)</f>
        <v>#REF!</v>
      </c>
      <c r="AF170" s="57"/>
    </row>
    <row r="171" spans="2:32" s="58" customFormat="1" ht="99.95" customHeight="1">
      <c r="B171" s="162"/>
      <c r="C171" s="163"/>
      <c r="D171" s="164"/>
      <c r="E171" s="48"/>
      <c r="F171" s="165" t="str">
        <f>Tabla1[[#This Row],[CODIGO ACTIVIDAD (AB)]]&amp;Tabla1[[#This Row],[ACCIÓN INTEGRAL-INTEGRADA / 
PROCESO INTEGRAL E INTEGRADO]]&amp;Tabla1[[#This Row],[ENTORNO/PROCESO TRANSVERSAL]]</f>
        <v/>
      </c>
      <c r="G171" s="166">
        <f>+VLOOKUP(Tabla1[[#This Row],[llave 1]],'IG NORTE'!$E$3:$M$97968,2,FALSE)</f>
        <v>0</v>
      </c>
      <c r="H171" s="166">
        <f>+VLOOKUP(Tabla1[[#This Row],[llave 1]],'IG NORTE'!$E$3:$S$97968,3,FALSE)</f>
        <v>0</v>
      </c>
      <c r="I171" s="166">
        <f>+VLOOKUP(Tabla1[[#This Row],[llave 1]],'IG NORTE'!$E$3:$S$97968,5,FALSE)</f>
        <v>0</v>
      </c>
      <c r="J171" s="166">
        <f>+VLOOKUP(Tabla1[[#This Row],[llave 1]],'IG NORTE'!$E$3:$S$97968,4,FALSE)</f>
        <v>0</v>
      </c>
      <c r="K171" s="166">
        <f>+VLOOKUP(Tabla1[[#This Row],[llave 1]],'IG NORTE'!$E$3:$S$97968,6,FALSE)</f>
        <v>0</v>
      </c>
      <c r="L171" s="166">
        <f>+VLOOKUP(Tabla1[[#This Row],[llave 1]],'IG NORTE'!$E$3:$S$97968,7,FALSE)</f>
        <v>0</v>
      </c>
      <c r="M171" s="48"/>
      <c r="N171" s="51"/>
      <c r="O171" s="165" t="str">
        <f>+Tabla1[[#This Row],[llave 1]]&amp;Tabla1[[#This Row],[LOCALIDAD]]&amp;Tabla1[[#This Row],[MES]]</f>
        <v/>
      </c>
      <c r="P171" s="48"/>
      <c r="Q171" s="52">
        <f>+VLOOKUP(Tabla1[[#This Row],[llave 2]],'IG NORTE'!$N$3:$S$97968,2,FALSE)</f>
        <v>0</v>
      </c>
      <c r="R171" s="53">
        <f>+VLOOKUP(Tabla1[[#This Row],[llave 2]],'IG NORTE'!$N$3:$S$97968,5,FALSE)</f>
        <v>0</v>
      </c>
      <c r="S171" s="167">
        <f>+VLOOKUP(Tabla1[[#This Row],[llave 2]],'IG NORTE'!$N$3:$S$97968,6,FALSE)</f>
        <v>0</v>
      </c>
      <c r="T171" s="168"/>
      <c r="U171" s="169"/>
      <c r="V171" s="170"/>
      <c r="W171" s="171">
        <f>ROUND(Tabla1[[#This Row],[VALOR UNITARIO 
]]*Tabla1[[#This Row],[Porcentaje de Glosa]]*Tabla1[[#This Row],[META AFECTADA POR LA GLOSA
]],0)</f>
        <v>0</v>
      </c>
      <c r="X171" s="47"/>
      <c r="Y171" s="48"/>
      <c r="Z171" s="56"/>
      <c r="AA171" s="48"/>
      <c r="AB171" s="56" t="e">
        <f>ROUND(#REF!-Tabla1[[#This Row],[Valor soportado por la Subred]],0)</f>
        <v>#REF!</v>
      </c>
      <c r="AC171" s="48"/>
      <c r="AD171" s="48"/>
      <c r="AE171" s="56" t="e">
        <f>ROUND(Tabla1[[#This Row],[VALOR GLOSA DEFINITIVA]]-Tabla1[[#This Row],[VALOR LEVANTADO EN LIQUIDACION]],0)</f>
        <v>#REF!</v>
      </c>
      <c r="AF171" s="57"/>
    </row>
    <row r="172" spans="2:32" s="58" customFormat="1" ht="99.95" customHeight="1">
      <c r="B172" s="162"/>
      <c r="C172" s="163"/>
      <c r="D172" s="164"/>
      <c r="E172" s="48"/>
      <c r="F172" s="165" t="str">
        <f>Tabla1[[#This Row],[CODIGO ACTIVIDAD (AB)]]&amp;Tabla1[[#This Row],[ACCIÓN INTEGRAL-INTEGRADA / 
PROCESO INTEGRAL E INTEGRADO]]&amp;Tabla1[[#This Row],[ENTORNO/PROCESO TRANSVERSAL]]</f>
        <v/>
      </c>
      <c r="G172" s="166">
        <f>+VLOOKUP(Tabla1[[#This Row],[llave 1]],'IG NORTE'!$E$3:$M$97968,2,FALSE)</f>
        <v>0</v>
      </c>
      <c r="H172" s="166">
        <f>+VLOOKUP(Tabla1[[#This Row],[llave 1]],'IG NORTE'!$E$3:$S$97968,3,FALSE)</f>
        <v>0</v>
      </c>
      <c r="I172" s="166">
        <f>+VLOOKUP(Tabla1[[#This Row],[llave 1]],'IG NORTE'!$E$3:$S$97968,5,FALSE)</f>
        <v>0</v>
      </c>
      <c r="J172" s="166">
        <f>+VLOOKUP(Tabla1[[#This Row],[llave 1]],'IG NORTE'!$E$3:$S$97968,4,FALSE)</f>
        <v>0</v>
      </c>
      <c r="K172" s="166">
        <f>+VLOOKUP(Tabla1[[#This Row],[llave 1]],'IG NORTE'!$E$3:$S$97968,6,FALSE)</f>
        <v>0</v>
      </c>
      <c r="L172" s="166">
        <f>+VLOOKUP(Tabla1[[#This Row],[llave 1]],'IG NORTE'!$E$3:$S$97968,7,FALSE)</f>
        <v>0</v>
      </c>
      <c r="M172" s="48"/>
      <c r="N172" s="51"/>
      <c r="O172" s="165" t="str">
        <f>+Tabla1[[#This Row],[llave 1]]&amp;Tabla1[[#This Row],[LOCALIDAD]]&amp;Tabla1[[#This Row],[MES]]</f>
        <v/>
      </c>
      <c r="P172" s="48"/>
      <c r="Q172" s="52">
        <f>+VLOOKUP(Tabla1[[#This Row],[llave 2]],'IG NORTE'!$N$3:$S$97968,2,FALSE)</f>
        <v>0</v>
      </c>
      <c r="R172" s="53">
        <f>+VLOOKUP(Tabla1[[#This Row],[llave 2]],'IG NORTE'!$N$3:$S$97968,5,FALSE)</f>
        <v>0</v>
      </c>
      <c r="S172" s="167">
        <f>+VLOOKUP(Tabla1[[#This Row],[llave 2]],'IG NORTE'!$N$3:$S$97968,6,FALSE)</f>
        <v>0</v>
      </c>
      <c r="T172" s="168"/>
      <c r="U172" s="169"/>
      <c r="V172" s="170"/>
      <c r="W172" s="171">
        <f>ROUND(Tabla1[[#This Row],[VALOR UNITARIO 
]]*Tabla1[[#This Row],[Porcentaje de Glosa]]*Tabla1[[#This Row],[META AFECTADA POR LA GLOSA
]],0)</f>
        <v>0</v>
      </c>
      <c r="X172" s="47"/>
      <c r="Y172" s="48"/>
      <c r="Z172" s="56"/>
      <c r="AA172" s="48"/>
      <c r="AB172" s="56" t="e">
        <f>ROUND(#REF!-Tabla1[[#This Row],[Valor soportado por la Subred]],0)</f>
        <v>#REF!</v>
      </c>
      <c r="AC172" s="48"/>
      <c r="AD172" s="48"/>
      <c r="AE172" s="56" t="e">
        <f>ROUND(Tabla1[[#This Row],[VALOR GLOSA DEFINITIVA]]-Tabla1[[#This Row],[VALOR LEVANTADO EN LIQUIDACION]],0)</f>
        <v>#REF!</v>
      </c>
      <c r="AF172" s="57"/>
    </row>
    <row r="173" spans="2:32" s="58" customFormat="1" ht="99.95" customHeight="1">
      <c r="B173" s="162"/>
      <c r="C173" s="163"/>
      <c r="D173" s="164"/>
      <c r="E173" s="48"/>
      <c r="F173" s="165" t="str">
        <f>Tabla1[[#This Row],[CODIGO ACTIVIDAD (AB)]]&amp;Tabla1[[#This Row],[ACCIÓN INTEGRAL-INTEGRADA / 
PROCESO INTEGRAL E INTEGRADO]]&amp;Tabla1[[#This Row],[ENTORNO/PROCESO TRANSVERSAL]]</f>
        <v/>
      </c>
      <c r="G173" s="166">
        <f>+VLOOKUP(Tabla1[[#This Row],[llave 1]],'IG NORTE'!$E$3:$M$97968,2,FALSE)</f>
        <v>0</v>
      </c>
      <c r="H173" s="166">
        <f>+VLOOKUP(Tabla1[[#This Row],[llave 1]],'IG NORTE'!$E$3:$S$97968,3,FALSE)</f>
        <v>0</v>
      </c>
      <c r="I173" s="166">
        <f>+VLOOKUP(Tabla1[[#This Row],[llave 1]],'IG NORTE'!$E$3:$S$97968,5,FALSE)</f>
        <v>0</v>
      </c>
      <c r="J173" s="166">
        <f>+VLOOKUP(Tabla1[[#This Row],[llave 1]],'IG NORTE'!$E$3:$S$97968,4,FALSE)</f>
        <v>0</v>
      </c>
      <c r="K173" s="166">
        <f>+VLOOKUP(Tabla1[[#This Row],[llave 1]],'IG NORTE'!$E$3:$S$97968,6,FALSE)</f>
        <v>0</v>
      </c>
      <c r="L173" s="166">
        <f>+VLOOKUP(Tabla1[[#This Row],[llave 1]],'IG NORTE'!$E$3:$S$97968,7,FALSE)</f>
        <v>0</v>
      </c>
      <c r="M173" s="48"/>
      <c r="N173" s="51"/>
      <c r="O173" s="165" t="str">
        <f>+Tabla1[[#This Row],[llave 1]]&amp;Tabla1[[#This Row],[LOCALIDAD]]&amp;Tabla1[[#This Row],[MES]]</f>
        <v/>
      </c>
      <c r="P173" s="48"/>
      <c r="Q173" s="52">
        <f>+VLOOKUP(Tabla1[[#This Row],[llave 2]],'IG NORTE'!$N$3:$S$97968,2,FALSE)</f>
        <v>0</v>
      </c>
      <c r="R173" s="53">
        <f>+VLOOKUP(Tabla1[[#This Row],[llave 2]],'IG NORTE'!$N$3:$S$97968,5,FALSE)</f>
        <v>0</v>
      </c>
      <c r="S173" s="167">
        <f>+VLOOKUP(Tabla1[[#This Row],[llave 2]],'IG NORTE'!$N$3:$S$97968,6,FALSE)</f>
        <v>0</v>
      </c>
      <c r="T173" s="168"/>
      <c r="U173" s="169"/>
      <c r="V173" s="170"/>
      <c r="W173" s="171">
        <f>ROUND(Tabla1[[#This Row],[VALOR UNITARIO 
]]*Tabla1[[#This Row],[Porcentaje de Glosa]]*Tabla1[[#This Row],[META AFECTADA POR LA GLOSA
]],0)</f>
        <v>0</v>
      </c>
      <c r="X173" s="47"/>
      <c r="Y173" s="48"/>
      <c r="Z173" s="56"/>
      <c r="AA173" s="48"/>
      <c r="AB173" s="56" t="e">
        <f>ROUND(#REF!-Tabla1[[#This Row],[Valor soportado por la Subred]],0)</f>
        <v>#REF!</v>
      </c>
      <c r="AC173" s="48"/>
      <c r="AD173" s="48"/>
      <c r="AE173" s="56" t="e">
        <f>ROUND(Tabla1[[#This Row],[VALOR GLOSA DEFINITIVA]]-Tabla1[[#This Row],[VALOR LEVANTADO EN LIQUIDACION]],0)</f>
        <v>#REF!</v>
      </c>
      <c r="AF173" s="57"/>
    </row>
    <row r="174" spans="2:32" s="58" customFormat="1" ht="99.95" customHeight="1">
      <c r="B174" s="162"/>
      <c r="C174" s="163"/>
      <c r="D174" s="164"/>
      <c r="E174" s="48"/>
      <c r="F174" s="165" t="str">
        <f>Tabla1[[#This Row],[CODIGO ACTIVIDAD (AB)]]&amp;Tabla1[[#This Row],[ACCIÓN INTEGRAL-INTEGRADA / 
PROCESO INTEGRAL E INTEGRADO]]&amp;Tabla1[[#This Row],[ENTORNO/PROCESO TRANSVERSAL]]</f>
        <v/>
      </c>
      <c r="G174" s="166">
        <f>+VLOOKUP(Tabla1[[#This Row],[llave 1]],'IG NORTE'!$E$3:$M$97968,2,FALSE)</f>
        <v>0</v>
      </c>
      <c r="H174" s="166">
        <f>+VLOOKUP(Tabla1[[#This Row],[llave 1]],'IG NORTE'!$E$3:$S$97968,3,FALSE)</f>
        <v>0</v>
      </c>
      <c r="I174" s="166">
        <f>+VLOOKUP(Tabla1[[#This Row],[llave 1]],'IG NORTE'!$E$3:$S$97968,5,FALSE)</f>
        <v>0</v>
      </c>
      <c r="J174" s="166">
        <f>+VLOOKUP(Tabla1[[#This Row],[llave 1]],'IG NORTE'!$E$3:$S$97968,4,FALSE)</f>
        <v>0</v>
      </c>
      <c r="K174" s="166">
        <f>+VLOOKUP(Tabla1[[#This Row],[llave 1]],'IG NORTE'!$E$3:$S$97968,6,FALSE)</f>
        <v>0</v>
      </c>
      <c r="L174" s="166">
        <f>+VLOOKUP(Tabla1[[#This Row],[llave 1]],'IG NORTE'!$E$3:$S$97968,7,FALSE)</f>
        <v>0</v>
      </c>
      <c r="M174" s="48"/>
      <c r="N174" s="51"/>
      <c r="O174" s="165" t="str">
        <f>+Tabla1[[#This Row],[llave 1]]&amp;Tabla1[[#This Row],[LOCALIDAD]]&amp;Tabla1[[#This Row],[MES]]</f>
        <v/>
      </c>
      <c r="P174" s="48"/>
      <c r="Q174" s="52">
        <f>+VLOOKUP(Tabla1[[#This Row],[llave 2]],'IG NORTE'!$N$3:$S$97968,2,FALSE)</f>
        <v>0</v>
      </c>
      <c r="R174" s="53">
        <f>+VLOOKUP(Tabla1[[#This Row],[llave 2]],'IG NORTE'!$N$3:$S$97968,5,FALSE)</f>
        <v>0</v>
      </c>
      <c r="S174" s="167">
        <f>+VLOOKUP(Tabla1[[#This Row],[llave 2]],'IG NORTE'!$N$3:$S$97968,6,FALSE)</f>
        <v>0</v>
      </c>
      <c r="T174" s="168"/>
      <c r="U174" s="169"/>
      <c r="V174" s="170"/>
      <c r="W174" s="171">
        <f>ROUND(Tabla1[[#This Row],[VALOR UNITARIO 
]]*Tabla1[[#This Row],[Porcentaje de Glosa]]*Tabla1[[#This Row],[META AFECTADA POR LA GLOSA
]],0)</f>
        <v>0</v>
      </c>
      <c r="X174" s="47"/>
      <c r="Y174" s="48"/>
      <c r="Z174" s="56"/>
      <c r="AA174" s="48"/>
      <c r="AB174" s="56" t="e">
        <f>ROUND(#REF!-Tabla1[[#This Row],[Valor soportado por la Subred]],0)</f>
        <v>#REF!</v>
      </c>
      <c r="AC174" s="48"/>
      <c r="AD174" s="48"/>
      <c r="AE174" s="56" t="e">
        <f>ROUND(Tabla1[[#This Row],[VALOR GLOSA DEFINITIVA]]-Tabla1[[#This Row],[VALOR LEVANTADO EN LIQUIDACION]],0)</f>
        <v>#REF!</v>
      </c>
      <c r="AF174" s="57"/>
    </row>
    <row r="175" spans="2:32" s="58" customFormat="1" ht="99.95" customHeight="1">
      <c r="B175" s="162"/>
      <c r="C175" s="163"/>
      <c r="D175" s="164"/>
      <c r="E175" s="48"/>
      <c r="F175" s="165" t="str">
        <f>Tabla1[[#This Row],[CODIGO ACTIVIDAD (AB)]]&amp;Tabla1[[#This Row],[ACCIÓN INTEGRAL-INTEGRADA / 
PROCESO INTEGRAL E INTEGRADO]]&amp;Tabla1[[#This Row],[ENTORNO/PROCESO TRANSVERSAL]]</f>
        <v/>
      </c>
      <c r="G175" s="166">
        <f>+VLOOKUP(Tabla1[[#This Row],[llave 1]],'IG NORTE'!$E$3:$M$97968,2,FALSE)</f>
        <v>0</v>
      </c>
      <c r="H175" s="166">
        <f>+VLOOKUP(Tabla1[[#This Row],[llave 1]],'IG NORTE'!$E$3:$S$97968,3,FALSE)</f>
        <v>0</v>
      </c>
      <c r="I175" s="166">
        <f>+VLOOKUP(Tabla1[[#This Row],[llave 1]],'IG NORTE'!$E$3:$S$97968,5,FALSE)</f>
        <v>0</v>
      </c>
      <c r="J175" s="166">
        <f>+VLOOKUP(Tabla1[[#This Row],[llave 1]],'IG NORTE'!$E$3:$S$97968,4,FALSE)</f>
        <v>0</v>
      </c>
      <c r="K175" s="166">
        <f>+VLOOKUP(Tabla1[[#This Row],[llave 1]],'IG NORTE'!$E$3:$S$97968,6,FALSE)</f>
        <v>0</v>
      </c>
      <c r="L175" s="166">
        <f>+VLOOKUP(Tabla1[[#This Row],[llave 1]],'IG NORTE'!$E$3:$S$97968,7,FALSE)</f>
        <v>0</v>
      </c>
      <c r="M175" s="48"/>
      <c r="N175" s="51"/>
      <c r="O175" s="165" t="str">
        <f>+Tabla1[[#This Row],[llave 1]]&amp;Tabla1[[#This Row],[LOCALIDAD]]&amp;Tabla1[[#This Row],[MES]]</f>
        <v/>
      </c>
      <c r="P175" s="48"/>
      <c r="Q175" s="52">
        <f>+VLOOKUP(Tabla1[[#This Row],[llave 2]],'IG NORTE'!$N$3:$S$97968,2,FALSE)</f>
        <v>0</v>
      </c>
      <c r="R175" s="53">
        <f>+VLOOKUP(Tabla1[[#This Row],[llave 2]],'IG NORTE'!$N$3:$S$97968,5,FALSE)</f>
        <v>0</v>
      </c>
      <c r="S175" s="167">
        <f>+VLOOKUP(Tabla1[[#This Row],[llave 2]],'IG NORTE'!$N$3:$S$97968,6,FALSE)</f>
        <v>0</v>
      </c>
      <c r="T175" s="168"/>
      <c r="U175" s="169"/>
      <c r="V175" s="170"/>
      <c r="W175" s="171">
        <f>ROUND(Tabla1[[#This Row],[VALOR UNITARIO 
]]*Tabla1[[#This Row],[Porcentaje de Glosa]]*Tabla1[[#This Row],[META AFECTADA POR LA GLOSA
]],0)</f>
        <v>0</v>
      </c>
      <c r="X175" s="47"/>
      <c r="Y175" s="48"/>
      <c r="Z175" s="56"/>
      <c r="AA175" s="48"/>
      <c r="AB175" s="56" t="e">
        <f>ROUND(#REF!-Tabla1[[#This Row],[Valor soportado por la Subred]],0)</f>
        <v>#REF!</v>
      </c>
      <c r="AC175" s="48"/>
      <c r="AD175" s="48"/>
      <c r="AE175" s="56" t="e">
        <f>ROUND(Tabla1[[#This Row],[VALOR GLOSA DEFINITIVA]]-Tabla1[[#This Row],[VALOR LEVANTADO EN LIQUIDACION]],0)</f>
        <v>#REF!</v>
      </c>
      <c r="AF175" s="57"/>
    </row>
    <row r="176" spans="2:32" s="58" customFormat="1" ht="99.95" customHeight="1">
      <c r="B176" s="162"/>
      <c r="C176" s="163"/>
      <c r="D176" s="164"/>
      <c r="E176" s="48"/>
      <c r="F176" s="165" t="str">
        <f>Tabla1[[#This Row],[CODIGO ACTIVIDAD (AB)]]&amp;Tabla1[[#This Row],[ACCIÓN INTEGRAL-INTEGRADA / 
PROCESO INTEGRAL E INTEGRADO]]&amp;Tabla1[[#This Row],[ENTORNO/PROCESO TRANSVERSAL]]</f>
        <v/>
      </c>
      <c r="G176" s="166">
        <f>+VLOOKUP(Tabla1[[#This Row],[llave 1]],'IG NORTE'!$E$3:$M$97968,2,FALSE)</f>
        <v>0</v>
      </c>
      <c r="H176" s="166">
        <f>+VLOOKUP(Tabla1[[#This Row],[llave 1]],'IG NORTE'!$E$3:$S$97968,3,FALSE)</f>
        <v>0</v>
      </c>
      <c r="I176" s="166">
        <f>+VLOOKUP(Tabla1[[#This Row],[llave 1]],'IG NORTE'!$E$3:$S$97968,5,FALSE)</f>
        <v>0</v>
      </c>
      <c r="J176" s="166">
        <f>+VLOOKUP(Tabla1[[#This Row],[llave 1]],'IG NORTE'!$E$3:$S$97968,4,FALSE)</f>
        <v>0</v>
      </c>
      <c r="K176" s="166">
        <f>+VLOOKUP(Tabla1[[#This Row],[llave 1]],'IG NORTE'!$E$3:$S$97968,6,FALSE)</f>
        <v>0</v>
      </c>
      <c r="L176" s="166">
        <f>+VLOOKUP(Tabla1[[#This Row],[llave 1]],'IG NORTE'!$E$3:$S$97968,7,FALSE)</f>
        <v>0</v>
      </c>
      <c r="M176" s="48"/>
      <c r="N176" s="51"/>
      <c r="O176" s="165" t="str">
        <f>+Tabla1[[#This Row],[llave 1]]&amp;Tabla1[[#This Row],[LOCALIDAD]]&amp;Tabla1[[#This Row],[MES]]</f>
        <v/>
      </c>
      <c r="P176" s="48"/>
      <c r="Q176" s="52">
        <f>+VLOOKUP(Tabla1[[#This Row],[llave 2]],'IG NORTE'!$N$3:$S$97968,2,FALSE)</f>
        <v>0</v>
      </c>
      <c r="R176" s="53">
        <f>+VLOOKUP(Tabla1[[#This Row],[llave 2]],'IG NORTE'!$N$3:$S$97968,5,FALSE)</f>
        <v>0</v>
      </c>
      <c r="S176" s="167">
        <f>+VLOOKUP(Tabla1[[#This Row],[llave 2]],'IG NORTE'!$N$3:$S$97968,6,FALSE)</f>
        <v>0</v>
      </c>
      <c r="T176" s="168"/>
      <c r="U176" s="169"/>
      <c r="V176" s="170"/>
      <c r="W176" s="171">
        <f>ROUND(Tabla1[[#This Row],[VALOR UNITARIO 
]]*Tabla1[[#This Row],[Porcentaje de Glosa]]*Tabla1[[#This Row],[META AFECTADA POR LA GLOSA
]],0)</f>
        <v>0</v>
      </c>
      <c r="X176" s="47"/>
      <c r="Y176" s="48"/>
      <c r="Z176" s="56"/>
      <c r="AA176" s="48"/>
      <c r="AB176" s="56" t="e">
        <f>ROUND(#REF!-Tabla1[[#This Row],[Valor soportado por la Subred]],0)</f>
        <v>#REF!</v>
      </c>
      <c r="AC176" s="48"/>
      <c r="AD176" s="48"/>
      <c r="AE176" s="56" t="e">
        <f>ROUND(Tabla1[[#This Row],[VALOR GLOSA DEFINITIVA]]-Tabla1[[#This Row],[VALOR LEVANTADO EN LIQUIDACION]],0)</f>
        <v>#REF!</v>
      </c>
      <c r="AF176" s="57"/>
    </row>
    <row r="177" spans="2:32" s="58" customFormat="1" ht="99.95" customHeight="1">
      <c r="B177" s="162"/>
      <c r="C177" s="163"/>
      <c r="D177" s="164"/>
      <c r="E177" s="48"/>
      <c r="F177" s="165" t="str">
        <f>Tabla1[[#This Row],[CODIGO ACTIVIDAD (AB)]]&amp;Tabla1[[#This Row],[ACCIÓN INTEGRAL-INTEGRADA / 
PROCESO INTEGRAL E INTEGRADO]]&amp;Tabla1[[#This Row],[ENTORNO/PROCESO TRANSVERSAL]]</f>
        <v/>
      </c>
      <c r="G177" s="166">
        <f>+VLOOKUP(Tabla1[[#This Row],[llave 1]],'IG NORTE'!$E$3:$M$97968,2,FALSE)</f>
        <v>0</v>
      </c>
      <c r="H177" s="166">
        <f>+VLOOKUP(Tabla1[[#This Row],[llave 1]],'IG NORTE'!$E$3:$S$97968,3,FALSE)</f>
        <v>0</v>
      </c>
      <c r="I177" s="166">
        <f>+VLOOKUP(Tabla1[[#This Row],[llave 1]],'IG NORTE'!$E$3:$S$97968,5,FALSE)</f>
        <v>0</v>
      </c>
      <c r="J177" s="166">
        <f>+VLOOKUP(Tabla1[[#This Row],[llave 1]],'IG NORTE'!$E$3:$S$97968,4,FALSE)</f>
        <v>0</v>
      </c>
      <c r="K177" s="166">
        <f>+VLOOKUP(Tabla1[[#This Row],[llave 1]],'IG NORTE'!$E$3:$S$97968,6,FALSE)</f>
        <v>0</v>
      </c>
      <c r="L177" s="166">
        <f>+VLOOKUP(Tabla1[[#This Row],[llave 1]],'IG NORTE'!$E$3:$S$97968,7,FALSE)</f>
        <v>0</v>
      </c>
      <c r="M177" s="48"/>
      <c r="N177" s="51"/>
      <c r="O177" s="165" t="str">
        <f>+Tabla1[[#This Row],[llave 1]]&amp;Tabla1[[#This Row],[LOCALIDAD]]&amp;Tabla1[[#This Row],[MES]]</f>
        <v/>
      </c>
      <c r="P177" s="48"/>
      <c r="Q177" s="52">
        <f>+VLOOKUP(Tabla1[[#This Row],[llave 2]],'IG NORTE'!$N$3:$S$97968,2,FALSE)</f>
        <v>0</v>
      </c>
      <c r="R177" s="53">
        <f>+VLOOKUP(Tabla1[[#This Row],[llave 2]],'IG NORTE'!$N$3:$S$97968,5,FALSE)</f>
        <v>0</v>
      </c>
      <c r="S177" s="167">
        <f>+VLOOKUP(Tabla1[[#This Row],[llave 2]],'IG NORTE'!$N$3:$S$97968,6,FALSE)</f>
        <v>0</v>
      </c>
      <c r="T177" s="168"/>
      <c r="U177" s="169"/>
      <c r="V177" s="170"/>
      <c r="W177" s="171">
        <f>ROUND(Tabla1[[#This Row],[VALOR UNITARIO 
]]*Tabla1[[#This Row],[Porcentaje de Glosa]]*Tabla1[[#This Row],[META AFECTADA POR LA GLOSA
]],0)</f>
        <v>0</v>
      </c>
      <c r="X177" s="47"/>
      <c r="Y177" s="48"/>
      <c r="Z177" s="56"/>
      <c r="AA177" s="48"/>
      <c r="AB177" s="56" t="e">
        <f>ROUND(#REF!-Tabla1[[#This Row],[Valor soportado por la Subred]],0)</f>
        <v>#REF!</v>
      </c>
      <c r="AC177" s="48"/>
      <c r="AD177" s="48"/>
      <c r="AE177" s="56" t="e">
        <f>ROUND(Tabla1[[#This Row],[VALOR GLOSA DEFINITIVA]]-Tabla1[[#This Row],[VALOR LEVANTADO EN LIQUIDACION]],0)</f>
        <v>#REF!</v>
      </c>
      <c r="AF177" s="57"/>
    </row>
    <row r="178" spans="2:32" s="58" customFormat="1" ht="99.95" customHeight="1">
      <c r="B178" s="162"/>
      <c r="C178" s="163"/>
      <c r="D178" s="164"/>
      <c r="E178" s="48"/>
      <c r="F178" s="165" t="str">
        <f>Tabla1[[#This Row],[CODIGO ACTIVIDAD (AB)]]&amp;Tabla1[[#This Row],[ACCIÓN INTEGRAL-INTEGRADA / 
PROCESO INTEGRAL E INTEGRADO]]&amp;Tabla1[[#This Row],[ENTORNO/PROCESO TRANSVERSAL]]</f>
        <v/>
      </c>
      <c r="G178" s="166">
        <f>+VLOOKUP(Tabla1[[#This Row],[llave 1]],'IG NORTE'!$E$3:$M$97968,2,FALSE)</f>
        <v>0</v>
      </c>
      <c r="H178" s="166">
        <f>+VLOOKUP(Tabla1[[#This Row],[llave 1]],'IG NORTE'!$E$3:$S$97968,3,FALSE)</f>
        <v>0</v>
      </c>
      <c r="I178" s="166">
        <f>+VLOOKUP(Tabla1[[#This Row],[llave 1]],'IG NORTE'!$E$3:$S$97968,5,FALSE)</f>
        <v>0</v>
      </c>
      <c r="J178" s="166">
        <f>+VLOOKUP(Tabla1[[#This Row],[llave 1]],'IG NORTE'!$E$3:$S$97968,4,FALSE)</f>
        <v>0</v>
      </c>
      <c r="K178" s="166">
        <f>+VLOOKUP(Tabla1[[#This Row],[llave 1]],'IG NORTE'!$E$3:$S$97968,6,FALSE)</f>
        <v>0</v>
      </c>
      <c r="L178" s="166">
        <f>+VLOOKUP(Tabla1[[#This Row],[llave 1]],'IG NORTE'!$E$3:$S$97968,7,FALSE)</f>
        <v>0</v>
      </c>
      <c r="M178" s="48"/>
      <c r="N178" s="51"/>
      <c r="O178" s="165" t="str">
        <f>+Tabla1[[#This Row],[llave 1]]&amp;Tabla1[[#This Row],[LOCALIDAD]]&amp;Tabla1[[#This Row],[MES]]</f>
        <v/>
      </c>
      <c r="P178" s="48"/>
      <c r="Q178" s="52">
        <f>+VLOOKUP(Tabla1[[#This Row],[llave 2]],'IG NORTE'!$N$3:$S$97968,2,FALSE)</f>
        <v>0</v>
      </c>
      <c r="R178" s="53">
        <f>+VLOOKUP(Tabla1[[#This Row],[llave 2]],'IG NORTE'!$N$3:$S$97968,5,FALSE)</f>
        <v>0</v>
      </c>
      <c r="S178" s="167">
        <f>+VLOOKUP(Tabla1[[#This Row],[llave 2]],'IG NORTE'!$N$3:$S$97968,6,FALSE)</f>
        <v>0</v>
      </c>
      <c r="T178" s="168"/>
      <c r="U178" s="169"/>
      <c r="V178" s="170"/>
      <c r="W178" s="171">
        <f>ROUND(Tabla1[[#This Row],[VALOR UNITARIO 
]]*Tabla1[[#This Row],[Porcentaje de Glosa]]*Tabla1[[#This Row],[META AFECTADA POR LA GLOSA
]],0)</f>
        <v>0</v>
      </c>
      <c r="X178" s="47"/>
      <c r="Y178" s="48"/>
      <c r="Z178" s="56"/>
      <c r="AA178" s="48"/>
      <c r="AB178" s="56" t="e">
        <f>ROUND(#REF!-Tabla1[[#This Row],[Valor soportado por la Subred]],0)</f>
        <v>#REF!</v>
      </c>
      <c r="AC178" s="48"/>
      <c r="AD178" s="48"/>
      <c r="AE178" s="56" t="e">
        <f>ROUND(Tabla1[[#This Row],[VALOR GLOSA DEFINITIVA]]-Tabla1[[#This Row],[VALOR LEVANTADO EN LIQUIDACION]],0)</f>
        <v>#REF!</v>
      </c>
      <c r="AF178" s="57"/>
    </row>
    <row r="179" spans="2:32" s="58" customFormat="1" ht="99.95" customHeight="1">
      <c r="B179" s="162"/>
      <c r="C179" s="163"/>
      <c r="D179" s="164"/>
      <c r="E179" s="48"/>
      <c r="F179" s="165" t="str">
        <f>Tabla1[[#This Row],[CODIGO ACTIVIDAD (AB)]]&amp;Tabla1[[#This Row],[ACCIÓN INTEGRAL-INTEGRADA / 
PROCESO INTEGRAL E INTEGRADO]]&amp;Tabla1[[#This Row],[ENTORNO/PROCESO TRANSVERSAL]]</f>
        <v/>
      </c>
      <c r="G179" s="166">
        <f>+VLOOKUP(Tabla1[[#This Row],[llave 1]],'IG NORTE'!$E$3:$M$97968,2,FALSE)</f>
        <v>0</v>
      </c>
      <c r="H179" s="166">
        <f>+VLOOKUP(Tabla1[[#This Row],[llave 1]],'IG NORTE'!$E$3:$S$97968,3,FALSE)</f>
        <v>0</v>
      </c>
      <c r="I179" s="166">
        <f>+VLOOKUP(Tabla1[[#This Row],[llave 1]],'IG NORTE'!$E$3:$S$97968,5,FALSE)</f>
        <v>0</v>
      </c>
      <c r="J179" s="166">
        <f>+VLOOKUP(Tabla1[[#This Row],[llave 1]],'IG NORTE'!$E$3:$S$97968,4,FALSE)</f>
        <v>0</v>
      </c>
      <c r="K179" s="166">
        <f>+VLOOKUP(Tabla1[[#This Row],[llave 1]],'IG NORTE'!$E$3:$S$97968,6,FALSE)</f>
        <v>0</v>
      </c>
      <c r="L179" s="166">
        <f>+VLOOKUP(Tabla1[[#This Row],[llave 1]],'IG NORTE'!$E$3:$S$97968,7,FALSE)</f>
        <v>0</v>
      </c>
      <c r="M179" s="48"/>
      <c r="N179" s="51"/>
      <c r="O179" s="165" t="str">
        <f>+Tabla1[[#This Row],[llave 1]]&amp;Tabla1[[#This Row],[LOCALIDAD]]&amp;Tabla1[[#This Row],[MES]]</f>
        <v/>
      </c>
      <c r="P179" s="48"/>
      <c r="Q179" s="52">
        <f>+VLOOKUP(Tabla1[[#This Row],[llave 2]],'IG NORTE'!$N$3:$S$97968,2,FALSE)</f>
        <v>0</v>
      </c>
      <c r="R179" s="53">
        <f>+VLOOKUP(Tabla1[[#This Row],[llave 2]],'IG NORTE'!$N$3:$S$97968,5,FALSE)</f>
        <v>0</v>
      </c>
      <c r="S179" s="167">
        <f>+VLOOKUP(Tabla1[[#This Row],[llave 2]],'IG NORTE'!$N$3:$S$97968,6,FALSE)</f>
        <v>0</v>
      </c>
      <c r="T179" s="168"/>
      <c r="U179" s="169"/>
      <c r="V179" s="170"/>
      <c r="W179" s="171">
        <f>ROUND(Tabla1[[#This Row],[VALOR UNITARIO 
]]*Tabla1[[#This Row],[Porcentaje de Glosa]]*Tabla1[[#This Row],[META AFECTADA POR LA GLOSA
]],0)</f>
        <v>0</v>
      </c>
      <c r="X179" s="47"/>
      <c r="Y179" s="48"/>
      <c r="Z179" s="56"/>
      <c r="AA179" s="48"/>
      <c r="AB179" s="56" t="e">
        <f>ROUND(#REF!-Tabla1[[#This Row],[Valor soportado por la Subred]],0)</f>
        <v>#REF!</v>
      </c>
      <c r="AC179" s="48"/>
      <c r="AD179" s="48"/>
      <c r="AE179" s="56" t="e">
        <f>ROUND(Tabla1[[#This Row],[VALOR GLOSA DEFINITIVA]]-Tabla1[[#This Row],[VALOR LEVANTADO EN LIQUIDACION]],0)</f>
        <v>#REF!</v>
      </c>
      <c r="AF179" s="57"/>
    </row>
    <row r="180" spans="2:32" s="58" customFormat="1" ht="99.95" customHeight="1">
      <c r="B180" s="162"/>
      <c r="C180" s="163"/>
      <c r="D180" s="164"/>
      <c r="E180" s="48"/>
      <c r="F180" s="165" t="str">
        <f>Tabla1[[#This Row],[CODIGO ACTIVIDAD (AB)]]&amp;Tabla1[[#This Row],[ACCIÓN INTEGRAL-INTEGRADA / 
PROCESO INTEGRAL E INTEGRADO]]&amp;Tabla1[[#This Row],[ENTORNO/PROCESO TRANSVERSAL]]</f>
        <v/>
      </c>
      <c r="G180" s="166">
        <f>+VLOOKUP(Tabla1[[#This Row],[llave 1]],'IG NORTE'!$E$3:$M$97968,2,FALSE)</f>
        <v>0</v>
      </c>
      <c r="H180" s="166">
        <f>+VLOOKUP(Tabla1[[#This Row],[llave 1]],'IG NORTE'!$E$3:$S$97968,3,FALSE)</f>
        <v>0</v>
      </c>
      <c r="I180" s="166">
        <f>+VLOOKUP(Tabla1[[#This Row],[llave 1]],'IG NORTE'!$E$3:$S$97968,5,FALSE)</f>
        <v>0</v>
      </c>
      <c r="J180" s="166">
        <f>+VLOOKUP(Tabla1[[#This Row],[llave 1]],'IG NORTE'!$E$3:$S$97968,4,FALSE)</f>
        <v>0</v>
      </c>
      <c r="K180" s="166">
        <f>+VLOOKUP(Tabla1[[#This Row],[llave 1]],'IG NORTE'!$E$3:$S$97968,6,FALSE)</f>
        <v>0</v>
      </c>
      <c r="L180" s="166">
        <f>+VLOOKUP(Tabla1[[#This Row],[llave 1]],'IG NORTE'!$E$3:$S$97968,7,FALSE)</f>
        <v>0</v>
      </c>
      <c r="M180" s="48"/>
      <c r="N180" s="51"/>
      <c r="O180" s="165" t="str">
        <f>+Tabla1[[#This Row],[llave 1]]&amp;Tabla1[[#This Row],[LOCALIDAD]]&amp;Tabla1[[#This Row],[MES]]</f>
        <v/>
      </c>
      <c r="P180" s="48"/>
      <c r="Q180" s="52">
        <f>+VLOOKUP(Tabla1[[#This Row],[llave 2]],'IG NORTE'!$N$3:$S$97968,2,FALSE)</f>
        <v>0</v>
      </c>
      <c r="R180" s="53">
        <f>+VLOOKUP(Tabla1[[#This Row],[llave 2]],'IG NORTE'!$N$3:$S$97968,5,FALSE)</f>
        <v>0</v>
      </c>
      <c r="S180" s="167">
        <f>+VLOOKUP(Tabla1[[#This Row],[llave 2]],'IG NORTE'!$N$3:$S$97968,6,FALSE)</f>
        <v>0</v>
      </c>
      <c r="T180" s="168"/>
      <c r="U180" s="169"/>
      <c r="V180" s="170"/>
      <c r="W180" s="171">
        <f>ROUND(Tabla1[[#This Row],[VALOR UNITARIO 
]]*Tabla1[[#This Row],[Porcentaje de Glosa]]*Tabla1[[#This Row],[META AFECTADA POR LA GLOSA
]],0)</f>
        <v>0</v>
      </c>
      <c r="X180" s="47"/>
      <c r="Y180" s="48"/>
      <c r="Z180" s="56"/>
      <c r="AA180" s="48"/>
      <c r="AB180" s="56" t="e">
        <f>ROUND(#REF!-Tabla1[[#This Row],[Valor soportado por la Subred]],0)</f>
        <v>#REF!</v>
      </c>
      <c r="AC180" s="48"/>
      <c r="AD180" s="48"/>
      <c r="AE180" s="56" t="e">
        <f>ROUND(Tabla1[[#This Row],[VALOR GLOSA DEFINITIVA]]-Tabla1[[#This Row],[VALOR LEVANTADO EN LIQUIDACION]],0)</f>
        <v>#REF!</v>
      </c>
      <c r="AF180" s="57"/>
    </row>
    <row r="181" spans="2:32" s="58" customFormat="1" ht="99.95" customHeight="1">
      <c r="B181" s="162"/>
      <c r="C181" s="163"/>
      <c r="D181" s="164"/>
      <c r="E181" s="48"/>
      <c r="F181" s="165" t="str">
        <f>Tabla1[[#This Row],[CODIGO ACTIVIDAD (AB)]]&amp;Tabla1[[#This Row],[ACCIÓN INTEGRAL-INTEGRADA / 
PROCESO INTEGRAL E INTEGRADO]]&amp;Tabla1[[#This Row],[ENTORNO/PROCESO TRANSVERSAL]]</f>
        <v/>
      </c>
      <c r="G181" s="166">
        <f>+VLOOKUP(Tabla1[[#This Row],[llave 1]],'IG NORTE'!$E$3:$M$97968,2,FALSE)</f>
        <v>0</v>
      </c>
      <c r="H181" s="166">
        <f>+VLOOKUP(Tabla1[[#This Row],[llave 1]],'IG NORTE'!$E$3:$S$97968,3,FALSE)</f>
        <v>0</v>
      </c>
      <c r="I181" s="166">
        <f>+VLOOKUP(Tabla1[[#This Row],[llave 1]],'IG NORTE'!$E$3:$S$97968,5,FALSE)</f>
        <v>0</v>
      </c>
      <c r="J181" s="166">
        <f>+VLOOKUP(Tabla1[[#This Row],[llave 1]],'IG NORTE'!$E$3:$S$97968,4,FALSE)</f>
        <v>0</v>
      </c>
      <c r="K181" s="166">
        <f>+VLOOKUP(Tabla1[[#This Row],[llave 1]],'IG NORTE'!$E$3:$S$97968,6,FALSE)</f>
        <v>0</v>
      </c>
      <c r="L181" s="166">
        <f>+VLOOKUP(Tabla1[[#This Row],[llave 1]],'IG NORTE'!$E$3:$S$97968,7,FALSE)</f>
        <v>0</v>
      </c>
      <c r="M181" s="48"/>
      <c r="N181" s="51"/>
      <c r="O181" s="165" t="str">
        <f>+Tabla1[[#This Row],[llave 1]]&amp;Tabla1[[#This Row],[LOCALIDAD]]&amp;Tabla1[[#This Row],[MES]]</f>
        <v/>
      </c>
      <c r="P181" s="48"/>
      <c r="Q181" s="52">
        <f>+VLOOKUP(Tabla1[[#This Row],[llave 2]],'IG NORTE'!$N$3:$S$97968,2,FALSE)</f>
        <v>0</v>
      </c>
      <c r="R181" s="53">
        <f>+VLOOKUP(Tabla1[[#This Row],[llave 2]],'IG NORTE'!$N$3:$S$97968,5,FALSE)</f>
        <v>0</v>
      </c>
      <c r="S181" s="167">
        <f>+VLOOKUP(Tabla1[[#This Row],[llave 2]],'IG NORTE'!$N$3:$S$97968,6,FALSE)</f>
        <v>0</v>
      </c>
      <c r="T181" s="168"/>
      <c r="U181" s="169"/>
      <c r="V181" s="170"/>
      <c r="W181" s="171">
        <f>ROUND(Tabla1[[#This Row],[VALOR UNITARIO 
]]*Tabla1[[#This Row],[Porcentaje de Glosa]]*Tabla1[[#This Row],[META AFECTADA POR LA GLOSA
]],0)</f>
        <v>0</v>
      </c>
      <c r="X181" s="47"/>
      <c r="Y181" s="48"/>
      <c r="Z181" s="56"/>
      <c r="AA181" s="48"/>
      <c r="AB181" s="56" t="e">
        <f>ROUND(#REF!-Tabla1[[#This Row],[Valor soportado por la Subred]],0)</f>
        <v>#REF!</v>
      </c>
      <c r="AC181" s="48"/>
      <c r="AD181" s="48"/>
      <c r="AE181" s="56" t="e">
        <f>ROUND(Tabla1[[#This Row],[VALOR GLOSA DEFINITIVA]]-Tabla1[[#This Row],[VALOR LEVANTADO EN LIQUIDACION]],0)</f>
        <v>#REF!</v>
      </c>
      <c r="AF181" s="57"/>
    </row>
    <row r="182" spans="2:32" s="58" customFormat="1" ht="99.95" customHeight="1">
      <c r="B182" s="162"/>
      <c r="C182" s="163"/>
      <c r="D182" s="164"/>
      <c r="E182" s="48"/>
      <c r="F182" s="165" t="str">
        <f>Tabla1[[#This Row],[CODIGO ACTIVIDAD (AB)]]&amp;Tabla1[[#This Row],[ACCIÓN INTEGRAL-INTEGRADA / 
PROCESO INTEGRAL E INTEGRADO]]&amp;Tabla1[[#This Row],[ENTORNO/PROCESO TRANSVERSAL]]</f>
        <v/>
      </c>
      <c r="G182" s="166">
        <f>+VLOOKUP(Tabla1[[#This Row],[llave 1]],'IG NORTE'!$E$3:$M$97968,2,FALSE)</f>
        <v>0</v>
      </c>
      <c r="H182" s="166">
        <f>+VLOOKUP(Tabla1[[#This Row],[llave 1]],'IG NORTE'!$E$3:$S$97968,3,FALSE)</f>
        <v>0</v>
      </c>
      <c r="I182" s="166">
        <f>+VLOOKUP(Tabla1[[#This Row],[llave 1]],'IG NORTE'!$E$3:$S$97968,5,FALSE)</f>
        <v>0</v>
      </c>
      <c r="J182" s="166">
        <f>+VLOOKUP(Tabla1[[#This Row],[llave 1]],'IG NORTE'!$E$3:$S$97968,4,FALSE)</f>
        <v>0</v>
      </c>
      <c r="K182" s="166">
        <f>+VLOOKUP(Tabla1[[#This Row],[llave 1]],'IG NORTE'!$E$3:$S$97968,6,FALSE)</f>
        <v>0</v>
      </c>
      <c r="L182" s="166">
        <f>+VLOOKUP(Tabla1[[#This Row],[llave 1]],'IG NORTE'!$E$3:$S$97968,7,FALSE)</f>
        <v>0</v>
      </c>
      <c r="M182" s="48"/>
      <c r="N182" s="51"/>
      <c r="O182" s="165" t="str">
        <f>+Tabla1[[#This Row],[llave 1]]&amp;Tabla1[[#This Row],[LOCALIDAD]]&amp;Tabla1[[#This Row],[MES]]</f>
        <v/>
      </c>
      <c r="P182" s="48"/>
      <c r="Q182" s="52">
        <f>+VLOOKUP(Tabla1[[#This Row],[llave 2]],'IG NORTE'!$N$3:$S$97968,2,FALSE)</f>
        <v>0</v>
      </c>
      <c r="R182" s="53">
        <f>+VLOOKUP(Tabla1[[#This Row],[llave 2]],'IG NORTE'!$N$3:$S$97968,5,FALSE)</f>
        <v>0</v>
      </c>
      <c r="S182" s="167">
        <f>+VLOOKUP(Tabla1[[#This Row],[llave 2]],'IG NORTE'!$N$3:$S$97968,6,FALSE)</f>
        <v>0</v>
      </c>
      <c r="T182" s="168"/>
      <c r="U182" s="169"/>
      <c r="V182" s="170"/>
      <c r="W182" s="171">
        <f>ROUND(Tabla1[[#This Row],[VALOR UNITARIO 
]]*Tabla1[[#This Row],[Porcentaje de Glosa]]*Tabla1[[#This Row],[META AFECTADA POR LA GLOSA
]],0)</f>
        <v>0</v>
      </c>
      <c r="X182" s="47"/>
      <c r="Y182" s="48"/>
      <c r="Z182" s="56"/>
      <c r="AA182" s="48"/>
      <c r="AB182" s="56" t="e">
        <f>ROUND(#REF!-Tabla1[[#This Row],[Valor soportado por la Subred]],0)</f>
        <v>#REF!</v>
      </c>
      <c r="AC182" s="48"/>
      <c r="AD182" s="48"/>
      <c r="AE182" s="56" t="e">
        <f>ROUND(Tabla1[[#This Row],[VALOR GLOSA DEFINITIVA]]-Tabla1[[#This Row],[VALOR LEVANTADO EN LIQUIDACION]],0)</f>
        <v>#REF!</v>
      </c>
      <c r="AF182" s="57"/>
    </row>
    <row r="183" spans="2:32" s="58" customFormat="1" ht="99.95" customHeight="1">
      <c r="B183" s="162"/>
      <c r="C183" s="163"/>
      <c r="D183" s="164"/>
      <c r="E183" s="48"/>
      <c r="F183" s="165" t="str">
        <f>Tabla1[[#This Row],[CODIGO ACTIVIDAD (AB)]]&amp;Tabla1[[#This Row],[ACCIÓN INTEGRAL-INTEGRADA / 
PROCESO INTEGRAL E INTEGRADO]]&amp;Tabla1[[#This Row],[ENTORNO/PROCESO TRANSVERSAL]]</f>
        <v/>
      </c>
      <c r="G183" s="166">
        <f>+VLOOKUP(Tabla1[[#This Row],[llave 1]],'IG NORTE'!$E$3:$M$97968,2,FALSE)</f>
        <v>0</v>
      </c>
      <c r="H183" s="166">
        <f>+VLOOKUP(Tabla1[[#This Row],[llave 1]],'IG NORTE'!$E$3:$S$97968,3,FALSE)</f>
        <v>0</v>
      </c>
      <c r="I183" s="166">
        <f>+VLOOKUP(Tabla1[[#This Row],[llave 1]],'IG NORTE'!$E$3:$S$97968,5,FALSE)</f>
        <v>0</v>
      </c>
      <c r="J183" s="166">
        <f>+VLOOKUP(Tabla1[[#This Row],[llave 1]],'IG NORTE'!$E$3:$S$97968,4,FALSE)</f>
        <v>0</v>
      </c>
      <c r="K183" s="166">
        <f>+VLOOKUP(Tabla1[[#This Row],[llave 1]],'IG NORTE'!$E$3:$S$97968,6,FALSE)</f>
        <v>0</v>
      </c>
      <c r="L183" s="166">
        <f>+VLOOKUP(Tabla1[[#This Row],[llave 1]],'IG NORTE'!$E$3:$S$97968,7,FALSE)</f>
        <v>0</v>
      </c>
      <c r="M183" s="48"/>
      <c r="N183" s="51"/>
      <c r="O183" s="165" t="str">
        <f>+Tabla1[[#This Row],[llave 1]]&amp;Tabla1[[#This Row],[LOCALIDAD]]&amp;Tabla1[[#This Row],[MES]]</f>
        <v/>
      </c>
      <c r="P183" s="48"/>
      <c r="Q183" s="52">
        <f>+VLOOKUP(Tabla1[[#This Row],[llave 2]],'IG NORTE'!$N$3:$S$97968,2,FALSE)</f>
        <v>0</v>
      </c>
      <c r="R183" s="53">
        <f>+VLOOKUP(Tabla1[[#This Row],[llave 2]],'IG NORTE'!$N$3:$S$97968,5,FALSE)</f>
        <v>0</v>
      </c>
      <c r="S183" s="167">
        <f>+VLOOKUP(Tabla1[[#This Row],[llave 2]],'IG NORTE'!$N$3:$S$97968,6,FALSE)</f>
        <v>0</v>
      </c>
      <c r="T183" s="168"/>
      <c r="U183" s="169"/>
      <c r="V183" s="170"/>
      <c r="W183" s="171">
        <f>ROUND(Tabla1[[#This Row],[VALOR UNITARIO 
]]*Tabla1[[#This Row],[Porcentaje de Glosa]]*Tabla1[[#This Row],[META AFECTADA POR LA GLOSA
]],0)</f>
        <v>0</v>
      </c>
      <c r="X183" s="47"/>
      <c r="Y183" s="48"/>
      <c r="Z183" s="56"/>
      <c r="AA183" s="48"/>
      <c r="AB183" s="56" t="e">
        <f>ROUND(#REF!-Tabla1[[#This Row],[Valor soportado por la Subred]],0)</f>
        <v>#REF!</v>
      </c>
      <c r="AC183" s="48"/>
      <c r="AD183" s="48"/>
      <c r="AE183" s="56" t="e">
        <f>ROUND(Tabla1[[#This Row],[VALOR GLOSA DEFINITIVA]]-Tabla1[[#This Row],[VALOR LEVANTADO EN LIQUIDACION]],0)</f>
        <v>#REF!</v>
      </c>
      <c r="AF183" s="57"/>
    </row>
    <row r="184" spans="2:32" s="58" customFormat="1" ht="99.95" customHeight="1">
      <c r="B184" s="162"/>
      <c r="C184" s="163"/>
      <c r="D184" s="164"/>
      <c r="E184" s="48"/>
      <c r="F184" s="165" t="str">
        <f>Tabla1[[#This Row],[CODIGO ACTIVIDAD (AB)]]&amp;Tabla1[[#This Row],[ACCIÓN INTEGRAL-INTEGRADA / 
PROCESO INTEGRAL E INTEGRADO]]&amp;Tabla1[[#This Row],[ENTORNO/PROCESO TRANSVERSAL]]</f>
        <v/>
      </c>
      <c r="G184" s="166">
        <f>+VLOOKUP(Tabla1[[#This Row],[llave 1]],'IG NORTE'!$E$3:$M$97968,2,FALSE)</f>
        <v>0</v>
      </c>
      <c r="H184" s="166">
        <f>+VLOOKUP(Tabla1[[#This Row],[llave 1]],'IG NORTE'!$E$3:$S$97968,3,FALSE)</f>
        <v>0</v>
      </c>
      <c r="I184" s="166">
        <f>+VLOOKUP(Tabla1[[#This Row],[llave 1]],'IG NORTE'!$E$3:$S$97968,5,FALSE)</f>
        <v>0</v>
      </c>
      <c r="J184" s="166">
        <f>+VLOOKUP(Tabla1[[#This Row],[llave 1]],'IG NORTE'!$E$3:$S$97968,4,FALSE)</f>
        <v>0</v>
      </c>
      <c r="K184" s="166">
        <f>+VLOOKUP(Tabla1[[#This Row],[llave 1]],'IG NORTE'!$E$3:$S$97968,6,FALSE)</f>
        <v>0</v>
      </c>
      <c r="L184" s="166">
        <f>+VLOOKUP(Tabla1[[#This Row],[llave 1]],'IG NORTE'!$E$3:$S$97968,7,FALSE)</f>
        <v>0</v>
      </c>
      <c r="M184" s="48"/>
      <c r="N184" s="51"/>
      <c r="O184" s="165" t="str">
        <f>+Tabla1[[#This Row],[llave 1]]&amp;Tabla1[[#This Row],[LOCALIDAD]]&amp;Tabla1[[#This Row],[MES]]</f>
        <v/>
      </c>
      <c r="P184" s="48"/>
      <c r="Q184" s="52">
        <f>+VLOOKUP(Tabla1[[#This Row],[llave 2]],'IG NORTE'!$N$3:$S$97968,2,FALSE)</f>
        <v>0</v>
      </c>
      <c r="R184" s="53">
        <f>+VLOOKUP(Tabla1[[#This Row],[llave 2]],'IG NORTE'!$N$3:$S$97968,5,FALSE)</f>
        <v>0</v>
      </c>
      <c r="S184" s="167">
        <f>+VLOOKUP(Tabla1[[#This Row],[llave 2]],'IG NORTE'!$N$3:$S$97968,6,FALSE)</f>
        <v>0</v>
      </c>
      <c r="T184" s="168"/>
      <c r="U184" s="169"/>
      <c r="V184" s="170"/>
      <c r="W184" s="171">
        <f>ROUND(Tabla1[[#This Row],[VALOR UNITARIO 
]]*Tabla1[[#This Row],[Porcentaje de Glosa]]*Tabla1[[#This Row],[META AFECTADA POR LA GLOSA
]],0)</f>
        <v>0</v>
      </c>
      <c r="X184" s="47"/>
      <c r="Y184" s="48"/>
      <c r="Z184" s="56"/>
      <c r="AA184" s="48"/>
      <c r="AB184" s="56" t="e">
        <f>ROUND(#REF!-Tabla1[[#This Row],[Valor soportado por la Subred]],0)</f>
        <v>#REF!</v>
      </c>
      <c r="AC184" s="48"/>
      <c r="AD184" s="48"/>
      <c r="AE184" s="56" t="e">
        <f>ROUND(Tabla1[[#This Row],[VALOR GLOSA DEFINITIVA]]-Tabla1[[#This Row],[VALOR LEVANTADO EN LIQUIDACION]],0)</f>
        <v>#REF!</v>
      </c>
      <c r="AF184" s="57"/>
    </row>
    <row r="185" spans="2:32" s="58" customFormat="1" ht="99.95" customHeight="1">
      <c r="B185" s="162"/>
      <c r="C185" s="163"/>
      <c r="D185" s="164"/>
      <c r="E185" s="48"/>
      <c r="F185" s="165" t="str">
        <f>Tabla1[[#This Row],[CODIGO ACTIVIDAD (AB)]]&amp;Tabla1[[#This Row],[ACCIÓN INTEGRAL-INTEGRADA / 
PROCESO INTEGRAL E INTEGRADO]]&amp;Tabla1[[#This Row],[ENTORNO/PROCESO TRANSVERSAL]]</f>
        <v/>
      </c>
      <c r="G185" s="166">
        <f>+VLOOKUP(Tabla1[[#This Row],[llave 1]],'IG NORTE'!$E$3:$M$97968,2,FALSE)</f>
        <v>0</v>
      </c>
      <c r="H185" s="166">
        <f>+VLOOKUP(Tabla1[[#This Row],[llave 1]],'IG NORTE'!$E$3:$S$97968,3,FALSE)</f>
        <v>0</v>
      </c>
      <c r="I185" s="166">
        <f>+VLOOKUP(Tabla1[[#This Row],[llave 1]],'IG NORTE'!$E$3:$S$97968,5,FALSE)</f>
        <v>0</v>
      </c>
      <c r="J185" s="166">
        <f>+VLOOKUP(Tabla1[[#This Row],[llave 1]],'IG NORTE'!$E$3:$S$97968,4,FALSE)</f>
        <v>0</v>
      </c>
      <c r="K185" s="166">
        <f>+VLOOKUP(Tabla1[[#This Row],[llave 1]],'IG NORTE'!$E$3:$S$97968,6,FALSE)</f>
        <v>0</v>
      </c>
      <c r="L185" s="166">
        <f>+VLOOKUP(Tabla1[[#This Row],[llave 1]],'IG NORTE'!$E$3:$S$97968,7,FALSE)</f>
        <v>0</v>
      </c>
      <c r="M185" s="48"/>
      <c r="N185" s="51"/>
      <c r="O185" s="165" t="str">
        <f>+Tabla1[[#This Row],[llave 1]]&amp;Tabla1[[#This Row],[LOCALIDAD]]&amp;Tabla1[[#This Row],[MES]]</f>
        <v/>
      </c>
      <c r="P185" s="48"/>
      <c r="Q185" s="52">
        <f>+VLOOKUP(Tabla1[[#This Row],[llave 2]],'IG NORTE'!$N$3:$S$97968,2,FALSE)</f>
        <v>0</v>
      </c>
      <c r="R185" s="53">
        <f>+VLOOKUP(Tabla1[[#This Row],[llave 2]],'IG NORTE'!$N$3:$S$97968,5,FALSE)</f>
        <v>0</v>
      </c>
      <c r="S185" s="167">
        <f>+VLOOKUP(Tabla1[[#This Row],[llave 2]],'IG NORTE'!$N$3:$S$97968,6,FALSE)</f>
        <v>0</v>
      </c>
      <c r="T185" s="168"/>
      <c r="U185" s="169"/>
      <c r="V185" s="170"/>
      <c r="W185" s="171">
        <f>ROUND(Tabla1[[#This Row],[VALOR UNITARIO 
]]*Tabla1[[#This Row],[Porcentaje de Glosa]]*Tabla1[[#This Row],[META AFECTADA POR LA GLOSA
]],0)</f>
        <v>0</v>
      </c>
      <c r="X185" s="47"/>
      <c r="Y185" s="48"/>
      <c r="Z185" s="56"/>
      <c r="AA185" s="48"/>
      <c r="AB185" s="56" t="e">
        <f>ROUND(#REF!-Tabla1[[#This Row],[Valor soportado por la Subred]],0)</f>
        <v>#REF!</v>
      </c>
      <c r="AC185" s="48"/>
      <c r="AD185" s="48"/>
      <c r="AE185" s="56" t="e">
        <f>ROUND(Tabla1[[#This Row],[VALOR GLOSA DEFINITIVA]]-Tabla1[[#This Row],[VALOR LEVANTADO EN LIQUIDACION]],0)</f>
        <v>#REF!</v>
      </c>
      <c r="AF185" s="57"/>
    </row>
    <row r="186" spans="2:32" s="58" customFormat="1" ht="99.95" customHeight="1">
      <c r="B186" s="162"/>
      <c r="C186" s="163"/>
      <c r="D186" s="164"/>
      <c r="E186" s="48"/>
      <c r="F186" s="165" t="str">
        <f>Tabla1[[#This Row],[CODIGO ACTIVIDAD (AB)]]&amp;Tabla1[[#This Row],[ACCIÓN INTEGRAL-INTEGRADA / 
PROCESO INTEGRAL E INTEGRADO]]&amp;Tabla1[[#This Row],[ENTORNO/PROCESO TRANSVERSAL]]</f>
        <v/>
      </c>
      <c r="G186" s="166">
        <f>+VLOOKUP(Tabla1[[#This Row],[llave 1]],'IG NORTE'!$E$3:$M$97968,2,FALSE)</f>
        <v>0</v>
      </c>
      <c r="H186" s="166">
        <f>+VLOOKUP(Tabla1[[#This Row],[llave 1]],'IG NORTE'!$E$3:$S$97968,3,FALSE)</f>
        <v>0</v>
      </c>
      <c r="I186" s="166">
        <f>+VLOOKUP(Tabla1[[#This Row],[llave 1]],'IG NORTE'!$E$3:$S$97968,5,FALSE)</f>
        <v>0</v>
      </c>
      <c r="J186" s="166">
        <f>+VLOOKUP(Tabla1[[#This Row],[llave 1]],'IG NORTE'!$E$3:$S$97968,4,FALSE)</f>
        <v>0</v>
      </c>
      <c r="K186" s="166">
        <f>+VLOOKUP(Tabla1[[#This Row],[llave 1]],'IG NORTE'!$E$3:$S$97968,6,FALSE)</f>
        <v>0</v>
      </c>
      <c r="L186" s="166">
        <f>+VLOOKUP(Tabla1[[#This Row],[llave 1]],'IG NORTE'!$E$3:$S$97968,7,FALSE)</f>
        <v>0</v>
      </c>
      <c r="M186" s="48"/>
      <c r="N186" s="51"/>
      <c r="O186" s="165" t="str">
        <f>+Tabla1[[#This Row],[llave 1]]&amp;Tabla1[[#This Row],[LOCALIDAD]]&amp;Tabla1[[#This Row],[MES]]</f>
        <v/>
      </c>
      <c r="P186" s="48"/>
      <c r="Q186" s="52">
        <f>+VLOOKUP(Tabla1[[#This Row],[llave 2]],'IG NORTE'!$N$3:$S$97968,2,FALSE)</f>
        <v>0</v>
      </c>
      <c r="R186" s="53">
        <f>+VLOOKUP(Tabla1[[#This Row],[llave 2]],'IG NORTE'!$N$3:$S$97968,5,FALSE)</f>
        <v>0</v>
      </c>
      <c r="S186" s="167">
        <f>+VLOOKUP(Tabla1[[#This Row],[llave 2]],'IG NORTE'!$N$3:$S$97968,6,FALSE)</f>
        <v>0</v>
      </c>
      <c r="T186" s="168"/>
      <c r="U186" s="169"/>
      <c r="V186" s="170"/>
      <c r="W186" s="171">
        <f>ROUND(Tabla1[[#This Row],[VALOR UNITARIO 
]]*Tabla1[[#This Row],[Porcentaje de Glosa]]*Tabla1[[#This Row],[META AFECTADA POR LA GLOSA
]],0)</f>
        <v>0</v>
      </c>
      <c r="X186" s="47"/>
      <c r="Y186" s="48"/>
      <c r="Z186" s="56"/>
      <c r="AA186" s="48"/>
      <c r="AB186" s="56" t="e">
        <f>ROUND(#REF!-Tabla1[[#This Row],[Valor soportado por la Subred]],0)</f>
        <v>#REF!</v>
      </c>
      <c r="AC186" s="48"/>
      <c r="AD186" s="48"/>
      <c r="AE186" s="56" t="e">
        <f>ROUND(Tabla1[[#This Row],[VALOR GLOSA DEFINITIVA]]-Tabla1[[#This Row],[VALOR LEVANTADO EN LIQUIDACION]],0)</f>
        <v>#REF!</v>
      </c>
      <c r="AF186" s="57"/>
    </row>
    <row r="187" spans="2:32" s="58" customFormat="1" ht="99.95" customHeight="1">
      <c r="B187" s="162"/>
      <c r="C187" s="163"/>
      <c r="D187" s="164"/>
      <c r="E187" s="48"/>
      <c r="F187" s="165" t="str">
        <f>Tabla1[[#This Row],[CODIGO ACTIVIDAD (AB)]]&amp;Tabla1[[#This Row],[ACCIÓN INTEGRAL-INTEGRADA / 
PROCESO INTEGRAL E INTEGRADO]]&amp;Tabla1[[#This Row],[ENTORNO/PROCESO TRANSVERSAL]]</f>
        <v/>
      </c>
      <c r="G187" s="166">
        <f>+VLOOKUP(Tabla1[[#This Row],[llave 1]],'IG NORTE'!$E$3:$M$97968,2,FALSE)</f>
        <v>0</v>
      </c>
      <c r="H187" s="166">
        <f>+VLOOKUP(Tabla1[[#This Row],[llave 1]],'IG NORTE'!$E$3:$S$97968,3,FALSE)</f>
        <v>0</v>
      </c>
      <c r="I187" s="166">
        <f>+VLOOKUP(Tabla1[[#This Row],[llave 1]],'IG NORTE'!$E$3:$S$97968,5,FALSE)</f>
        <v>0</v>
      </c>
      <c r="J187" s="166">
        <f>+VLOOKUP(Tabla1[[#This Row],[llave 1]],'IG NORTE'!$E$3:$S$97968,4,FALSE)</f>
        <v>0</v>
      </c>
      <c r="K187" s="166">
        <f>+VLOOKUP(Tabla1[[#This Row],[llave 1]],'IG NORTE'!$E$3:$S$97968,6,FALSE)</f>
        <v>0</v>
      </c>
      <c r="L187" s="166">
        <f>+VLOOKUP(Tabla1[[#This Row],[llave 1]],'IG NORTE'!$E$3:$S$97968,7,FALSE)</f>
        <v>0</v>
      </c>
      <c r="M187" s="48"/>
      <c r="N187" s="51"/>
      <c r="O187" s="165" t="str">
        <f>+Tabla1[[#This Row],[llave 1]]&amp;Tabla1[[#This Row],[LOCALIDAD]]&amp;Tabla1[[#This Row],[MES]]</f>
        <v/>
      </c>
      <c r="P187" s="48"/>
      <c r="Q187" s="52">
        <f>+VLOOKUP(Tabla1[[#This Row],[llave 2]],'IG NORTE'!$N$3:$S$97968,2,FALSE)</f>
        <v>0</v>
      </c>
      <c r="R187" s="53">
        <f>+VLOOKUP(Tabla1[[#This Row],[llave 2]],'IG NORTE'!$N$3:$S$97968,5,FALSE)</f>
        <v>0</v>
      </c>
      <c r="S187" s="167">
        <f>+VLOOKUP(Tabla1[[#This Row],[llave 2]],'IG NORTE'!$N$3:$S$97968,6,FALSE)</f>
        <v>0</v>
      </c>
      <c r="T187" s="168"/>
      <c r="U187" s="169"/>
      <c r="V187" s="170"/>
      <c r="W187" s="171">
        <f>ROUND(Tabla1[[#This Row],[VALOR UNITARIO 
]]*Tabla1[[#This Row],[Porcentaje de Glosa]]*Tabla1[[#This Row],[META AFECTADA POR LA GLOSA
]],0)</f>
        <v>0</v>
      </c>
      <c r="X187" s="47"/>
      <c r="Y187" s="48"/>
      <c r="Z187" s="56"/>
      <c r="AA187" s="48"/>
      <c r="AB187" s="56" t="e">
        <f>ROUND(#REF!-Tabla1[[#This Row],[Valor soportado por la Subred]],0)</f>
        <v>#REF!</v>
      </c>
      <c r="AC187" s="48"/>
      <c r="AD187" s="48"/>
      <c r="AE187" s="56" t="e">
        <f>ROUND(Tabla1[[#This Row],[VALOR GLOSA DEFINITIVA]]-Tabla1[[#This Row],[VALOR LEVANTADO EN LIQUIDACION]],0)</f>
        <v>#REF!</v>
      </c>
      <c r="AF187" s="57"/>
    </row>
    <row r="188" spans="2:32" s="58" customFormat="1" ht="99.95" customHeight="1">
      <c r="B188" s="162"/>
      <c r="C188" s="163"/>
      <c r="D188" s="164"/>
      <c r="E188" s="48"/>
      <c r="F188" s="165" t="str">
        <f>Tabla1[[#This Row],[CODIGO ACTIVIDAD (AB)]]&amp;Tabla1[[#This Row],[ACCIÓN INTEGRAL-INTEGRADA / 
PROCESO INTEGRAL E INTEGRADO]]&amp;Tabla1[[#This Row],[ENTORNO/PROCESO TRANSVERSAL]]</f>
        <v/>
      </c>
      <c r="G188" s="166">
        <f>+VLOOKUP(Tabla1[[#This Row],[llave 1]],'IG NORTE'!$E$3:$M$97968,2,FALSE)</f>
        <v>0</v>
      </c>
      <c r="H188" s="166">
        <f>+VLOOKUP(Tabla1[[#This Row],[llave 1]],'IG NORTE'!$E$3:$S$97968,3,FALSE)</f>
        <v>0</v>
      </c>
      <c r="I188" s="166">
        <f>+VLOOKUP(Tabla1[[#This Row],[llave 1]],'IG NORTE'!$E$3:$S$97968,5,FALSE)</f>
        <v>0</v>
      </c>
      <c r="J188" s="166">
        <f>+VLOOKUP(Tabla1[[#This Row],[llave 1]],'IG NORTE'!$E$3:$S$97968,4,FALSE)</f>
        <v>0</v>
      </c>
      <c r="K188" s="166">
        <f>+VLOOKUP(Tabla1[[#This Row],[llave 1]],'IG NORTE'!$E$3:$S$97968,6,FALSE)</f>
        <v>0</v>
      </c>
      <c r="L188" s="166">
        <f>+VLOOKUP(Tabla1[[#This Row],[llave 1]],'IG NORTE'!$E$3:$S$97968,7,FALSE)</f>
        <v>0</v>
      </c>
      <c r="M188" s="48"/>
      <c r="N188" s="51"/>
      <c r="O188" s="165" t="str">
        <f>+Tabla1[[#This Row],[llave 1]]&amp;Tabla1[[#This Row],[LOCALIDAD]]&amp;Tabla1[[#This Row],[MES]]</f>
        <v/>
      </c>
      <c r="P188" s="48"/>
      <c r="Q188" s="52">
        <f>+VLOOKUP(Tabla1[[#This Row],[llave 2]],'IG NORTE'!$N$3:$S$97968,2,FALSE)</f>
        <v>0</v>
      </c>
      <c r="R188" s="53">
        <f>+VLOOKUP(Tabla1[[#This Row],[llave 2]],'IG NORTE'!$N$3:$S$97968,5,FALSE)</f>
        <v>0</v>
      </c>
      <c r="S188" s="167">
        <f>+VLOOKUP(Tabla1[[#This Row],[llave 2]],'IG NORTE'!$N$3:$S$97968,6,FALSE)</f>
        <v>0</v>
      </c>
      <c r="T188" s="168"/>
      <c r="U188" s="169"/>
      <c r="V188" s="170"/>
      <c r="W188" s="171">
        <f>ROUND(Tabla1[[#This Row],[VALOR UNITARIO 
]]*Tabla1[[#This Row],[Porcentaje de Glosa]]*Tabla1[[#This Row],[META AFECTADA POR LA GLOSA
]],0)</f>
        <v>0</v>
      </c>
      <c r="X188" s="47"/>
      <c r="Y188" s="48"/>
      <c r="Z188" s="56"/>
      <c r="AA188" s="48"/>
      <c r="AB188" s="56" t="e">
        <f>ROUND(#REF!-Tabla1[[#This Row],[Valor soportado por la Subred]],0)</f>
        <v>#REF!</v>
      </c>
      <c r="AC188" s="48"/>
      <c r="AD188" s="48"/>
      <c r="AE188" s="56" t="e">
        <f>ROUND(Tabla1[[#This Row],[VALOR GLOSA DEFINITIVA]]-Tabla1[[#This Row],[VALOR LEVANTADO EN LIQUIDACION]],0)</f>
        <v>#REF!</v>
      </c>
      <c r="AF188" s="57"/>
    </row>
    <row r="189" spans="2:32" s="58" customFormat="1" ht="99.95" customHeight="1">
      <c r="B189" s="162"/>
      <c r="C189" s="163"/>
      <c r="D189" s="164"/>
      <c r="E189" s="48"/>
      <c r="F189" s="165" t="str">
        <f>Tabla1[[#This Row],[CODIGO ACTIVIDAD (AB)]]&amp;Tabla1[[#This Row],[ACCIÓN INTEGRAL-INTEGRADA / 
PROCESO INTEGRAL E INTEGRADO]]&amp;Tabla1[[#This Row],[ENTORNO/PROCESO TRANSVERSAL]]</f>
        <v/>
      </c>
      <c r="G189" s="166">
        <f>+VLOOKUP(Tabla1[[#This Row],[llave 1]],'IG NORTE'!$E$3:$M$97968,2,FALSE)</f>
        <v>0</v>
      </c>
      <c r="H189" s="166">
        <f>+VLOOKUP(Tabla1[[#This Row],[llave 1]],'IG NORTE'!$E$3:$S$97968,3,FALSE)</f>
        <v>0</v>
      </c>
      <c r="I189" s="166">
        <f>+VLOOKUP(Tabla1[[#This Row],[llave 1]],'IG NORTE'!$E$3:$S$97968,5,FALSE)</f>
        <v>0</v>
      </c>
      <c r="J189" s="166">
        <f>+VLOOKUP(Tabla1[[#This Row],[llave 1]],'IG NORTE'!$E$3:$S$97968,4,FALSE)</f>
        <v>0</v>
      </c>
      <c r="K189" s="166">
        <f>+VLOOKUP(Tabla1[[#This Row],[llave 1]],'IG NORTE'!$E$3:$S$97968,6,FALSE)</f>
        <v>0</v>
      </c>
      <c r="L189" s="166">
        <f>+VLOOKUP(Tabla1[[#This Row],[llave 1]],'IG NORTE'!$E$3:$S$97968,7,FALSE)</f>
        <v>0</v>
      </c>
      <c r="M189" s="48"/>
      <c r="N189" s="51"/>
      <c r="O189" s="165" t="str">
        <f>+Tabla1[[#This Row],[llave 1]]&amp;Tabla1[[#This Row],[LOCALIDAD]]&amp;Tabla1[[#This Row],[MES]]</f>
        <v/>
      </c>
      <c r="P189" s="48"/>
      <c r="Q189" s="52">
        <f>+VLOOKUP(Tabla1[[#This Row],[llave 2]],'IG NORTE'!$N$3:$S$97968,2,FALSE)</f>
        <v>0</v>
      </c>
      <c r="R189" s="53">
        <f>+VLOOKUP(Tabla1[[#This Row],[llave 2]],'IG NORTE'!$N$3:$S$97968,5,FALSE)</f>
        <v>0</v>
      </c>
      <c r="S189" s="167">
        <f>+VLOOKUP(Tabla1[[#This Row],[llave 2]],'IG NORTE'!$N$3:$S$97968,6,FALSE)</f>
        <v>0</v>
      </c>
      <c r="T189" s="168"/>
      <c r="U189" s="169"/>
      <c r="V189" s="170"/>
      <c r="W189" s="171">
        <f>ROUND(Tabla1[[#This Row],[VALOR UNITARIO 
]]*Tabla1[[#This Row],[Porcentaje de Glosa]]*Tabla1[[#This Row],[META AFECTADA POR LA GLOSA
]],0)</f>
        <v>0</v>
      </c>
      <c r="X189" s="47"/>
      <c r="Y189" s="48"/>
      <c r="Z189" s="56"/>
      <c r="AA189" s="48"/>
      <c r="AB189" s="56" t="e">
        <f>ROUND(#REF!-Tabla1[[#This Row],[Valor soportado por la Subred]],0)</f>
        <v>#REF!</v>
      </c>
      <c r="AC189" s="48"/>
      <c r="AD189" s="48"/>
      <c r="AE189" s="56" t="e">
        <f>ROUND(Tabla1[[#This Row],[VALOR GLOSA DEFINITIVA]]-Tabla1[[#This Row],[VALOR LEVANTADO EN LIQUIDACION]],0)</f>
        <v>#REF!</v>
      </c>
      <c r="AF189" s="57"/>
    </row>
    <row r="190" spans="2:32" s="58" customFormat="1" ht="99.95" customHeight="1">
      <c r="B190" s="162"/>
      <c r="C190" s="163"/>
      <c r="D190" s="164"/>
      <c r="E190" s="48"/>
      <c r="F190" s="165" t="str">
        <f>Tabla1[[#This Row],[CODIGO ACTIVIDAD (AB)]]&amp;Tabla1[[#This Row],[ACCIÓN INTEGRAL-INTEGRADA / 
PROCESO INTEGRAL E INTEGRADO]]&amp;Tabla1[[#This Row],[ENTORNO/PROCESO TRANSVERSAL]]</f>
        <v/>
      </c>
      <c r="G190" s="166">
        <f>+VLOOKUP(Tabla1[[#This Row],[llave 1]],'IG NORTE'!$E$3:$M$97968,2,FALSE)</f>
        <v>0</v>
      </c>
      <c r="H190" s="166">
        <f>+VLOOKUP(Tabla1[[#This Row],[llave 1]],'IG NORTE'!$E$3:$S$97968,3,FALSE)</f>
        <v>0</v>
      </c>
      <c r="I190" s="166">
        <f>+VLOOKUP(Tabla1[[#This Row],[llave 1]],'IG NORTE'!$E$3:$S$97968,5,FALSE)</f>
        <v>0</v>
      </c>
      <c r="J190" s="166">
        <f>+VLOOKUP(Tabla1[[#This Row],[llave 1]],'IG NORTE'!$E$3:$S$97968,4,FALSE)</f>
        <v>0</v>
      </c>
      <c r="K190" s="166">
        <f>+VLOOKUP(Tabla1[[#This Row],[llave 1]],'IG NORTE'!$E$3:$S$97968,6,FALSE)</f>
        <v>0</v>
      </c>
      <c r="L190" s="166">
        <f>+VLOOKUP(Tabla1[[#This Row],[llave 1]],'IG NORTE'!$E$3:$S$97968,7,FALSE)</f>
        <v>0</v>
      </c>
      <c r="M190" s="48"/>
      <c r="N190" s="51"/>
      <c r="O190" s="165" t="str">
        <f>+Tabla1[[#This Row],[llave 1]]&amp;Tabla1[[#This Row],[LOCALIDAD]]&amp;Tabla1[[#This Row],[MES]]</f>
        <v/>
      </c>
      <c r="P190" s="48"/>
      <c r="Q190" s="52">
        <f>+VLOOKUP(Tabla1[[#This Row],[llave 2]],'IG NORTE'!$N$3:$S$97968,2,FALSE)</f>
        <v>0</v>
      </c>
      <c r="R190" s="53">
        <f>+VLOOKUP(Tabla1[[#This Row],[llave 2]],'IG NORTE'!$N$3:$S$97968,5,FALSE)</f>
        <v>0</v>
      </c>
      <c r="S190" s="167">
        <f>+VLOOKUP(Tabla1[[#This Row],[llave 2]],'IG NORTE'!$N$3:$S$97968,6,FALSE)</f>
        <v>0</v>
      </c>
      <c r="T190" s="168"/>
      <c r="U190" s="169"/>
      <c r="V190" s="170"/>
      <c r="W190" s="171">
        <f>ROUND(Tabla1[[#This Row],[VALOR UNITARIO 
]]*Tabla1[[#This Row],[Porcentaje de Glosa]]*Tabla1[[#This Row],[META AFECTADA POR LA GLOSA
]],0)</f>
        <v>0</v>
      </c>
      <c r="X190" s="47"/>
      <c r="Y190" s="48"/>
      <c r="Z190" s="56"/>
      <c r="AA190" s="48"/>
      <c r="AB190" s="56" t="e">
        <f>ROUND(#REF!-Tabla1[[#This Row],[Valor soportado por la Subred]],0)</f>
        <v>#REF!</v>
      </c>
      <c r="AC190" s="48"/>
      <c r="AD190" s="48"/>
      <c r="AE190" s="56" t="e">
        <f>ROUND(Tabla1[[#This Row],[VALOR GLOSA DEFINITIVA]]-Tabla1[[#This Row],[VALOR LEVANTADO EN LIQUIDACION]],0)</f>
        <v>#REF!</v>
      </c>
      <c r="AF190" s="57"/>
    </row>
    <row r="191" spans="2:32" s="58" customFormat="1" ht="99.95" customHeight="1">
      <c r="B191" s="162"/>
      <c r="C191" s="163"/>
      <c r="D191" s="164"/>
      <c r="E191" s="48"/>
      <c r="F191" s="165" t="str">
        <f>Tabla1[[#This Row],[CODIGO ACTIVIDAD (AB)]]&amp;Tabla1[[#This Row],[ACCIÓN INTEGRAL-INTEGRADA / 
PROCESO INTEGRAL E INTEGRADO]]&amp;Tabla1[[#This Row],[ENTORNO/PROCESO TRANSVERSAL]]</f>
        <v/>
      </c>
      <c r="G191" s="166">
        <f>+VLOOKUP(Tabla1[[#This Row],[llave 1]],'IG NORTE'!$E$3:$M$97968,2,FALSE)</f>
        <v>0</v>
      </c>
      <c r="H191" s="166">
        <f>+VLOOKUP(Tabla1[[#This Row],[llave 1]],'IG NORTE'!$E$3:$S$97968,3,FALSE)</f>
        <v>0</v>
      </c>
      <c r="I191" s="166">
        <f>+VLOOKUP(Tabla1[[#This Row],[llave 1]],'IG NORTE'!$E$3:$S$97968,5,FALSE)</f>
        <v>0</v>
      </c>
      <c r="J191" s="166">
        <f>+VLOOKUP(Tabla1[[#This Row],[llave 1]],'IG NORTE'!$E$3:$S$97968,4,FALSE)</f>
        <v>0</v>
      </c>
      <c r="K191" s="166">
        <f>+VLOOKUP(Tabla1[[#This Row],[llave 1]],'IG NORTE'!$E$3:$S$97968,6,FALSE)</f>
        <v>0</v>
      </c>
      <c r="L191" s="166">
        <f>+VLOOKUP(Tabla1[[#This Row],[llave 1]],'IG NORTE'!$E$3:$S$97968,7,FALSE)</f>
        <v>0</v>
      </c>
      <c r="M191" s="48"/>
      <c r="N191" s="51"/>
      <c r="O191" s="165" t="str">
        <f>+Tabla1[[#This Row],[llave 1]]&amp;Tabla1[[#This Row],[LOCALIDAD]]&amp;Tabla1[[#This Row],[MES]]</f>
        <v/>
      </c>
      <c r="P191" s="48"/>
      <c r="Q191" s="52">
        <f>+VLOOKUP(Tabla1[[#This Row],[llave 2]],'IG NORTE'!$N$3:$S$97968,2,FALSE)</f>
        <v>0</v>
      </c>
      <c r="R191" s="53">
        <f>+VLOOKUP(Tabla1[[#This Row],[llave 2]],'IG NORTE'!$N$3:$S$97968,5,FALSE)</f>
        <v>0</v>
      </c>
      <c r="S191" s="167">
        <f>+VLOOKUP(Tabla1[[#This Row],[llave 2]],'IG NORTE'!$N$3:$S$97968,6,FALSE)</f>
        <v>0</v>
      </c>
      <c r="T191" s="168"/>
      <c r="U191" s="169"/>
      <c r="V191" s="170"/>
      <c r="W191" s="171">
        <f>ROUND(Tabla1[[#This Row],[VALOR UNITARIO 
]]*Tabla1[[#This Row],[Porcentaje de Glosa]]*Tabla1[[#This Row],[META AFECTADA POR LA GLOSA
]],0)</f>
        <v>0</v>
      </c>
      <c r="X191" s="47"/>
      <c r="Y191" s="48"/>
      <c r="Z191" s="56"/>
      <c r="AA191" s="48"/>
      <c r="AB191" s="56" t="e">
        <f>ROUND(#REF!-Tabla1[[#This Row],[Valor soportado por la Subred]],0)</f>
        <v>#REF!</v>
      </c>
      <c r="AC191" s="48"/>
      <c r="AD191" s="48"/>
      <c r="AE191" s="56" t="e">
        <f>ROUND(Tabla1[[#This Row],[VALOR GLOSA DEFINITIVA]]-Tabla1[[#This Row],[VALOR LEVANTADO EN LIQUIDACION]],0)</f>
        <v>#REF!</v>
      </c>
      <c r="AF191" s="57"/>
    </row>
    <row r="192" spans="2:32" s="58" customFormat="1" ht="99.95" customHeight="1">
      <c r="B192" s="162"/>
      <c r="C192" s="163"/>
      <c r="D192" s="164"/>
      <c r="E192" s="48"/>
      <c r="F192" s="165" t="str">
        <f>Tabla1[[#This Row],[CODIGO ACTIVIDAD (AB)]]&amp;Tabla1[[#This Row],[ACCIÓN INTEGRAL-INTEGRADA / 
PROCESO INTEGRAL E INTEGRADO]]&amp;Tabla1[[#This Row],[ENTORNO/PROCESO TRANSVERSAL]]</f>
        <v/>
      </c>
      <c r="G192" s="166">
        <f>+VLOOKUP(Tabla1[[#This Row],[llave 1]],'IG NORTE'!$E$3:$M$97968,2,FALSE)</f>
        <v>0</v>
      </c>
      <c r="H192" s="166">
        <f>+VLOOKUP(Tabla1[[#This Row],[llave 1]],'IG NORTE'!$E$3:$S$97968,3,FALSE)</f>
        <v>0</v>
      </c>
      <c r="I192" s="166">
        <f>+VLOOKUP(Tabla1[[#This Row],[llave 1]],'IG NORTE'!$E$3:$S$97968,5,FALSE)</f>
        <v>0</v>
      </c>
      <c r="J192" s="166">
        <f>+VLOOKUP(Tabla1[[#This Row],[llave 1]],'IG NORTE'!$E$3:$S$97968,4,FALSE)</f>
        <v>0</v>
      </c>
      <c r="K192" s="166">
        <f>+VLOOKUP(Tabla1[[#This Row],[llave 1]],'IG NORTE'!$E$3:$S$97968,6,FALSE)</f>
        <v>0</v>
      </c>
      <c r="L192" s="166">
        <f>+VLOOKUP(Tabla1[[#This Row],[llave 1]],'IG NORTE'!$E$3:$S$97968,7,FALSE)</f>
        <v>0</v>
      </c>
      <c r="M192" s="48"/>
      <c r="N192" s="51"/>
      <c r="O192" s="165" t="str">
        <f>+Tabla1[[#This Row],[llave 1]]&amp;Tabla1[[#This Row],[LOCALIDAD]]&amp;Tabla1[[#This Row],[MES]]</f>
        <v/>
      </c>
      <c r="P192" s="48"/>
      <c r="Q192" s="52">
        <f>+VLOOKUP(Tabla1[[#This Row],[llave 2]],'IG NORTE'!$N$3:$S$97968,2,FALSE)</f>
        <v>0</v>
      </c>
      <c r="R192" s="53">
        <f>+VLOOKUP(Tabla1[[#This Row],[llave 2]],'IG NORTE'!$N$3:$S$97968,5,FALSE)</f>
        <v>0</v>
      </c>
      <c r="S192" s="167">
        <f>+VLOOKUP(Tabla1[[#This Row],[llave 2]],'IG NORTE'!$N$3:$S$97968,6,FALSE)</f>
        <v>0</v>
      </c>
      <c r="T192" s="168"/>
      <c r="U192" s="169"/>
      <c r="V192" s="170"/>
      <c r="W192" s="171">
        <f>ROUND(Tabla1[[#This Row],[VALOR UNITARIO 
]]*Tabla1[[#This Row],[Porcentaje de Glosa]]*Tabla1[[#This Row],[META AFECTADA POR LA GLOSA
]],0)</f>
        <v>0</v>
      </c>
      <c r="X192" s="47"/>
      <c r="Y192" s="48"/>
      <c r="Z192" s="56"/>
      <c r="AA192" s="48"/>
      <c r="AB192" s="56" t="e">
        <f>ROUND(#REF!-Tabla1[[#This Row],[Valor soportado por la Subred]],0)</f>
        <v>#REF!</v>
      </c>
      <c r="AC192" s="48"/>
      <c r="AD192" s="48"/>
      <c r="AE192" s="56" t="e">
        <f>ROUND(Tabla1[[#This Row],[VALOR GLOSA DEFINITIVA]]-Tabla1[[#This Row],[VALOR LEVANTADO EN LIQUIDACION]],0)</f>
        <v>#REF!</v>
      </c>
      <c r="AF192" s="57"/>
    </row>
    <row r="193" spans="2:32" s="58" customFormat="1" ht="99.95" customHeight="1">
      <c r="B193" s="162"/>
      <c r="C193" s="163"/>
      <c r="D193" s="164"/>
      <c r="E193" s="48"/>
      <c r="F193" s="165" t="str">
        <f>Tabla1[[#This Row],[CODIGO ACTIVIDAD (AB)]]&amp;Tabla1[[#This Row],[ACCIÓN INTEGRAL-INTEGRADA / 
PROCESO INTEGRAL E INTEGRADO]]&amp;Tabla1[[#This Row],[ENTORNO/PROCESO TRANSVERSAL]]</f>
        <v/>
      </c>
      <c r="G193" s="166">
        <f>+VLOOKUP(Tabla1[[#This Row],[llave 1]],'IG NORTE'!$E$3:$M$97968,2,FALSE)</f>
        <v>0</v>
      </c>
      <c r="H193" s="166">
        <f>+VLOOKUP(Tabla1[[#This Row],[llave 1]],'IG NORTE'!$E$3:$S$97968,3,FALSE)</f>
        <v>0</v>
      </c>
      <c r="I193" s="166">
        <f>+VLOOKUP(Tabla1[[#This Row],[llave 1]],'IG NORTE'!$E$3:$S$97968,5,FALSE)</f>
        <v>0</v>
      </c>
      <c r="J193" s="166">
        <f>+VLOOKUP(Tabla1[[#This Row],[llave 1]],'IG NORTE'!$E$3:$S$97968,4,FALSE)</f>
        <v>0</v>
      </c>
      <c r="K193" s="166">
        <f>+VLOOKUP(Tabla1[[#This Row],[llave 1]],'IG NORTE'!$E$3:$S$97968,6,FALSE)</f>
        <v>0</v>
      </c>
      <c r="L193" s="166">
        <f>+VLOOKUP(Tabla1[[#This Row],[llave 1]],'IG NORTE'!$E$3:$S$97968,7,FALSE)</f>
        <v>0</v>
      </c>
      <c r="M193" s="48"/>
      <c r="N193" s="51"/>
      <c r="O193" s="165" t="str">
        <f>+Tabla1[[#This Row],[llave 1]]&amp;Tabla1[[#This Row],[LOCALIDAD]]&amp;Tabla1[[#This Row],[MES]]</f>
        <v/>
      </c>
      <c r="P193" s="48"/>
      <c r="Q193" s="52">
        <f>+VLOOKUP(Tabla1[[#This Row],[llave 2]],'IG NORTE'!$N$3:$S$97968,2,FALSE)</f>
        <v>0</v>
      </c>
      <c r="R193" s="53">
        <f>+VLOOKUP(Tabla1[[#This Row],[llave 2]],'IG NORTE'!$N$3:$S$97968,5,FALSE)</f>
        <v>0</v>
      </c>
      <c r="S193" s="167">
        <f>+VLOOKUP(Tabla1[[#This Row],[llave 2]],'IG NORTE'!$N$3:$S$97968,6,FALSE)</f>
        <v>0</v>
      </c>
      <c r="T193" s="168"/>
      <c r="U193" s="169"/>
      <c r="V193" s="170"/>
      <c r="W193" s="171">
        <f>ROUND(Tabla1[[#This Row],[VALOR UNITARIO 
]]*Tabla1[[#This Row],[Porcentaje de Glosa]]*Tabla1[[#This Row],[META AFECTADA POR LA GLOSA
]],0)</f>
        <v>0</v>
      </c>
      <c r="X193" s="47"/>
      <c r="Y193" s="48"/>
      <c r="Z193" s="56"/>
      <c r="AA193" s="48"/>
      <c r="AB193" s="56" t="e">
        <f>ROUND(#REF!-Tabla1[[#This Row],[Valor soportado por la Subred]],0)</f>
        <v>#REF!</v>
      </c>
      <c r="AC193" s="48"/>
      <c r="AD193" s="48"/>
      <c r="AE193" s="56" t="e">
        <f>ROUND(Tabla1[[#This Row],[VALOR GLOSA DEFINITIVA]]-Tabla1[[#This Row],[VALOR LEVANTADO EN LIQUIDACION]],0)</f>
        <v>#REF!</v>
      </c>
      <c r="AF193" s="57"/>
    </row>
    <row r="194" spans="2:32" s="58" customFormat="1" ht="99.95" customHeight="1">
      <c r="B194" s="162"/>
      <c r="C194" s="163"/>
      <c r="D194" s="164"/>
      <c r="E194" s="48"/>
      <c r="F194" s="165" t="str">
        <f>Tabla1[[#This Row],[CODIGO ACTIVIDAD (AB)]]&amp;Tabla1[[#This Row],[ACCIÓN INTEGRAL-INTEGRADA / 
PROCESO INTEGRAL E INTEGRADO]]&amp;Tabla1[[#This Row],[ENTORNO/PROCESO TRANSVERSAL]]</f>
        <v/>
      </c>
      <c r="G194" s="166">
        <f>+VLOOKUP(Tabla1[[#This Row],[llave 1]],'IG NORTE'!$E$3:$M$97968,2,FALSE)</f>
        <v>0</v>
      </c>
      <c r="H194" s="166">
        <f>+VLOOKUP(Tabla1[[#This Row],[llave 1]],'IG NORTE'!$E$3:$S$97968,3,FALSE)</f>
        <v>0</v>
      </c>
      <c r="I194" s="166">
        <f>+VLOOKUP(Tabla1[[#This Row],[llave 1]],'IG NORTE'!$E$3:$S$97968,5,FALSE)</f>
        <v>0</v>
      </c>
      <c r="J194" s="166">
        <f>+VLOOKUP(Tabla1[[#This Row],[llave 1]],'IG NORTE'!$E$3:$S$97968,4,FALSE)</f>
        <v>0</v>
      </c>
      <c r="K194" s="166">
        <f>+VLOOKUP(Tabla1[[#This Row],[llave 1]],'IG NORTE'!$E$3:$S$97968,6,FALSE)</f>
        <v>0</v>
      </c>
      <c r="L194" s="166">
        <f>+VLOOKUP(Tabla1[[#This Row],[llave 1]],'IG NORTE'!$E$3:$S$97968,7,FALSE)</f>
        <v>0</v>
      </c>
      <c r="M194" s="48"/>
      <c r="N194" s="51"/>
      <c r="O194" s="165" t="str">
        <f>+Tabla1[[#This Row],[llave 1]]&amp;Tabla1[[#This Row],[LOCALIDAD]]&amp;Tabla1[[#This Row],[MES]]</f>
        <v/>
      </c>
      <c r="P194" s="48"/>
      <c r="Q194" s="52">
        <f>+VLOOKUP(Tabla1[[#This Row],[llave 2]],'IG NORTE'!$N$3:$S$97968,2,FALSE)</f>
        <v>0</v>
      </c>
      <c r="R194" s="53">
        <f>+VLOOKUP(Tabla1[[#This Row],[llave 2]],'IG NORTE'!$N$3:$S$97968,5,FALSE)</f>
        <v>0</v>
      </c>
      <c r="S194" s="167">
        <f>+VLOOKUP(Tabla1[[#This Row],[llave 2]],'IG NORTE'!$N$3:$S$97968,6,FALSE)</f>
        <v>0</v>
      </c>
      <c r="T194" s="168"/>
      <c r="U194" s="169"/>
      <c r="V194" s="170"/>
      <c r="W194" s="171">
        <f>ROUND(Tabla1[[#This Row],[VALOR UNITARIO 
]]*Tabla1[[#This Row],[Porcentaje de Glosa]]*Tabla1[[#This Row],[META AFECTADA POR LA GLOSA
]],0)</f>
        <v>0</v>
      </c>
      <c r="X194" s="47"/>
      <c r="Y194" s="48"/>
      <c r="Z194" s="56"/>
      <c r="AA194" s="48"/>
      <c r="AB194" s="56" t="e">
        <f>ROUND(#REF!-Tabla1[[#This Row],[Valor soportado por la Subred]],0)</f>
        <v>#REF!</v>
      </c>
      <c r="AC194" s="48"/>
      <c r="AD194" s="48"/>
      <c r="AE194" s="56" t="e">
        <f>ROUND(Tabla1[[#This Row],[VALOR GLOSA DEFINITIVA]]-Tabla1[[#This Row],[VALOR LEVANTADO EN LIQUIDACION]],0)</f>
        <v>#REF!</v>
      </c>
      <c r="AF194" s="57"/>
    </row>
    <row r="195" spans="2:32" s="58" customFormat="1" ht="99.95" customHeight="1">
      <c r="B195" s="162"/>
      <c r="C195" s="163"/>
      <c r="D195" s="164"/>
      <c r="E195" s="48"/>
      <c r="F195" s="165" t="str">
        <f>Tabla1[[#This Row],[CODIGO ACTIVIDAD (AB)]]&amp;Tabla1[[#This Row],[ACCIÓN INTEGRAL-INTEGRADA / 
PROCESO INTEGRAL E INTEGRADO]]&amp;Tabla1[[#This Row],[ENTORNO/PROCESO TRANSVERSAL]]</f>
        <v/>
      </c>
      <c r="G195" s="166">
        <f>+VLOOKUP(Tabla1[[#This Row],[llave 1]],'IG NORTE'!$E$3:$M$97968,2,FALSE)</f>
        <v>0</v>
      </c>
      <c r="H195" s="166">
        <f>+VLOOKUP(Tabla1[[#This Row],[llave 1]],'IG NORTE'!$E$3:$S$97968,3,FALSE)</f>
        <v>0</v>
      </c>
      <c r="I195" s="166">
        <f>+VLOOKUP(Tabla1[[#This Row],[llave 1]],'IG NORTE'!$E$3:$S$97968,5,FALSE)</f>
        <v>0</v>
      </c>
      <c r="J195" s="166">
        <f>+VLOOKUP(Tabla1[[#This Row],[llave 1]],'IG NORTE'!$E$3:$S$97968,4,FALSE)</f>
        <v>0</v>
      </c>
      <c r="K195" s="166">
        <f>+VLOOKUP(Tabla1[[#This Row],[llave 1]],'IG NORTE'!$E$3:$S$97968,6,FALSE)</f>
        <v>0</v>
      </c>
      <c r="L195" s="166">
        <f>+VLOOKUP(Tabla1[[#This Row],[llave 1]],'IG NORTE'!$E$3:$S$97968,7,FALSE)</f>
        <v>0</v>
      </c>
      <c r="M195" s="48"/>
      <c r="N195" s="51"/>
      <c r="O195" s="165" t="str">
        <f>+Tabla1[[#This Row],[llave 1]]&amp;Tabla1[[#This Row],[LOCALIDAD]]&amp;Tabla1[[#This Row],[MES]]</f>
        <v/>
      </c>
      <c r="P195" s="48"/>
      <c r="Q195" s="52">
        <f>+VLOOKUP(Tabla1[[#This Row],[llave 2]],'IG NORTE'!$N$3:$S$97968,2,FALSE)</f>
        <v>0</v>
      </c>
      <c r="R195" s="53">
        <f>+VLOOKUP(Tabla1[[#This Row],[llave 2]],'IG NORTE'!$N$3:$S$97968,5,FALSE)</f>
        <v>0</v>
      </c>
      <c r="S195" s="167">
        <f>+VLOOKUP(Tabla1[[#This Row],[llave 2]],'IG NORTE'!$N$3:$S$97968,6,FALSE)</f>
        <v>0</v>
      </c>
      <c r="T195" s="168"/>
      <c r="U195" s="169"/>
      <c r="V195" s="170"/>
      <c r="W195" s="171">
        <f>ROUND(Tabla1[[#This Row],[VALOR UNITARIO 
]]*Tabla1[[#This Row],[Porcentaje de Glosa]]*Tabla1[[#This Row],[META AFECTADA POR LA GLOSA
]],0)</f>
        <v>0</v>
      </c>
      <c r="X195" s="47"/>
      <c r="Y195" s="48"/>
      <c r="Z195" s="56"/>
      <c r="AA195" s="48"/>
      <c r="AB195" s="56" t="e">
        <f>ROUND(#REF!-Tabla1[[#This Row],[Valor soportado por la Subred]],0)</f>
        <v>#REF!</v>
      </c>
      <c r="AC195" s="48"/>
      <c r="AD195" s="48"/>
      <c r="AE195" s="56" t="e">
        <f>ROUND(Tabla1[[#This Row],[VALOR GLOSA DEFINITIVA]]-Tabla1[[#This Row],[VALOR LEVANTADO EN LIQUIDACION]],0)</f>
        <v>#REF!</v>
      </c>
      <c r="AF195" s="57"/>
    </row>
    <row r="196" spans="2:32" s="58" customFormat="1" ht="99.95" customHeight="1">
      <c r="B196" s="162"/>
      <c r="C196" s="163"/>
      <c r="D196" s="164"/>
      <c r="E196" s="48"/>
      <c r="F196" s="165" t="str">
        <f>Tabla1[[#This Row],[CODIGO ACTIVIDAD (AB)]]&amp;Tabla1[[#This Row],[ACCIÓN INTEGRAL-INTEGRADA / 
PROCESO INTEGRAL E INTEGRADO]]&amp;Tabla1[[#This Row],[ENTORNO/PROCESO TRANSVERSAL]]</f>
        <v/>
      </c>
      <c r="G196" s="166">
        <f>+VLOOKUP(Tabla1[[#This Row],[llave 1]],'IG NORTE'!$E$3:$M$97968,2,FALSE)</f>
        <v>0</v>
      </c>
      <c r="H196" s="166">
        <f>+VLOOKUP(Tabla1[[#This Row],[llave 1]],'IG NORTE'!$E$3:$S$97968,3,FALSE)</f>
        <v>0</v>
      </c>
      <c r="I196" s="166">
        <f>+VLOOKUP(Tabla1[[#This Row],[llave 1]],'IG NORTE'!$E$3:$S$97968,5,FALSE)</f>
        <v>0</v>
      </c>
      <c r="J196" s="166">
        <f>+VLOOKUP(Tabla1[[#This Row],[llave 1]],'IG NORTE'!$E$3:$S$97968,4,FALSE)</f>
        <v>0</v>
      </c>
      <c r="K196" s="166">
        <f>+VLOOKUP(Tabla1[[#This Row],[llave 1]],'IG NORTE'!$E$3:$S$97968,6,FALSE)</f>
        <v>0</v>
      </c>
      <c r="L196" s="166">
        <f>+VLOOKUP(Tabla1[[#This Row],[llave 1]],'IG NORTE'!$E$3:$S$97968,7,FALSE)</f>
        <v>0</v>
      </c>
      <c r="M196" s="48"/>
      <c r="N196" s="51"/>
      <c r="O196" s="165" t="str">
        <f>+Tabla1[[#This Row],[llave 1]]&amp;Tabla1[[#This Row],[LOCALIDAD]]&amp;Tabla1[[#This Row],[MES]]</f>
        <v/>
      </c>
      <c r="P196" s="48"/>
      <c r="Q196" s="52">
        <f>+VLOOKUP(Tabla1[[#This Row],[llave 2]],'IG NORTE'!$N$3:$S$97968,2,FALSE)</f>
        <v>0</v>
      </c>
      <c r="R196" s="53">
        <f>+VLOOKUP(Tabla1[[#This Row],[llave 2]],'IG NORTE'!$N$3:$S$97968,5,FALSE)</f>
        <v>0</v>
      </c>
      <c r="S196" s="167">
        <f>+VLOOKUP(Tabla1[[#This Row],[llave 2]],'IG NORTE'!$N$3:$S$97968,6,FALSE)</f>
        <v>0</v>
      </c>
      <c r="T196" s="168"/>
      <c r="U196" s="169"/>
      <c r="V196" s="170"/>
      <c r="W196" s="171">
        <f>ROUND(Tabla1[[#This Row],[VALOR UNITARIO 
]]*Tabla1[[#This Row],[Porcentaje de Glosa]]*Tabla1[[#This Row],[META AFECTADA POR LA GLOSA
]],0)</f>
        <v>0</v>
      </c>
      <c r="X196" s="47"/>
      <c r="Y196" s="48"/>
      <c r="Z196" s="56"/>
      <c r="AA196" s="48"/>
      <c r="AB196" s="56" t="e">
        <f>ROUND(#REF!-Tabla1[[#This Row],[Valor soportado por la Subred]],0)</f>
        <v>#REF!</v>
      </c>
      <c r="AC196" s="48"/>
      <c r="AD196" s="48"/>
      <c r="AE196" s="56" t="e">
        <f>ROUND(Tabla1[[#This Row],[VALOR GLOSA DEFINITIVA]]-Tabla1[[#This Row],[VALOR LEVANTADO EN LIQUIDACION]],0)</f>
        <v>#REF!</v>
      </c>
      <c r="AF196" s="57"/>
    </row>
    <row r="197" spans="2:32" s="58" customFormat="1" ht="99.95" customHeight="1">
      <c r="B197" s="162"/>
      <c r="C197" s="163"/>
      <c r="D197" s="164"/>
      <c r="E197" s="48"/>
      <c r="F197" s="165" t="str">
        <f>Tabla1[[#This Row],[CODIGO ACTIVIDAD (AB)]]&amp;Tabla1[[#This Row],[ACCIÓN INTEGRAL-INTEGRADA / 
PROCESO INTEGRAL E INTEGRADO]]&amp;Tabla1[[#This Row],[ENTORNO/PROCESO TRANSVERSAL]]</f>
        <v/>
      </c>
      <c r="G197" s="166">
        <f>+VLOOKUP(Tabla1[[#This Row],[llave 1]],'IG NORTE'!$E$3:$M$97968,2,FALSE)</f>
        <v>0</v>
      </c>
      <c r="H197" s="166">
        <f>+VLOOKUP(Tabla1[[#This Row],[llave 1]],'IG NORTE'!$E$3:$S$97968,3,FALSE)</f>
        <v>0</v>
      </c>
      <c r="I197" s="166">
        <f>+VLOOKUP(Tabla1[[#This Row],[llave 1]],'IG NORTE'!$E$3:$S$97968,5,FALSE)</f>
        <v>0</v>
      </c>
      <c r="J197" s="166">
        <f>+VLOOKUP(Tabla1[[#This Row],[llave 1]],'IG NORTE'!$E$3:$S$97968,4,FALSE)</f>
        <v>0</v>
      </c>
      <c r="K197" s="166">
        <f>+VLOOKUP(Tabla1[[#This Row],[llave 1]],'IG NORTE'!$E$3:$S$97968,6,FALSE)</f>
        <v>0</v>
      </c>
      <c r="L197" s="166">
        <f>+VLOOKUP(Tabla1[[#This Row],[llave 1]],'IG NORTE'!$E$3:$S$97968,7,FALSE)</f>
        <v>0</v>
      </c>
      <c r="M197" s="48"/>
      <c r="N197" s="51"/>
      <c r="O197" s="165" t="str">
        <f>+Tabla1[[#This Row],[llave 1]]&amp;Tabla1[[#This Row],[LOCALIDAD]]&amp;Tabla1[[#This Row],[MES]]</f>
        <v/>
      </c>
      <c r="P197" s="48"/>
      <c r="Q197" s="52">
        <f>+VLOOKUP(Tabla1[[#This Row],[llave 2]],'IG NORTE'!$N$3:$S$97968,2,FALSE)</f>
        <v>0</v>
      </c>
      <c r="R197" s="53">
        <f>+VLOOKUP(Tabla1[[#This Row],[llave 2]],'IG NORTE'!$N$3:$S$97968,5,FALSE)</f>
        <v>0</v>
      </c>
      <c r="S197" s="167">
        <f>+VLOOKUP(Tabla1[[#This Row],[llave 2]],'IG NORTE'!$N$3:$S$97968,6,FALSE)</f>
        <v>0</v>
      </c>
      <c r="T197" s="168"/>
      <c r="U197" s="169"/>
      <c r="V197" s="170"/>
      <c r="W197" s="171">
        <f>ROUND(Tabla1[[#This Row],[VALOR UNITARIO 
]]*Tabla1[[#This Row],[Porcentaje de Glosa]]*Tabla1[[#This Row],[META AFECTADA POR LA GLOSA
]],0)</f>
        <v>0</v>
      </c>
      <c r="X197" s="47"/>
      <c r="Y197" s="48"/>
      <c r="Z197" s="56"/>
      <c r="AA197" s="48"/>
      <c r="AB197" s="56" t="e">
        <f>ROUND(#REF!-Tabla1[[#This Row],[Valor soportado por la Subred]],0)</f>
        <v>#REF!</v>
      </c>
      <c r="AC197" s="48"/>
      <c r="AD197" s="48"/>
      <c r="AE197" s="56" t="e">
        <f>ROUND(Tabla1[[#This Row],[VALOR GLOSA DEFINITIVA]]-Tabla1[[#This Row],[VALOR LEVANTADO EN LIQUIDACION]],0)</f>
        <v>#REF!</v>
      </c>
      <c r="AF197" s="57"/>
    </row>
    <row r="198" spans="2:32" s="58" customFormat="1" ht="99.95" customHeight="1">
      <c r="B198" s="162"/>
      <c r="C198" s="163"/>
      <c r="D198" s="164"/>
      <c r="E198" s="48"/>
      <c r="F198" s="165" t="str">
        <f>Tabla1[[#This Row],[CODIGO ACTIVIDAD (AB)]]&amp;Tabla1[[#This Row],[ACCIÓN INTEGRAL-INTEGRADA / 
PROCESO INTEGRAL E INTEGRADO]]&amp;Tabla1[[#This Row],[ENTORNO/PROCESO TRANSVERSAL]]</f>
        <v/>
      </c>
      <c r="G198" s="166">
        <f>+VLOOKUP(Tabla1[[#This Row],[llave 1]],'IG NORTE'!$E$3:$M$97968,2,FALSE)</f>
        <v>0</v>
      </c>
      <c r="H198" s="166">
        <f>+VLOOKUP(Tabla1[[#This Row],[llave 1]],'IG NORTE'!$E$3:$S$97968,3,FALSE)</f>
        <v>0</v>
      </c>
      <c r="I198" s="166">
        <f>+VLOOKUP(Tabla1[[#This Row],[llave 1]],'IG NORTE'!$E$3:$S$97968,5,FALSE)</f>
        <v>0</v>
      </c>
      <c r="J198" s="166">
        <f>+VLOOKUP(Tabla1[[#This Row],[llave 1]],'IG NORTE'!$E$3:$S$97968,4,FALSE)</f>
        <v>0</v>
      </c>
      <c r="K198" s="166">
        <f>+VLOOKUP(Tabla1[[#This Row],[llave 1]],'IG NORTE'!$E$3:$S$97968,6,FALSE)</f>
        <v>0</v>
      </c>
      <c r="L198" s="166">
        <f>+VLOOKUP(Tabla1[[#This Row],[llave 1]],'IG NORTE'!$E$3:$S$97968,7,FALSE)</f>
        <v>0</v>
      </c>
      <c r="M198" s="48"/>
      <c r="N198" s="51"/>
      <c r="O198" s="165" t="str">
        <f>+Tabla1[[#This Row],[llave 1]]&amp;Tabla1[[#This Row],[LOCALIDAD]]&amp;Tabla1[[#This Row],[MES]]</f>
        <v/>
      </c>
      <c r="P198" s="48"/>
      <c r="Q198" s="52">
        <f>+VLOOKUP(Tabla1[[#This Row],[llave 2]],'IG NORTE'!$N$3:$S$97968,2,FALSE)</f>
        <v>0</v>
      </c>
      <c r="R198" s="53">
        <f>+VLOOKUP(Tabla1[[#This Row],[llave 2]],'IG NORTE'!$N$3:$S$97968,5,FALSE)</f>
        <v>0</v>
      </c>
      <c r="S198" s="167">
        <f>+VLOOKUP(Tabla1[[#This Row],[llave 2]],'IG NORTE'!$N$3:$S$97968,6,FALSE)</f>
        <v>0</v>
      </c>
      <c r="T198" s="168"/>
      <c r="U198" s="169"/>
      <c r="V198" s="170"/>
      <c r="W198" s="171">
        <f>ROUND(Tabla1[[#This Row],[VALOR UNITARIO 
]]*Tabla1[[#This Row],[Porcentaje de Glosa]]*Tabla1[[#This Row],[META AFECTADA POR LA GLOSA
]],0)</f>
        <v>0</v>
      </c>
      <c r="X198" s="47"/>
      <c r="Y198" s="48"/>
      <c r="Z198" s="56"/>
      <c r="AA198" s="48"/>
      <c r="AB198" s="56" t="e">
        <f>ROUND(#REF!-Tabla1[[#This Row],[Valor soportado por la Subred]],0)</f>
        <v>#REF!</v>
      </c>
      <c r="AC198" s="48"/>
      <c r="AD198" s="48"/>
      <c r="AE198" s="56" t="e">
        <f>ROUND(Tabla1[[#This Row],[VALOR GLOSA DEFINITIVA]]-Tabla1[[#This Row],[VALOR LEVANTADO EN LIQUIDACION]],0)</f>
        <v>#REF!</v>
      </c>
      <c r="AF198" s="57"/>
    </row>
    <row r="199" spans="2:32" s="58" customFormat="1" ht="99.95" customHeight="1">
      <c r="B199" s="162"/>
      <c r="C199" s="163"/>
      <c r="D199" s="164"/>
      <c r="E199" s="48"/>
      <c r="F199" s="165" t="str">
        <f>Tabla1[[#This Row],[CODIGO ACTIVIDAD (AB)]]&amp;Tabla1[[#This Row],[ACCIÓN INTEGRAL-INTEGRADA / 
PROCESO INTEGRAL E INTEGRADO]]&amp;Tabla1[[#This Row],[ENTORNO/PROCESO TRANSVERSAL]]</f>
        <v/>
      </c>
      <c r="G199" s="166">
        <f>+VLOOKUP(Tabla1[[#This Row],[llave 1]],'IG NORTE'!$E$3:$M$97968,2,FALSE)</f>
        <v>0</v>
      </c>
      <c r="H199" s="166">
        <f>+VLOOKUP(Tabla1[[#This Row],[llave 1]],'IG NORTE'!$E$3:$S$97968,3,FALSE)</f>
        <v>0</v>
      </c>
      <c r="I199" s="166">
        <f>+VLOOKUP(Tabla1[[#This Row],[llave 1]],'IG NORTE'!$E$3:$S$97968,5,FALSE)</f>
        <v>0</v>
      </c>
      <c r="J199" s="166">
        <f>+VLOOKUP(Tabla1[[#This Row],[llave 1]],'IG NORTE'!$E$3:$S$97968,4,FALSE)</f>
        <v>0</v>
      </c>
      <c r="K199" s="166">
        <f>+VLOOKUP(Tabla1[[#This Row],[llave 1]],'IG NORTE'!$E$3:$S$97968,6,FALSE)</f>
        <v>0</v>
      </c>
      <c r="L199" s="166">
        <f>+VLOOKUP(Tabla1[[#This Row],[llave 1]],'IG NORTE'!$E$3:$S$97968,7,FALSE)</f>
        <v>0</v>
      </c>
      <c r="M199" s="48"/>
      <c r="N199" s="51"/>
      <c r="O199" s="165" t="str">
        <f>+Tabla1[[#This Row],[llave 1]]&amp;Tabla1[[#This Row],[LOCALIDAD]]&amp;Tabla1[[#This Row],[MES]]</f>
        <v/>
      </c>
      <c r="P199" s="48"/>
      <c r="Q199" s="52">
        <f>+VLOOKUP(Tabla1[[#This Row],[llave 2]],'IG NORTE'!$N$3:$S$97968,2,FALSE)</f>
        <v>0</v>
      </c>
      <c r="R199" s="53">
        <f>+VLOOKUP(Tabla1[[#This Row],[llave 2]],'IG NORTE'!$N$3:$S$97968,5,FALSE)</f>
        <v>0</v>
      </c>
      <c r="S199" s="167">
        <f>+VLOOKUP(Tabla1[[#This Row],[llave 2]],'IG NORTE'!$N$3:$S$97968,6,FALSE)</f>
        <v>0</v>
      </c>
      <c r="T199" s="168"/>
      <c r="U199" s="169"/>
      <c r="V199" s="170"/>
      <c r="W199" s="171">
        <f>ROUND(Tabla1[[#This Row],[VALOR UNITARIO 
]]*Tabla1[[#This Row],[Porcentaje de Glosa]]*Tabla1[[#This Row],[META AFECTADA POR LA GLOSA
]],0)</f>
        <v>0</v>
      </c>
      <c r="X199" s="47"/>
      <c r="Y199" s="48"/>
      <c r="Z199" s="56"/>
      <c r="AA199" s="48"/>
      <c r="AB199" s="56" t="e">
        <f>ROUND(#REF!-Tabla1[[#This Row],[Valor soportado por la Subred]],0)</f>
        <v>#REF!</v>
      </c>
      <c r="AC199" s="48"/>
      <c r="AD199" s="48"/>
      <c r="AE199" s="56" t="e">
        <f>ROUND(Tabla1[[#This Row],[VALOR GLOSA DEFINITIVA]]-Tabla1[[#This Row],[VALOR LEVANTADO EN LIQUIDACION]],0)</f>
        <v>#REF!</v>
      </c>
      <c r="AF199" s="57"/>
    </row>
    <row r="200" spans="2:32" s="58" customFormat="1" ht="99.95" customHeight="1">
      <c r="B200" s="162"/>
      <c r="C200" s="163"/>
      <c r="D200" s="164"/>
      <c r="E200" s="48"/>
      <c r="F200" s="165" t="str">
        <f>Tabla1[[#This Row],[CODIGO ACTIVIDAD (AB)]]&amp;Tabla1[[#This Row],[ACCIÓN INTEGRAL-INTEGRADA / 
PROCESO INTEGRAL E INTEGRADO]]&amp;Tabla1[[#This Row],[ENTORNO/PROCESO TRANSVERSAL]]</f>
        <v/>
      </c>
      <c r="G200" s="166">
        <f>+VLOOKUP(Tabla1[[#This Row],[llave 1]],'IG NORTE'!$E$3:$M$97968,2,FALSE)</f>
        <v>0</v>
      </c>
      <c r="H200" s="166">
        <f>+VLOOKUP(Tabla1[[#This Row],[llave 1]],'IG NORTE'!$E$3:$S$97968,3,FALSE)</f>
        <v>0</v>
      </c>
      <c r="I200" s="166">
        <f>+VLOOKUP(Tabla1[[#This Row],[llave 1]],'IG NORTE'!$E$3:$S$97968,5,FALSE)</f>
        <v>0</v>
      </c>
      <c r="J200" s="166">
        <f>+VLOOKUP(Tabla1[[#This Row],[llave 1]],'IG NORTE'!$E$3:$S$97968,4,FALSE)</f>
        <v>0</v>
      </c>
      <c r="K200" s="166">
        <f>+VLOOKUP(Tabla1[[#This Row],[llave 1]],'IG NORTE'!$E$3:$S$97968,6,FALSE)</f>
        <v>0</v>
      </c>
      <c r="L200" s="166">
        <f>+VLOOKUP(Tabla1[[#This Row],[llave 1]],'IG NORTE'!$E$3:$S$97968,7,FALSE)</f>
        <v>0</v>
      </c>
      <c r="M200" s="48"/>
      <c r="N200" s="51"/>
      <c r="O200" s="165" t="str">
        <f>+Tabla1[[#This Row],[llave 1]]&amp;Tabla1[[#This Row],[LOCALIDAD]]&amp;Tabla1[[#This Row],[MES]]</f>
        <v/>
      </c>
      <c r="P200" s="48"/>
      <c r="Q200" s="52">
        <f>+VLOOKUP(Tabla1[[#This Row],[llave 2]],'IG NORTE'!$N$3:$S$97968,2,FALSE)</f>
        <v>0</v>
      </c>
      <c r="R200" s="53">
        <f>+VLOOKUP(Tabla1[[#This Row],[llave 2]],'IG NORTE'!$N$3:$S$97968,5,FALSE)</f>
        <v>0</v>
      </c>
      <c r="S200" s="167">
        <f>+VLOOKUP(Tabla1[[#This Row],[llave 2]],'IG NORTE'!$N$3:$S$97968,6,FALSE)</f>
        <v>0</v>
      </c>
      <c r="T200" s="168"/>
      <c r="U200" s="169"/>
      <c r="V200" s="170"/>
      <c r="W200" s="171">
        <f>ROUND(Tabla1[[#This Row],[VALOR UNITARIO 
]]*Tabla1[[#This Row],[Porcentaje de Glosa]]*Tabla1[[#This Row],[META AFECTADA POR LA GLOSA
]],0)</f>
        <v>0</v>
      </c>
      <c r="X200" s="47"/>
      <c r="Y200" s="48"/>
      <c r="Z200" s="56"/>
      <c r="AA200" s="48"/>
      <c r="AB200" s="56" t="e">
        <f>ROUND(#REF!-Tabla1[[#This Row],[Valor soportado por la Subred]],0)</f>
        <v>#REF!</v>
      </c>
      <c r="AC200" s="48"/>
      <c r="AD200" s="48"/>
      <c r="AE200" s="56" t="e">
        <f>ROUND(Tabla1[[#This Row],[VALOR GLOSA DEFINITIVA]]-Tabla1[[#This Row],[VALOR LEVANTADO EN LIQUIDACION]],0)</f>
        <v>#REF!</v>
      </c>
      <c r="AF200" s="57"/>
    </row>
    <row r="201" spans="2:32" s="58" customFormat="1" ht="99.95" customHeight="1">
      <c r="B201" s="162"/>
      <c r="C201" s="163"/>
      <c r="D201" s="164"/>
      <c r="E201" s="48"/>
      <c r="F201" s="165" t="str">
        <f>Tabla1[[#This Row],[CODIGO ACTIVIDAD (AB)]]&amp;Tabla1[[#This Row],[ACCIÓN INTEGRAL-INTEGRADA / 
PROCESO INTEGRAL E INTEGRADO]]&amp;Tabla1[[#This Row],[ENTORNO/PROCESO TRANSVERSAL]]</f>
        <v/>
      </c>
      <c r="G201" s="166">
        <f>+VLOOKUP(Tabla1[[#This Row],[llave 1]],'IG NORTE'!$E$3:$M$97968,2,FALSE)</f>
        <v>0</v>
      </c>
      <c r="H201" s="166">
        <f>+VLOOKUP(Tabla1[[#This Row],[llave 1]],'IG NORTE'!$E$3:$S$97968,3,FALSE)</f>
        <v>0</v>
      </c>
      <c r="I201" s="166">
        <f>+VLOOKUP(Tabla1[[#This Row],[llave 1]],'IG NORTE'!$E$3:$S$97968,5,FALSE)</f>
        <v>0</v>
      </c>
      <c r="J201" s="166">
        <f>+VLOOKUP(Tabla1[[#This Row],[llave 1]],'IG NORTE'!$E$3:$S$97968,4,FALSE)</f>
        <v>0</v>
      </c>
      <c r="K201" s="166">
        <f>+VLOOKUP(Tabla1[[#This Row],[llave 1]],'IG NORTE'!$E$3:$S$97968,6,FALSE)</f>
        <v>0</v>
      </c>
      <c r="L201" s="166">
        <f>+VLOOKUP(Tabla1[[#This Row],[llave 1]],'IG NORTE'!$E$3:$S$97968,7,FALSE)</f>
        <v>0</v>
      </c>
      <c r="M201" s="48"/>
      <c r="N201" s="51"/>
      <c r="O201" s="165" t="str">
        <f>+Tabla1[[#This Row],[llave 1]]&amp;Tabla1[[#This Row],[LOCALIDAD]]&amp;Tabla1[[#This Row],[MES]]</f>
        <v/>
      </c>
      <c r="P201" s="48"/>
      <c r="Q201" s="52">
        <f>+VLOOKUP(Tabla1[[#This Row],[llave 2]],'IG NORTE'!$N$3:$S$97968,2,FALSE)</f>
        <v>0</v>
      </c>
      <c r="R201" s="53">
        <f>+VLOOKUP(Tabla1[[#This Row],[llave 2]],'IG NORTE'!$N$3:$S$97968,5,FALSE)</f>
        <v>0</v>
      </c>
      <c r="S201" s="167">
        <f>+VLOOKUP(Tabla1[[#This Row],[llave 2]],'IG NORTE'!$N$3:$S$97968,6,FALSE)</f>
        <v>0</v>
      </c>
      <c r="T201" s="168"/>
      <c r="U201" s="169"/>
      <c r="V201" s="170"/>
      <c r="W201" s="171">
        <f>ROUND(Tabla1[[#This Row],[VALOR UNITARIO 
]]*Tabla1[[#This Row],[Porcentaje de Glosa]]*Tabla1[[#This Row],[META AFECTADA POR LA GLOSA
]],0)</f>
        <v>0</v>
      </c>
      <c r="X201" s="47"/>
      <c r="Y201" s="48"/>
      <c r="Z201" s="56"/>
      <c r="AA201" s="48"/>
      <c r="AB201" s="56" t="e">
        <f>ROUND(#REF!-Tabla1[[#This Row],[Valor soportado por la Subred]],0)</f>
        <v>#REF!</v>
      </c>
      <c r="AC201" s="48"/>
      <c r="AD201" s="48"/>
      <c r="AE201" s="56" t="e">
        <f>ROUND(Tabla1[[#This Row],[VALOR GLOSA DEFINITIVA]]-Tabla1[[#This Row],[VALOR LEVANTADO EN LIQUIDACION]],0)</f>
        <v>#REF!</v>
      </c>
      <c r="AF201" s="57"/>
    </row>
    <row r="202" spans="2:32" s="58" customFormat="1" ht="99.95" customHeight="1">
      <c r="B202" s="162"/>
      <c r="C202" s="163"/>
      <c r="D202" s="164"/>
      <c r="E202" s="48"/>
      <c r="F202" s="165" t="str">
        <f>Tabla1[[#This Row],[CODIGO ACTIVIDAD (AB)]]&amp;Tabla1[[#This Row],[ACCIÓN INTEGRAL-INTEGRADA / 
PROCESO INTEGRAL E INTEGRADO]]&amp;Tabla1[[#This Row],[ENTORNO/PROCESO TRANSVERSAL]]</f>
        <v/>
      </c>
      <c r="G202" s="166">
        <f>+VLOOKUP(Tabla1[[#This Row],[llave 1]],'IG NORTE'!$E$3:$M$97968,2,FALSE)</f>
        <v>0</v>
      </c>
      <c r="H202" s="166">
        <f>+VLOOKUP(Tabla1[[#This Row],[llave 1]],'IG NORTE'!$E$3:$S$97968,3,FALSE)</f>
        <v>0</v>
      </c>
      <c r="I202" s="166">
        <f>+VLOOKUP(Tabla1[[#This Row],[llave 1]],'IG NORTE'!$E$3:$S$97968,5,FALSE)</f>
        <v>0</v>
      </c>
      <c r="J202" s="166">
        <f>+VLOOKUP(Tabla1[[#This Row],[llave 1]],'IG NORTE'!$E$3:$S$97968,4,FALSE)</f>
        <v>0</v>
      </c>
      <c r="K202" s="166">
        <f>+VLOOKUP(Tabla1[[#This Row],[llave 1]],'IG NORTE'!$E$3:$S$97968,6,FALSE)</f>
        <v>0</v>
      </c>
      <c r="L202" s="166">
        <f>+VLOOKUP(Tabla1[[#This Row],[llave 1]],'IG NORTE'!$E$3:$S$97968,7,FALSE)</f>
        <v>0</v>
      </c>
      <c r="M202" s="48"/>
      <c r="N202" s="51"/>
      <c r="O202" s="165" t="str">
        <f>+Tabla1[[#This Row],[llave 1]]&amp;Tabla1[[#This Row],[LOCALIDAD]]&amp;Tabla1[[#This Row],[MES]]</f>
        <v/>
      </c>
      <c r="P202" s="48"/>
      <c r="Q202" s="52">
        <f>+VLOOKUP(Tabla1[[#This Row],[llave 2]],'IG NORTE'!$N$3:$S$97968,2,FALSE)</f>
        <v>0</v>
      </c>
      <c r="R202" s="53">
        <f>+VLOOKUP(Tabla1[[#This Row],[llave 2]],'IG NORTE'!$N$3:$S$97968,5,FALSE)</f>
        <v>0</v>
      </c>
      <c r="S202" s="167">
        <f>+VLOOKUP(Tabla1[[#This Row],[llave 2]],'IG NORTE'!$N$3:$S$97968,6,FALSE)</f>
        <v>0</v>
      </c>
      <c r="T202" s="168"/>
      <c r="U202" s="169"/>
      <c r="V202" s="170"/>
      <c r="W202" s="171">
        <f>ROUND(Tabla1[[#This Row],[VALOR UNITARIO 
]]*Tabla1[[#This Row],[Porcentaje de Glosa]]*Tabla1[[#This Row],[META AFECTADA POR LA GLOSA
]],0)</f>
        <v>0</v>
      </c>
      <c r="X202" s="47"/>
      <c r="Y202" s="48"/>
      <c r="Z202" s="56"/>
      <c r="AA202" s="48"/>
      <c r="AB202" s="56" t="e">
        <f>ROUND(#REF!-Tabla1[[#This Row],[Valor soportado por la Subred]],0)</f>
        <v>#REF!</v>
      </c>
      <c r="AC202" s="48"/>
      <c r="AD202" s="48"/>
      <c r="AE202" s="56" t="e">
        <f>ROUND(Tabla1[[#This Row],[VALOR GLOSA DEFINITIVA]]-Tabla1[[#This Row],[VALOR LEVANTADO EN LIQUIDACION]],0)</f>
        <v>#REF!</v>
      </c>
      <c r="AF202" s="57"/>
    </row>
    <row r="203" spans="2:32" s="58" customFormat="1" ht="99.95" customHeight="1">
      <c r="B203" s="162"/>
      <c r="C203" s="163"/>
      <c r="D203" s="164"/>
      <c r="E203" s="48"/>
      <c r="F203" s="165" t="str">
        <f>Tabla1[[#This Row],[CODIGO ACTIVIDAD (AB)]]&amp;Tabla1[[#This Row],[ACCIÓN INTEGRAL-INTEGRADA / 
PROCESO INTEGRAL E INTEGRADO]]&amp;Tabla1[[#This Row],[ENTORNO/PROCESO TRANSVERSAL]]</f>
        <v/>
      </c>
      <c r="G203" s="166">
        <f>+VLOOKUP(Tabla1[[#This Row],[llave 1]],'IG NORTE'!$E$3:$M$97968,2,FALSE)</f>
        <v>0</v>
      </c>
      <c r="H203" s="166">
        <f>+VLOOKUP(Tabla1[[#This Row],[llave 1]],'IG NORTE'!$E$3:$S$97968,3,FALSE)</f>
        <v>0</v>
      </c>
      <c r="I203" s="166">
        <f>+VLOOKUP(Tabla1[[#This Row],[llave 1]],'IG NORTE'!$E$3:$S$97968,5,FALSE)</f>
        <v>0</v>
      </c>
      <c r="J203" s="166">
        <f>+VLOOKUP(Tabla1[[#This Row],[llave 1]],'IG NORTE'!$E$3:$S$97968,4,FALSE)</f>
        <v>0</v>
      </c>
      <c r="K203" s="166">
        <f>+VLOOKUP(Tabla1[[#This Row],[llave 1]],'IG NORTE'!$E$3:$S$97968,6,FALSE)</f>
        <v>0</v>
      </c>
      <c r="L203" s="166">
        <f>+VLOOKUP(Tabla1[[#This Row],[llave 1]],'IG NORTE'!$E$3:$S$97968,7,FALSE)</f>
        <v>0</v>
      </c>
      <c r="M203" s="48"/>
      <c r="N203" s="51"/>
      <c r="O203" s="165" t="str">
        <f>+Tabla1[[#This Row],[llave 1]]&amp;Tabla1[[#This Row],[LOCALIDAD]]&amp;Tabla1[[#This Row],[MES]]</f>
        <v/>
      </c>
      <c r="P203" s="48"/>
      <c r="Q203" s="52">
        <f>+VLOOKUP(Tabla1[[#This Row],[llave 2]],'IG NORTE'!$N$3:$S$97968,2,FALSE)</f>
        <v>0</v>
      </c>
      <c r="R203" s="53">
        <f>+VLOOKUP(Tabla1[[#This Row],[llave 2]],'IG NORTE'!$N$3:$S$97968,5,FALSE)</f>
        <v>0</v>
      </c>
      <c r="S203" s="167">
        <f>+VLOOKUP(Tabla1[[#This Row],[llave 2]],'IG NORTE'!$N$3:$S$97968,6,FALSE)</f>
        <v>0</v>
      </c>
      <c r="T203" s="168"/>
      <c r="U203" s="169"/>
      <c r="V203" s="170"/>
      <c r="W203" s="171">
        <f>ROUND(Tabla1[[#This Row],[VALOR UNITARIO 
]]*Tabla1[[#This Row],[Porcentaje de Glosa]]*Tabla1[[#This Row],[META AFECTADA POR LA GLOSA
]],0)</f>
        <v>0</v>
      </c>
      <c r="X203" s="47"/>
      <c r="Y203" s="48"/>
      <c r="Z203" s="56"/>
      <c r="AA203" s="48"/>
      <c r="AB203" s="56" t="e">
        <f>ROUND(#REF!-Tabla1[[#This Row],[Valor soportado por la Subred]],0)</f>
        <v>#REF!</v>
      </c>
      <c r="AC203" s="48"/>
      <c r="AD203" s="48"/>
      <c r="AE203" s="56" t="e">
        <f>ROUND(Tabla1[[#This Row],[VALOR GLOSA DEFINITIVA]]-Tabla1[[#This Row],[VALOR LEVANTADO EN LIQUIDACION]],0)</f>
        <v>#REF!</v>
      </c>
      <c r="AF203" s="57"/>
    </row>
    <row r="204" spans="2:32" s="58" customFormat="1" ht="99.95" customHeight="1">
      <c r="B204" s="162"/>
      <c r="C204" s="163"/>
      <c r="D204" s="164"/>
      <c r="E204" s="48"/>
      <c r="F204" s="165" t="str">
        <f>Tabla1[[#This Row],[CODIGO ACTIVIDAD (AB)]]&amp;Tabla1[[#This Row],[ACCIÓN INTEGRAL-INTEGRADA / 
PROCESO INTEGRAL E INTEGRADO]]&amp;Tabla1[[#This Row],[ENTORNO/PROCESO TRANSVERSAL]]</f>
        <v/>
      </c>
      <c r="G204" s="166">
        <f>+VLOOKUP(Tabla1[[#This Row],[llave 1]],'IG NORTE'!$E$3:$M$97968,2,FALSE)</f>
        <v>0</v>
      </c>
      <c r="H204" s="166">
        <f>+VLOOKUP(Tabla1[[#This Row],[llave 1]],'IG NORTE'!$E$3:$S$97968,3,FALSE)</f>
        <v>0</v>
      </c>
      <c r="I204" s="166">
        <f>+VLOOKUP(Tabla1[[#This Row],[llave 1]],'IG NORTE'!$E$3:$S$97968,5,FALSE)</f>
        <v>0</v>
      </c>
      <c r="J204" s="166">
        <f>+VLOOKUP(Tabla1[[#This Row],[llave 1]],'IG NORTE'!$E$3:$S$97968,4,FALSE)</f>
        <v>0</v>
      </c>
      <c r="K204" s="166">
        <f>+VLOOKUP(Tabla1[[#This Row],[llave 1]],'IG NORTE'!$E$3:$S$97968,6,FALSE)</f>
        <v>0</v>
      </c>
      <c r="L204" s="166">
        <f>+VLOOKUP(Tabla1[[#This Row],[llave 1]],'IG NORTE'!$E$3:$S$97968,7,FALSE)</f>
        <v>0</v>
      </c>
      <c r="M204" s="48"/>
      <c r="N204" s="51"/>
      <c r="O204" s="165" t="str">
        <f>+Tabla1[[#This Row],[llave 1]]&amp;Tabla1[[#This Row],[LOCALIDAD]]&amp;Tabla1[[#This Row],[MES]]</f>
        <v/>
      </c>
      <c r="P204" s="48"/>
      <c r="Q204" s="52">
        <f>+VLOOKUP(Tabla1[[#This Row],[llave 2]],'IG NORTE'!$N$3:$S$97968,2,FALSE)</f>
        <v>0</v>
      </c>
      <c r="R204" s="53">
        <f>+VLOOKUP(Tabla1[[#This Row],[llave 2]],'IG NORTE'!$N$3:$S$97968,5,FALSE)</f>
        <v>0</v>
      </c>
      <c r="S204" s="167">
        <f>+VLOOKUP(Tabla1[[#This Row],[llave 2]],'IG NORTE'!$N$3:$S$97968,6,FALSE)</f>
        <v>0</v>
      </c>
      <c r="T204" s="168"/>
      <c r="U204" s="169"/>
      <c r="V204" s="170"/>
      <c r="W204" s="171">
        <f>ROUND(Tabla1[[#This Row],[VALOR UNITARIO 
]]*Tabla1[[#This Row],[Porcentaje de Glosa]]*Tabla1[[#This Row],[META AFECTADA POR LA GLOSA
]],0)</f>
        <v>0</v>
      </c>
      <c r="X204" s="47"/>
      <c r="Y204" s="48"/>
      <c r="Z204" s="56"/>
      <c r="AA204" s="48"/>
      <c r="AB204" s="56" t="e">
        <f>ROUND(#REF!-Tabla1[[#This Row],[Valor soportado por la Subred]],0)</f>
        <v>#REF!</v>
      </c>
      <c r="AC204" s="48"/>
      <c r="AD204" s="48"/>
      <c r="AE204" s="56" t="e">
        <f>ROUND(Tabla1[[#This Row],[VALOR GLOSA DEFINITIVA]]-Tabla1[[#This Row],[VALOR LEVANTADO EN LIQUIDACION]],0)</f>
        <v>#REF!</v>
      </c>
      <c r="AF204" s="57"/>
    </row>
    <row r="205" spans="2:32" s="58" customFormat="1" ht="99.95" customHeight="1">
      <c r="B205" s="162"/>
      <c r="C205" s="163"/>
      <c r="D205" s="164"/>
      <c r="E205" s="48"/>
      <c r="F205" s="165" t="str">
        <f>Tabla1[[#This Row],[CODIGO ACTIVIDAD (AB)]]&amp;Tabla1[[#This Row],[ACCIÓN INTEGRAL-INTEGRADA / 
PROCESO INTEGRAL E INTEGRADO]]&amp;Tabla1[[#This Row],[ENTORNO/PROCESO TRANSVERSAL]]</f>
        <v/>
      </c>
      <c r="G205" s="166">
        <f>+VLOOKUP(Tabla1[[#This Row],[llave 1]],'IG NORTE'!$E$3:$M$97968,2,FALSE)</f>
        <v>0</v>
      </c>
      <c r="H205" s="166">
        <f>+VLOOKUP(Tabla1[[#This Row],[llave 1]],'IG NORTE'!$E$3:$S$97968,3,FALSE)</f>
        <v>0</v>
      </c>
      <c r="I205" s="166">
        <f>+VLOOKUP(Tabla1[[#This Row],[llave 1]],'IG NORTE'!$E$3:$S$97968,5,FALSE)</f>
        <v>0</v>
      </c>
      <c r="J205" s="166">
        <f>+VLOOKUP(Tabla1[[#This Row],[llave 1]],'IG NORTE'!$E$3:$S$97968,4,FALSE)</f>
        <v>0</v>
      </c>
      <c r="K205" s="166">
        <f>+VLOOKUP(Tabla1[[#This Row],[llave 1]],'IG NORTE'!$E$3:$S$97968,6,FALSE)</f>
        <v>0</v>
      </c>
      <c r="L205" s="166">
        <f>+VLOOKUP(Tabla1[[#This Row],[llave 1]],'IG NORTE'!$E$3:$S$97968,7,FALSE)</f>
        <v>0</v>
      </c>
      <c r="M205" s="48"/>
      <c r="N205" s="51"/>
      <c r="O205" s="165" t="str">
        <f>+Tabla1[[#This Row],[llave 1]]&amp;Tabla1[[#This Row],[LOCALIDAD]]&amp;Tabla1[[#This Row],[MES]]</f>
        <v/>
      </c>
      <c r="P205" s="48"/>
      <c r="Q205" s="52">
        <f>+VLOOKUP(Tabla1[[#This Row],[llave 2]],'IG NORTE'!$N$3:$S$97968,2,FALSE)</f>
        <v>0</v>
      </c>
      <c r="R205" s="53">
        <f>+VLOOKUP(Tabla1[[#This Row],[llave 2]],'IG NORTE'!$N$3:$S$97968,5,FALSE)</f>
        <v>0</v>
      </c>
      <c r="S205" s="167">
        <f>+VLOOKUP(Tabla1[[#This Row],[llave 2]],'IG NORTE'!$N$3:$S$97968,6,FALSE)</f>
        <v>0</v>
      </c>
      <c r="T205" s="168"/>
      <c r="U205" s="169"/>
      <c r="V205" s="170"/>
      <c r="W205" s="171">
        <f>ROUND(Tabla1[[#This Row],[VALOR UNITARIO 
]]*Tabla1[[#This Row],[Porcentaje de Glosa]]*Tabla1[[#This Row],[META AFECTADA POR LA GLOSA
]],0)</f>
        <v>0</v>
      </c>
      <c r="X205" s="47"/>
      <c r="Y205" s="48"/>
      <c r="Z205" s="56"/>
      <c r="AA205" s="48"/>
      <c r="AB205" s="56" t="e">
        <f>ROUND(#REF!-Tabla1[[#This Row],[Valor soportado por la Subred]],0)</f>
        <v>#REF!</v>
      </c>
      <c r="AC205" s="48"/>
      <c r="AD205" s="48"/>
      <c r="AE205" s="56" t="e">
        <f>ROUND(Tabla1[[#This Row],[VALOR GLOSA DEFINITIVA]]-Tabla1[[#This Row],[VALOR LEVANTADO EN LIQUIDACION]],0)</f>
        <v>#REF!</v>
      </c>
      <c r="AF205" s="57"/>
    </row>
    <row r="206" spans="2:32" s="58" customFormat="1" ht="99.95" customHeight="1">
      <c r="B206" s="162"/>
      <c r="C206" s="163"/>
      <c r="D206" s="164"/>
      <c r="E206" s="48"/>
      <c r="F206" s="165" t="str">
        <f>Tabla1[[#This Row],[CODIGO ACTIVIDAD (AB)]]&amp;Tabla1[[#This Row],[ACCIÓN INTEGRAL-INTEGRADA / 
PROCESO INTEGRAL E INTEGRADO]]&amp;Tabla1[[#This Row],[ENTORNO/PROCESO TRANSVERSAL]]</f>
        <v/>
      </c>
      <c r="G206" s="166">
        <f>+VLOOKUP(Tabla1[[#This Row],[llave 1]],'IG NORTE'!$E$3:$M$97968,2,FALSE)</f>
        <v>0</v>
      </c>
      <c r="H206" s="166">
        <f>+VLOOKUP(Tabla1[[#This Row],[llave 1]],'IG NORTE'!$E$3:$S$97968,3,FALSE)</f>
        <v>0</v>
      </c>
      <c r="I206" s="166">
        <f>+VLOOKUP(Tabla1[[#This Row],[llave 1]],'IG NORTE'!$E$3:$S$97968,5,FALSE)</f>
        <v>0</v>
      </c>
      <c r="J206" s="166">
        <f>+VLOOKUP(Tabla1[[#This Row],[llave 1]],'IG NORTE'!$E$3:$S$97968,4,FALSE)</f>
        <v>0</v>
      </c>
      <c r="K206" s="166">
        <f>+VLOOKUP(Tabla1[[#This Row],[llave 1]],'IG NORTE'!$E$3:$S$97968,6,FALSE)</f>
        <v>0</v>
      </c>
      <c r="L206" s="166">
        <f>+VLOOKUP(Tabla1[[#This Row],[llave 1]],'IG NORTE'!$E$3:$S$97968,7,FALSE)</f>
        <v>0</v>
      </c>
      <c r="M206" s="48"/>
      <c r="N206" s="51"/>
      <c r="O206" s="165" t="str">
        <f>+Tabla1[[#This Row],[llave 1]]&amp;Tabla1[[#This Row],[LOCALIDAD]]&amp;Tabla1[[#This Row],[MES]]</f>
        <v/>
      </c>
      <c r="P206" s="48"/>
      <c r="Q206" s="52">
        <f>+VLOOKUP(Tabla1[[#This Row],[llave 2]],'IG NORTE'!$N$3:$S$97968,2,FALSE)</f>
        <v>0</v>
      </c>
      <c r="R206" s="53">
        <f>+VLOOKUP(Tabla1[[#This Row],[llave 2]],'IG NORTE'!$N$3:$S$97968,5,FALSE)</f>
        <v>0</v>
      </c>
      <c r="S206" s="167">
        <f>+VLOOKUP(Tabla1[[#This Row],[llave 2]],'IG NORTE'!$N$3:$S$97968,6,FALSE)</f>
        <v>0</v>
      </c>
      <c r="T206" s="168"/>
      <c r="U206" s="169"/>
      <c r="V206" s="170"/>
      <c r="W206" s="171">
        <f>ROUND(Tabla1[[#This Row],[VALOR UNITARIO 
]]*Tabla1[[#This Row],[Porcentaje de Glosa]]*Tabla1[[#This Row],[META AFECTADA POR LA GLOSA
]],0)</f>
        <v>0</v>
      </c>
      <c r="X206" s="47"/>
      <c r="Y206" s="48"/>
      <c r="Z206" s="56"/>
      <c r="AA206" s="48"/>
      <c r="AB206" s="56" t="e">
        <f>ROUND(#REF!-Tabla1[[#This Row],[Valor soportado por la Subred]],0)</f>
        <v>#REF!</v>
      </c>
      <c r="AC206" s="48"/>
      <c r="AD206" s="48"/>
      <c r="AE206" s="56" t="e">
        <f>ROUND(Tabla1[[#This Row],[VALOR GLOSA DEFINITIVA]]-Tabla1[[#This Row],[VALOR LEVANTADO EN LIQUIDACION]],0)</f>
        <v>#REF!</v>
      </c>
      <c r="AF206" s="57"/>
    </row>
    <row r="207" spans="2:32" s="58" customFormat="1" ht="99.95" customHeight="1">
      <c r="B207" s="162"/>
      <c r="C207" s="163"/>
      <c r="D207" s="164"/>
      <c r="E207" s="48"/>
      <c r="F207" s="165" t="str">
        <f>Tabla1[[#This Row],[CODIGO ACTIVIDAD (AB)]]&amp;Tabla1[[#This Row],[ACCIÓN INTEGRAL-INTEGRADA / 
PROCESO INTEGRAL E INTEGRADO]]&amp;Tabla1[[#This Row],[ENTORNO/PROCESO TRANSVERSAL]]</f>
        <v/>
      </c>
      <c r="G207" s="166">
        <f>+VLOOKUP(Tabla1[[#This Row],[llave 1]],'IG NORTE'!$E$3:$M$97968,2,FALSE)</f>
        <v>0</v>
      </c>
      <c r="H207" s="166">
        <f>+VLOOKUP(Tabla1[[#This Row],[llave 1]],'IG NORTE'!$E$3:$S$97968,3,FALSE)</f>
        <v>0</v>
      </c>
      <c r="I207" s="166">
        <f>+VLOOKUP(Tabla1[[#This Row],[llave 1]],'IG NORTE'!$E$3:$S$97968,5,FALSE)</f>
        <v>0</v>
      </c>
      <c r="J207" s="166">
        <f>+VLOOKUP(Tabla1[[#This Row],[llave 1]],'IG NORTE'!$E$3:$S$97968,4,FALSE)</f>
        <v>0</v>
      </c>
      <c r="K207" s="166">
        <f>+VLOOKUP(Tabla1[[#This Row],[llave 1]],'IG NORTE'!$E$3:$S$97968,6,FALSE)</f>
        <v>0</v>
      </c>
      <c r="L207" s="166">
        <f>+VLOOKUP(Tabla1[[#This Row],[llave 1]],'IG NORTE'!$E$3:$S$97968,7,FALSE)</f>
        <v>0</v>
      </c>
      <c r="M207" s="48"/>
      <c r="N207" s="51"/>
      <c r="O207" s="165" t="str">
        <f>+Tabla1[[#This Row],[llave 1]]&amp;Tabla1[[#This Row],[LOCALIDAD]]&amp;Tabla1[[#This Row],[MES]]</f>
        <v/>
      </c>
      <c r="P207" s="48"/>
      <c r="Q207" s="52">
        <f>+VLOOKUP(Tabla1[[#This Row],[llave 2]],'IG NORTE'!$N$3:$S$97968,2,FALSE)</f>
        <v>0</v>
      </c>
      <c r="R207" s="53">
        <f>+VLOOKUP(Tabla1[[#This Row],[llave 2]],'IG NORTE'!$N$3:$S$97968,5,FALSE)</f>
        <v>0</v>
      </c>
      <c r="S207" s="167">
        <f>+VLOOKUP(Tabla1[[#This Row],[llave 2]],'IG NORTE'!$N$3:$S$97968,6,FALSE)</f>
        <v>0</v>
      </c>
      <c r="T207" s="168"/>
      <c r="U207" s="169"/>
      <c r="V207" s="170"/>
      <c r="W207" s="171">
        <f>ROUND(Tabla1[[#This Row],[VALOR UNITARIO 
]]*Tabla1[[#This Row],[Porcentaje de Glosa]]*Tabla1[[#This Row],[META AFECTADA POR LA GLOSA
]],0)</f>
        <v>0</v>
      </c>
      <c r="X207" s="47"/>
      <c r="Y207" s="48"/>
      <c r="Z207" s="56"/>
      <c r="AA207" s="48"/>
      <c r="AB207" s="56" t="e">
        <f>ROUND(#REF!-Tabla1[[#This Row],[Valor soportado por la Subred]],0)</f>
        <v>#REF!</v>
      </c>
      <c r="AC207" s="48"/>
      <c r="AD207" s="48"/>
      <c r="AE207" s="56" t="e">
        <f>ROUND(Tabla1[[#This Row],[VALOR GLOSA DEFINITIVA]]-Tabla1[[#This Row],[VALOR LEVANTADO EN LIQUIDACION]],0)</f>
        <v>#REF!</v>
      </c>
      <c r="AF207" s="57"/>
    </row>
    <row r="208" spans="2:32" s="58" customFormat="1" ht="99.95" customHeight="1">
      <c r="B208" s="162"/>
      <c r="C208" s="163"/>
      <c r="D208" s="164"/>
      <c r="E208" s="48"/>
      <c r="F208" s="165" t="str">
        <f>Tabla1[[#This Row],[CODIGO ACTIVIDAD (AB)]]&amp;Tabla1[[#This Row],[ACCIÓN INTEGRAL-INTEGRADA / 
PROCESO INTEGRAL E INTEGRADO]]&amp;Tabla1[[#This Row],[ENTORNO/PROCESO TRANSVERSAL]]</f>
        <v/>
      </c>
      <c r="G208" s="166">
        <f>+VLOOKUP(Tabla1[[#This Row],[llave 1]],'IG NORTE'!$E$3:$M$97968,2,FALSE)</f>
        <v>0</v>
      </c>
      <c r="H208" s="166">
        <f>+VLOOKUP(Tabla1[[#This Row],[llave 1]],'IG NORTE'!$E$3:$S$97968,3,FALSE)</f>
        <v>0</v>
      </c>
      <c r="I208" s="166">
        <f>+VLOOKUP(Tabla1[[#This Row],[llave 1]],'IG NORTE'!$E$3:$S$97968,5,FALSE)</f>
        <v>0</v>
      </c>
      <c r="J208" s="166">
        <f>+VLOOKUP(Tabla1[[#This Row],[llave 1]],'IG NORTE'!$E$3:$S$97968,4,FALSE)</f>
        <v>0</v>
      </c>
      <c r="K208" s="166">
        <f>+VLOOKUP(Tabla1[[#This Row],[llave 1]],'IG NORTE'!$E$3:$S$97968,6,FALSE)</f>
        <v>0</v>
      </c>
      <c r="L208" s="166">
        <f>+VLOOKUP(Tabla1[[#This Row],[llave 1]],'IG NORTE'!$E$3:$S$97968,7,FALSE)</f>
        <v>0</v>
      </c>
      <c r="M208" s="48"/>
      <c r="N208" s="51"/>
      <c r="O208" s="165" t="str">
        <f>+Tabla1[[#This Row],[llave 1]]&amp;Tabla1[[#This Row],[LOCALIDAD]]&amp;Tabla1[[#This Row],[MES]]</f>
        <v/>
      </c>
      <c r="P208" s="48"/>
      <c r="Q208" s="52">
        <f>+VLOOKUP(Tabla1[[#This Row],[llave 2]],'IG NORTE'!$N$3:$S$97968,2,FALSE)</f>
        <v>0</v>
      </c>
      <c r="R208" s="53">
        <f>+VLOOKUP(Tabla1[[#This Row],[llave 2]],'IG NORTE'!$N$3:$S$97968,5,FALSE)</f>
        <v>0</v>
      </c>
      <c r="S208" s="167">
        <f>+VLOOKUP(Tabla1[[#This Row],[llave 2]],'IG NORTE'!$N$3:$S$97968,6,FALSE)</f>
        <v>0</v>
      </c>
      <c r="T208" s="168"/>
      <c r="U208" s="169"/>
      <c r="V208" s="170"/>
      <c r="W208" s="171">
        <f>ROUND(Tabla1[[#This Row],[VALOR UNITARIO 
]]*Tabla1[[#This Row],[Porcentaje de Glosa]]*Tabla1[[#This Row],[META AFECTADA POR LA GLOSA
]],0)</f>
        <v>0</v>
      </c>
      <c r="X208" s="47"/>
      <c r="Y208" s="48"/>
      <c r="Z208" s="56"/>
      <c r="AA208" s="48"/>
      <c r="AB208" s="56" t="e">
        <f>ROUND(#REF!-Tabla1[[#This Row],[Valor soportado por la Subred]],0)</f>
        <v>#REF!</v>
      </c>
      <c r="AC208" s="48"/>
      <c r="AD208" s="48"/>
      <c r="AE208" s="56" t="e">
        <f>ROUND(Tabla1[[#This Row],[VALOR GLOSA DEFINITIVA]]-Tabla1[[#This Row],[VALOR LEVANTADO EN LIQUIDACION]],0)</f>
        <v>#REF!</v>
      </c>
      <c r="AF208" s="57"/>
    </row>
    <row r="209" spans="2:32" s="58" customFormat="1" ht="99.95" customHeight="1">
      <c r="B209" s="162"/>
      <c r="C209" s="163"/>
      <c r="D209" s="164"/>
      <c r="E209" s="48"/>
      <c r="F209" s="165" t="str">
        <f>Tabla1[[#This Row],[CODIGO ACTIVIDAD (AB)]]&amp;Tabla1[[#This Row],[ACCIÓN INTEGRAL-INTEGRADA / 
PROCESO INTEGRAL E INTEGRADO]]&amp;Tabla1[[#This Row],[ENTORNO/PROCESO TRANSVERSAL]]</f>
        <v/>
      </c>
      <c r="G209" s="166">
        <f>+VLOOKUP(Tabla1[[#This Row],[llave 1]],'IG NORTE'!$E$3:$M$97968,2,FALSE)</f>
        <v>0</v>
      </c>
      <c r="H209" s="166">
        <f>+VLOOKUP(Tabla1[[#This Row],[llave 1]],'IG NORTE'!$E$3:$S$97968,3,FALSE)</f>
        <v>0</v>
      </c>
      <c r="I209" s="166">
        <f>+VLOOKUP(Tabla1[[#This Row],[llave 1]],'IG NORTE'!$E$3:$S$97968,5,FALSE)</f>
        <v>0</v>
      </c>
      <c r="J209" s="166">
        <f>+VLOOKUP(Tabla1[[#This Row],[llave 1]],'IG NORTE'!$E$3:$S$97968,4,FALSE)</f>
        <v>0</v>
      </c>
      <c r="K209" s="166">
        <f>+VLOOKUP(Tabla1[[#This Row],[llave 1]],'IG NORTE'!$E$3:$S$97968,6,FALSE)</f>
        <v>0</v>
      </c>
      <c r="L209" s="166">
        <f>+VLOOKUP(Tabla1[[#This Row],[llave 1]],'IG NORTE'!$E$3:$S$97968,7,FALSE)</f>
        <v>0</v>
      </c>
      <c r="M209" s="48"/>
      <c r="N209" s="51"/>
      <c r="O209" s="165" t="str">
        <f>+Tabla1[[#This Row],[llave 1]]&amp;Tabla1[[#This Row],[LOCALIDAD]]&amp;Tabla1[[#This Row],[MES]]</f>
        <v/>
      </c>
      <c r="P209" s="48"/>
      <c r="Q209" s="52">
        <f>+VLOOKUP(Tabla1[[#This Row],[llave 2]],'IG NORTE'!$N$3:$S$97968,2,FALSE)</f>
        <v>0</v>
      </c>
      <c r="R209" s="53">
        <f>+VLOOKUP(Tabla1[[#This Row],[llave 2]],'IG NORTE'!$N$3:$S$97968,5,FALSE)</f>
        <v>0</v>
      </c>
      <c r="S209" s="167">
        <f>+VLOOKUP(Tabla1[[#This Row],[llave 2]],'IG NORTE'!$N$3:$S$97968,6,FALSE)</f>
        <v>0</v>
      </c>
      <c r="T209" s="168"/>
      <c r="U209" s="169"/>
      <c r="V209" s="170"/>
      <c r="W209" s="171">
        <f>ROUND(Tabla1[[#This Row],[VALOR UNITARIO 
]]*Tabla1[[#This Row],[Porcentaje de Glosa]]*Tabla1[[#This Row],[META AFECTADA POR LA GLOSA
]],0)</f>
        <v>0</v>
      </c>
      <c r="X209" s="47"/>
      <c r="Y209" s="48"/>
      <c r="Z209" s="56"/>
      <c r="AA209" s="48"/>
      <c r="AB209" s="56" t="e">
        <f>ROUND(#REF!-Tabla1[[#This Row],[Valor soportado por la Subred]],0)</f>
        <v>#REF!</v>
      </c>
      <c r="AC209" s="48"/>
      <c r="AD209" s="48"/>
      <c r="AE209" s="56" t="e">
        <f>ROUND(Tabla1[[#This Row],[VALOR GLOSA DEFINITIVA]]-Tabla1[[#This Row],[VALOR LEVANTADO EN LIQUIDACION]],0)</f>
        <v>#REF!</v>
      </c>
      <c r="AF209" s="57"/>
    </row>
    <row r="210" spans="2:32" s="58" customFormat="1" ht="99.95" customHeight="1">
      <c r="B210" s="162"/>
      <c r="C210" s="163"/>
      <c r="D210" s="164"/>
      <c r="E210" s="48"/>
      <c r="F210" s="165" t="str">
        <f>Tabla1[[#This Row],[CODIGO ACTIVIDAD (AB)]]&amp;Tabla1[[#This Row],[ACCIÓN INTEGRAL-INTEGRADA / 
PROCESO INTEGRAL E INTEGRADO]]&amp;Tabla1[[#This Row],[ENTORNO/PROCESO TRANSVERSAL]]</f>
        <v/>
      </c>
      <c r="G210" s="166">
        <f>+VLOOKUP(Tabla1[[#This Row],[llave 1]],'IG NORTE'!$E$3:$M$97968,2,FALSE)</f>
        <v>0</v>
      </c>
      <c r="H210" s="166">
        <f>+VLOOKUP(Tabla1[[#This Row],[llave 1]],'IG NORTE'!$E$3:$S$97968,3,FALSE)</f>
        <v>0</v>
      </c>
      <c r="I210" s="166">
        <f>+VLOOKUP(Tabla1[[#This Row],[llave 1]],'IG NORTE'!$E$3:$S$97968,5,FALSE)</f>
        <v>0</v>
      </c>
      <c r="J210" s="166">
        <f>+VLOOKUP(Tabla1[[#This Row],[llave 1]],'IG NORTE'!$E$3:$S$97968,4,FALSE)</f>
        <v>0</v>
      </c>
      <c r="K210" s="166">
        <f>+VLOOKUP(Tabla1[[#This Row],[llave 1]],'IG NORTE'!$E$3:$S$97968,6,FALSE)</f>
        <v>0</v>
      </c>
      <c r="L210" s="166">
        <f>+VLOOKUP(Tabla1[[#This Row],[llave 1]],'IG NORTE'!$E$3:$S$97968,7,FALSE)</f>
        <v>0</v>
      </c>
      <c r="M210" s="48"/>
      <c r="N210" s="51"/>
      <c r="O210" s="165" t="str">
        <f>+Tabla1[[#This Row],[llave 1]]&amp;Tabla1[[#This Row],[LOCALIDAD]]&amp;Tabla1[[#This Row],[MES]]</f>
        <v/>
      </c>
      <c r="P210" s="48"/>
      <c r="Q210" s="52">
        <f>+VLOOKUP(Tabla1[[#This Row],[llave 2]],'IG NORTE'!$N$3:$S$97968,2,FALSE)</f>
        <v>0</v>
      </c>
      <c r="R210" s="53">
        <f>+VLOOKUP(Tabla1[[#This Row],[llave 2]],'IG NORTE'!$N$3:$S$97968,5,FALSE)</f>
        <v>0</v>
      </c>
      <c r="S210" s="167">
        <f>+VLOOKUP(Tabla1[[#This Row],[llave 2]],'IG NORTE'!$N$3:$S$97968,6,FALSE)</f>
        <v>0</v>
      </c>
      <c r="T210" s="168"/>
      <c r="U210" s="169"/>
      <c r="V210" s="170"/>
      <c r="W210" s="171">
        <f>ROUND(Tabla1[[#This Row],[VALOR UNITARIO 
]]*Tabla1[[#This Row],[Porcentaje de Glosa]]*Tabla1[[#This Row],[META AFECTADA POR LA GLOSA
]],0)</f>
        <v>0</v>
      </c>
      <c r="X210" s="47"/>
      <c r="Y210" s="48"/>
      <c r="Z210" s="56"/>
      <c r="AA210" s="48"/>
      <c r="AB210" s="56" t="e">
        <f>ROUND(#REF!-Tabla1[[#This Row],[Valor soportado por la Subred]],0)</f>
        <v>#REF!</v>
      </c>
      <c r="AC210" s="48"/>
      <c r="AD210" s="48"/>
      <c r="AE210" s="56" t="e">
        <f>ROUND(Tabla1[[#This Row],[VALOR GLOSA DEFINITIVA]]-Tabla1[[#This Row],[VALOR LEVANTADO EN LIQUIDACION]],0)</f>
        <v>#REF!</v>
      </c>
      <c r="AF210" s="57"/>
    </row>
    <row r="211" spans="2:32" s="58" customFormat="1" ht="99.95" customHeight="1">
      <c r="B211" s="162"/>
      <c r="C211" s="163"/>
      <c r="D211" s="164"/>
      <c r="E211" s="48"/>
      <c r="F211" s="165" t="str">
        <f>Tabla1[[#This Row],[CODIGO ACTIVIDAD (AB)]]&amp;Tabla1[[#This Row],[ACCIÓN INTEGRAL-INTEGRADA / 
PROCESO INTEGRAL E INTEGRADO]]&amp;Tabla1[[#This Row],[ENTORNO/PROCESO TRANSVERSAL]]</f>
        <v/>
      </c>
      <c r="G211" s="166">
        <f>+VLOOKUP(Tabla1[[#This Row],[llave 1]],'IG NORTE'!$E$3:$M$97968,2,FALSE)</f>
        <v>0</v>
      </c>
      <c r="H211" s="166">
        <f>+VLOOKUP(Tabla1[[#This Row],[llave 1]],'IG NORTE'!$E$3:$S$97968,3,FALSE)</f>
        <v>0</v>
      </c>
      <c r="I211" s="166">
        <f>+VLOOKUP(Tabla1[[#This Row],[llave 1]],'IG NORTE'!$E$3:$S$97968,5,FALSE)</f>
        <v>0</v>
      </c>
      <c r="J211" s="166">
        <f>+VLOOKUP(Tabla1[[#This Row],[llave 1]],'IG NORTE'!$E$3:$S$97968,4,FALSE)</f>
        <v>0</v>
      </c>
      <c r="K211" s="166">
        <f>+VLOOKUP(Tabla1[[#This Row],[llave 1]],'IG NORTE'!$E$3:$S$97968,6,FALSE)</f>
        <v>0</v>
      </c>
      <c r="L211" s="166">
        <f>+VLOOKUP(Tabla1[[#This Row],[llave 1]],'IG NORTE'!$E$3:$S$97968,7,FALSE)</f>
        <v>0</v>
      </c>
      <c r="M211" s="48"/>
      <c r="N211" s="51"/>
      <c r="O211" s="165" t="str">
        <f>+Tabla1[[#This Row],[llave 1]]&amp;Tabla1[[#This Row],[LOCALIDAD]]&amp;Tabla1[[#This Row],[MES]]</f>
        <v/>
      </c>
      <c r="P211" s="48"/>
      <c r="Q211" s="52">
        <f>+VLOOKUP(Tabla1[[#This Row],[llave 2]],'IG NORTE'!$N$3:$S$97968,2,FALSE)</f>
        <v>0</v>
      </c>
      <c r="R211" s="53">
        <f>+VLOOKUP(Tabla1[[#This Row],[llave 2]],'IG NORTE'!$N$3:$S$97968,5,FALSE)</f>
        <v>0</v>
      </c>
      <c r="S211" s="167">
        <f>+VLOOKUP(Tabla1[[#This Row],[llave 2]],'IG NORTE'!$N$3:$S$97968,6,FALSE)</f>
        <v>0</v>
      </c>
      <c r="T211" s="168"/>
      <c r="U211" s="169"/>
      <c r="V211" s="170"/>
      <c r="W211" s="171">
        <f>ROUND(Tabla1[[#This Row],[VALOR UNITARIO 
]]*Tabla1[[#This Row],[Porcentaje de Glosa]]*Tabla1[[#This Row],[META AFECTADA POR LA GLOSA
]],0)</f>
        <v>0</v>
      </c>
      <c r="X211" s="47"/>
      <c r="Y211" s="48"/>
      <c r="Z211" s="56"/>
      <c r="AA211" s="48"/>
      <c r="AB211" s="56" t="e">
        <f>ROUND(#REF!-Tabla1[[#This Row],[Valor soportado por la Subred]],0)</f>
        <v>#REF!</v>
      </c>
      <c r="AC211" s="48"/>
      <c r="AD211" s="48"/>
      <c r="AE211" s="56" t="e">
        <f>ROUND(Tabla1[[#This Row],[VALOR GLOSA DEFINITIVA]]-Tabla1[[#This Row],[VALOR LEVANTADO EN LIQUIDACION]],0)</f>
        <v>#REF!</v>
      </c>
      <c r="AF211" s="57"/>
    </row>
    <row r="212" spans="2:32" s="58" customFormat="1" ht="99.95" customHeight="1">
      <c r="B212" s="162"/>
      <c r="C212" s="163"/>
      <c r="D212" s="164"/>
      <c r="E212" s="48"/>
      <c r="F212" s="165" t="str">
        <f>Tabla1[[#This Row],[CODIGO ACTIVIDAD (AB)]]&amp;Tabla1[[#This Row],[ACCIÓN INTEGRAL-INTEGRADA / 
PROCESO INTEGRAL E INTEGRADO]]&amp;Tabla1[[#This Row],[ENTORNO/PROCESO TRANSVERSAL]]</f>
        <v/>
      </c>
      <c r="G212" s="166">
        <f>+VLOOKUP(Tabla1[[#This Row],[llave 1]],'IG NORTE'!$E$3:$M$97968,2,FALSE)</f>
        <v>0</v>
      </c>
      <c r="H212" s="166">
        <f>+VLOOKUP(Tabla1[[#This Row],[llave 1]],'IG NORTE'!$E$3:$S$97968,3,FALSE)</f>
        <v>0</v>
      </c>
      <c r="I212" s="166">
        <f>+VLOOKUP(Tabla1[[#This Row],[llave 1]],'IG NORTE'!$E$3:$S$97968,5,FALSE)</f>
        <v>0</v>
      </c>
      <c r="J212" s="166">
        <f>+VLOOKUP(Tabla1[[#This Row],[llave 1]],'IG NORTE'!$E$3:$S$97968,4,FALSE)</f>
        <v>0</v>
      </c>
      <c r="K212" s="166">
        <f>+VLOOKUP(Tabla1[[#This Row],[llave 1]],'IG NORTE'!$E$3:$S$97968,6,FALSE)</f>
        <v>0</v>
      </c>
      <c r="L212" s="166">
        <f>+VLOOKUP(Tabla1[[#This Row],[llave 1]],'IG NORTE'!$E$3:$S$97968,7,FALSE)</f>
        <v>0</v>
      </c>
      <c r="M212" s="48"/>
      <c r="N212" s="51"/>
      <c r="O212" s="165" t="str">
        <f>+Tabla1[[#This Row],[llave 1]]&amp;Tabla1[[#This Row],[LOCALIDAD]]&amp;Tabla1[[#This Row],[MES]]</f>
        <v/>
      </c>
      <c r="P212" s="48"/>
      <c r="Q212" s="52">
        <f>+VLOOKUP(Tabla1[[#This Row],[llave 2]],'IG NORTE'!$N$3:$S$97968,2,FALSE)</f>
        <v>0</v>
      </c>
      <c r="R212" s="53">
        <f>+VLOOKUP(Tabla1[[#This Row],[llave 2]],'IG NORTE'!$N$3:$S$97968,5,FALSE)</f>
        <v>0</v>
      </c>
      <c r="S212" s="167">
        <f>+VLOOKUP(Tabla1[[#This Row],[llave 2]],'IG NORTE'!$N$3:$S$97968,6,FALSE)</f>
        <v>0</v>
      </c>
      <c r="T212" s="168"/>
      <c r="U212" s="169"/>
      <c r="V212" s="170"/>
      <c r="W212" s="171">
        <f>ROUND(Tabla1[[#This Row],[VALOR UNITARIO 
]]*Tabla1[[#This Row],[Porcentaje de Glosa]]*Tabla1[[#This Row],[META AFECTADA POR LA GLOSA
]],0)</f>
        <v>0</v>
      </c>
      <c r="X212" s="47"/>
      <c r="Y212" s="48"/>
      <c r="Z212" s="56"/>
      <c r="AA212" s="48"/>
      <c r="AB212" s="56" t="e">
        <f>ROUND(#REF!-Tabla1[[#This Row],[Valor soportado por la Subred]],0)</f>
        <v>#REF!</v>
      </c>
      <c r="AC212" s="48"/>
      <c r="AD212" s="48"/>
      <c r="AE212" s="56" t="e">
        <f>ROUND(Tabla1[[#This Row],[VALOR GLOSA DEFINITIVA]]-Tabla1[[#This Row],[VALOR LEVANTADO EN LIQUIDACION]],0)</f>
        <v>#REF!</v>
      </c>
      <c r="AF212" s="57"/>
    </row>
    <row r="213" spans="2:32" s="58" customFormat="1" ht="99.95" customHeight="1">
      <c r="B213" s="162"/>
      <c r="C213" s="163"/>
      <c r="D213" s="164"/>
      <c r="E213" s="48"/>
      <c r="F213" s="165" t="str">
        <f>Tabla1[[#This Row],[CODIGO ACTIVIDAD (AB)]]&amp;Tabla1[[#This Row],[ACCIÓN INTEGRAL-INTEGRADA / 
PROCESO INTEGRAL E INTEGRADO]]&amp;Tabla1[[#This Row],[ENTORNO/PROCESO TRANSVERSAL]]</f>
        <v/>
      </c>
      <c r="G213" s="166">
        <f>+VLOOKUP(Tabla1[[#This Row],[llave 1]],'IG NORTE'!$E$3:$M$97968,2,FALSE)</f>
        <v>0</v>
      </c>
      <c r="H213" s="166">
        <f>+VLOOKUP(Tabla1[[#This Row],[llave 1]],'IG NORTE'!$E$3:$S$97968,3,FALSE)</f>
        <v>0</v>
      </c>
      <c r="I213" s="166">
        <f>+VLOOKUP(Tabla1[[#This Row],[llave 1]],'IG NORTE'!$E$3:$S$97968,5,FALSE)</f>
        <v>0</v>
      </c>
      <c r="J213" s="166">
        <f>+VLOOKUP(Tabla1[[#This Row],[llave 1]],'IG NORTE'!$E$3:$S$97968,4,FALSE)</f>
        <v>0</v>
      </c>
      <c r="K213" s="166">
        <f>+VLOOKUP(Tabla1[[#This Row],[llave 1]],'IG NORTE'!$E$3:$S$97968,6,FALSE)</f>
        <v>0</v>
      </c>
      <c r="L213" s="166">
        <f>+VLOOKUP(Tabla1[[#This Row],[llave 1]],'IG NORTE'!$E$3:$S$97968,7,FALSE)</f>
        <v>0</v>
      </c>
      <c r="M213" s="48"/>
      <c r="N213" s="51"/>
      <c r="O213" s="165" t="str">
        <f>+Tabla1[[#This Row],[llave 1]]&amp;Tabla1[[#This Row],[LOCALIDAD]]&amp;Tabla1[[#This Row],[MES]]</f>
        <v/>
      </c>
      <c r="P213" s="48"/>
      <c r="Q213" s="52">
        <f>+VLOOKUP(Tabla1[[#This Row],[llave 2]],'IG NORTE'!$N$3:$S$97968,2,FALSE)</f>
        <v>0</v>
      </c>
      <c r="R213" s="53">
        <f>+VLOOKUP(Tabla1[[#This Row],[llave 2]],'IG NORTE'!$N$3:$S$97968,5,FALSE)</f>
        <v>0</v>
      </c>
      <c r="S213" s="167">
        <f>+VLOOKUP(Tabla1[[#This Row],[llave 2]],'IG NORTE'!$N$3:$S$97968,6,FALSE)</f>
        <v>0</v>
      </c>
      <c r="T213" s="168"/>
      <c r="U213" s="169"/>
      <c r="V213" s="170"/>
      <c r="W213" s="171">
        <f>ROUND(Tabla1[[#This Row],[VALOR UNITARIO 
]]*Tabla1[[#This Row],[Porcentaje de Glosa]]*Tabla1[[#This Row],[META AFECTADA POR LA GLOSA
]],0)</f>
        <v>0</v>
      </c>
      <c r="X213" s="47"/>
      <c r="Y213" s="48"/>
      <c r="Z213" s="56"/>
      <c r="AA213" s="48"/>
      <c r="AB213" s="56" t="e">
        <f>ROUND(#REF!-Tabla1[[#This Row],[Valor soportado por la Subred]],0)</f>
        <v>#REF!</v>
      </c>
      <c r="AC213" s="48"/>
      <c r="AD213" s="48"/>
      <c r="AE213" s="56" t="e">
        <f>ROUND(Tabla1[[#This Row],[VALOR GLOSA DEFINITIVA]]-Tabla1[[#This Row],[VALOR LEVANTADO EN LIQUIDACION]],0)</f>
        <v>#REF!</v>
      </c>
      <c r="AF213" s="57"/>
    </row>
    <row r="214" spans="2:32" s="58" customFormat="1" ht="99.95" customHeight="1">
      <c r="B214" s="162"/>
      <c r="C214" s="163"/>
      <c r="D214" s="164"/>
      <c r="E214" s="48"/>
      <c r="F214" s="165" t="str">
        <f>Tabla1[[#This Row],[CODIGO ACTIVIDAD (AB)]]&amp;Tabla1[[#This Row],[ACCIÓN INTEGRAL-INTEGRADA / 
PROCESO INTEGRAL E INTEGRADO]]&amp;Tabla1[[#This Row],[ENTORNO/PROCESO TRANSVERSAL]]</f>
        <v/>
      </c>
      <c r="G214" s="166">
        <f>+VLOOKUP(Tabla1[[#This Row],[llave 1]],'IG NORTE'!$E$3:$M$97968,2,FALSE)</f>
        <v>0</v>
      </c>
      <c r="H214" s="166">
        <f>+VLOOKUP(Tabla1[[#This Row],[llave 1]],'IG NORTE'!$E$3:$S$97968,3,FALSE)</f>
        <v>0</v>
      </c>
      <c r="I214" s="166">
        <f>+VLOOKUP(Tabla1[[#This Row],[llave 1]],'IG NORTE'!$E$3:$S$97968,5,FALSE)</f>
        <v>0</v>
      </c>
      <c r="J214" s="166">
        <f>+VLOOKUP(Tabla1[[#This Row],[llave 1]],'IG NORTE'!$E$3:$S$97968,4,FALSE)</f>
        <v>0</v>
      </c>
      <c r="K214" s="166">
        <f>+VLOOKUP(Tabla1[[#This Row],[llave 1]],'IG NORTE'!$E$3:$S$97968,6,FALSE)</f>
        <v>0</v>
      </c>
      <c r="L214" s="166">
        <f>+VLOOKUP(Tabla1[[#This Row],[llave 1]],'IG NORTE'!$E$3:$S$97968,7,FALSE)</f>
        <v>0</v>
      </c>
      <c r="M214" s="48"/>
      <c r="N214" s="51"/>
      <c r="O214" s="165" t="str">
        <f>+Tabla1[[#This Row],[llave 1]]&amp;Tabla1[[#This Row],[LOCALIDAD]]&amp;Tabla1[[#This Row],[MES]]</f>
        <v/>
      </c>
      <c r="P214" s="48"/>
      <c r="Q214" s="52">
        <f>+VLOOKUP(Tabla1[[#This Row],[llave 2]],'IG NORTE'!$N$3:$S$97968,2,FALSE)</f>
        <v>0</v>
      </c>
      <c r="R214" s="53">
        <f>+VLOOKUP(Tabla1[[#This Row],[llave 2]],'IG NORTE'!$N$3:$S$97968,5,FALSE)</f>
        <v>0</v>
      </c>
      <c r="S214" s="167">
        <f>+VLOOKUP(Tabla1[[#This Row],[llave 2]],'IG NORTE'!$N$3:$S$97968,6,FALSE)</f>
        <v>0</v>
      </c>
      <c r="T214" s="168"/>
      <c r="U214" s="169"/>
      <c r="V214" s="170"/>
      <c r="W214" s="171">
        <f>ROUND(Tabla1[[#This Row],[VALOR UNITARIO 
]]*Tabla1[[#This Row],[Porcentaje de Glosa]]*Tabla1[[#This Row],[META AFECTADA POR LA GLOSA
]],0)</f>
        <v>0</v>
      </c>
      <c r="X214" s="47"/>
      <c r="Y214" s="48"/>
      <c r="Z214" s="56"/>
      <c r="AA214" s="48"/>
      <c r="AB214" s="56" t="e">
        <f>ROUND(#REF!-Tabla1[[#This Row],[Valor soportado por la Subred]],0)</f>
        <v>#REF!</v>
      </c>
      <c r="AC214" s="48"/>
      <c r="AD214" s="48"/>
      <c r="AE214" s="56" t="e">
        <f>ROUND(Tabla1[[#This Row],[VALOR GLOSA DEFINITIVA]]-Tabla1[[#This Row],[VALOR LEVANTADO EN LIQUIDACION]],0)</f>
        <v>#REF!</v>
      </c>
      <c r="AF214" s="57"/>
    </row>
    <row r="215" spans="2:32" s="58" customFormat="1" ht="99.95" customHeight="1">
      <c r="B215" s="162"/>
      <c r="C215" s="163"/>
      <c r="D215" s="164"/>
      <c r="E215" s="48"/>
      <c r="F215" s="165" t="str">
        <f>Tabla1[[#This Row],[CODIGO ACTIVIDAD (AB)]]&amp;Tabla1[[#This Row],[ACCIÓN INTEGRAL-INTEGRADA / 
PROCESO INTEGRAL E INTEGRADO]]&amp;Tabla1[[#This Row],[ENTORNO/PROCESO TRANSVERSAL]]</f>
        <v/>
      </c>
      <c r="G215" s="166">
        <f>+VLOOKUP(Tabla1[[#This Row],[llave 1]],'IG NORTE'!$E$3:$M$97968,2,FALSE)</f>
        <v>0</v>
      </c>
      <c r="H215" s="166">
        <f>+VLOOKUP(Tabla1[[#This Row],[llave 1]],'IG NORTE'!$E$3:$S$97968,3,FALSE)</f>
        <v>0</v>
      </c>
      <c r="I215" s="166">
        <f>+VLOOKUP(Tabla1[[#This Row],[llave 1]],'IG NORTE'!$E$3:$S$97968,5,FALSE)</f>
        <v>0</v>
      </c>
      <c r="J215" s="166">
        <f>+VLOOKUP(Tabla1[[#This Row],[llave 1]],'IG NORTE'!$E$3:$S$97968,4,FALSE)</f>
        <v>0</v>
      </c>
      <c r="K215" s="166">
        <f>+VLOOKUP(Tabla1[[#This Row],[llave 1]],'IG NORTE'!$E$3:$S$97968,6,FALSE)</f>
        <v>0</v>
      </c>
      <c r="L215" s="166">
        <f>+VLOOKUP(Tabla1[[#This Row],[llave 1]],'IG NORTE'!$E$3:$S$97968,7,FALSE)</f>
        <v>0</v>
      </c>
      <c r="M215" s="48"/>
      <c r="N215" s="51"/>
      <c r="O215" s="165" t="str">
        <f>+Tabla1[[#This Row],[llave 1]]&amp;Tabla1[[#This Row],[LOCALIDAD]]&amp;Tabla1[[#This Row],[MES]]</f>
        <v/>
      </c>
      <c r="P215" s="48"/>
      <c r="Q215" s="52">
        <f>+VLOOKUP(Tabla1[[#This Row],[llave 2]],'IG NORTE'!$N$3:$S$97968,2,FALSE)</f>
        <v>0</v>
      </c>
      <c r="R215" s="53">
        <f>+VLOOKUP(Tabla1[[#This Row],[llave 2]],'IG NORTE'!$N$3:$S$97968,5,FALSE)</f>
        <v>0</v>
      </c>
      <c r="S215" s="167">
        <f>+VLOOKUP(Tabla1[[#This Row],[llave 2]],'IG NORTE'!$N$3:$S$97968,6,FALSE)</f>
        <v>0</v>
      </c>
      <c r="T215" s="168"/>
      <c r="U215" s="169"/>
      <c r="V215" s="170"/>
      <c r="W215" s="171">
        <f>ROUND(Tabla1[[#This Row],[VALOR UNITARIO 
]]*Tabla1[[#This Row],[Porcentaje de Glosa]]*Tabla1[[#This Row],[META AFECTADA POR LA GLOSA
]],0)</f>
        <v>0</v>
      </c>
      <c r="X215" s="47"/>
      <c r="Y215" s="48"/>
      <c r="Z215" s="56"/>
      <c r="AA215" s="48"/>
      <c r="AB215" s="56" t="e">
        <f>ROUND(#REF!-Tabla1[[#This Row],[Valor soportado por la Subred]],0)</f>
        <v>#REF!</v>
      </c>
      <c r="AC215" s="48"/>
      <c r="AD215" s="48"/>
      <c r="AE215" s="56" t="e">
        <f>ROUND(Tabla1[[#This Row],[VALOR GLOSA DEFINITIVA]]-Tabla1[[#This Row],[VALOR LEVANTADO EN LIQUIDACION]],0)</f>
        <v>#REF!</v>
      </c>
      <c r="AF215" s="57"/>
    </row>
    <row r="216" spans="2:32" s="58" customFormat="1" ht="99.95" customHeight="1">
      <c r="B216" s="162"/>
      <c r="C216" s="163"/>
      <c r="D216" s="164"/>
      <c r="E216" s="48"/>
      <c r="F216" s="165" t="str">
        <f>Tabla1[[#This Row],[CODIGO ACTIVIDAD (AB)]]&amp;Tabla1[[#This Row],[ACCIÓN INTEGRAL-INTEGRADA / 
PROCESO INTEGRAL E INTEGRADO]]&amp;Tabla1[[#This Row],[ENTORNO/PROCESO TRANSVERSAL]]</f>
        <v/>
      </c>
      <c r="G216" s="166">
        <f>+VLOOKUP(Tabla1[[#This Row],[llave 1]],'IG NORTE'!$E$3:$M$97968,2,FALSE)</f>
        <v>0</v>
      </c>
      <c r="H216" s="166">
        <f>+VLOOKUP(Tabla1[[#This Row],[llave 1]],'IG NORTE'!$E$3:$S$97968,3,FALSE)</f>
        <v>0</v>
      </c>
      <c r="I216" s="166">
        <f>+VLOOKUP(Tabla1[[#This Row],[llave 1]],'IG NORTE'!$E$3:$S$97968,5,FALSE)</f>
        <v>0</v>
      </c>
      <c r="J216" s="166">
        <f>+VLOOKUP(Tabla1[[#This Row],[llave 1]],'IG NORTE'!$E$3:$S$97968,4,FALSE)</f>
        <v>0</v>
      </c>
      <c r="K216" s="166">
        <f>+VLOOKUP(Tabla1[[#This Row],[llave 1]],'IG NORTE'!$E$3:$S$97968,6,FALSE)</f>
        <v>0</v>
      </c>
      <c r="L216" s="166">
        <f>+VLOOKUP(Tabla1[[#This Row],[llave 1]],'IG NORTE'!$E$3:$S$97968,7,FALSE)</f>
        <v>0</v>
      </c>
      <c r="M216" s="48"/>
      <c r="N216" s="51"/>
      <c r="O216" s="165" t="str">
        <f>+Tabla1[[#This Row],[llave 1]]&amp;Tabla1[[#This Row],[LOCALIDAD]]&amp;Tabla1[[#This Row],[MES]]</f>
        <v/>
      </c>
      <c r="P216" s="48"/>
      <c r="Q216" s="52">
        <f>+VLOOKUP(Tabla1[[#This Row],[llave 2]],'IG NORTE'!$N$3:$S$97968,2,FALSE)</f>
        <v>0</v>
      </c>
      <c r="R216" s="53">
        <f>+VLOOKUP(Tabla1[[#This Row],[llave 2]],'IG NORTE'!$N$3:$S$97968,5,FALSE)</f>
        <v>0</v>
      </c>
      <c r="S216" s="167">
        <f>+VLOOKUP(Tabla1[[#This Row],[llave 2]],'IG NORTE'!$N$3:$S$97968,6,FALSE)</f>
        <v>0</v>
      </c>
      <c r="T216" s="168"/>
      <c r="U216" s="169"/>
      <c r="V216" s="170"/>
      <c r="W216" s="171">
        <f>ROUND(Tabla1[[#This Row],[VALOR UNITARIO 
]]*Tabla1[[#This Row],[Porcentaje de Glosa]]*Tabla1[[#This Row],[META AFECTADA POR LA GLOSA
]],0)</f>
        <v>0</v>
      </c>
      <c r="X216" s="47"/>
      <c r="Y216" s="48"/>
      <c r="Z216" s="56"/>
      <c r="AA216" s="48"/>
      <c r="AB216" s="56" t="e">
        <f>ROUND(#REF!-Tabla1[[#This Row],[Valor soportado por la Subred]],0)</f>
        <v>#REF!</v>
      </c>
      <c r="AC216" s="48"/>
      <c r="AD216" s="48"/>
      <c r="AE216" s="56" t="e">
        <f>ROUND(Tabla1[[#This Row],[VALOR GLOSA DEFINITIVA]]-Tabla1[[#This Row],[VALOR LEVANTADO EN LIQUIDACION]],0)</f>
        <v>#REF!</v>
      </c>
      <c r="AF216" s="57"/>
    </row>
    <row r="217" spans="2:32" s="58" customFormat="1" ht="99.95" customHeight="1">
      <c r="B217" s="162"/>
      <c r="C217" s="163"/>
      <c r="D217" s="164"/>
      <c r="E217" s="48"/>
      <c r="F217" s="165" t="str">
        <f>Tabla1[[#This Row],[CODIGO ACTIVIDAD (AB)]]&amp;Tabla1[[#This Row],[ACCIÓN INTEGRAL-INTEGRADA / 
PROCESO INTEGRAL E INTEGRADO]]&amp;Tabla1[[#This Row],[ENTORNO/PROCESO TRANSVERSAL]]</f>
        <v/>
      </c>
      <c r="G217" s="166">
        <f>+VLOOKUP(Tabla1[[#This Row],[llave 1]],'IG NORTE'!$E$3:$M$97968,2,FALSE)</f>
        <v>0</v>
      </c>
      <c r="H217" s="166">
        <f>+VLOOKUP(Tabla1[[#This Row],[llave 1]],'IG NORTE'!$E$3:$S$97968,3,FALSE)</f>
        <v>0</v>
      </c>
      <c r="I217" s="166">
        <f>+VLOOKUP(Tabla1[[#This Row],[llave 1]],'IG NORTE'!$E$3:$S$97968,5,FALSE)</f>
        <v>0</v>
      </c>
      <c r="J217" s="166">
        <f>+VLOOKUP(Tabla1[[#This Row],[llave 1]],'IG NORTE'!$E$3:$S$97968,4,FALSE)</f>
        <v>0</v>
      </c>
      <c r="K217" s="166">
        <f>+VLOOKUP(Tabla1[[#This Row],[llave 1]],'IG NORTE'!$E$3:$S$97968,6,FALSE)</f>
        <v>0</v>
      </c>
      <c r="L217" s="166">
        <f>+VLOOKUP(Tabla1[[#This Row],[llave 1]],'IG NORTE'!$E$3:$S$97968,7,FALSE)</f>
        <v>0</v>
      </c>
      <c r="M217" s="48"/>
      <c r="N217" s="51"/>
      <c r="O217" s="165" t="str">
        <f>+Tabla1[[#This Row],[llave 1]]&amp;Tabla1[[#This Row],[LOCALIDAD]]&amp;Tabla1[[#This Row],[MES]]</f>
        <v/>
      </c>
      <c r="P217" s="48"/>
      <c r="Q217" s="52">
        <f>+VLOOKUP(Tabla1[[#This Row],[llave 2]],'IG NORTE'!$N$3:$S$97968,2,FALSE)</f>
        <v>0</v>
      </c>
      <c r="R217" s="53">
        <f>+VLOOKUP(Tabla1[[#This Row],[llave 2]],'IG NORTE'!$N$3:$S$97968,5,FALSE)</f>
        <v>0</v>
      </c>
      <c r="S217" s="167">
        <f>+VLOOKUP(Tabla1[[#This Row],[llave 2]],'IG NORTE'!$N$3:$S$97968,6,FALSE)</f>
        <v>0</v>
      </c>
      <c r="T217" s="168"/>
      <c r="U217" s="169"/>
      <c r="V217" s="170"/>
      <c r="W217" s="171">
        <f>ROUND(Tabla1[[#This Row],[VALOR UNITARIO 
]]*Tabla1[[#This Row],[Porcentaje de Glosa]]*Tabla1[[#This Row],[META AFECTADA POR LA GLOSA
]],0)</f>
        <v>0</v>
      </c>
      <c r="X217" s="47"/>
      <c r="Y217" s="48"/>
      <c r="Z217" s="56"/>
      <c r="AA217" s="48"/>
      <c r="AB217" s="56" t="e">
        <f>ROUND(#REF!-Tabla1[[#This Row],[Valor soportado por la Subred]],0)</f>
        <v>#REF!</v>
      </c>
      <c r="AC217" s="48"/>
      <c r="AD217" s="48"/>
      <c r="AE217" s="56" t="e">
        <f>ROUND(Tabla1[[#This Row],[VALOR GLOSA DEFINITIVA]]-Tabla1[[#This Row],[VALOR LEVANTADO EN LIQUIDACION]],0)</f>
        <v>#REF!</v>
      </c>
      <c r="AF217" s="57"/>
    </row>
    <row r="218" spans="2:32" s="58" customFormat="1" ht="99.95" customHeight="1">
      <c r="B218" s="162"/>
      <c r="C218" s="163"/>
      <c r="D218" s="164"/>
      <c r="E218" s="48"/>
      <c r="F218" s="165" t="str">
        <f>Tabla1[[#This Row],[CODIGO ACTIVIDAD (AB)]]&amp;Tabla1[[#This Row],[ACCIÓN INTEGRAL-INTEGRADA / 
PROCESO INTEGRAL E INTEGRADO]]&amp;Tabla1[[#This Row],[ENTORNO/PROCESO TRANSVERSAL]]</f>
        <v/>
      </c>
      <c r="G218" s="166">
        <f>+VLOOKUP(Tabla1[[#This Row],[llave 1]],'IG NORTE'!$E$3:$M$97968,2,FALSE)</f>
        <v>0</v>
      </c>
      <c r="H218" s="166">
        <f>+VLOOKUP(Tabla1[[#This Row],[llave 1]],'IG NORTE'!$E$3:$S$97968,3,FALSE)</f>
        <v>0</v>
      </c>
      <c r="I218" s="166">
        <f>+VLOOKUP(Tabla1[[#This Row],[llave 1]],'IG NORTE'!$E$3:$S$97968,5,FALSE)</f>
        <v>0</v>
      </c>
      <c r="J218" s="166">
        <f>+VLOOKUP(Tabla1[[#This Row],[llave 1]],'IG NORTE'!$E$3:$S$97968,4,FALSE)</f>
        <v>0</v>
      </c>
      <c r="K218" s="166">
        <f>+VLOOKUP(Tabla1[[#This Row],[llave 1]],'IG NORTE'!$E$3:$S$97968,6,FALSE)</f>
        <v>0</v>
      </c>
      <c r="L218" s="166">
        <f>+VLOOKUP(Tabla1[[#This Row],[llave 1]],'IG NORTE'!$E$3:$S$97968,7,FALSE)</f>
        <v>0</v>
      </c>
      <c r="M218" s="48"/>
      <c r="N218" s="51"/>
      <c r="O218" s="165" t="str">
        <f>+Tabla1[[#This Row],[llave 1]]&amp;Tabla1[[#This Row],[LOCALIDAD]]&amp;Tabla1[[#This Row],[MES]]</f>
        <v/>
      </c>
      <c r="P218" s="48"/>
      <c r="Q218" s="52">
        <f>+VLOOKUP(Tabla1[[#This Row],[llave 2]],'IG NORTE'!$N$3:$S$97968,2,FALSE)</f>
        <v>0</v>
      </c>
      <c r="R218" s="53">
        <f>+VLOOKUP(Tabla1[[#This Row],[llave 2]],'IG NORTE'!$N$3:$S$97968,5,FALSE)</f>
        <v>0</v>
      </c>
      <c r="S218" s="167">
        <f>+VLOOKUP(Tabla1[[#This Row],[llave 2]],'IG NORTE'!$N$3:$S$97968,6,FALSE)</f>
        <v>0</v>
      </c>
      <c r="T218" s="168"/>
      <c r="U218" s="169"/>
      <c r="V218" s="170"/>
      <c r="W218" s="171">
        <f>ROUND(Tabla1[[#This Row],[VALOR UNITARIO 
]]*Tabla1[[#This Row],[Porcentaje de Glosa]]*Tabla1[[#This Row],[META AFECTADA POR LA GLOSA
]],0)</f>
        <v>0</v>
      </c>
      <c r="X218" s="47"/>
      <c r="Y218" s="48"/>
      <c r="Z218" s="56"/>
      <c r="AA218" s="48"/>
      <c r="AB218" s="56" t="e">
        <f>ROUND(#REF!-Tabla1[[#This Row],[Valor soportado por la Subred]],0)</f>
        <v>#REF!</v>
      </c>
      <c r="AC218" s="48"/>
      <c r="AD218" s="48"/>
      <c r="AE218" s="56" t="e">
        <f>ROUND(Tabla1[[#This Row],[VALOR GLOSA DEFINITIVA]]-Tabla1[[#This Row],[VALOR LEVANTADO EN LIQUIDACION]],0)</f>
        <v>#REF!</v>
      </c>
      <c r="AF218" s="57"/>
    </row>
    <row r="219" spans="2:32" s="58" customFormat="1" ht="99.95" customHeight="1">
      <c r="B219" s="48"/>
      <c r="C219" s="24"/>
      <c r="D219" s="48"/>
      <c r="E219" s="48"/>
      <c r="F219" s="49" t="str">
        <f>Tabla1[[#This Row],[CODIGO ACTIVIDAD (AB)]]&amp;Tabla1[[#This Row],[ACCIÓN INTEGRAL-INTEGRADA / 
PROCESO INTEGRAL E INTEGRADO]]&amp;Tabla1[[#This Row],[ENTORNO/PROCESO TRANSVERSAL]]</f>
        <v/>
      </c>
      <c r="G219" s="50">
        <f>+VLOOKUP(Tabla1[[#This Row],[llave 1]],'IG NORTE'!$E$3:$M$97968,2,FALSE)</f>
        <v>0</v>
      </c>
      <c r="H219" s="50">
        <f>+VLOOKUP(Tabla1[[#This Row],[llave 1]],'IG NORTE'!$E$3:$S$97968,3,FALSE)</f>
        <v>0</v>
      </c>
      <c r="I219" s="50">
        <f>+VLOOKUP(Tabla1[[#This Row],[llave 1]],'IG NORTE'!$E$3:$S$97968,5,FALSE)</f>
        <v>0</v>
      </c>
      <c r="J219" s="50">
        <f>+VLOOKUP(Tabla1[[#This Row],[llave 1]],'IG NORTE'!$E$3:$S$97968,4,FALSE)</f>
        <v>0</v>
      </c>
      <c r="K219" s="50">
        <f>+VLOOKUP(Tabla1[[#This Row],[llave 1]],'IG NORTE'!$E$3:$S$97968,6,FALSE)</f>
        <v>0</v>
      </c>
      <c r="L219" s="50">
        <f>+VLOOKUP(Tabla1[[#This Row],[llave 1]],'IG NORTE'!$E$3:$S$97968,7,FALSE)</f>
        <v>0</v>
      </c>
      <c r="M219" s="48"/>
      <c r="N219" s="51"/>
      <c r="O219" s="49" t="str">
        <f>+Tabla1[[#This Row],[llave 1]]&amp;Tabla1[[#This Row],[LOCALIDAD]]&amp;Tabla1[[#This Row],[MES]]</f>
        <v/>
      </c>
      <c r="P219" s="48"/>
      <c r="Q219" s="52">
        <f>+VLOOKUP(Tabla1[[#This Row],[llave 2]],'IG NORTE'!$N$3:$S$97968,2,FALSE)</f>
        <v>0</v>
      </c>
      <c r="R219" s="53">
        <f>+VLOOKUP(Tabla1[[#This Row],[llave 2]],'IG NORTE'!$N$3:$S$97968,5,FALSE)</f>
        <v>0</v>
      </c>
      <c r="S219" s="54">
        <f>+VLOOKUP(Tabla1[[#This Row],[llave 2]],'IG NORTE'!$N$3:$S$97968,6,FALSE)</f>
        <v>0</v>
      </c>
      <c r="T219" s="76"/>
      <c r="U219" s="77"/>
      <c r="V219" s="76"/>
      <c r="W219" s="55">
        <f>ROUND(Tabla1[[#This Row],[VALOR UNITARIO 
]]*Tabla1[[#This Row],[Porcentaje de Glosa]]*Tabla1[[#This Row],[META AFECTADA POR LA GLOSA
]],0)</f>
        <v>0</v>
      </c>
      <c r="X219" s="47"/>
      <c r="Y219" s="48"/>
      <c r="Z219" s="56"/>
      <c r="AA219" s="48"/>
      <c r="AB219" s="56" t="e">
        <f>ROUND(#REF!-Tabla1[[#This Row],[Valor soportado por la Subred]],0)</f>
        <v>#REF!</v>
      </c>
      <c r="AC219" s="48"/>
      <c r="AD219" s="48"/>
      <c r="AE219" s="56" t="e">
        <f>ROUND(Tabla1[[#This Row],[VALOR GLOSA DEFINITIVA]]-Tabla1[[#This Row],[VALOR LEVANTADO EN LIQUIDACION]],0)</f>
        <v>#REF!</v>
      </c>
      <c r="AF219" s="57"/>
    </row>
    <row r="220" spans="2:32" s="58" customFormat="1" ht="99.95" customHeight="1">
      <c r="B220" s="48"/>
      <c r="C220" s="24"/>
      <c r="D220" s="48"/>
      <c r="E220" s="48"/>
      <c r="F220" s="49" t="str">
        <f>Tabla1[[#This Row],[CODIGO ACTIVIDAD (AB)]]&amp;Tabla1[[#This Row],[ACCIÓN INTEGRAL-INTEGRADA / 
PROCESO INTEGRAL E INTEGRADO]]&amp;Tabla1[[#This Row],[ENTORNO/PROCESO TRANSVERSAL]]</f>
        <v/>
      </c>
      <c r="G220" s="50">
        <f>+VLOOKUP(Tabla1[[#This Row],[llave 1]],'IG NORTE'!$E$3:$M$97968,2,FALSE)</f>
        <v>0</v>
      </c>
      <c r="H220" s="50">
        <f>+VLOOKUP(Tabla1[[#This Row],[llave 1]],'IG NORTE'!$E$3:$S$97968,3,FALSE)</f>
        <v>0</v>
      </c>
      <c r="I220" s="50">
        <f>+VLOOKUP(Tabla1[[#This Row],[llave 1]],'IG NORTE'!$E$3:$S$97968,5,FALSE)</f>
        <v>0</v>
      </c>
      <c r="J220" s="50">
        <f>+VLOOKUP(Tabla1[[#This Row],[llave 1]],'IG NORTE'!$E$3:$S$97968,4,FALSE)</f>
        <v>0</v>
      </c>
      <c r="K220" s="50">
        <f>+VLOOKUP(Tabla1[[#This Row],[llave 1]],'IG NORTE'!$E$3:$S$97968,6,FALSE)</f>
        <v>0</v>
      </c>
      <c r="L220" s="50">
        <f>+VLOOKUP(Tabla1[[#This Row],[llave 1]],'IG NORTE'!$E$3:$S$97968,7,FALSE)</f>
        <v>0</v>
      </c>
      <c r="M220" s="48"/>
      <c r="N220" s="51"/>
      <c r="O220" s="49" t="str">
        <f>+Tabla1[[#This Row],[llave 1]]&amp;Tabla1[[#This Row],[LOCALIDAD]]&amp;Tabla1[[#This Row],[MES]]</f>
        <v/>
      </c>
      <c r="P220" s="48"/>
      <c r="Q220" s="52">
        <f>+VLOOKUP(Tabla1[[#This Row],[llave 2]],'IG NORTE'!$N$3:$S$97968,2,FALSE)</f>
        <v>0</v>
      </c>
      <c r="R220" s="53">
        <f>+VLOOKUP(Tabla1[[#This Row],[llave 2]],'IG NORTE'!$N$3:$S$97968,5,FALSE)</f>
        <v>0</v>
      </c>
      <c r="S220" s="54">
        <f>+VLOOKUP(Tabla1[[#This Row],[llave 2]],'IG NORTE'!$N$3:$S$97968,6,FALSE)</f>
        <v>0</v>
      </c>
      <c r="T220" s="76"/>
      <c r="U220" s="77"/>
      <c r="V220" s="76"/>
      <c r="W220" s="55">
        <f>ROUND(Tabla1[[#This Row],[VALOR UNITARIO 
]]*Tabla1[[#This Row],[Porcentaje de Glosa]]*Tabla1[[#This Row],[META AFECTADA POR LA GLOSA
]],0)</f>
        <v>0</v>
      </c>
      <c r="X220" s="47"/>
      <c r="Y220" s="48"/>
      <c r="Z220" s="56"/>
      <c r="AA220" s="48"/>
      <c r="AB220" s="56" t="e">
        <f>ROUND(#REF!-Tabla1[[#This Row],[Valor soportado por la Subred]],0)</f>
        <v>#REF!</v>
      </c>
      <c r="AC220" s="48"/>
      <c r="AD220" s="48"/>
      <c r="AE220" s="56" t="e">
        <f>ROUND(Tabla1[[#This Row],[VALOR GLOSA DEFINITIVA]]-Tabla1[[#This Row],[VALOR LEVANTADO EN LIQUIDACION]],0)</f>
        <v>#REF!</v>
      </c>
      <c r="AF220" s="57"/>
    </row>
    <row r="221" spans="2:32" s="58" customFormat="1" ht="99.95" customHeight="1">
      <c r="B221" s="48"/>
      <c r="C221" s="24"/>
      <c r="D221" s="48"/>
      <c r="E221" s="48"/>
      <c r="F221" s="49" t="str">
        <f>Tabla1[[#This Row],[CODIGO ACTIVIDAD (AB)]]&amp;Tabla1[[#This Row],[ACCIÓN INTEGRAL-INTEGRADA / 
PROCESO INTEGRAL E INTEGRADO]]&amp;Tabla1[[#This Row],[ENTORNO/PROCESO TRANSVERSAL]]</f>
        <v/>
      </c>
      <c r="G221" s="50">
        <f>+VLOOKUP(Tabla1[[#This Row],[llave 1]],'IG NORTE'!$E$3:$M$97968,2,FALSE)</f>
        <v>0</v>
      </c>
      <c r="H221" s="50">
        <f>+VLOOKUP(Tabla1[[#This Row],[llave 1]],'IG NORTE'!$E$3:$S$97968,3,FALSE)</f>
        <v>0</v>
      </c>
      <c r="I221" s="50">
        <f>+VLOOKUP(Tabla1[[#This Row],[llave 1]],'IG NORTE'!$E$3:$S$97968,5,FALSE)</f>
        <v>0</v>
      </c>
      <c r="J221" s="50">
        <f>+VLOOKUP(Tabla1[[#This Row],[llave 1]],'IG NORTE'!$E$3:$S$97968,4,FALSE)</f>
        <v>0</v>
      </c>
      <c r="K221" s="50">
        <f>+VLOOKUP(Tabla1[[#This Row],[llave 1]],'IG NORTE'!$E$3:$S$97968,6,FALSE)</f>
        <v>0</v>
      </c>
      <c r="L221" s="50">
        <f>+VLOOKUP(Tabla1[[#This Row],[llave 1]],'IG NORTE'!$E$3:$S$97968,7,FALSE)</f>
        <v>0</v>
      </c>
      <c r="M221" s="48"/>
      <c r="N221" s="51"/>
      <c r="O221" s="49" t="str">
        <f>+Tabla1[[#This Row],[llave 1]]&amp;Tabla1[[#This Row],[LOCALIDAD]]&amp;Tabla1[[#This Row],[MES]]</f>
        <v/>
      </c>
      <c r="P221" s="48"/>
      <c r="Q221" s="52">
        <f>+VLOOKUP(Tabla1[[#This Row],[llave 2]],'IG NORTE'!$N$3:$S$97968,2,FALSE)</f>
        <v>0</v>
      </c>
      <c r="R221" s="53">
        <f>+VLOOKUP(Tabla1[[#This Row],[llave 2]],'IG NORTE'!$N$3:$S$97968,5,FALSE)</f>
        <v>0</v>
      </c>
      <c r="S221" s="54">
        <f>+VLOOKUP(Tabla1[[#This Row],[llave 2]],'IG NORTE'!$N$3:$S$97968,6,FALSE)</f>
        <v>0</v>
      </c>
      <c r="T221" s="76"/>
      <c r="U221" s="77"/>
      <c r="V221" s="76"/>
      <c r="W221" s="55">
        <f>ROUND(Tabla1[[#This Row],[VALOR UNITARIO 
]]*Tabla1[[#This Row],[Porcentaje de Glosa]]*Tabla1[[#This Row],[META AFECTADA POR LA GLOSA
]],0)</f>
        <v>0</v>
      </c>
      <c r="X221" s="47"/>
      <c r="Y221" s="48"/>
      <c r="Z221" s="56"/>
      <c r="AA221" s="48"/>
      <c r="AB221" s="56" t="e">
        <f>ROUND(#REF!-Tabla1[[#This Row],[Valor soportado por la Subred]],0)</f>
        <v>#REF!</v>
      </c>
      <c r="AC221" s="48"/>
      <c r="AD221" s="48"/>
      <c r="AE221" s="56" t="e">
        <f>ROUND(Tabla1[[#This Row],[VALOR GLOSA DEFINITIVA]]-Tabla1[[#This Row],[VALOR LEVANTADO EN LIQUIDACION]],0)</f>
        <v>#REF!</v>
      </c>
      <c r="AF221" s="57"/>
    </row>
    <row r="222" spans="2:32" s="58" customFormat="1" ht="99.95" customHeight="1">
      <c r="B222" s="48"/>
      <c r="C222" s="24"/>
      <c r="D222" s="48"/>
      <c r="E222" s="48"/>
      <c r="F222" s="49" t="str">
        <f>Tabla1[[#This Row],[CODIGO ACTIVIDAD (AB)]]&amp;Tabla1[[#This Row],[ACCIÓN INTEGRAL-INTEGRADA / 
PROCESO INTEGRAL E INTEGRADO]]&amp;Tabla1[[#This Row],[ENTORNO/PROCESO TRANSVERSAL]]</f>
        <v/>
      </c>
      <c r="G222" s="50">
        <f>+VLOOKUP(Tabla1[[#This Row],[llave 1]],'IG NORTE'!$E$3:$M$97968,2,FALSE)</f>
        <v>0</v>
      </c>
      <c r="H222" s="50">
        <f>+VLOOKUP(Tabla1[[#This Row],[llave 1]],'IG NORTE'!$E$3:$S$97968,3,FALSE)</f>
        <v>0</v>
      </c>
      <c r="I222" s="50">
        <f>+VLOOKUP(Tabla1[[#This Row],[llave 1]],'IG NORTE'!$E$3:$S$97968,5,FALSE)</f>
        <v>0</v>
      </c>
      <c r="J222" s="50">
        <f>+VLOOKUP(Tabla1[[#This Row],[llave 1]],'IG NORTE'!$E$3:$S$97968,4,FALSE)</f>
        <v>0</v>
      </c>
      <c r="K222" s="50">
        <f>+VLOOKUP(Tabla1[[#This Row],[llave 1]],'IG NORTE'!$E$3:$S$97968,6,FALSE)</f>
        <v>0</v>
      </c>
      <c r="L222" s="50">
        <f>+VLOOKUP(Tabla1[[#This Row],[llave 1]],'IG NORTE'!$E$3:$S$97968,7,FALSE)</f>
        <v>0</v>
      </c>
      <c r="M222" s="48"/>
      <c r="N222" s="51"/>
      <c r="O222" s="49" t="str">
        <f>+Tabla1[[#This Row],[llave 1]]&amp;Tabla1[[#This Row],[LOCALIDAD]]&amp;Tabla1[[#This Row],[MES]]</f>
        <v/>
      </c>
      <c r="P222" s="48"/>
      <c r="Q222" s="52">
        <f>+VLOOKUP(Tabla1[[#This Row],[llave 2]],'IG NORTE'!$N$3:$S$97968,2,FALSE)</f>
        <v>0</v>
      </c>
      <c r="R222" s="53">
        <f>+VLOOKUP(Tabla1[[#This Row],[llave 2]],'IG NORTE'!$N$3:$S$97968,5,FALSE)</f>
        <v>0</v>
      </c>
      <c r="S222" s="54">
        <f>+VLOOKUP(Tabla1[[#This Row],[llave 2]],'IG NORTE'!$N$3:$S$97968,6,FALSE)</f>
        <v>0</v>
      </c>
      <c r="T222" s="76"/>
      <c r="U222" s="77"/>
      <c r="V222" s="76"/>
      <c r="W222" s="55">
        <f>ROUND(Tabla1[[#This Row],[VALOR UNITARIO 
]]*Tabla1[[#This Row],[Porcentaje de Glosa]]*Tabla1[[#This Row],[META AFECTADA POR LA GLOSA
]],0)</f>
        <v>0</v>
      </c>
      <c r="X222" s="47"/>
      <c r="Y222" s="48"/>
      <c r="Z222" s="56"/>
      <c r="AA222" s="48"/>
      <c r="AB222" s="56" t="e">
        <f>ROUND(#REF!-Tabla1[[#This Row],[Valor soportado por la Subred]],0)</f>
        <v>#REF!</v>
      </c>
      <c r="AC222" s="48"/>
      <c r="AD222" s="48"/>
      <c r="AE222" s="56" t="e">
        <f>ROUND(Tabla1[[#This Row],[VALOR GLOSA DEFINITIVA]]-Tabla1[[#This Row],[VALOR LEVANTADO EN LIQUIDACION]],0)</f>
        <v>#REF!</v>
      </c>
      <c r="AF222" s="57"/>
    </row>
    <row r="223" spans="2:32" s="58" customFormat="1" ht="99.95" customHeight="1">
      <c r="B223" s="48"/>
      <c r="C223" s="24"/>
      <c r="D223" s="48"/>
      <c r="E223" s="48"/>
      <c r="F223" s="49" t="str">
        <f>Tabla1[[#This Row],[CODIGO ACTIVIDAD (AB)]]&amp;Tabla1[[#This Row],[ACCIÓN INTEGRAL-INTEGRADA / 
PROCESO INTEGRAL E INTEGRADO]]&amp;Tabla1[[#This Row],[ENTORNO/PROCESO TRANSVERSAL]]</f>
        <v/>
      </c>
      <c r="G223" s="50">
        <f>+VLOOKUP(Tabla1[[#This Row],[llave 1]],'IG NORTE'!$E$3:$M$97968,2,FALSE)</f>
        <v>0</v>
      </c>
      <c r="H223" s="50">
        <f>+VLOOKUP(Tabla1[[#This Row],[llave 1]],'IG NORTE'!$E$3:$S$97968,3,FALSE)</f>
        <v>0</v>
      </c>
      <c r="I223" s="50">
        <f>+VLOOKUP(Tabla1[[#This Row],[llave 1]],'IG NORTE'!$E$3:$S$97968,5,FALSE)</f>
        <v>0</v>
      </c>
      <c r="J223" s="50">
        <f>+VLOOKUP(Tabla1[[#This Row],[llave 1]],'IG NORTE'!$E$3:$S$97968,4,FALSE)</f>
        <v>0</v>
      </c>
      <c r="K223" s="50">
        <f>+VLOOKUP(Tabla1[[#This Row],[llave 1]],'IG NORTE'!$E$3:$S$97968,6,FALSE)</f>
        <v>0</v>
      </c>
      <c r="L223" s="50">
        <f>+VLOOKUP(Tabla1[[#This Row],[llave 1]],'IG NORTE'!$E$3:$S$97968,7,FALSE)</f>
        <v>0</v>
      </c>
      <c r="M223" s="48"/>
      <c r="N223" s="51"/>
      <c r="O223" s="49" t="str">
        <f>+Tabla1[[#This Row],[llave 1]]&amp;Tabla1[[#This Row],[LOCALIDAD]]&amp;Tabla1[[#This Row],[MES]]</f>
        <v/>
      </c>
      <c r="P223" s="48"/>
      <c r="Q223" s="52">
        <f>+VLOOKUP(Tabla1[[#This Row],[llave 2]],'IG NORTE'!$N$3:$S$97968,2,FALSE)</f>
        <v>0</v>
      </c>
      <c r="R223" s="53">
        <f>+VLOOKUP(Tabla1[[#This Row],[llave 2]],'IG NORTE'!$N$3:$S$97968,5,FALSE)</f>
        <v>0</v>
      </c>
      <c r="S223" s="54">
        <f>+VLOOKUP(Tabla1[[#This Row],[llave 2]],'IG NORTE'!$N$3:$S$97968,6,FALSE)</f>
        <v>0</v>
      </c>
      <c r="T223" s="76"/>
      <c r="U223" s="77"/>
      <c r="V223" s="76"/>
      <c r="W223" s="55">
        <f>ROUND(Tabla1[[#This Row],[VALOR UNITARIO 
]]*Tabla1[[#This Row],[Porcentaje de Glosa]]*Tabla1[[#This Row],[META AFECTADA POR LA GLOSA
]],0)</f>
        <v>0</v>
      </c>
      <c r="X223" s="47"/>
      <c r="Y223" s="48"/>
      <c r="Z223" s="56"/>
      <c r="AA223" s="48"/>
      <c r="AB223" s="56" t="e">
        <f>ROUND(#REF!-Tabla1[[#This Row],[Valor soportado por la Subred]],0)</f>
        <v>#REF!</v>
      </c>
      <c r="AC223" s="48"/>
      <c r="AD223" s="48"/>
      <c r="AE223" s="56" t="e">
        <f>ROUND(Tabla1[[#This Row],[VALOR GLOSA DEFINITIVA]]-Tabla1[[#This Row],[VALOR LEVANTADO EN LIQUIDACION]],0)</f>
        <v>#REF!</v>
      </c>
      <c r="AF223" s="57"/>
    </row>
    <row r="224" spans="2:32" s="58" customFormat="1" ht="99.95" customHeight="1">
      <c r="B224" s="48"/>
      <c r="C224" s="24"/>
      <c r="D224" s="48"/>
      <c r="E224" s="48"/>
      <c r="F224" s="49" t="str">
        <f>Tabla1[[#This Row],[CODIGO ACTIVIDAD (AB)]]&amp;Tabla1[[#This Row],[ACCIÓN INTEGRAL-INTEGRADA / 
PROCESO INTEGRAL E INTEGRADO]]&amp;Tabla1[[#This Row],[ENTORNO/PROCESO TRANSVERSAL]]</f>
        <v/>
      </c>
      <c r="G224" s="50">
        <f>+VLOOKUP(Tabla1[[#This Row],[llave 1]],'IG NORTE'!$E$3:$M$97968,2,FALSE)</f>
        <v>0</v>
      </c>
      <c r="H224" s="50">
        <f>+VLOOKUP(Tabla1[[#This Row],[llave 1]],'IG NORTE'!$E$3:$S$97968,3,FALSE)</f>
        <v>0</v>
      </c>
      <c r="I224" s="50">
        <f>+VLOOKUP(Tabla1[[#This Row],[llave 1]],'IG NORTE'!$E$3:$S$97968,5,FALSE)</f>
        <v>0</v>
      </c>
      <c r="J224" s="50">
        <f>+VLOOKUP(Tabla1[[#This Row],[llave 1]],'IG NORTE'!$E$3:$S$97968,4,FALSE)</f>
        <v>0</v>
      </c>
      <c r="K224" s="50">
        <f>+VLOOKUP(Tabla1[[#This Row],[llave 1]],'IG NORTE'!$E$3:$S$97968,6,FALSE)</f>
        <v>0</v>
      </c>
      <c r="L224" s="50">
        <f>+VLOOKUP(Tabla1[[#This Row],[llave 1]],'IG NORTE'!$E$3:$S$97968,7,FALSE)</f>
        <v>0</v>
      </c>
      <c r="M224" s="48"/>
      <c r="N224" s="51"/>
      <c r="O224" s="49" t="str">
        <f>+Tabla1[[#This Row],[llave 1]]&amp;Tabla1[[#This Row],[LOCALIDAD]]&amp;Tabla1[[#This Row],[MES]]</f>
        <v/>
      </c>
      <c r="P224" s="48"/>
      <c r="Q224" s="52">
        <f>+VLOOKUP(Tabla1[[#This Row],[llave 2]],'IG NORTE'!$N$3:$S$97968,2,FALSE)</f>
        <v>0</v>
      </c>
      <c r="R224" s="53">
        <f>+VLOOKUP(Tabla1[[#This Row],[llave 2]],'IG NORTE'!$N$3:$S$97968,5,FALSE)</f>
        <v>0</v>
      </c>
      <c r="S224" s="54">
        <f>+VLOOKUP(Tabla1[[#This Row],[llave 2]],'IG NORTE'!$N$3:$S$97968,6,FALSE)</f>
        <v>0</v>
      </c>
      <c r="T224" s="76"/>
      <c r="U224" s="77"/>
      <c r="V224" s="76"/>
      <c r="W224" s="55">
        <f>ROUND(Tabla1[[#This Row],[VALOR UNITARIO 
]]*Tabla1[[#This Row],[Porcentaje de Glosa]]*Tabla1[[#This Row],[META AFECTADA POR LA GLOSA
]],0)</f>
        <v>0</v>
      </c>
      <c r="X224" s="47"/>
      <c r="Y224" s="48"/>
      <c r="Z224" s="56"/>
      <c r="AA224" s="48"/>
      <c r="AB224" s="56" t="e">
        <f>ROUND(#REF!-Tabla1[[#This Row],[Valor soportado por la Subred]],0)</f>
        <v>#REF!</v>
      </c>
      <c r="AC224" s="48"/>
      <c r="AD224" s="48"/>
      <c r="AE224" s="56" t="e">
        <f>ROUND(Tabla1[[#This Row],[VALOR GLOSA DEFINITIVA]]-Tabla1[[#This Row],[VALOR LEVANTADO EN LIQUIDACION]],0)</f>
        <v>#REF!</v>
      </c>
      <c r="AF224" s="57"/>
    </row>
    <row r="225" spans="2:32" s="58" customFormat="1" ht="99.95" customHeight="1">
      <c r="B225" s="48"/>
      <c r="C225" s="24"/>
      <c r="D225" s="48"/>
      <c r="E225" s="48"/>
      <c r="F225" s="49" t="str">
        <f>Tabla1[[#This Row],[CODIGO ACTIVIDAD (AB)]]&amp;Tabla1[[#This Row],[ACCIÓN INTEGRAL-INTEGRADA / 
PROCESO INTEGRAL E INTEGRADO]]&amp;Tabla1[[#This Row],[ENTORNO/PROCESO TRANSVERSAL]]</f>
        <v/>
      </c>
      <c r="G225" s="50">
        <f>+VLOOKUP(Tabla1[[#This Row],[llave 1]],'IG NORTE'!$E$3:$M$97968,2,FALSE)</f>
        <v>0</v>
      </c>
      <c r="H225" s="50">
        <f>+VLOOKUP(Tabla1[[#This Row],[llave 1]],'IG NORTE'!$E$3:$S$97968,3,FALSE)</f>
        <v>0</v>
      </c>
      <c r="I225" s="50">
        <f>+VLOOKUP(Tabla1[[#This Row],[llave 1]],'IG NORTE'!$E$3:$S$97968,5,FALSE)</f>
        <v>0</v>
      </c>
      <c r="J225" s="50">
        <f>+VLOOKUP(Tabla1[[#This Row],[llave 1]],'IG NORTE'!$E$3:$S$97968,4,FALSE)</f>
        <v>0</v>
      </c>
      <c r="K225" s="50">
        <f>+VLOOKUP(Tabla1[[#This Row],[llave 1]],'IG NORTE'!$E$3:$S$97968,6,FALSE)</f>
        <v>0</v>
      </c>
      <c r="L225" s="50">
        <f>+VLOOKUP(Tabla1[[#This Row],[llave 1]],'IG NORTE'!$E$3:$S$97968,7,FALSE)</f>
        <v>0</v>
      </c>
      <c r="M225" s="48"/>
      <c r="N225" s="51"/>
      <c r="O225" s="49" t="str">
        <f>+Tabla1[[#This Row],[llave 1]]&amp;Tabla1[[#This Row],[LOCALIDAD]]&amp;Tabla1[[#This Row],[MES]]</f>
        <v/>
      </c>
      <c r="P225" s="48"/>
      <c r="Q225" s="52">
        <f>+VLOOKUP(Tabla1[[#This Row],[llave 2]],'IG NORTE'!$N$3:$S$97968,2,FALSE)</f>
        <v>0</v>
      </c>
      <c r="R225" s="53">
        <f>+VLOOKUP(Tabla1[[#This Row],[llave 2]],'IG NORTE'!$N$3:$S$97968,5,FALSE)</f>
        <v>0</v>
      </c>
      <c r="S225" s="54">
        <f>+VLOOKUP(Tabla1[[#This Row],[llave 2]],'IG NORTE'!$N$3:$S$97968,6,FALSE)</f>
        <v>0</v>
      </c>
      <c r="T225" s="76"/>
      <c r="U225" s="77"/>
      <c r="V225" s="76"/>
      <c r="W225" s="55">
        <f>ROUND(Tabla1[[#This Row],[VALOR UNITARIO 
]]*Tabla1[[#This Row],[Porcentaje de Glosa]]*Tabla1[[#This Row],[META AFECTADA POR LA GLOSA
]],0)</f>
        <v>0</v>
      </c>
      <c r="X225" s="47"/>
      <c r="Y225" s="48"/>
      <c r="Z225" s="56"/>
      <c r="AA225" s="48"/>
      <c r="AB225" s="56" t="e">
        <f>ROUND(#REF!-Tabla1[[#This Row],[Valor soportado por la Subred]],0)</f>
        <v>#REF!</v>
      </c>
      <c r="AC225" s="48"/>
      <c r="AD225" s="48"/>
      <c r="AE225" s="56" t="e">
        <f>ROUND(Tabla1[[#This Row],[VALOR GLOSA DEFINITIVA]]-Tabla1[[#This Row],[VALOR LEVANTADO EN LIQUIDACION]],0)</f>
        <v>#REF!</v>
      </c>
      <c r="AF225" s="57"/>
    </row>
    <row r="226" spans="2:32" s="58" customFormat="1" ht="99.95" customHeight="1">
      <c r="B226" s="48"/>
      <c r="C226" s="24"/>
      <c r="D226" s="48"/>
      <c r="E226" s="48"/>
      <c r="F226" s="49" t="str">
        <f>Tabla1[[#This Row],[CODIGO ACTIVIDAD (AB)]]&amp;Tabla1[[#This Row],[ACCIÓN INTEGRAL-INTEGRADA / 
PROCESO INTEGRAL E INTEGRADO]]&amp;Tabla1[[#This Row],[ENTORNO/PROCESO TRANSVERSAL]]</f>
        <v/>
      </c>
      <c r="G226" s="50">
        <f>+VLOOKUP(Tabla1[[#This Row],[llave 1]],'IG NORTE'!$E$3:$M$97968,2,FALSE)</f>
        <v>0</v>
      </c>
      <c r="H226" s="50">
        <f>+VLOOKUP(Tabla1[[#This Row],[llave 1]],'IG NORTE'!$E$3:$S$97968,3,FALSE)</f>
        <v>0</v>
      </c>
      <c r="I226" s="50">
        <f>+VLOOKUP(Tabla1[[#This Row],[llave 1]],'IG NORTE'!$E$3:$S$97968,5,FALSE)</f>
        <v>0</v>
      </c>
      <c r="J226" s="50">
        <f>+VLOOKUP(Tabla1[[#This Row],[llave 1]],'IG NORTE'!$E$3:$S$97968,4,FALSE)</f>
        <v>0</v>
      </c>
      <c r="K226" s="50">
        <f>+VLOOKUP(Tabla1[[#This Row],[llave 1]],'IG NORTE'!$E$3:$S$97968,6,FALSE)</f>
        <v>0</v>
      </c>
      <c r="L226" s="50">
        <f>+VLOOKUP(Tabla1[[#This Row],[llave 1]],'IG NORTE'!$E$3:$S$97968,7,FALSE)</f>
        <v>0</v>
      </c>
      <c r="M226" s="48"/>
      <c r="N226" s="51"/>
      <c r="O226" s="49" t="str">
        <f>+Tabla1[[#This Row],[llave 1]]&amp;Tabla1[[#This Row],[LOCALIDAD]]&amp;Tabla1[[#This Row],[MES]]</f>
        <v/>
      </c>
      <c r="P226" s="48"/>
      <c r="Q226" s="52">
        <f>+VLOOKUP(Tabla1[[#This Row],[llave 2]],'IG NORTE'!$N$3:$S$97968,2,FALSE)</f>
        <v>0</v>
      </c>
      <c r="R226" s="53">
        <f>+VLOOKUP(Tabla1[[#This Row],[llave 2]],'IG NORTE'!$N$3:$S$97968,5,FALSE)</f>
        <v>0</v>
      </c>
      <c r="S226" s="54">
        <f>+VLOOKUP(Tabla1[[#This Row],[llave 2]],'IG NORTE'!$N$3:$S$97968,6,FALSE)</f>
        <v>0</v>
      </c>
      <c r="T226" s="76"/>
      <c r="U226" s="77"/>
      <c r="V226" s="76"/>
      <c r="W226" s="55">
        <f>ROUND(Tabla1[[#This Row],[VALOR UNITARIO 
]]*Tabla1[[#This Row],[Porcentaje de Glosa]]*Tabla1[[#This Row],[META AFECTADA POR LA GLOSA
]],0)</f>
        <v>0</v>
      </c>
      <c r="X226" s="47"/>
      <c r="Y226" s="48"/>
      <c r="Z226" s="56"/>
      <c r="AA226" s="48"/>
      <c r="AB226" s="56" t="e">
        <f>ROUND(#REF!-Tabla1[[#This Row],[Valor soportado por la Subred]],0)</f>
        <v>#REF!</v>
      </c>
      <c r="AC226" s="48"/>
      <c r="AD226" s="48"/>
      <c r="AE226" s="56" t="e">
        <f>ROUND(Tabla1[[#This Row],[VALOR GLOSA DEFINITIVA]]-Tabla1[[#This Row],[VALOR LEVANTADO EN LIQUIDACION]],0)</f>
        <v>#REF!</v>
      </c>
      <c r="AF226" s="57"/>
    </row>
    <row r="227" spans="2:32" s="58" customFormat="1" ht="99.95" customHeight="1">
      <c r="B227" s="48"/>
      <c r="C227" s="24"/>
      <c r="D227" s="48"/>
      <c r="E227" s="48"/>
      <c r="F227" s="49" t="str">
        <f>Tabla1[[#This Row],[CODIGO ACTIVIDAD (AB)]]&amp;Tabla1[[#This Row],[ACCIÓN INTEGRAL-INTEGRADA / 
PROCESO INTEGRAL E INTEGRADO]]&amp;Tabla1[[#This Row],[ENTORNO/PROCESO TRANSVERSAL]]</f>
        <v/>
      </c>
      <c r="G227" s="50">
        <f>+VLOOKUP(Tabla1[[#This Row],[llave 1]],'IG NORTE'!$E$3:$M$97968,2,FALSE)</f>
        <v>0</v>
      </c>
      <c r="H227" s="50">
        <f>+VLOOKUP(Tabla1[[#This Row],[llave 1]],'IG NORTE'!$E$3:$S$97968,3,FALSE)</f>
        <v>0</v>
      </c>
      <c r="I227" s="50">
        <f>+VLOOKUP(Tabla1[[#This Row],[llave 1]],'IG NORTE'!$E$3:$S$97968,5,FALSE)</f>
        <v>0</v>
      </c>
      <c r="J227" s="50">
        <f>+VLOOKUP(Tabla1[[#This Row],[llave 1]],'IG NORTE'!$E$3:$S$97968,4,FALSE)</f>
        <v>0</v>
      </c>
      <c r="K227" s="50">
        <f>+VLOOKUP(Tabla1[[#This Row],[llave 1]],'IG NORTE'!$E$3:$S$97968,6,FALSE)</f>
        <v>0</v>
      </c>
      <c r="L227" s="50">
        <f>+VLOOKUP(Tabla1[[#This Row],[llave 1]],'IG NORTE'!$E$3:$S$97968,7,FALSE)</f>
        <v>0</v>
      </c>
      <c r="M227" s="48"/>
      <c r="N227" s="51"/>
      <c r="O227" s="49" t="str">
        <f>+Tabla1[[#This Row],[llave 1]]&amp;Tabla1[[#This Row],[LOCALIDAD]]&amp;Tabla1[[#This Row],[MES]]</f>
        <v/>
      </c>
      <c r="P227" s="48"/>
      <c r="Q227" s="52">
        <f>+VLOOKUP(Tabla1[[#This Row],[llave 2]],'IG NORTE'!$N$3:$S$97968,2,FALSE)</f>
        <v>0</v>
      </c>
      <c r="R227" s="53">
        <f>+VLOOKUP(Tabla1[[#This Row],[llave 2]],'IG NORTE'!$N$3:$S$97968,5,FALSE)</f>
        <v>0</v>
      </c>
      <c r="S227" s="54">
        <f>+VLOOKUP(Tabla1[[#This Row],[llave 2]],'IG NORTE'!$N$3:$S$97968,6,FALSE)</f>
        <v>0</v>
      </c>
      <c r="T227" s="76"/>
      <c r="U227" s="77"/>
      <c r="V227" s="76"/>
      <c r="W227" s="55">
        <f>ROUND(Tabla1[[#This Row],[VALOR UNITARIO 
]]*Tabla1[[#This Row],[Porcentaje de Glosa]]*Tabla1[[#This Row],[META AFECTADA POR LA GLOSA
]],0)</f>
        <v>0</v>
      </c>
      <c r="X227" s="47"/>
      <c r="Y227" s="48"/>
      <c r="Z227" s="56"/>
      <c r="AA227" s="48"/>
      <c r="AB227" s="56" t="e">
        <f>ROUND(#REF!-Tabla1[[#This Row],[Valor soportado por la Subred]],0)</f>
        <v>#REF!</v>
      </c>
      <c r="AC227" s="48"/>
      <c r="AD227" s="48"/>
      <c r="AE227" s="56" t="e">
        <f>ROUND(Tabla1[[#This Row],[VALOR GLOSA DEFINITIVA]]-Tabla1[[#This Row],[VALOR LEVANTADO EN LIQUIDACION]],0)</f>
        <v>#REF!</v>
      </c>
      <c r="AF227" s="57"/>
    </row>
    <row r="228" spans="2:32" s="58" customFormat="1" ht="99.95" customHeight="1">
      <c r="B228" s="48"/>
      <c r="C228" s="24"/>
      <c r="D228" s="48"/>
      <c r="E228" s="48"/>
      <c r="F228" s="49" t="str">
        <f>Tabla1[[#This Row],[CODIGO ACTIVIDAD (AB)]]&amp;Tabla1[[#This Row],[ACCIÓN INTEGRAL-INTEGRADA / 
PROCESO INTEGRAL E INTEGRADO]]&amp;Tabla1[[#This Row],[ENTORNO/PROCESO TRANSVERSAL]]</f>
        <v/>
      </c>
      <c r="G228" s="50">
        <f>+VLOOKUP(Tabla1[[#This Row],[llave 1]],'IG NORTE'!$E$3:$M$97968,2,FALSE)</f>
        <v>0</v>
      </c>
      <c r="H228" s="50">
        <f>+VLOOKUP(Tabla1[[#This Row],[llave 1]],'IG NORTE'!$E$3:$S$97968,3,FALSE)</f>
        <v>0</v>
      </c>
      <c r="I228" s="50">
        <f>+VLOOKUP(Tabla1[[#This Row],[llave 1]],'IG NORTE'!$E$3:$S$97968,5,FALSE)</f>
        <v>0</v>
      </c>
      <c r="J228" s="50">
        <f>+VLOOKUP(Tabla1[[#This Row],[llave 1]],'IG NORTE'!$E$3:$S$97968,4,FALSE)</f>
        <v>0</v>
      </c>
      <c r="K228" s="50">
        <f>+VLOOKUP(Tabla1[[#This Row],[llave 1]],'IG NORTE'!$E$3:$S$97968,6,FALSE)</f>
        <v>0</v>
      </c>
      <c r="L228" s="50">
        <f>+VLOOKUP(Tabla1[[#This Row],[llave 1]],'IG NORTE'!$E$3:$S$97968,7,FALSE)</f>
        <v>0</v>
      </c>
      <c r="M228" s="48"/>
      <c r="N228" s="51"/>
      <c r="O228" s="49" t="str">
        <f>+Tabla1[[#This Row],[llave 1]]&amp;Tabla1[[#This Row],[LOCALIDAD]]&amp;Tabla1[[#This Row],[MES]]</f>
        <v/>
      </c>
      <c r="P228" s="48"/>
      <c r="Q228" s="52">
        <f>+VLOOKUP(Tabla1[[#This Row],[llave 2]],'IG NORTE'!$N$3:$S$97968,2,FALSE)</f>
        <v>0</v>
      </c>
      <c r="R228" s="53">
        <f>+VLOOKUP(Tabla1[[#This Row],[llave 2]],'IG NORTE'!$N$3:$S$97968,5,FALSE)</f>
        <v>0</v>
      </c>
      <c r="S228" s="54">
        <f>+VLOOKUP(Tabla1[[#This Row],[llave 2]],'IG NORTE'!$N$3:$S$97968,6,FALSE)</f>
        <v>0</v>
      </c>
      <c r="T228" s="76"/>
      <c r="U228" s="77"/>
      <c r="V228" s="76"/>
      <c r="W228" s="55">
        <f>ROUND(Tabla1[[#This Row],[VALOR UNITARIO 
]]*Tabla1[[#This Row],[Porcentaje de Glosa]]*Tabla1[[#This Row],[META AFECTADA POR LA GLOSA
]],0)</f>
        <v>0</v>
      </c>
      <c r="X228" s="47"/>
      <c r="Y228" s="48"/>
      <c r="Z228" s="56"/>
      <c r="AA228" s="48"/>
      <c r="AB228" s="56" t="e">
        <f>ROUND(#REF!-Tabla1[[#This Row],[Valor soportado por la Subred]],0)</f>
        <v>#REF!</v>
      </c>
      <c r="AC228" s="48"/>
      <c r="AD228" s="48"/>
      <c r="AE228" s="56" t="e">
        <f>ROUND(Tabla1[[#This Row],[VALOR GLOSA DEFINITIVA]]-Tabla1[[#This Row],[VALOR LEVANTADO EN LIQUIDACION]],0)</f>
        <v>#REF!</v>
      </c>
      <c r="AF228" s="57"/>
    </row>
    <row r="229" spans="2:32" s="58" customFormat="1" ht="99.95" customHeight="1">
      <c r="B229" s="48"/>
      <c r="C229" s="24"/>
      <c r="D229" s="48"/>
      <c r="E229" s="48"/>
      <c r="F229" s="49" t="str">
        <f>Tabla1[[#This Row],[CODIGO ACTIVIDAD (AB)]]&amp;Tabla1[[#This Row],[ACCIÓN INTEGRAL-INTEGRADA / 
PROCESO INTEGRAL E INTEGRADO]]&amp;Tabla1[[#This Row],[ENTORNO/PROCESO TRANSVERSAL]]</f>
        <v/>
      </c>
      <c r="G229" s="50">
        <f>+VLOOKUP(Tabla1[[#This Row],[llave 1]],'IG NORTE'!$E$3:$M$97968,2,FALSE)</f>
        <v>0</v>
      </c>
      <c r="H229" s="50">
        <f>+VLOOKUP(Tabla1[[#This Row],[llave 1]],'IG NORTE'!$E$3:$S$97968,3,FALSE)</f>
        <v>0</v>
      </c>
      <c r="I229" s="50">
        <f>+VLOOKUP(Tabla1[[#This Row],[llave 1]],'IG NORTE'!$E$3:$S$97968,5,FALSE)</f>
        <v>0</v>
      </c>
      <c r="J229" s="50">
        <f>+VLOOKUP(Tabla1[[#This Row],[llave 1]],'IG NORTE'!$E$3:$S$97968,4,FALSE)</f>
        <v>0</v>
      </c>
      <c r="K229" s="50">
        <f>+VLOOKUP(Tabla1[[#This Row],[llave 1]],'IG NORTE'!$E$3:$S$97968,6,FALSE)</f>
        <v>0</v>
      </c>
      <c r="L229" s="50">
        <f>+VLOOKUP(Tabla1[[#This Row],[llave 1]],'IG NORTE'!$E$3:$S$97968,7,FALSE)</f>
        <v>0</v>
      </c>
      <c r="M229" s="48"/>
      <c r="N229" s="51"/>
      <c r="O229" s="49" t="str">
        <f>+Tabla1[[#This Row],[llave 1]]&amp;Tabla1[[#This Row],[LOCALIDAD]]&amp;Tabla1[[#This Row],[MES]]</f>
        <v/>
      </c>
      <c r="P229" s="48"/>
      <c r="Q229" s="52">
        <f>+VLOOKUP(Tabla1[[#This Row],[llave 2]],'IG NORTE'!$N$3:$S$97968,2,FALSE)</f>
        <v>0</v>
      </c>
      <c r="R229" s="53">
        <f>+VLOOKUP(Tabla1[[#This Row],[llave 2]],'IG NORTE'!$N$3:$S$97968,5,FALSE)</f>
        <v>0</v>
      </c>
      <c r="S229" s="54">
        <f>+VLOOKUP(Tabla1[[#This Row],[llave 2]],'IG NORTE'!$N$3:$S$97968,6,FALSE)</f>
        <v>0</v>
      </c>
      <c r="T229" s="76"/>
      <c r="U229" s="77"/>
      <c r="V229" s="76"/>
      <c r="W229" s="55">
        <f>ROUND(Tabla1[[#This Row],[VALOR UNITARIO 
]]*Tabla1[[#This Row],[Porcentaje de Glosa]]*Tabla1[[#This Row],[META AFECTADA POR LA GLOSA
]],0)</f>
        <v>0</v>
      </c>
      <c r="X229" s="47"/>
      <c r="Y229" s="48"/>
      <c r="Z229" s="56"/>
      <c r="AA229" s="48"/>
      <c r="AB229" s="56" t="e">
        <f>ROUND(#REF!-Tabla1[[#This Row],[Valor soportado por la Subred]],0)</f>
        <v>#REF!</v>
      </c>
      <c r="AC229" s="48"/>
      <c r="AD229" s="48"/>
      <c r="AE229" s="56" t="e">
        <f>ROUND(Tabla1[[#This Row],[VALOR GLOSA DEFINITIVA]]-Tabla1[[#This Row],[VALOR LEVANTADO EN LIQUIDACION]],0)</f>
        <v>#REF!</v>
      </c>
      <c r="AF229" s="57"/>
    </row>
    <row r="230" spans="2:32" s="58" customFormat="1" ht="99.95" customHeight="1">
      <c r="B230" s="48"/>
      <c r="C230" s="24"/>
      <c r="D230" s="48"/>
      <c r="E230" s="48"/>
      <c r="F230" s="49" t="str">
        <f>Tabla1[[#This Row],[CODIGO ACTIVIDAD (AB)]]&amp;Tabla1[[#This Row],[ACCIÓN INTEGRAL-INTEGRADA / 
PROCESO INTEGRAL E INTEGRADO]]&amp;Tabla1[[#This Row],[ENTORNO/PROCESO TRANSVERSAL]]</f>
        <v/>
      </c>
      <c r="G230" s="50">
        <f>+VLOOKUP(Tabla1[[#This Row],[llave 1]],'IG NORTE'!$E$3:$M$97968,2,FALSE)</f>
        <v>0</v>
      </c>
      <c r="H230" s="50">
        <f>+VLOOKUP(Tabla1[[#This Row],[llave 1]],'IG NORTE'!$E$3:$S$97968,3,FALSE)</f>
        <v>0</v>
      </c>
      <c r="I230" s="50">
        <f>+VLOOKUP(Tabla1[[#This Row],[llave 1]],'IG NORTE'!$E$3:$S$97968,5,FALSE)</f>
        <v>0</v>
      </c>
      <c r="J230" s="50">
        <f>+VLOOKUP(Tabla1[[#This Row],[llave 1]],'IG NORTE'!$E$3:$S$97968,4,FALSE)</f>
        <v>0</v>
      </c>
      <c r="K230" s="50">
        <f>+VLOOKUP(Tabla1[[#This Row],[llave 1]],'IG NORTE'!$E$3:$S$97968,6,FALSE)</f>
        <v>0</v>
      </c>
      <c r="L230" s="50">
        <f>+VLOOKUP(Tabla1[[#This Row],[llave 1]],'IG NORTE'!$E$3:$S$97968,7,FALSE)</f>
        <v>0</v>
      </c>
      <c r="M230" s="48"/>
      <c r="N230" s="51"/>
      <c r="O230" s="49" t="str">
        <f>+Tabla1[[#This Row],[llave 1]]&amp;Tabla1[[#This Row],[LOCALIDAD]]&amp;Tabla1[[#This Row],[MES]]</f>
        <v/>
      </c>
      <c r="P230" s="48"/>
      <c r="Q230" s="52">
        <f>+VLOOKUP(Tabla1[[#This Row],[llave 2]],'IG NORTE'!$N$3:$S$97968,2,FALSE)</f>
        <v>0</v>
      </c>
      <c r="R230" s="53">
        <f>+VLOOKUP(Tabla1[[#This Row],[llave 2]],'IG NORTE'!$N$3:$S$97968,5,FALSE)</f>
        <v>0</v>
      </c>
      <c r="S230" s="54">
        <f>+VLOOKUP(Tabla1[[#This Row],[llave 2]],'IG NORTE'!$N$3:$S$97968,6,FALSE)</f>
        <v>0</v>
      </c>
      <c r="T230" s="76"/>
      <c r="U230" s="77"/>
      <c r="V230" s="76"/>
      <c r="W230" s="55">
        <f>ROUND(Tabla1[[#This Row],[VALOR UNITARIO 
]]*Tabla1[[#This Row],[Porcentaje de Glosa]]*Tabla1[[#This Row],[META AFECTADA POR LA GLOSA
]],0)</f>
        <v>0</v>
      </c>
      <c r="X230" s="47"/>
      <c r="Y230" s="48"/>
      <c r="Z230" s="56"/>
      <c r="AA230" s="48"/>
      <c r="AB230" s="56" t="e">
        <f>ROUND(#REF!-Tabla1[[#This Row],[Valor soportado por la Subred]],0)</f>
        <v>#REF!</v>
      </c>
      <c r="AC230" s="48"/>
      <c r="AD230" s="48"/>
      <c r="AE230" s="56" t="e">
        <f>ROUND(Tabla1[[#This Row],[VALOR GLOSA DEFINITIVA]]-Tabla1[[#This Row],[VALOR LEVANTADO EN LIQUIDACION]],0)</f>
        <v>#REF!</v>
      </c>
      <c r="AF230" s="57"/>
    </row>
    <row r="231" spans="2:32" s="58" customFormat="1" ht="99.95" customHeight="1">
      <c r="B231" s="48"/>
      <c r="C231" s="24"/>
      <c r="D231" s="48"/>
      <c r="E231" s="48"/>
      <c r="F231" s="49" t="str">
        <f>Tabla1[[#This Row],[CODIGO ACTIVIDAD (AB)]]&amp;Tabla1[[#This Row],[ACCIÓN INTEGRAL-INTEGRADA / 
PROCESO INTEGRAL E INTEGRADO]]&amp;Tabla1[[#This Row],[ENTORNO/PROCESO TRANSVERSAL]]</f>
        <v/>
      </c>
      <c r="G231" s="50">
        <f>+VLOOKUP(Tabla1[[#This Row],[llave 1]],'IG NORTE'!$E$3:$M$97968,2,FALSE)</f>
        <v>0</v>
      </c>
      <c r="H231" s="50">
        <f>+VLOOKUP(Tabla1[[#This Row],[llave 1]],'IG NORTE'!$E$3:$S$97968,3,FALSE)</f>
        <v>0</v>
      </c>
      <c r="I231" s="50">
        <f>+VLOOKUP(Tabla1[[#This Row],[llave 1]],'IG NORTE'!$E$3:$S$97968,5,FALSE)</f>
        <v>0</v>
      </c>
      <c r="J231" s="50">
        <f>+VLOOKUP(Tabla1[[#This Row],[llave 1]],'IG NORTE'!$E$3:$S$97968,4,FALSE)</f>
        <v>0</v>
      </c>
      <c r="K231" s="50">
        <f>+VLOOKUP(Tabla1[[#This Row],[llave 1]],'IG NORTE'!$E$3:$S$97968,6,FALSE)</f>
        <v>0</v>
      </c>
      <c r="L231" s="50">
        <f>+VLOOKUP(Tabla1[[#This Row],[llave 1]],'IG NORTE'!$E$3:$S$97968,7,FALSE)</f>
        <v>0</v>
      </c>
      <c r="M231" s="48"/>
      <c r="N231" s="51"/>
      <c r="O231" s="49" t="str">
        <f>+Tabla1[[#This Row],[llave 1]]&amp;Tabla1[[#This Row],[LOCALIDAD]]&amp;Tabla1[[#This Row],[MES]]</f>
        <v/>
      </c>
      <c r="P231" s="48"/>
      <c r="Q231" s="52">
        <f>+VLOOKUP(Tabla1[[#This Row],[llave 2]],'IG NORTE'!$N$3:$S$97968,2,FALSE)</f>
        <v>0</v>
      </c>
      <c r="R231" s="53">
        <f>+VLOOKUP(Tabla1[[#This Row],[llave 2]],'IG NORTE'!$N$3:$S$97968,5,FALSE)</f>
        <v>0</v>
      </c>
      <c r="S231" s="54">
        <f>+VLOOKUP(Tabla1[[#This Row],[llave 2]],'IG NORTE'!$N$3:$S$97968,6,FALSE)</f>
        <v>0</v>
      </c>
      <c r="T231" s="76"/>
      <c r="U231" s="77"/>
      <c r="V231" s="76"/>
      <c r="W231" s="55">
        <f>ROUND(Tabla1[[#This Row],[VALOR UNITARIO 
]]*Tabla1[[#This Row],[Porcentaje de Glosa]]*Tabla1[[#This Row],[META AFECTADA POR LA GLOSA
]],0)</f>
        <v>0</v>
      </c>
      <c r="X231" s="47"/>
      <c r="Y231" s="48"/>
      <c r="Z231" s="56"/>
      <c r="AA231" s="48"/>
      <c r="AB231" s="56" t="e">
        <f>ROUND(#REF!-Tabla1[[#This Row],[Valor soportado por la Subred]],0)</f>
        <v>#REF!</v>
      </c>
      <c r="AC231" s="48"/>
      <c r="AD231" s="48"/>
      <c r="AE231" s="56" t="e">
        <f>ROUND(Tabla1[[#This Row],[VALOR GLOSA DEFINITIVA]]-Tabla1[[#This Row],[VALOR LEVANTADO EN LIQUIDACION]],0)</f>
        <v>#REF!</v>
      </c>
      <c r="AF231" s="57"/>
    </row>
    <row r="232" spans="2:32" s="58" customFormat="1" ht="99.95" customHeight="1">
      <c r="B232" s="48"/>
      <c r="C232" s="24"/>
      <c r="D232" s="48"/>
      <c r="E232" s="48"/>
      <c r="F232" s="49" t="str">
        <f>Tabla1[[#This Row],[CODIGO ACTIVIDAD (AB)]]&amp;Tabla1[[#This Row],[ACCIÓN INTEGRAL-INTEGRADA / 
PROCESO INTEGRAL E INTEGRADO]]&amp;Tabla1[[#This Row],[ENTORNO/PROCESO TRANSVERSAL]]</f>
        <v/>
      </c>
      <c r="G232" s="50">
        <f>+VLOOKUP(Tabla1[[#This Row],[llave 1]],'IG NORTE'!$E$3:$M$97968,2,FALSE)</f>
        <v>0</v>
      </c>
      <c r="H232" s="50">
        <f>+VLOOKUP(Tabla1[[#This Row],[llave 1]],'IG NORTE'!$E$3:$S$97968,3,FALSE)</f>
        <v>0</v>
      </c>
      <c r="I232" s="50">
        <f>+VLOOKUP(Tabla1[[#This Row],[llave 1]],'IG NORTE'!$E$3:$S$97968,5,FALSE)</f>
        <v>0</v>
      </c>
      <c r="J232" s="50">
        <f>+VLOOKUP(Tabla1[[#This Row],[llave 1]],'IG NORTE'!$E$3:$S$97968,4,FALSE)</f>
        <v>0</v>
      </c>
      <c r="K232" s="50">
        <f>+VLOOKUP(Tabla1[[#This Row],[llave 1]],'IG NORTE'!$E$3:$S$97968,6,FALSE)</f>
        <v>0</v>
      </c>
      <c r="L232" s="50">
        <f>+VLOOKUP(Tabla1[[#This Row],[llave 1]],'IG NORTE'!$E$3:$S$97968,7,FALSE)</f>
        <v>0</v>
      </c>
      <c r="M232" s="48"/>
      <c r="N232" s="51"/>
      <c r="O232" s="49" t="str">
        <f>+Tabla1[[#This Row],[llave 1]]&amp;Tabla1[[#This Row],[LOCALIDAD]]&amp;Tabla1[[#This Row],[MES]]</f>
        <v/>
      </c>
      <c r="P232" s="48"/>
      <c r="Q232" s="52">
        <f>+VLOOKUP(Tabla1[[#This Row],[llave 2]],'IG NORTE'!$N$3:$S$97968,2,FALSE)</f>
        <v>0</v>
      </c>
      <c r="R232" s="53">
        <f>+VLOOKUP(Tabla1[[#This Row],[llave 2]],'IG NORTE'!$N$3:$S$97968,5,FALSE)</f>
        <v>0</v>
      </c>
      <c r="S232" s="54">
        <f>+VLOOKUP(Tabla1[[#This Row],[llave 2]],'IG NORTE'!$N$3:$S$97968,6,FALSE)</f>
        <v>0</v>
      </c>
      <c r="T232" s="76"/>
      <c r="U232" s="77"/>
      <c r="V232" s="76"/>
      <c r="W232" s="55">
        <f>ROUND(Tabla1[[#This Row],[VALOR UNITARIO 
]]*Tabla1[[#This Row],[Porcentaje de Glosa]]*Tabla1[[#This Row],[META AFECTADA POR LA GLOSA
]],0)</f>
        <v>0</v>
      </c>
      <c r="X232" s="47"/>
      <c r="Y232" s="48"/>
      <c r="Z232" s="56"/>
      <c r="AA232" s="48"/>
      <c r="AB232" s="56" t="e">
        <f>ROUND(#REF!-Tabla1[[#This Row],[Valor soportado por la Subred]],0)</f>
        <v>#REF!</v>
      </c>
      <c r="AC232" s="48"/>
      <c r="AD232" s="48"/>
      <c r="AE232" s="56" t="e">
        <f>ROUND(Tabla1[[#This Row],[VALOR GLOSA DEFINITIVA]]-Tabla1[[#This Row],[VALOR LEVANTADO EN LIQUIDACION]],0)</f>
        <v>#REF!</v>
      </c>
      <c r="AF232" s="57"/>
    </row>
    <row r="233" spans="2:32" s="58" customFormat="1" ht="99.95" customHeight="1">
      <c r="B233" s="48"/>
      <c r="C233" s="24"/>
      <c r="D233" s="48"/>
      <c r="E233" s="48"/>
      <c r="F233" s="49" t="str">
        <f>Tabla1[[#This Row],[CODIGO ACTIVIDAD (AB)]]&amp;Tabla1[[#This Row],[ACCIÓN INTEGRAL-INTEGRADA / 
PROCESO INTEGRAL E INTEGRADO]]&amp;Tabla1[[#This Row],[ENTORNO/PROCESO TRANSVERSAL]]</f>
        <v/>
      </c>
      <c r="G233" s="50">
        <f>+VLOOKUP(Tabla1[[#This Row],[llave 1]],'IG NORTE'!$E$3:$M$97968,2,FALSE)</f>
        <v>0</v>
      </c>
      <c r="H233" s="50">
        <f>+VLOOKUP(Tabla1[[#This Row],[llave 1]],'IG NORTE'!$E$3:$S$97968,3,FALSE)</f>
        <v>0</v>
      </c>
      <c r="I233" s="50">
        <f>+VLOOKUP(Tabla1[[#This Row],[llave 1]],'IG NORTE'!$E$3:$S$97968,5,FALSE)</f>
        <v>0</v>
      </c>
      <c r="J233" s="50">
        <f>+VLOOKUP(Tabla1[[#This Row],[llave 1]],'IG NORTE'!$E$3:$S$97968,4,FALSE)</f>
        <v>0</v>
      </c>
      <c r="K233" s="50">
        <f>+VLOOKUP(Tabla1[[#This Row],[llave 1]],'IG NORTE'!$E$3:$S$97968,6,FALSE)</f>
        <v>0</v>
      </c>
      <c r="L233" s="50">
        <f>+VLOOKUP(Tabla1[[#This Row],[llave 1]],'IG NORTE'!$E$3:$S$97968,7,FALSE)</f>
        <v>0</v>
      </c>
      <c r="M233" s="48"/>
      <c r="N233" s="51"/>
      <c r="O233" s="49" t="str">
        <f>+Tabla1[[#This Row],[llave 1]]&amp;Tabla1[[#This Row],[LOCALIDAD]]&amp;Tabla1[[#This Row],[MES]]</f>
        <v/>
      </c>
      <c r="P233" s="48"/>
      <c r="Q233" s="52">
        <f>+VLOOKUP(Tabla1[[#This Row],[llave 2]],'IG NORTE'!$N$3:$S$97968,2,FALSE)</f>
        <v>0</v>
      </c>
      <c r="R233" s="53">
        <f>+VLOOKUP(Tabla1[[#This Row],[llave 2]],'IG NORTE'!$N$3:$S$97968,5,FALSE)</f>
        <v>0</v>
      </c>
      <c r="S233" s="54">
        <f>+VLOOKUP(Tabla1[[#This Row],[llave 2]],'IG NORTE'!$N$3:$S$97968,6,FALSE)</f>
        <v>0</v>
      </c>
      <c r="T233" s="76"/>
      <c r="U233" s="77"/>
      <c r="V233" s="76"/>
      <c r="W233" s="55">
        <f>ROUND(Tabla1[[#This Row],[VALOR UNITARIO 
]]*Tabla1[[#This Row],[Porcentaje de Glosa]]*Tabla1[[#This Row],[META AFECTADA POR LA GLOSA
]],0)</f>
        <v>0</v>
      </c>
      <c r="X233" s="47"/>
      <c r="Y233" s="48"/>
      <c r="Z233" s="56"/>
      <c r="AA233" s="48"/>
      <c r="AB233" s="56" t="e">
        <f>ROUND(#REF!-Tabla1[[#This Row],[Valor soportado por la Subred]],0)</f>
        <v>#REF!</v>
      </c>
      <c r="AC233" s="48"/>
      <c r="AD233" s="48"/>
      <c r="AE233" s="56" t="e">
        <f>ROUND(Tabla1[[#This Row],[VALOR GLOSA DEFINITIVA]]-Tabla1[[#This Row],[VALOR LEVANTADO EN LIQUIDACION]],0)</f>
        <v>#REF!</v>
      </c>
      <c r="AF233" s="57"/>
    </row>
    <row r="234" spans="2:32" s="58" customFormat="1" ht="99.95" customHeight="1">
      <c r="B234" s="48"/>
      <c r="C234" s="24"/>
      <c r="D234" s="48"/>
      <c r="E234" s="48"/>
      <c r="F234" s="49" t="str">
        <f>Tabla1[[#This Row],[CODIGO ACTIVIDAD (AB)]]&amp;Tabla1[[#This Row],[ACCIÓN INTEGRAL-INTEGRADA / 
PROCESO INTEGRAL E INTEGRADO]]&amp;Tabla1[[#This Row],[ENTORNO/PROCESO TRANSVERSAL]]</f>
        <v/>
      </c>
      <c r="G234" s="50">
        <f>+VLOOKUP(Tabla1[[#This Row],[llave 1]],'IG NORTE'!$E$3:$M$97968,2,FALSE)</f>
        <v>0</v>
      </c>
      <c r="H234" s="50">
        <f>+VLOOKUP(Tabla1[[#This Row],[llave 1]],'IG NORTE'!$E$3:$S$97968,3,FALSE)</f>
        <v>0</v>
      </c>
      <c r="I234" s="50">
        <f>+VLOOKUP(Tabla1[[#This Row],[llave 1]],'IG NORTE'!$E$3:$S$97968,5,FALSE)</f>
        <v>0</v>
      </c>
      <c r="J234" s="50">
        <f>+VLOOKUP(Tabla1[[#This Row],[llave 1]],'IG NORTE'!$E$3:$S$97968,4,FALSE)</f>
        <v>0</v>
      </c>
      <c r="K234" s="50">
        <f>+VLOOKUP(Tabla1[[#This Row],[llave 1]],'IG NORTE'!$E$3:$S$97968,6,FALSE)</f>
        <v>0</v>
      </c>
      <c r="L234" s="50">
        <f>+VLOOKUP(Tabla1[[#This Row],[llave 1]],'IG NORTE'!$E$3:$S$97968,7,FALSE)</f>
        <v>0</v>
      </c>
      <c r="M234" s="48"/>
      <c r="N234" s="51"/>
      <c r="O234" s="49" t="str">
        <f>+Tabla1[[#This Row],[llave 1]]&amp;Tabla1[[#This Row],[LOCALIDAD]]&amp;Tabla1[[#This Row],[MES]]</f>
        <v/>
      </c>
      <c r="P234" s="48"/>
      <c r="Q234" s="52">
        <f>+VLOOKUP(Tabla1[[#This Row],[llave 2]],'IG NORTE'!$N$3:$S$97968,2,FALSE)</f>
        <v>0</v>
      </c>
      <c r="R234" s="53">
        <f>+VLOOKUP(Tabla1[[#This Row],[llave 2]],'IG NORTE'!$N$3:$S$97968,5,FALSE)</f>
        <v>0</v>
      </c>
      <c r="S234" s="54">
        <f>+VLOOKUP(Tabla1[[#This Row],[llave 2]],'IG NORTE'!$N$3:$S$97968,6,FALSE)</f>
        <v>0</v>
      </c>
      <c r="T234" s="76"/>
      <c r="U234" s="77"/>
      <c r="V234" s="76"/>
      <c r="W234" s="55">
        <f>ROUND(Tabla1[[#This Row],[VALOR UNITARIO 
]]*Tabla1[[#This Row],[Porcentaje de Glosa]]*Tabla1[[#This Row],[META AFECTADA POR LA GLOSA
]],0)</f>
        <v>0</v>
      </c>
      <c r="X234" s="47"/>
      <c r="Y234" s="48"/>
      <c r="Z234" s="56"/>
      <c r="AA234" s="48"/>
      <c r="AB234" s="56" t="e">
        <f>ROUND(#REF!-Tabla1[[#This Row],[Valor soportado por la Subred]],0)</f>
        <v>#REF!</v>
      </c>
      <c r="AC234" s="48"/>
      <c r="AD234" s="48"/>
      <c r="AE234" s="56" t="e">
        <f>ROUND(Tabla1[[#This Row],[VALOR GLOSA DEFINITIVA]]-Tabla1[[#This Row],[VALOR LEVANTADO EN LIQUIDACION]],0)</f>
        <v>#REF!</v>
      </c>
      <c r="AF234" s="57"/>
    </row>
    <row r="235" spans="2:32" s="58" customFormat="1" ht="99.95" customHeight="1">
      <c r="B235" s="48"/>
      <c r="C235" s="24"/>
      <c r="D235" s="48"/>
      <c r="E235" s="48"/>
      <c r="F235" s="49" t="str">
        <f>Tabla1[[#This Row],[CODIGO ACTIVIDAD (AB)]]&amp;Tabla1[[#This Row],[ACCIÓN INTEGRAL-INTEGRADA / 
PROCESO INTEGRAL E INTEGRADO]]&amp;Tabla1[[#This Row],[ENTORNO/PROCESO TRANSVERSAL]]</f>
        <v/>
      </c>
      <c r="G235" s="50">
        <f>+VLOOKUP(Tabla1[[#This Row],[llave 1]],'IG NORTE'!$E$3:$M$97968,2,FALSE)</f>
        <v>0</v>
      </c>
      <c r="H235" s="50">
        <f>+VLOOKUP(Tabla1[[#This Row],[llave 1]],'IG NORTE'!$E$3:$S$97968,3,FALSE)</f>
        <v>0</v>
      </c>
      <c r="I235" s="50">
        <f>+VLOOKUP(Tabla1[[#This Row],[llave 1]],'IG NORTE'!$E$3:$S$97968,5,FALSE)</f>
        <v>0</v>
      </c>
      <c r="J235" s="50">
        <f>+VLOOKUP(Tabla1[[#This Row],[llave 1]],'IG NORTE'!$E$3:$S$97968,4,FALSE)</f>
        <v>0</v>
      </c>
      <c r="K235" s="50">
        <f>+VLOOKUP(Tabla1[[#This Row],[llave 1]],'IG NORTE'!$E$3:$S$97968,6,FALSE)</f>
        <v>0</v>
      </c>
      <c r="L235" s="50">
        <f>+VLOOKUP(Tabla1[[#This Row],[llave 1]],'IG NORTE'!$E$3:$S$97968,7,FALSE)</f>
        <v>0</v>
      </c>
      <c r="M235" s="48"/>
      <c r="N235" s="51"/>
      <c r="O235" s="49" t="str">
        <f>+Tabla1[[#This Row],[llave 1]]&amp;Tabla1[[#This Row],[LOCALIDAD]]&amp;Tabla1[[#This Row],[MES]]</f>
        <v/>
      </c>
      <c r="P235" s="48"/>
      <c r="Q235" s="52">
        <f>+VLOOKUP(Tabla1[[#This Row],[llave 2]],'IG NORTE'!$N$3:$S$97968,2,FALSE)</f>
        <v>0</v>
      </c>
      <c r="R235" s="53">
        <f>+VLOOKUP(Tabla1[[#This Row],[llave 2]],'IG NORTE'!$N$3:$S$97968,5,FALSE)</f>
        <v>0</v>
      </c>
      <c r="S235" s="54">
        <f>+VLOOKUP(Tabla1[[#This Row],[llave 2]],'IG NORTE'!$N$3:$S$97968,6,FALSE)</f>
        <v>0</v>
      </c>
      <c r="T235" s="76"/>
      <c r="U235" s="77"/>
      <c r="V235" s="76"/>
      <c r="W235" s="55">
        <f>ROUND(Tabla1[[#This Row],[VALOR UNITARIO 
]]*Tabla1[[#This Row],[Porcentaje de Glosa]]*Tabla1[[#This Row],[META AFECTADA POR LA GLOSA
]],0)</f>
        <v>0</v>
      </c>
      <c r="X235" s="47"/>
      <c r="Y235" s="48"/>
      <c r="Z235" s="56"/>
      <c r="AA235" s="48"/>
      <c r="AB235" s="56" t="e">
        <f>ROUND(#REF!-Tabla1[[#This Row],[Valor soportado por la Subred]],0)</f>
        <v>#REF!</v>
      </c>
      <c r="AC235" s="48"/>
      <c r="AD235" s="48"/>
      <c r="AE235" s="56" t="e">
        <f>ROUND(Tabla1[[#This Row],[VALOR GLOSA DEFINITIVA]]-Tabla1[[#This Row],[VALOR LEVANTADO EN LIQUIDACION]],0)</f>
        <v>#REF!</v>
      </c>
      <c r="AF235" s="57"/>
    </row>
    <row r="236" spans="2:32" s="58" customFormat="1" ht="99.95" customHeight="1">
      <c r="B236" s="48"/>
      <c r="C236" s="24"/>
      <c r="D236" s="48"/>
      <c r="E236" s="48"/>
      <c r="F236" s="49" t="str">
        <f>Tabla1[[#This Row],[CODIGO ACTIVIDAD (AB)]]&amp;Tabla1[[#This Row],[ACCIÓN INTEGRAL-INTEGRADA / 
PROCESO INTEGRAL E INTEGRADO]]&amp;Tabla1[[#This Row],[ENTORNO/PROCESO TRANSVERSAL]]</f>
        <v/>
      </c>
      <c r="G236" s="50">
        <f>+VLOOKUP(Tabla1[[#This Row],[llave 1]],'IG NORTE'!$E$3:$M$97968,2,FALSE)</f>
        <v>0</v>
      </c>
      <c r="H236" s="50">
        <f>+VLOOKUP(Tabla1[[#This Row],[llave 1]],'IG NORTE'!$E$3:$S$97968,3,FALSE)</f>
        <v>0</v>
      </c>
      <c r="I236" s="50">
        <f>+VLOOKUP(Tabla1[[#This Row],[llave 1]],'IG NORTE'!$E$3:$S$97968,5,FALSE)</f>
        <v>0</v>
      </c>
      <c r="J236" s="50">
        <f>+VLOOKUP(Tabla1[[#This Row],[llave 1]],'IG NORTE'!$E$3:$S$97968,4,FALSE)</f>
        <v>0</v>
      </c>
      <c r="K236" s="50">
        <f>+VLOOKUP(Tabla1[[#This Row],[llave 1]],'IG NORTE'!$E$3:$S$97968,6,FALSE)</f>
        <v>0</v>
      </c>
      <c r="L236" s="50">
        <f>+VLOOKUP(Tabla1[[#This Row],[llave 1]],'IG NORTE'!$E$3:$S$97968,7,FALSE)</f>
        <v>0</v>
      </c>
      <c r="M236" s="48"/>
      <c r="N236" s="51"/>
      <c r="O236" s="49" t="str">
        <f>+Tabla1[[#This Row],[llave 1]]&amp;Tabla1[[#This Row],[LOCALIDAD]]&amp;Tabla1[[#This Row],[MES]]</f>
        <v/>
      </c>
      <c r="P236" s="48"/>
      <c r="Q236" s="52">
        <f>+VLOOKUP(Tabla1[[#This Row],[llave 2]],'IG NORTE'!$N$3:$S$97968,2,FALSE)</f>
        <v>0</v>
      </c>
      <c r="R236" s="53">
        <f>+VLOOKUP(Tabla1[[#This Row],[llave 2]],'IG NORTE'!$N$3:$S$97968,5,FALSE)</f>
        <v>0</v>
      </c>
      <c r="S236" s="54">
        <f>+VLOOKUP(Tabla1[[#This Row],[llave 2]],'IG NORTE'!$N$3:$S$97968,6,FALSE)</f>
        <v>0</v>
      </c>
      <c r="T236" s="76"/>
      <c r="U236" s="77"/>
      <c r="V236" s="76"/>
      <c r="W236" s="55">
        <f>ROUND(Tabla1[[#This Row],[VALOR UNITARIO 
]]*Tabla1[[#This Row],[Porcentaje de Glosa]]*Tabla1[[#This Row],[META AFECTADA POR LA GLOSA
]],0)</f>
        <v>0</v>
      </c>
      <c r="X236" s="47"/>
      <c r="Y236" s="48"/>
      <c r="Z236" s="56"/>
      <c r="AA236" s="48"/>
      <c r="AB236" s="56" t="e">
        <f>ROUND(#REF!-Tabla1[[#This Row],[Valor soportado por la Subred]],0)</f>
        <v>#REF!</v>
      </c>
      <c r="AC236" s="48"/>
      <c r="AD236" s="48"/>
      <c r="AE236" s="56" t="e">
        <f>ROUND(Tabla1[[#This Row],[VALOR GLOSA DEFINITIVA]]-Tabla1[[#This Row],[VALOR LEVANTADO EN LIQUIDACION]],0)</f>
        <v>#REF!</v>
      </c>
      <c r="AF236" s="57"/>
    </row>
    <row r="237" spans="2:32" s="58" customFormat="1" ht="99.95" customHeight="1">
      <c r="B237" s="48"/>
      <c r="C237" s="24"/>
      <c r="D237" s="48"/>
      <c r="E237" s="48"/>
      <c r="F237" s="49" t="str">
        <f>Tabla1[[#This Row],[CODIGO ACTIVIDAD (AB)]]&amp;Tabla1[[#This Row],[ACCIÓN INTEGRAL-INTEGRADA / 
PROCESO INTEGRAL E INTEGRADO]]&amp;Tabla1[[#This Row],[ENTORNO/PROCESO TRANSVERSAL]]</f>
        <v/>
      </c>
      <c r="G237" s="50">
        <f>+VLOOKUP(Tabla1[[#This Row],[llave 1]],'IG NORTE'!$E$3:$M$97968,2,FALSE)</f>
        <v>0</v>
      </c>
      <c r="H237" s="50">
        <f>+VLOOKUP(Tabla1[[#This Row],[llave 1]],'IG NORTE'!$E$3:$S$97968,3,FALSE)</f>
        <v>0</v>
      </c>
      <c r="I237" s="50">
        <f>+VLOOKUP(Tabla1[[#This Row],[llave 1]],'IG NORTE'!$E$3:$S$97968,5,FALSE)</f>
        <v>0</v>
      </c>
      <c r="J237" s="50">
        <f>+VLOOKUP(Tabla1[[#This Row],[llave 1]],'IG NORTE'!$E$3:$S$97968,4,FALSE)</f>
        <v>0</v>
      </c>
      <c r="K237" s="50">
        <f>+VLOOKUP(Tabla1[[#This Row],[llave 1]],'IG NORTE'!$E$3:$S$97968,6,FALSE)</f>
        <v>0</v>
      </c>
      <c r="L237" s="50">
        <f>+VLOOKUP(Tabla1[[#This Row],[llave 1]],'IG NORTE'!$E$3:$S$97968,7,FALSE)</f>
        <v>0</v>
      </c>
      <c r="M237" s="48"/>
      <c r="N237" s="51"/>
      <c r="O237" s="49" t="str">
        <f>+Tabla1[[#This Row],[llave 1]]&amp;Tabla1[[#This Row],[LOCALIDAD]]&amp;Tabla1[[#This Row],[MES]]</f>
        <v/>
      </c>
      <c r="P237" s="48"/>
      <c r="Q237" s="52">
        <f>+VLOOKUP(Tabla1[[#This Row],[llave 2]],'IG NORTE'!$N$3:$S$97968,2,FALSE)</f>
        <v>0</v>
      </c>
      <c r="R237" s="53">
        <f>+VLOOKUP(Tabla1[[#This Row],[llave 2]],'IG NORTE'!$N$3:$S$97968,5,FALSE)</f>
        <v>0</v>
      </c>
      <c r="S237" s="54">
        <f>+VLOOKUP(Tabla1[[#This Row],[llave 2]],'IG NORTE'!$N$3:$S$97968,6,FALSE)</f>
        <v>0</v>
      </c>
      <c r="T237" s="76"/>
      <c r="U237" s="77"/>
      <c r="V237" s="76"/>
      <c r="W237" s="55">
        <f>ROUND(Tabla1[[#This Row],[VALOR UNITARIO 
]]*Tabla1[[#This Row],[Porcentaje de Glosa]]*Tabla1[[#This Row],[META AFECTADA POR LA GLOSA
]],0)</f>
        <v>0</v>
      </c>
      <c r="X237" s="47"/>
      <c r="Y237" s="48"/>
      <c r="Z237" s="56"/>
      <c r="AA237" s="48"/>
      <c r="AB237" s="56" t="e">
        <f>ROUND(#REF!-Tabla1[[#This Row],[Valor soportado por la Subred]],0)</f>
        <v>#REF!</v>
      </c>
      <c r="AC237" s="48"/>
      <c r="AD237" s="48"/>
      <c r="AE237" s="56" t="e">
        <f>ROUND(Tabla1[[#This Row],[VALOR GLOSA DEFINITIVA]]-Tabla1[[#This Row],[VALOR LEVANTADO EN LIQUIDACION]],0)</f>
        <v>#REF!</v>
      </c>
      <c r="AF237" s="57"/>
    </row>
    <row r="238" spans="2:32" s="58" customFormat="1" ht="99.95" customHeight="1">
      <c r="B238" s="48"/>
      <c r="C238" s="24"/>
      <c r="D238" s="48"/>
      <c r="E238" s="48"/>
      <c r="F238" s="49" t="str">
        <f>Tabla1[[#This Row],[CODIGO ACTIVIDAD (AB)]]&amp;Tabla1[[#This Row],[ACCIÓN INTEGRAL-INTEGRADA / 
PROCESO INTEGRAL E INTEGRADO]]&amp;Tabla1[[#This Row],[ENTORNO/PROCESO TRANSVERSAL]]</f>
        <v/>
      </c>
      <c r="G238" s="50">
        <f>+VLOOKUP(Tabla1[[#This Row],[llave 1]],'IG NORTE'!$E$3:$M$97968,2,FALSE)</f>
        <v>0</v>
      </c>
      <c r="H238" s="50">
        <f>+VLOOKUP(Tabla1[[#This Row],[llave 1]],'IG NORTE'!$E$3:$S$97968,3,FALSE)</f>
        <v>0</v>
      </c>
      <c r="I238" s="50">
        <f>+VLOOKUP(Tabla1[[#This Row],[llave 1]],'IG NORTE'!$E$3:$S$97968,5,FALSE)</f>
        <v>0</v>
      </c>
      <c r="J238" s="50">
        <f>+VLOOKUP(Tabla1[[#This Row],[llave 1]],'IG NORTE'!$E$3:$S$97968,4,FALSE)</f>
        <v>0</v>
      </c>
      <c r="K238" s="50">
        <f>+VLOOKUP(Tabla1[[#This Row],[llave 1]],'IG NORTE'!$E$3:$S$97968,6,FALSE)</f>
        <v>0</v>
      </c>
      <c r="L238" s="50">
        <f>+VLOOKUP(Tabla1[[#This Row],[llave 1]],'IG NORTE'!$E$3:$S$97968,7,FALSE)</f>
        <v>0</v>
      </c>
      <c r="M238" s="48"/>
      <c r="N238" s="51"/>
      <c r="O238" s="49" t="str">
        <f>+Tabla1[[#This Row],[llave 1]]&amp;Tabla1[[#This Row],[LOCALIDAD]]&amp;Tabla1[[#This Row],[MES]]</f>
        <v/>
      </c>
      <c r="P238" s="48"/>
      <c r="Q238" s="52">
        <f>+VLOOKUP(Tabla1[[#This Row],[llave 2]],'IG NORTE'!$N$3:$S$97968,2,FALSE)</f>
        <v>0</v>
      </c>
      <c r="R238" s="53">
        <f>+VLOOKUP(Tabla1[[#This Row],[llave 2]],'IG NORTE'!$N$3:$S$97968,5,FALSE)</f>
        <v>0</v>
      </c>
      <c r="S238" s="54">
        <f>+VLOOKUP(Tabla1[[#This Row],[llave 2]],'IG NORTE'!$N$3:$S$97968,6,FALSE)</f>
        <v>0</v>
      </c>
      <c r="T238" s="76"/>
      <c r="U238" s="77"/>
      <c r="V238" s="76"/>
      <c r="W238" s="55">
        <f>ROUND(Tabla1[[#This Row],[VALOR UNITARIO 
]]*Tabla1[[#This Row],[Porcentaje de Glosa]]*Tabla1[[#This Row],[META AFECTADA POR LA GLOSA
]],0)</f>
        <v>0</v>
      </c>
      <c r="X238" s="47"/>
      <c r="Y238" s="48"/>
      <c r="Z238" s="56"/>
      <c r="AA238" s="48"/>
      <c r="AB238" s="56" t="e">
        <f>ROUND(#REF!-Tabla1[[#This Row],[Valor soportado por la Subred]],0)</f>
        <v>#REF!</v>
      </c>
      <c r="AC238" s="48"/>
      <c r="AD238" s="48"/>
      <c r="AE238" s="56" t="e">
        <f>ROUND(Tabla1[[#This Row],[VALOR GLOSA DEFINITIVA]]-Tabla1[[#This Row],[VALOR LEVANTADO EN LIQUIDACION]],0)</f>
        <v>#REF!</v>
      </c>
      <c r="AF238" s="57"/>
    </row>
    <row r="239" spans="2:32" s="58" customFormat="1" ht="99.95" customHeight="1">
      <c r="B239" s="48"/>
      <c r="C239" s="24"/>
      <c r="D239" s="48"/>
      <c r="E239" s="48"/>
      <c r="F239" s="49" t="str">
        <f>Tabla1[[#This Row],[CODIGO ACTIVIDAD (AB)]]&amp;Tabla1[[#This Row],[ACCIÓN INTEGRAL-INTEGRADA / 
PROCESO INTEGRAL E INTEGRADO]]&amp;Tabla1[[#This Row],[ENTORNO/PROCESO TRANSVERSAL]]</f>
        <v/>
      </c>
      <c r="G239" s="50">
        <f>+VLOOKUP(Tabla1[[#This Row],[llave 1]],'IG NORTE'!$E$3:$M$97968,2,FALSE)</f>
        <v>0</v>
      </c>
      <c r="H239" s="50">
        <f>+VLOOKUP(Tabla1[[#This Row],[llave 1]],'IG NORTE'!$E$3:$S$97968,3,FALSE)</f>
        <v>0</v>
      </c>
      <c r="I239" s="50">
        <f>+VLOOKUP(Tabla1[[#This Row],[llave 1]],'IG NORTE'!$E$3:$S$97968,5,FALSE)</f>
        <v>0</v>
      </c>
      <c r="J239" s="50">
        <f>+VLOOKUP(Tabla1[[#This Row],[llave 1]],'IG NORTE'!$E$3:$S$97968,4,FALSE)</f>
        <v>0</v>
      </c>
      <c r="K239" s="50">
        <f>+VLOOKUP(Tabla1[[#This Row],[llave 1]],'IG NORTE'!$E$3:$S$97968,6,FALSE)</f>
        <v>0</v>
      </c>
      <c r="L239" s="50">
        <f>+VLOOKUP(Tabla1[[#This Row],[llave 1]],'IG NORTE'!$E$3:$S$97968,7,FALSE)</f>
        <v>0</v>
      </c>
      <c r="M239" s="48"/>
      <c r="N239" s="51"/>
      <c r="O239" s="49" t="str">
        <f>+Tabla1[[#This Row],[llave 1]]&amp;Tabla1[[#This Row],[LOCALIDAD]]&amp;Tabla1[[#This Row],[MES]]</f>
        <v/>
      </c>
      <c r="P239" s="48"/>
      <c r="Q239" s="52">
        <f>+VLOOKUP(Tabla1[[#This Row],[llave 2]],'IG NORTE'!$N$3:$S$97968,2,FALSE)</f>
        <v>0</v>
      </c>
      <c r="R239" s="53">
        <f>+VLOOKUP(Tabla1[[#This Row],[llave 2]],'IG NORTE'!$N$3:$S$97968,5,FALSE)</f>
        <v>0</v>
      </c>
      <c r="S239" s="54">
        <f>+VLOOKUP(Tabla1[[#This Row],[llave 2]],'IG NORTE'!$N$3:$S$97968,6,FALSE)</f>
        <v>0</v>
      </c>
      <c r="T239" s="76"/>
      <c r="U239" s="77"/>
      <c r="V239" s="76"/>
      <c r="W239" s="55">
        <f>ROUND(Tabla1[[#This Row],[VALOR UNITARIO 
]]*Tabla1[[#This Row],[Porcentaje de Glosa]]*Tabla1[[#This Row],[META AFECTADA POR LA GLOSA
]],0)</f>
        <v>0</v>
      </c>
      <c r="X239" s="47"/>
      <c r="Y239" s="48"/>
      <c r="Z239" s="56"/>
      <c r="AA239" s="48"/>
      <c r="AB239" s="56" t="e">
        <f>ROUND(#REF!-Tabla1[[#This Row],[Valor soportado por la Subred]],0)</f>
        <v>#REF!</v>
      </c>
      <c r="AC239" s="48"/>
      <c r="AD239" s="48"/>
      <c r="AE239" s="56" t="e">
        <f>ROUND(Tabla1[[#This Row],[VALOR GLOSA DEFINITIVA]]-Tabla1[[#This Row],[VALOR LEVANTADO EN LIQUIDACION]],0)</f>
        <v>#REF!</v>
      </c>
      <c r="AF239" s="57"/>
    </row>
    <row r="240" spans="2:32" s="58" customFormat="1" ht="99.95" customHeight="1">
      <c r="B240" s="48"/>
      <c r="C240" s="24"/>
      <c r="D240" s="48"/>
      <c r="E240" s="48"/>
      <c r="F240" s="49" t="str">
        <f>Tabla1[[#This Row],[CODIGO ACTIVIDAD (AB)]]&amp;Tabla1[[#This Row],[ACCIÓN INTEGRAL-INTEGRADA / 
PROCESO INTEGRAL E INTEGRADO]]&amp;Tabla1[[#This Row],[ENTORNO/PROCESO TRANSVERSAL]]</f>
        <v/>
      </c>
      <c r="G240" s="50">
        <f>+VLOOKUP(Tabla1[[#This Row],[llave 1]],'IG NORTE'!$E$3:$M$97968,2,FALSE)</f>
        <v>0</v>
      </c>
      <c r="H240" s="50">
        <f>+VLOOKUP(Tabla1[[#This Row],[llave 1]],'IG NORTE'!$E$3:$S$97968,3,FALSE)</f>
        <v>0</v>
      </c>
      <c r="I240" s="50">
        <f>+VLOOKUP(Tabla1[[#This Row],[llave 1]],'IG NORTE'!$E$3:$S$97968,5,FALSE)</f>
        <v>0</v>
      </c>
      <c r="J240" s="50">
        <f>+VLOOKUP(Tabla1[[#This Row],[llave 1]],'IG NORTE'!$E$3:$S$97968,4,FALSE)</f>
        <v>0</v>
      </c>
      <c r="K240" s="50">
        <f>+VLOOKUP(Tabla1[[#This Row],[llave 1]],'IG NORTE'!$E$3:$S$97968,6,FALSE)</f>
        <v>0</v>
      </c>
      <c r="L240" s="50">
        <f>+VLOOKUP(Tabla1[[#This Row],[llave 1]],'IG NORTE'!$E$3:$S$97968,7,FALSE)</f>
        <v>0</v>
      </c>
      <c r="M240" s="48"/>
      <c r="N240" s="51"/>
      <c r="O240" s="49" t="str">
        <f>+Tabla1[[#This Row],[llave 1]]&amp;Tabla1[[#This Row],[LOCALIDAD]]&amp;Tabla1[[#This Row],[MES]]</f>
        <v/>
      </c>
      <c r="P240" s="48"/>
      <c r="Q240" s="52">
        <f>+VLOOKUP(Tabla1[[#This Row],[llave 2]],'IG NORTE'!$N$3:$S$97968,2,FALSE)</f>
        <v>0</v>
      </c>
      <c r="R240" s="53">
        <f>+VLOOKUP(Tabla1[[#This Row],[llave 2]],'IG NORTE'!$N$3:$S$97968,5,FALSE)</f>
        <v>0</v>
      </c>
      <c r="S240" s="54">
        <f>+VLOOKUP(Tabla1[[#This Row],[llave 2]],'IG NORTE'!$N$3:$S$97968,6,FALSE)</f>
        <v>0</v>
      </c>
      <c r="T240" s="76"/>
      <c r="U240" s="77"/>
      <c r="V240" s="76"/>
      <c r="W240" s="55">
        <f>ROUND(Tabla1[[#This Row],[VALOR UNITARIO 
]]*Tabla1[[#This Row],[Porcentaje de Glosa]]*Tabla1[[#This Row],[META AFECTADA POR LA GLOSA
]],0)</f>
        <v>0</v>
      </c>
      <c r="X240" s="47"/>
      <c r="Y240" s="48"/>
      <c r="Z240" s="56"/>
      <c r="AA240" s="48"/>
      <c r="AB240" s="56" t="e">
        <f>ROUND(#REF!-Tabla1[[#This Row],[Valor soportado por la Subred]],0)</f>
        <v>#REF!</v>
      </c>
      <c r="AC240" s="48"/>
      <c r="AD240" s="48"/>
      <c r="AE240" s="56" t="e">
        <f>ROUND(Tabla1[[#This Row],[VALOR GLOSA DEFINITIVA]]-Tabla1[[#This Row],[VALOR LEVANTADO EN LIQUIDACION]],0)</f>
        <v>#REF!</v>
      </c>
      <c r="AF240" s="57"/>
    </row>
    <row r="241" spans="2:32" s="58" customFormat="1" ht="99.95" customHeight="1">
      <c r="B241" s="48"/>
      <c r="C241" s="24"/>
      <c r="D241" s="48"/>
      <c r="E241" s="48"/>
      <c r="F241" s="49" t="str">
        <f>Tabla1[[#This Row],[CODIGO ACTIVIDAD (AB)]]&amp;Tabla1[[#This Row],[ACCIÓN INTEGRAL-INTEGRADA / 
PROCESO INTEGRAL E INTEGRADO]]&amp;Tabla1[[#This Row],[ENTORNO/PROCESO TRANSVERSAL]]</f>
        <v/>
      </c>
      <c r="G241" s="50">
        <f>+VLOOKUP(Tabla1[[#This Row],[llave 1]],'IG NORTE'!$E$3:$M$97968,2,FALSE)</f>
        <v>0</v>
      </c>
      <c r="H241" s="50">
        <f>+VLOOKUP(Tabla1[[#This Row],[llave 1]],'IG NORTE'!$E$3:$S$97968,3,FALSE)</f>
        <v>0</v>
      </c>
      <c r="I241" s="50">
        <f>+VLOOKUP(Tabla1[[#This Row],[llave 1]],'IG NORTE'!$E$3:$S$97968,5,FALSE)</f>
        <v>0</v>
      </c>
      <c r="J241" s="50">
        <f>+VLOOKUP(Tabla1[[#This Row],[llave 1]],'IG NORTE'!$E$3:$S$97968,4,FALSE)</f>
        <v>0</v>
      </c>
      <c r="K241" s="50">
        <f>+VLOOKUP(Tabla1[[#This Row],[llave 1]],'IG NORTE'!$E$3:$S$97968,6,FALSE)</f>
        <v>0</v>
      </c>
      <c r="L241" s="50">
        <f>+VLOOKUP(Tabla1[[#This Row],[llave 1]],'IG NORTE'!$E$3:$S$97968,7,FALSE)</f>
        <v>0</v>
      </c>
      <c r="M241" s="48"/>
      <c r="N241" s="51"/>
      <c r="O241" s="49" t="str">
        <f>+Tabla1[[#This Row],[llave 1]]&amp;Tabla1[[#This Row],[LOCALIDAD]]&amp;Tabla1[[#This Row],[MES]]</f>
        <v/>
      </c>
      <c r="P241" s="48"/>
      <c r="Q241" s="52">
        <f>+VLOOKUP(Tabla1[[#This Row],[llave 2]],'IG NORTE'!$N$3:$S$97968,2,FALSE)</f>
        <v>0</v>
      </c>
      <c r="R241" s="53">
        <f>+VLOOKUP(Tabla1[[#This Row],[llave 2]],'IG NORTE'!$N$3:$S$97968,5,FALSE)</f>
        <v>0</v>
      </c>
      <c r="S241" s="54">
        <f>+VLOOKUP(Tabla1[[#This Row],[llave 2]],'IG NORTE'!$N$3:$S$97968,6,FALSE)</f>
        <v>0</v>
      </c>
      <c r="T241" s="76"/>
      <c r="U241" s="77"/>
      <c r="V241" s="76"/>
      <c r="W241" s="55">
        <f>ROUND(Tabla1[[#This Row],[VALOR UNITARIO 
]]*Tabla1[[#This Row],[Porcentaje de Glosa]]*Tabla1[[#This Row],[META AFECTADA POR LA GLOSA
]],0)</f>
        <v>0</v>
      </c>
      <c r="X241" s="47"/>
      <c r="Y241" s="48"/>
      <c r="Z241" s="56"/>
      <c r="AA241" s="48"/>
      <c r="AB241" s="56" t="e">
        <f>ROUND(#REF!-Tabla1[[#This Row],[Valor soportado por la Subred]],0)</f>
        <v>#REF!</v>
      </c>
      <c r="AC241" s="48"/>
      <c r="AD241" s="48"/>
      <c r="AE241" s="56" t="e">
        <f>ROUND(Tabla1[[#This Row],[VALOR GLOSA DEFINITIVA]]-Tabla1[[#This Row],[VALOR LEVANTADO EN LIQUIDACION]],0)</f>
        <v>#REF!</v>
      </c>
      <c r="AF241" s="57"/>
    </row>
    <row r="242" spans="2:32" s="58" customFormat="1" ht="99.95" customHeight="1">
      <c r="B242" s="48"/>
      <c r="C242" s="24"/>
      <c r="D242" s="48"/>
      <c r="E242" s="48"/>
      <c r="F242" s="49" t="str">
        <f>Tabla1[[#This Row],[CODIGO ACTIVIDAD (AB)]]&amp;Tabla1[[#This Row],[ACCIÓN INTEGRAL-INTEGRADA / 
PROCESO INTEGRAL E INTEGRADO]]&amp;Tabla1[[#This Row],[ENTORNO/PROCESO TRANSVERSAL]]</f>
        <v/>
      </c>
      <c r="G242" s="50">
        <f>+VLOOKUP(Tabla1[[#This Row],[llave 1]],'IG NORTE'!$E$3:$M$97968,2,FALSE)</f>
        <v>0</v>
      </c>
      <c r="H242" s="50">
        <f>+VLOOKUP(Tabla1[[#This Row],[llave 1]],'IG NORTE'!$E$3:$S$97968,3,FALSE)</f>
        <v>0</v>
      </c>
      <c r="I242" s="50">
        <f>+VLOOKUP(Tabla1[[#This Row],[llave 1]],'IG NORTE'!$E$3:$S$97968,5,FALSE)</f>
        <v>0</v>
      </c>
      <c r="J242" s="50">
        <f>+VLOOKUP(Tabla1[[#This Row],[llave 1]],'IG NORTE'!$E$3:$S$97968,4,FALSE)</f>
        <v>0</v>
      </c>
      <c r="K242" s="50">
        <f>+VLOOKUP(Tabla1[[#This Row],[llave 1]],'IG NORTE'!$E$3:$S$97968,6,FALSE)</f>
        <v>0</v>
      </c>
      <c r="L242" s="50">
        <f>+VLOOKUP(Tabla1[[#This Row],[llave 1]],'IG NORTE'!$E$3:$S$97968,7,FALSE)</f>
        <v>0</v>
      </c>
      <c r="M242" s="48"/>
      <c r="N242" s="51"/>
      <c r="O242" s="49" t="str">
        <f>+Tabla1[[#This Row],[llave 1]]&amp;Tabla1[[#This Row],[LOCALIDAD]]&amp;Tabla1[[#This Row],[MES]]</f>
        <v/>
      </c>
      <c r="P242" s="48"/>
      <c r="Q242" s="52">
        <f>+VLOOKUP(Tabla1[[#This Row],[llave 2]],'IG NORTE'!$N$3:$S$97968,2,FALSE)</f>
        <v>0</v>
      </c>
      <c r="R242" s="53">
        <f>+VLOOKUP(Tabla1[[#This Row],[llave 2]],'IG NORTE'!$N$3:$S$97968,5,FALSE)</f>
        <v>0</v>
      </c>
      <c r="S242" s="54">
        <f>+VLOOKUP(Tabla1[[#This Row],[llave 2]],'IG NORTE'!$N$3:$S$97968,6,FALSE)</f>
        <v>0</v>
      </c>
      <c r="T242" s="76"/>
      <c r="U242" s="77"/>
      <c r="V242" s="76"/>
      <c r="W242" s="55">
        <f>ROUND(Tabla1[[#This Row],[VALOR UNITARIO 
]]*Tabla1[[#This Row],[Porcentaje de Glosa]]*Tabla1[[#This Row],[META AFECTADA POR LA GLOSA
]],0)</f>
        <v>0</v>
      </c>
      <c r="X242" s="47"/>
      <c r="Y242" s="48"/>
      <c r="Z242" s="56"/>
      <c r="AA242" s="48"/>
      <c r="AB242" s="56" t="e">
        <f>ROUND(#REF!-Tabla1[[#This Row],[Valor soportado por la Subred]],0)</f>
        <v>#REF!</v>
      </c>
      <c r="AC242" s="48"/>
      <c r="AD242" s="48"/>
      <c r="AE242" s="56" t="e">
        <f>ROUND(Tabla1[[#This Row],[VALOR GLOSA DEFINITIVA]]-Tabla1[[#This Row],[VALOR LEVANTADO EN LIQUIDACION]],0)</f>
        <v>#REF!</v>
      </c>
      <c r="AF242" s="57"/>
    </row>
    <row r="243" spans="2:32" s="58" customFormat="1" ht="99.95" customHeight="1">
      <c r="B243" s="48"/>
      <c r="C243" s="24"/>
      <c r="D243" s="48"/>
      <c r="E243" s="48"/>
      <c r="F243" s="49" t="str">
        <f>Tabla1[[#This Row],[CODIGO ACTIVIDAD (AB)]]&amp;Tabla1[[#This Row],[ACCIÓN INTEGRAL-INTEGRADA / 
PROCESO INTEGRAL E INTEGRADO]]&amp;Tabla1[[#This Row],[ENTORNO/PROCESO TRANSVERSAL]]</f>
        <v/>
      </c>
      <c r="G243" s="50">
        <f>+VLOOKUP(Tabla1[[#This Row],[llave 1]],'IG NORTE'!$E$3:$M$97968,2,FALSE)</f>
        <v>0</v>
      </c>
      <c r="H243" s="50">
        <f>+VLOOKUP(Tabla1[[#This Row],[llave 1]],'IG NORTE'!$E$3:$S$97968,3,FALSE)</f>
        <v>0</v>
      </c>
      <c r="I243" s="50">
        <f>+VLOOKUP(Tabla1[[#This Row],[llave 1]],'IG NORTE'!$E$3:$S$97968,5,FALSE)</f>
        <v>0</v>
      </c>
      <c r="J243" s="50">
        <f>+VLOOKUP(Tabla1[[#This Row],[llave 1]],'IG NORTE'!$E$3:$S$97968,4,FALSE)</f>
        <v>0</v>
      </c>
      <c r="K243" s="50">
        <f>+VLOOKUP(Tabla1[[#This Row],[llave 1]],'IG NORTE'!$E$3:$S$97968,6,FALSE)</f>
        <v>0</v>
      </c>
      <c r="L243" s="50">
        <f>+VLOOKUP(Tabla1[[#This Row],[llave 1]],'IG NORTE'!$E$3:$S$97968,7,FALSE)</f>
        <v>0</v>
      </c>
      <c r="M243" s="48"/>
      <c r="N243" s="51"/>
      <c r="O243" s="49" t="str">
        <f>+Tabla1[[#This Row],[llave 1]]&amp;Tabla1[[#This Row],[LOCALIDAD]]&amp;Tabla1[[#This Row],[MES]]</f>
        <v/>
      </c>
      <c r="P243" s="48"/>
      <c r="Q243" s="52">
        <f>+VLOOKUP(Tabla1[[#This Row],[llave 2]],'IG NORTE'!$N$3:$S$97968,2,FALSE)</f>
        <v>0</v>
      </c>
      <c r="R243" s="53">
        <f>+VLOOKUP(Tabla1[[#This Row],[llave 2]],'IG NORTE'!$N$3:$S$97968,5,FALSE)</f>
        <v>0</v>
      </c>
      <c r="S243" s="54">
        <f>+VLOOKUP(Tabla1[[#This Row],[llave 2]],'IG NORTE'!$N$3:$S$97968,6,FALSE)</f>
        <v>0</v>
      </c>
      <c r="T243" s="76"/>
      <c r="U243" s="77"/>
      <c r="V243" s="76"/>
      <c r="W243" s="55">
        <f>ROUND(Tabla1[[#This Row],[VALOR UNITARIO 
]]*Tabla1[[#This Row],[Porcentaje de Glosa]]*Tabla1[[#This Row],[META AFECTADA POR LA GLOSA
]],0)</f>
        <v>0</v>
      </c>
      <c r="X243" s="47"/>
      <c r="Y243" s="48"/>
      <c r="Z243" s="56"/>
      <c r="AA243" s="48"/>
      <c r="AB243" s="56" t="e">
        <f>ROUND(#REF!-Tabla1[[#This Row],[Valor soportado por la Subred]],0)</f>
        <v>#REF!</v>
      </c>
      <c r="AC243" s="48"/>
      <c r="AD243" s="48"/>
      <c r="AE243" s="56" t="e">
        <f>ROUND(Tabla1[[#This Row],[VALOR GLOSA DEFINITIVA]]-Tabla1[[#This Row],[VALOR LEVANTADO EN LIQUIDACION]],0)</f>
        <v>#REF!</v>
      </c>
      <c r="AF243" s="57"/>
    </row>
    <row r="244" spans="2:32" s="58" customFormat="1" ht="99.95" customHeight="1">
      <c r="B244" s="48"/>
      <c r="C244" s="24"/>
      <c r="D244" s="48"/>
      <c r="E244" s="48"/>
      <c r="F244" s="49" t="str">
        <f>Tabla1[[#This Row],[CODIGO ACTIVIDAD (AB)]]&amp;Tabla1[[#This Row],[ACCIÓN INTEGRAL-INTEGRADA / 
PROCESO INTEGRAL E INTEGRADO]]&amp;Tabla1[[#This Row],[ENTORNO/PROCESO TRANSVERSAL]]</f>
        <v/>
      </c>
      <c r="G244" s="50">
        <f>+VLOOKUP(Tabla1[[#This Row],[llave 1]],'IG NORTE'!$E$3:$M$97968,2,FALSE)</f>
        <v>0</v>
      </c>
      <c r="H244" s="50">
        <f>+VLOOKUP(Tabla1[[#This Row],[llave 1]],'IG NORTE'!$E$3:$S$97968,3,FALSE)</f>
        <v>0</v>
      </c>
      <c r="I244" s="50">
        <f>+VLOOKUP(Tabla1[[#This Row],[llave 1]],'IG NORTE'!$E$3:$S$97968,5,FALSE)</f>
        <v>0</v>
      </c>
      <c r="J244" s="50">
        <f>+VLOOKUP(Tabla1[[#This Row],[llave 1]],'IG NORTE'!$E$3:$S$97968,4,FALSE)</f>
        <v>0</v>
      </c>
      <c r="K244" s="50">
        <f>+VLOOKUP(Tabla1[[#This Row],[llave 1]],'IG NORTE'!$E$3:$S$97968,6,FALSE)</f>
        <v>0</v>
      </c>
      <c r="L244" s="50">
        <f>+VLOOKUP(Tabla1[[#This Row],[llave 1]],'IG NORTE'!$E$3:$S$97968,7,FALSE)</f>
        <v>0</v>
      </c>
      <c r="M244" s="48"/>
      <c r="N244" s="51"/>
      <c r="O244" s="49" t="str">
        <f>+Tabla1[[#This Row],[llave 1]]&amp;Tabla1[[#This Row],[LOCALIDAD]]&amp;Tabla1[[#This Row],[MES]]</f>
        <v/>
      </c>
      <c r="P244" s="48"/>
      <c r="Q244" s="52">
        <f>+VLOOKUP(Tabla1[[#This Row],[llave 2]],'IG NORTE'!$N$3:$S$97968,2,FALSE)</f>
        <v>0</v>
      </c>
      <c r="R244" s="53">
        <f>+VLOOKUP(Tabla1[[#This Row],[llave 2]],'IG NORTE'!$N$3:$S$97968,5,FALSE)</f>
        <v>0</v>
      </c>
      <c r="S244" s="54">
        <f>+VLOOKUP(Tabla1[[#This Row],[llave 2]],'IG NORTE'!$N$3:$S$97968,6,FALSE)</f>
        <v>0</v>
      </c>
      <c r="T244" s="76"/>
      <c r="U244" s="77"/>
      <c r="V244" s="76"/>
      <c r="W244" s="55">
        <f>ROUND(Tabla1[[#This Row],[VALOR UNITARIO 
]]*Tabla1[[#This Row],[Porcentaje de Glosa]]*Tabla1[[#This Row],[META AFECTADA POR LA GLOSA
]],0)</f>
        <v>0</v>
      </c>
      <c r="X244" s="47"/>
      <c r="Y244" s="48"/>
      <c r="Z244" s="56"/>
      <c r="AA244" s="48"/>
      <c r="AB244" s="56" t="e">
        <f>ROUND(#REF!-Tabla1[[#This Row],[Valor soportado por la Subred]],0)</f>
        <v>#REF!</v>
      </c>
      <c r="AC244" s="48"/>
      <c r="AD244" s="48"/>
      <c r="AE244" s="56" t="e">
        <f>ROUND(Tabla1[[#This Row],[VALOR GLOSA DEFINITIVA]]-Tabla1[[#This Row],[VALOR LEVANTADO EN LIQUIDACION]],0)</f>
        <v>#REF!</v>
      </c>
      <c r="AF244" s="57"/>
    </row>
    <row r="245" spans="2:32" s="58" customFormat="1" ht="99.95" customHeight="1">
      <c r="B245" s="48"/>
      <c r="C245" s="24"/>
      <c r="D245" s="48"/>
      <c r="E245" s="48"/>
      <c r="F245" s="49" t="str">
        <f>Tabla1[[#This Row],[CODIGO ACTIVIDAD (AB)]]&amp;Tabla1[[#This Row],[ACCIÓN INTEGRAL-INTEGRADA / 
PROCESO INTEGRAL E INTEGRADO]]&amp;Tabla1[[#This Row],[ENTORNO/PROCESO TRANSVERSAL]]</f>
        <v/>
      </c>
      <c r="G245" s="50">
        <f>+VLOOKUP(Tabla1[[#This Row],[llave 1]],'IG NORTE'!$E$3:$M$97968,2,FALSE)</f>
        <v>0</v>
      </c>
      <c r="H245" s="50">
        <f>+VLOOKUP(Tabla1[[#This Row],[llave 1]],'IG NORTE'!$E$3:$S$97968,3,FALSE)</f>
        <v>0</v>
      </c>
      <c r="I245" s="50">
        <f>+VLOOKUP(Tabla1[[#This Row],[llave 1]],'IG NORTE'!$E$3:$S$97968,5,FALSE)</f>
        <v>0</v>
      </c>
      <c r="J245" s="50">
        <f>+VLOOKUP(Tabla1[[#This Row],[llave 1]],'IG NORTE'!$E$3:$S$97968,4,FALSE)</f>
        <v>0</v>
      </c>
      <c r="K245" s="50">
        <f>+VLOOKUP(Tabla1[[#This Row],[llave 1]],'IG NORTE'!$E$3:$S$97968,6,FALSE)</f>
        <v>0</v>
      </c>
      <c r="L245" s="50">
        <f>+VLOOKUP(Tabla1[[#This Row],[llave 1]],'IG NORTE'!$E$3:$S$97968,7,FALSE)</f>
        <v>0</v>
      </c>
      <c r="M245" s="48"/>
      <c r="N245" s="51"/>
      <c r="O245" s="49" t="str">
        <f>+Tabla1[[#This Row],[llave 1]]&amp;Tabla1[[#This Row],[LOCALIDAD]]&amp;Tabla1[[#This Row],[MES]]</f>
        <v/>
      </c>
      <c r="P245" s="48"/>
      <c r="Q245" s="52">
        <f>+VLOOKUP(Tabla1[[#This Row],[llave 2]],'IG NORTE'!$N$3:$S$97968,2,FALSE)</f>
        <v>0</v>
      </c>
      <c r="R245" s="53">
        <f>+VLOOKUP(Tabla1[[#This Row],[llave 2]],'IG NORTE'!$N$3:$S$97968,5,FALSE)</f>
        <v>0</v>
      </c>
      <c r="S245" s="54">
        <f>+VLOOKUP(Tabla1[[#This Row],[llave 2]],'IG NORTE'!$N$3:$S$97968,6,FALSE)</f>
        <v>0</v>
      </c>
      <c r="T245" s="76"/>
      <c r="U245" s="77"/>
      <c r="V245" s="76"/>
      <c r="W245" s="55">
        <f>ROUND(Tabla1[[#This Row],[VALOR UNITARIO 
]]*Tabla1[[#This Row],[Porcentaje de Glosa]]*Tabla1[[#This Row],[META AFECTADA POR LA GLOSA
]],0)</f>
        <v>0</v>
      </c>
      <c r="X245" s="47"/>
      <c r="Y245" s="48"/>
      <c r="Z245" s="56"/>
      <c r="AA245" s="48"/>
      <c r="AB245" s="56" t="e">
        <f>ROUND(#REF!-Tabla1[[#This Row],[Valor soportado por la Subred]],0)</f>
        <v>#REF!</v>
      </c>
      <c r="AC245" s="48"/>
      <c r="AD245" s="48"/>
      <c r="AE245" s="56" t="e">
        <f>ROUND(Tabla1[[#This Row],[VALOR GLOSA DEFINITIVA]]-Tabla1[[#This Row],[VALOR LEVANTADO EN LIQUIDACION]],0)</f>
        <v>#REF!</v>
      </c>
      <c r="AF245" s="57"/>
    </row>
    <row r="246" spans="2:32" s="58" customFormat="1" ht="99.95" customHeight="1">
      <c r="B246" s="48"/>
      <c r="C246" s="24"/>
      <c r="D246" s="48"/>
      <c r="E246" s="48"/>
      <c r="F246" s="49" t="str">
        <f>Tabla1[[#This Row],[CODIGO ACTIVIDAD (AB)]]&amp;Tabla1[[#This Row],[ACCIÓN INTEGRAL-INTEGRADA / 
PROCESO INTEGRAL E INTEGRADO]]&amp;Tabla1[[#This Row],[ENTORNO/PROCESO TRANSVERSAL]]</f>
        <v/>
      </c>
      <c r="G246" s="50">
        <f>+VLOOKUP(Tabla1[[#This Row],[llave 1]],'IG NORTE'!$E$3:$M$97968,2,FALSE)</f>
        <v>0</v>
      </c>
      <c r="H246" s="50">
        <f>+VLOOKUP(Tabla1[[#This Row],[llave 1]],'IG NORTE'!$E$3:$S$97968,3,FALSE)</f>
        <v>0</v>
      </c>
      <c r="I246" s="50">
        <f>+VLOOKUP(Tabla1[[#This Row],[llave 1]],'IG NORTE'!$E$3:$S$97968,5,FALSE)</f>
        <v>0</v>
      </c>
      <c r="J246" s="50">
        <f>+VLOOKUP(Tabla1[[#This Row],[llave 1]],'IG NORTE'!$E$3:$S$97968,4,FALSE)</f>
        <v>0</v>
      </c>
      <c r="K246" s="50">
        <f>+VLOOKUP(Tabla1[[#This Row],[llave 1]],'IG NORTE'!$E$3:$S$97968,6,FALSE)</f>
        <v>0</v>
      </c>
      <c r="L246" s="50">
        <f>+VLOOKUP(Tabla1[[#This Row],[llave 1]],'IG NORTE'!$E$3:$S$97968,7,FALSE)</f>
        <v>0</v>
      </c>
      <c r="M246" s="48"/>
      <c r="N246" s="51"/>
      <c r="O246" s="49" t="str">
        <f>+Tabla1[[#This Row],[llave 1]]&amp;Tabla1[[#This Row],[LOCALIDAD]]&amp;Tabla1[[#This Row],[MES]]</f>
        <v/>
      </c>
      <c r="P246" s="48"/>
      <c r="Q246" s="52">
        <f>+VLOOKUP(Tabla1[[#This Row],[llave 2]],'IG NORTE'!$N$3:$S$97968,2,FALSE)</f>
        <v>0</v>
      </c>
      <c r="R246" s="53">
        <f>+VLOOKUP(Tabla1[[#This Row],[llave 2]],'IG NORTE'!$N$3:$S$97968,5,FALSE)</f>
        <v>0</v>
      </c>
      <c r="S246" s="54">
        <f>+VLOOKUP(Tabla1[[#This Row],[llave 2]],'IG NORTE'!$N$3:$S$97968,6,FALSE)</f>
        <v>0</v>
      </c>
      <c r="T246" s="76"/>
      <c r="U246" s="77"/>
      <c r="V246" s="76"/>
      <c r="W246" s="55">
        <f>ROUND(Tabla1[[#This Row],[VALOR UNITARIO 
]]*Tabla1[[#This Row],[Porcentaje de Glosa]]*Tabla1[[#This Row],[META AFECTADA POR LA GLOSA
]],0)</f>
        <v>0</v>
      </c>
      <c r="X246" s="47"/>
      <c r="Y246" s="48"/>
      <c r="Z246" s="56"/>
      <c r="AA246" s="48"/>
      <c r="AB246" s="56" t="e">
        <f>ROUND(#REF!-Tabla1[[#This Row],[Valor soportado por la Subred]],0)</f>
        <v>#REF!</v>
      </c>
      <c r="AC246" s="48"/>
      <c r="AD246" s="48"/>
      <c r="AE246" s="56" t="e">
        <f>ROUND(Tabla1[[#This Row],[VALOR GLOSA DEFINITIVA]]-Tabla1[[#This Row],[VALOR LEVANTADO EN LIQUIDACION]],0)</f>
        <v>#REF!</v>
      </c>
      <c r="AF246" s="57"/>
    </row>
    <row r="247" spans="2:32" s="58" customFormat="1" ht="99.95" customHeight="1">
      <c r="B247" s="48"/>
      <c r="C247" s="24"/>
      <c r="D247" s="48"/>
      <c r="E247" s="48"/>
      <c r="F247" s="49" t="str">
        <f>Tabla1[[#This Row],[CODIGO ACTIVIDAD (AB)]]&amp;Tabla1[[#This Row],[ACCIÓN INTEGRAL-INTEGRADA / 
PROCESO INTEGRAL E INTEGRADO]]&amp;Tabla1[[#This Row],[ENTORNO/PROCESO TRANSVERSAL]]</f>
        <v/>
      </c>
      <c r="G247" s="50">
        <f>+VLOOKUP(Tabla1[[#This Row],[llave 1]],'IG NORTE'!$E$3:$M$97968,2,FALSE)</f>
        <v>0</v>
      </c>
      <c r="H247" s="50">
        <f>+VLOOKUP(Tabla1[[#This Row],[llave 1]],'IG NORTE'!$E$3:$S$97968,3,FALSE)</f>
        <v>0</v>
      </c>
      <c r="I247" s="50">
        <f>+VLOOKUP(Tabla1[[#This Row],[llave 1]],'IG NORTE'!$E$3:$S$97968,5,FALSE)</f>
        <v>0</v>
      </c>
      <c r="J247" s="50">
        <f>+VLOOKUP(Tabla1[[#This Row],[llave 1]],'IG NORTE'!$E$3:$S$97968,4,FALSE)</f>
        <v>0</v>
      </c>
      <c r="K247" s="50">
        <f>+VLOOKUP(Tabla1[[#This Row],[llave 1]],'IG NORTE'!$E$3:$S$97968,6,FALSE)</f>
        <v>0</v>
      </c>
      <c r="L247" s="50">
        <f>+VLOOKUP(Tabla1[[#This Row],[llave 1]],'IG NORTE'!$E$3:$S$97968,7,FALSE)</f>
        <v>0</v>
      </c>
      <c r="M247" s="48"/>
      <c r="N247" s="51"/>
      <c r="O247" s="49" t="str">
        <f>+Tabla1[[#This Row],[llave 1]]&amp;Tabla1[[#This Row],[LOCALIDAD]]&amp;Tabla1[[#This Row],[MES]]</f>
        <v/>
      </c>
      <c r="P247" s="48"/>
      <c r="Q247" s="52">
        <f>+VLOOKUP(Tabla1[[#This Row],[llave 2]],'IG NORTE'!$N$3:$S$97968,2,FALSE)</f>
        <v>0</v>
      </c>
      <c r="R247" s="53">
        <f>+VLOOKUP(Tabla1[[#This Row],[llave 2]],'IG NORTE'!$N$3:$S$97968,5,FALSE)</f>
        <v>0</v>
      </c>
      <c r="S247" s="54">
        <f>+VLOOKUP(Tabla1[[#This Row],[llave 2]],'IG NORTE'!$N$3:$S$97968,6,FALSE)</f>
        <v>0</v>
      </c>
      <c r="T247" s="76"/>
      <c r="U247" s="77"/>
      <c r="V247" s="76"/>
      <c r="W247" s="55">
        <f>ROUND(Tabla1[[#This Row],[VALOR UNITARIO 
]]*Tabla1[[#This Row],[Porcentaje de Glosa]]*Tabla1[[#This Row],[META AFECTADA POR LA GLOSA
]],0)</f>
        <v>0</v>
      </c>
      <c r="X247" s="47"/>
      <c r="Y247" s="48"/>
      <c r="Z247" s="56"/>
      <c r="AA247" s="48"/>
      <c r="AB247" s="56" t="e">
        <f>ROUND(#REF!-Tabla1[[#This Row],[Valor soportado por la Subred]],0)</f>
        <v>#REF!</v>
      </c>
      <c r="AC247" s="48"/>
      <c r="AD247" s="48"/>
      <c r="AE247" s="56" t="e">
        <f>ROUND(Tabla1[[#This Row],[VALOR GLOSA DEFINITIVA]]-Tabla1[[#This Row],[VALOR LEVANTADO EN LIQUIDACION]],0)</f>
        <v>#REF!</v>
      </c>
      <c r="AF247" s="57"/>
    </row>
    <row r="248" spans="2:32" s="58" customFormat="1" ht="99.95" customHeight="1">
      <c r="B248" s="48"/>
      <c r="C248" s="24"/>
      <c r="D248" s="48"/>
      <c r="E248" s="48"/>
      <c r="F248" s="49" t="str">
        <f>Tabla1[[#This Row],[CODIGO ACTIVIDAD (AB)]]&amp;Tabla1[[#This Row],[ACCIÓN INTEGRAL-INTEGRADA / 
PROCESO INTEGRAL E INTEGRADO]]&amp;Tabla1[[#This Row],[ENTORNO/PROCESO TRANSVERSAL]]</f>
        <v/>
      </c>
      <c r="G248" s="50">
        <f>+VLOOKUP(Tabla1[[#This Row],[llave 1]],'IG NORTE'!$E$3:$M$97968,2,FALSE)</f>
        <v>0</v>
      </c>
      <c r="H248" s="50">
        <f>+VLOOKUP(Tabla1[[#This Row],[llave 1]],'IG NORTE'!$E$3:$S$97968,3,FALSE)</f>
        <v>0</v>
      </c>
      <c r="I248" s="50">
        <f>+VLOOKUP(Tabla1[[#This Row],[llave 1]],'IG NORTE'!$E$3:$S$97968,5,FALSE)</f>
        <v>0</v>
      </c>
      <c r="J248" s="50">
        <f>+VLOOKUP(Tabla1[[#This Row],[llave 1]],'IG NORTE'!$E$3:$S$97968,4,FALSE)</f>
        <v>0</v>
      </c>
      <c r="K248" s="50">
        <f>+VLOOKUP(Tabla1[[#This Row],[llave 1]],'IG NORTE'!$E$3:$S$97968,6,FALSE)</f>
        <v>0</v>
      </c>
      <c r="L248" s="50">
        <f>+VLOOKUP(Tabla1[[#This Row],[llave 1]],'IG NORTE'!$E$3:$S$97968,7,FALSE)</f>
        <v>0</v>
      </c>
      <c r="M248" s="48"/>
      <c r="N248" s="51"/>
      <c r="O248" s="49" t="str">
        <f>+Tabla1[[#This Row],[llave 1]]&amp;Tabla1[[#This Row],[LOCALIDAD]]&amp;Tabla1[[#This Row],[MES]]</f>
        <v/>
      </c>
      <c r="P248" s="48"/>
      <c r="Q248" s="52">
        <f>+VLOOKUP(Tabla1[[#This Row],[llave 2]],'IG NORTE'!$N$3:$S$97968,2,FALSE)</f>
        <v>0</v>
      </c>
      <c r="R248" s="53">
        <f>+VLOOKUP(Tabla1[[#This Row],[llave 2]],'IG NORTE'!$N$3:$S$97968,5,FALSE)</f>
        <v>0</v>
      </c>
      <c r="S248" s="54">
        <f>+VLOOKUP(Tabla1[[#This Row],[llave 2]],'IG NORTE'!$N$3:$S$97968,6,FALSE)</f>
        <v>0</v>
      </c>
      <c r="T248" s="76"/>
      <c r="U248" s="77"/>
      <c r="V248" s="76"/>
      <c r="W248" s="55">
        <f>ROUND(Tabla1[[#This Row],[VALOR UNITARIO 
]]*Tabla1[[#This Row],[Porcentaje de Glosa]]*Tabla1[[#This Row],[META AFECTADA POR LA GLOSA
]],0)</f>
        <v>0</v>
      </c>
      <c r="X248" s="47"/>
      <c r="Y248" s="48"/>
      <c r="Z248" s="56"/>
      <c r="AA248" s="48"/>
      <c r="AB248" s="56" t="e">
        <f>ROUND(#REF!-Tabla1[[#This Row],[Valor soportado por la Subred]],0)</f>
        <v>#REF!</v>
      </c>
      <c r="AC248" s="48"/>
      <c r="AD248" s="48"/>
      <c r="AE248" s="56" t="e">
        <f>ROUND(Tabla1[[#This Row],[VALOR GLOSA DEFINITIVA]]-Tabla1[[#This Row],[VALOR LEVANTADO EN LIQUIDACION]],0)</f>
        <v>#REF!</v>
      </c>
      <c r="AF248" s="57"/>
    </row>
    <row r="249" spans="2:32" s="58" customFormat="1" ht="99.95" customHeight="1">
      <c r="B249" s="48"/>
      <c r="C249" s="24"/>
      <c r="D249" s="48"/>
      <c r="E249" s="48"/>
      <c r="F249" s="49" t="str">
        <f>Tabla1[[#This Row],[CODIGO ACTIVIDAD (AB)]]&amp;Tabla1[[#This Row],[ACCIÓN INTEGRAL-INTEGRADA / 
PROCESO INTEGRAL E INTEGRADO]]&amp;Tabla1[[#This Row],[ENTORNO/PROCESO TRANSVERSAL]]</f>
        <v/>
      </c>
      <c r="G249" s="50">
        <f>+VLOOKUP(Tabla1[[#This Row],[llave 1]],'IG NORTE'!$E$3:$M$97968,2,FALSE)</f>
        <v>0</v>
      </c>
      <c r="H249" s="50">
        <f>+VLOOKUP(Tabla1[[#This Row],[llave 1]],'IG NORTE'!$E$3:$S$97968,3,FALSE)</f>
        <v>0</v>
      </c>
      <c r="I249" s="50">
        <f>+VLOOKUP(Tabla1[[#This Row],[llave 1]],'IG NORTE'!$E$3:$S$97968,5,FALSE)</f>
        <v>0</v>
      </c>
      <c r="J249" s="50">
        <f>+VLOOKUP(Tabla1[[#This Row],[llave 1]],'IG NORTE'!$E$3:$S$97968,4,FALSE)</f>
        <v>0</v>
      </c>
      <c r="K249" s="50">
        <f>+VLOOKUP(Tabla1[[#This Row],[llave 1]],'IG NORTE'!$E$3:$S$97968,6,FALSE)</f>
        <v>0</v>
      </c>
      <c r="L249" s="50">
        <f>+VLOOKUP(Tabla1[[#This Row],[llave 1]],'IG NORTE'!$E$3:$S$97968,7,FALSE)</f>
        <v>0</v>
      </c>
      <c r="M249" s="48"/>
      <c r="N249" s="51"/>
      <c r="O249" s="49" t="str">
        <f>+Tabla1[[#This Row],[llave 1]]&amp;Tabla1[[#This Row],[LOCALIDAD]]&amp;Tabla1[[#This Row],[MES]]</f>
        <v/>
      </c>
      <c r="P249" s="48"/>
      <c r="Q249" s="52">
        <f>+VLOOKUP(Tabla1[[#This Row],[llave 2]],'IG NORTE'!$N$3:$S$97968,2,FALSE)</f>
        <v>0</v>
      </c>
      <c r="R249" s="53">
        <f>+VLOOKUP(Tabla1[[#This Row],[llave 2]],'IG NORTE'!$N$3:$S$97968,5,FALSE)</f>
        <v>0</v>
      </c>
      <c r="S249" s="54">
        <f>+VLOOKUP(Tabla1[[#This Row],[llave 2]],'IG NORTE'!$N$3:$S$97968,6,FALSE)</f>
        <v>0</v>
      </c>
      <c r="T249" s="76"/>
      <c r="U249" s="77"/>
      <c r="V249" s="76"/>
      <c r="W249" s="55">
        <f>ROUND(Tabla1[[#This Row],[VALOR UNITARIO 
]]*Tabla1[[#This Row],[Porcentaje de Glosa]]*Tabla1[[#This Row],[META AFECTADA POR LA GLOSA
]],0)</f>
        <v>0</v>
      </c>
      <c r="X249" s="47"/>
      <c r="Y249" s="48"/>
      <c r="Z249" s="56"/>
      <c r="AA249" s="48"/>
      <c r="AB249" s="56" t="e">
        <f>ROUND(#REF!-Tabla1[[#This Row],[Valor soportado por la Subred]],0)</f>
        <v>#REF!</v>
      </c>
      <c r="AC249" s="48"/>
      <c r="AD249" s="48"/>
      <c r="AE249" s="56" t="e">
        <f>ROUND(Tabla1[[#This Row],[VALOR GLOSA DEFINITIVA]]-Tabla1[[#This Row],[VALOR LEVANTADO EN LIQUIDACION]],0)</f>
        <v>#REF!</v>
      </c>
      <c r="AF249" s="57"/>
    </row>
    <row r="250" spans="2:32" s="58" customFormat="1" ht="99.95" customHeight="1">
      <c r="B250" s="48"/>
      <c r="C250" s="24"/>
      <c r="D250" s="48"/>
      <c r="E250" s="48"/>
      <c r="F250" s="49" t="str">
        <f>Tabla1[[#This Row],[CODIGO ACTIVIDAD (AB)]]&amp;Tabla1[[#This Row],[ACCIÓN INTEGRAL-INTEGRADA / 
PROCESO INTEGRAL E INTEGRADO]]&amp;Tabla1[[#This Row],[ENTORNO/PROCESO TRANSVERSAL]]</f>
        <v/>
      </c>
      <c r="G250" s="50">
        <f>+VLOOKUP(Tabla1[[#This Row],[llave 1]],'IG NORTE'!$E$3:$M$97968,2,FALSE)</f>
        <v>0</v>
      </c>
      <c r="H250" s="50">
        <f>+VLOOKUP(Tabla1[[#This Row],[llave 1]],'IG NORTE'!$E$3:$S$97968,3,FALSE)</f>
        <v>0</v>
      </c>
      <c r="I250" s="50">
        <f>+VLOOKUP(Tabla1[[#This Row],[llave 1]],'IG NORTE'!$E$3:$S$97968,5,FALSE)</f>
        <v>0</v>
      </c>
      <c r="J250" s="50">
        <f>+VLOOKUP(Tabla1[[#This Row],[llave 1]],'IG NORTE'!$E$3:$S$97968,4,FALSE)</f>
        <v>0</v>
      </c>
      <c r="K250" s="50">
        <f>+VLOOKUP(Tabla1[[#This Row],[llave 1]],'IG NORTE'!$E$3:$S$97968,6,FALSE)</f>
        <v>0</v>
      </c>
      <c r="L250" s="50">
        <f>+VLOOKUP(Tabla1[[#This Row],[llave 1]],'IG NORTE'!$E$3:$S$97968,7,FALSE)</f>
        <v>0</v>
      </c>
      <c r="M250" s="48"/>
      <c r="N250" s="51"/>
      <c r="O250" s="49" t="str">
        <f>+Tabla1[[#This Row],[llave 1]]&amp;Tabla1[[#This Row],[LOCALIDAD]]&amp;Tabla1[[#This Row],[MES]]</f>
        <v/>
      </c>
      <c r="P250" s="48"/>
      <c r="Q250" s="52">
        <f>+VLOOKUP(Tabla1[[#This Row],[llave 2]],'IG NORTE'!$N$3:$S$97968,2,FALSE)</f>
        <v>0</v>
      </c>
      <c r="R250" s="53">
        <f>+VLOOKUP(Tabla1[[#This Row],[llave 2]],'IG NORTE'!$N$3:$S$97968,5,FALSE)</f>
        <v>0</v>
      </c>
      <c r="S250" s="54">
        <f>+VLOOKUP(Tabla1[[#This Row],[llave 2]],'IG NORTE'!$N$3:$S$97968,6,FALSE)</f>
        <v>0</v>
      </c>
      <c r="T250" s="76"/>
      <c r="U250" s="77"/>
      <c r="V250" s="76"/>
      <c r="W250" s="55">
        <f>ROUND(Tabla1[[#This Row],[VALOR UNITARIO 
]]*Tabla1[[#This Row],[Porcentaje de Glosa]]*Tabla1[[#This Row],[META AFECTADA POR LA GLOSA
]],0)</f>
        <v>0</v>
      </c>
      <c r="X250" s="47"/>
      <c r="Y250" s="48"/>
      <c r="Z250" s="56"/>
      <c r="AA250" s="48"/>
      <c r="AB250" s="56" t="e">
        <f>ROUND(#REF!-Tabla1[[#This Row],[Valor soportado por la Subred]],0)</f>
        <v>#REF!</v>
      </c>
      <c r="AC250" s="48"/>
      <c r="AD250" s="48"/>
      <c r="AE250" s="56" t="e">
        <f>ROUND(Tabla1[[#This Row],[VALOR GLOSA DEFINITIVA]]-Tabla1[[#This Row],[VALOR LEVANTADO EN LIQUIDACION]],0)</f>
        <v>#REF!</v>
      </c>
      <c r="AF250" s="57"/>
    </row>
    <row r="251" spans="2:32" s="58" customFormat="1" ht="99.95" customHeight="1">
      <c r="B251" s="48"/>
      <c r="C251" s="24"/>
      <c r="D251" s="48"/>
      <c r="E251" s="48"/>
      <c r="F251" s="49" t="str">
        <f>Tabla1[[#This Row],[CODIGO ACTIVIDAD (AB)]]&amp;Tabla1[[#This Row],[ACCIÓN INTEGRAL-INTEGRADA / 
PROCESO INTEGRAL E INTEGRADO]]&amp;Tabla1[[#This Row],[ENTORNO/PROCESO TRANSVERSAL]]</f>
        <v/>
      </c>
      <c r="G251" s="50">
        <f>+VLOOKUP(Tabla1[[#This Row],[llave 1]],'IG NORTE'!$E$3:$M$97968,2,FALSE)</f>
        <v>0</v>
      </c>
      <c r="H251" s="50">
        <f>+VLOOKUP(Tabla1[[#This Row],[llave 1]],'IG NORTE'!$E$3:$S$97968,3,FALSE)</f>
        <v>0</v>
      </c>
      <c r="I251" s="50">
        <f>+VLOOKUP(Tabla1[[#This Row],[llave 1]],'IG NORTE'!$E$3:$S$97968,5,FALSE)</f>
        <v>0</v>
      </c>
      <c r="J251" s="50">
        <f>+VLOOKUP(Tabla1[[#This Row],[llave 1]],'IG NORTE'!$E$3:$S$97968,4,FALSE)</f>
        <v>0</v>
      </c>
      <c r="K251" s="50">
        <f>+VLOOKUP(Tabla1[[#This Row],[llave 1]],'IG NORTE'!$E$3:$S$97968,6,FALSE)</f>
        <v>0</v>
      </c>
      <c r="L251" s="50">
        <f>+VLOOKUP(Tabla1[[#This Row],[llave 1]],'IG NORTE'!$E$3:$S$97968,7,FALSE)</f>
        <v>0</v>
      </c>
      <c r="M251" s="48"/>
      <c r="N251" s="51"/>
      <c r="O251" s="49" t="str">
        <f>+Tabla1[[#This Row],[llave 1]]&amp;Tabla1[[#This Row],[LOCALIDAD]]&amp;Tabla1[[#This Row],[MES]]</f>
        <v/>
      </c>
      <c r="P251" s="48"/>
      <c r="Q251" s="52">
        <f>+VLOOKUP(Tabla1[[#This Row],[llave 2]],'IG NORTE'!$N$3:$S$97968,2,FALSE)</f>
        <v>0</v>
      </c>
      <c r="R251" s="53">
        <f>+VLOOKUP(Tabla1[[#This Row],[llave 2]],'IG NORTE'!$N$3:$S$97968,5,FALSE)</f>
        <v>0</v>
      </c>
      <c r="S251" s="54">
        <f>+VLOOKUP(Tabla1[[#This Row],[llave 2]],'IG NORTE'!$N$3:$S$97968,6,FALSE)</f>
        <v>0</v>
      </c>
      <c r="T251" s="76"/>
      <c r="U251" s="77"/>
      <c r="V251" s="76"/>
      <c r="W251" s="55">
        <f>ROUND(Tabla1[[#This Row],[VALOR UNITARIO 
]]*Tabla1[[#This Row],[Porcentaje de Glosa]]*Tabla1[[#This Row],[META AFECTADA POR LA GLOSA
]],0)</f>
        <v>0</v>
      </c>
      <c r="X251" s="47"/>
      <c r="Y251" s="48"/>
      <c r="Z251" s="56"/>
      <c r="AA251" s="48"/>
      <c r="AB251" s="56" t="e">
        <f>ROUND(#REF!-Tabla1[[#This Row],[Valor soportado por la Subred]],0)</f>
        <v>#REF!</v>
      </c>
      <c r="AC251" s="48"/>
      <c r="AD251" s="48"/>
      <c r="AE251" s="56" t="e">
        <f>ROUND(Tabla1[[#This Row],[VALOR GLOSA DEFINITIVA]]-Tabla1[[#This Row],[VALOR LEVANTADO EN LIQUIDACION]],0)</f>
        <v>#REF!</v>
      </c>
      <c r="AF251" s="57"/>
    </row>
    <row r="252" spans="2:32" s="58" customFormat="1" ht="99.95" customHeight="1">
      <c r="B252" s="48"/>
      <c r="C252" s="24"/>
      <c r="D252" s="48"/>
      <c r="E252" s="48"/>
      <c r="F252" s="49" t="str">
        <f>Tabla1[[#This Row],[CODIGO ACTIVIDAD (AB)]]&amp;Tabla1[[#This Row],[ACCIÓN INTEGRAL-INTEGRADA / 
PROCESO INTEGRAL E INTEGRADO]]&amp;Tabla1[[#This Row],[ENTORNO/PROCESO TRANSVERSAL]]</f>
        <v/>
      </c>
      <c r="G252" s="50">
        <f>+VLOOKUP(Tabla1[[#This Row],[llave 1]],'IG NORTE'!$E$3:$M$97968,2,FALSE)</f>
        <v>0</v>
      </c>
      <c r="H252" s="50">
        <f>+VLOOKUP(Tabla1[[#This Row],[llave 1]],'IG NORTE'!$E$3:$S$97968,3,FALSE)</f>
        <v>0</v>
      </c>
      <c r="I252" s="50">
        <f>+VLOOKUP(Tabla1[[#This Row],[llave 1]],'IG NORTE'!$E$3:$S$97968,5,FALSE)</f>
        <v>0</v>
      </c>
      <c r="J252" s="50">
        <f>+VLOOKUP(Tabla1[[#This Row],[llave 1]],'IG NORTE'!$E$3:$S$97968,4,FALSE)</f>
        <v>0</v>
      </c>
      <c r="K252" s="50">
        <f>+VLOOKUP(Tabla1[[#This Row],[llave 1]],'IG NORTE'!$E$3:$S$97968,6,FALSE)</f>
        <v>0</v>
      </c>
      <c r="L252" s="50">
        <f>+VLOOKUP(Tabla1[[#This Row],[llave 1]],'IG NORTE'!$E$3:$S$97968,7,FALSE)</f>
        <v>0</v>
      </c>
      <c r="M252" s="48"/>
      <c r="N252" s="51"/>
      <c r="O252" s="49" t="str">
        <f>+Tabla1[[#This Row],[llave 1]]&amp;Tabla1[[#This Row],[LOCALIDAD]]&amp;Tabla1[[#This Row],[MES]]</f>
        <v/>
      </c>
      <c r="P252" s="48"/>
      <c r="Q252" s="52">
        <f>+VLOOKUP(Tabla1[[#This Row],[llave 2]],'IG NORTE'!$N$3:$S$97968,2,FALSE)</f>
        <v>0</v>
      </c>
      <c r="R252" s="53">
        <f>+VLOOKUP(Tabla1[[#This Row],[llave 2]],'IG NORTE'!$N$3:$S$97968,5,FALSE)</f>
        <v>0</v>
      </c>
      <c r="S252" s="54">
        <f>+VLOOKUP(Tabla1[[#This Row],[llave 2]],'IG NORTE'!$N$3:$S$97968,6,FALSE)</f>
        <v>0</v>
      </c>
      <c r="T252" s="76"/>
      <c r="U252" s="77"/>
      <c r="V252" s="76"/>
      <c r="W252" s="55">
        <f>ROUND(Tabla1[[#This Row],[VALOR UNITARIO 
]]*Tabla1[[#This Row],[Porcentaje de Glosa]]*Tabla1[[#This Row],[META AFECTADA POR LA GLOSA
]],0)</f>
        <v>0</v>
      </c>
      <c r="X252" s="47"/>
      <c r="Y252" s="48"/>
      <c r="Z252" s="56"/>
      <c r="AA252" s="48"/>
      <c r="AB252" s="56" t="e">
        <f>ROUND(#REF!-Tabla1[[#This Row],[Valor soportado por la Subred]],0)</f>
        <v>#REF!</v>
      </c>
      <c r="AC252" s="48"/>
      <c r="AD252" s="48"/>
      <c r="AE252" s="56" t="e">
        <f>ROUND(Tabla1[[#This Row],[VALOR GLOSA DEFINITIVA]]-Tabla1[[#This Row],[VALOR LEVANTADO EN LIQUIDACION]],0)</f>
        <v>#REF!</v>
      </c>
      <c r="AF252" s="57"/>
    </row>
    <row r="253" spans="2:32" s="58" customFormat="1" ht="99.95" customHeight="1">
      <c r="B253" s="48"/>
      <c r="C253" s="24"/>
      <c r="D253" s="48"/>
      <c r="E253" s="48"/>
      <c r="F253" s="49" t="str">
        <f>Tabla1[[#This Row],[CODIGO ACTIVIDAD (AB)]]&amp;Tabla1[[#This Row],[ACCIÓN INTEGRAL-INTEGRADA / 
PROCESO INTEGRAL E INTEGRADO]]&amp;Tabla1[[#This Row],[ENTORNO/PROCESO TRANSVERSAL]]</f>
        <v/>
      </c>
      <c r="G253" s="50">
        <f>+VLOOKUP(Tabla1[[#This Row],[llave 1]],'IG NORTE'!$E$3:$M$97968,2,FALSE)</f>
        <v>0</v>
      </c>
      <c r="H253" s="50">
        <f>+VLOOKUP(Tabla1[[#This Row],[llave 1]],'IG NORTE'!$E$3:$S$97968,3,FALSE)</f>
        <v>0</v>
      </c>
      <c r="I253" s="50">
        <f>+VLOOKUP(Tabla1[[#This Row],[llave 1]],'IG NORTE'!$E$3:$S$97968,5,FALSE)</f>
        <v>0</v>
      </c>
      <c r="J253" s="50">
        <f>+VLOOKUP(Tabla1[[#This Row],[llave 1]],'IG NORTE'!$E$3:$S$97968,4,FALSE)</f>
        <v>0</v>
      </c>
      <c r="K253" s="50">
        <f>+VLOOKUP(Tabla1[[#This Row],[llave 1]],'IG NORTE'!$E$3:$S$97968,6,FALSE)</f>
        <v>0</v>
      </c>
      <c r="L253" s="50">
        <f>+VLOOKUP(Tabla1[[#This Row],[llave 1]],'IG NORTE'!$E$3:$S$97968,7,FALSE)</f>
        <v>0</v>
      </c>
      <c r="M253" s="48"/>
      <c r="N253" s="51"/>
      <c r="O253" s="49" t="str">
        <f>+Tabla1[[#This Row],[llave 1]]&amp;Tabla1[[#This Row],[LOCALIDAD]]&amp;Tabla1[[#This Row],[MES]]</f>
        <v/>
      </c>
      <c r="P253" s="48"/>
      <c r="Q253" s="52">
        <f>+VLOOKUP(Tabla1[[#This Row],[llave 2]],'IG NORTE'!$N$3:$S$97968,2,FALSE)</f>
        <v>0</v>
      </c>
      <c r="R253" s="53">
        <f>+VLOOKUP(Tabla1[[#This Row],[llave 2]],'IG NORTE'!$N$3:$S$97968,5,FALSE)</f>
        <v>0</v>
      </c>
      <c r="S253" s="54">
        <f>+VLOOKUP(Tabla1[[#This Row],[llave 2]],'IG NORTE'!$N$3:$S$97968,6,FALSE)</f>
        <v>0</v>
      </c>
      <c r="T253" s="76"/>
      <c r="U253" s="77"/>
      <c r="V253" s="76"/>
      <c r="W253" s="55">
        <f>ROUND(Tabla1[[#This Row],[VALOR UNITARIO 
]]*Tabla1[[#This Row],[Porcentaje de Glosa]]*Tabla1[[#This Row],[META AFECTADA POR LA GLOSA
]],0)</f>
        <v>0</v>
      </c>
      <c r="X253" s="47"/>
      <c r="Y253" s="48"/>
      <c r="Z253" s="56"/>
      <c r="AA253" s="48"/>
      <c r="AB253" s="56" t="e">
        <f>ROUND(#REF!-Tabla1[[#This Row],[Valor soportado por la Subred]],0)</f>
        <v>#REF!</v>
      </c>
      <c r="AC253" s="48"/>
      <c r="AD253" s="48"/>
      <c r="AE253" s="56" t="e">
        <f>ROUND(Tabla1[[#This Row],[VALOR GLOSA DEFINITIVA]]-Tabla1[[#This Row],[VALOR LEVANTADO EN LIQUIDACION]],0)</f>
        <v>#REF!</v>
      </c>
      <c r="AF253" s="57"/>
    </row>
    <row r="254" spans="2:32" s="58" customFormat="1" ht="99.95" customHeight="1">
      <c r="B254" s="48"/>
      <c r="C254" s="24"/>
      <c r="D254" s="48"/>
      <c r="E254" s="48"/>
      <c r="F254" s="49" t="str">
        <f>Tabla1[[#This Row],[CODIGO ACTIVIDAD (AB)]]&amp;Tabla1[[#This Row],[ACCIÓN INTEGRAL-INTEGRADA / 
PROCESO INTEGRAL E INTEGRADO]]&amp;Tabla1[[#This Row],[ENTORNO/PROCESO TRANSVERSAL]]</f>
        <v/>
      </c>
      <c r="G254" s="50">
        <f>+VLOOKUP(Tabla1[[#This Row],[llave 1]],'IG NORTE'!$E$3:$M$97968,2,FALSE)</f>
        <v>0</v>
      </c>
      <c r="H254" s="50">
        <f>+VLOOKUP(Tabla1[[#This Row],[llave 1]],'IG NORTE'!$E$3:$S$97968,3,FALSE)</f>
        <v>0</v>
      </c>
      <c r="I254" s="50">
        <f>+VLOOKUP(Tabla1[[#This Row],[llave 1]],'IG NORTE'!$E$3:$S$97968,5,FALSE)</f>
        <v>0</v>
      </c>
      <c r="J254" s="50">
        <f>+VLOOKUP(Tabla1[[#This Row],[llave 1]],'IG NORTE'!$E$3:$S$97968,4,FALSE)</f>
        <v>0</v>
      </c>
      <c r="K254" s="50">
        <f>+VLOOKUP(Tabla1[[#This Row],[llave 1]],'IG NORTE'!$E$3:$S$97968,6,FALSE)</f>
        <v>0</v>
      </c>
      <c r="L254" s="50">
        <f>+VLOOKUP(Tabla1[[#This Row],[llave 1]],'IG NORTE'!$E$3:$S$97968,7,FALSE)</f>
        <v>0</v>
      </c>
      <c r="M254" s="48"/>
      <c r="N254" s="51"/>
      <c r="O254" s="49" t="str">
        <f>+Tabla1[[#This Row],[llave 1]]&amp;Tabla1[[#This Row],[LOCALIDAD]]&amp;Tabla1[[#This Row],[MES]]</f>
        <v/>
      </c>
      <c r="P254" s="48"/>
      <c r="Q254" s="52">
        <f>+VLOOKUP(Tabla1[[#This Row],[llave 2]],'IG NORTE'!$N$3:$S$97968,2,FALSE)</f>
        <v>0</v>
      </c>
      <c r="R254" s="53">
        <f>+VLOOKUP(Tabla1[[#This Row],[llave 2]],'IG NORTE'!$N$3:$S$97968,5,FALSE)</f>
        <v>0</v>
      </c>
      <c r="S254" s="54">
        <f>+VLOOKUP(Tabla1[[#This Row],[llave 2]],'IG NORTE'!$N$3:$S$97968,6,FALSE)</f>
        <v>0</v>
      </c>
      <c r="T254" s="76"/>
      <c r="U254" s="77"/>
      <c r="V254" s="76"/>
      <c r="W254" s="55">
        <f>ROUND(Tabla1[[#This Row],[VALOR UNITARIO 
]]*Tabla1[[#This Row],[Porcentaje de Glosa]]*Tabla1[[#This Row],[META AFECTADA POR LA GLOSA
]],0)</f>
        <v>0</v>
      </c>
      <c r="X254" s="47"/>
      <c r="Y254" s="48"/>
      <c r="Z254" s="56"/>
      <c r="AA254" s="48"/>
      <c r="AB254" s="56" t="e">
        <f>ROUND(#REF!-Tabla1[[#This Row],[Valor soportado por la Subred]],0)</f>
        <v>#REF!</v>
      </c>
      <c r="AC254" s="48"/>
      <c r="AD254" s="48"/>
      <c r="AE254" s="56" t="e">
        <f>ROUND(Tabla1[[#This Row],[VALOR GLOSA DEFINITIVA]]-Tabla1[[#This Row],[VALOR LEVANTADO EN LIQUIDACION]],0)</f>
        <v>#REF!</v>
      </c>
      <c r="AF254" s="57"/>
    </row>
    <row r="255" spans="2:32" s="58" customFormat="1" ht="99.95" customHeight="1">
      <c r="B255" s="48"/>
      <c r="C255" s="24"/>
      <c r="D255" s="48"/>
      <c r="E255" s="48"/>
      <c r="F255" s="49" t="str">
        <f>Tabla1[[#This Row],[CODIGO ACTIVIDAD (AB)]]&amp;Tabla1[[#This Row],[ACCIÓN INTEGRAL-INTEGRADA / 
PROCESO INTEGRAL E INTEGRADO]]&amp;Tabla1[[#This Row],[ENTORNO/PROCESO TRANSVERSAL]]</f>
        <v/>
      </c>
      <c r="G255" s="50">
        <f>+VLOOKUP(Tabla1[[#This Row],[llave 1]],'IG NORTE'!$E$3:$M$97968,2,FALSE)</f>
        <v>0</v>
      </c>
      <c r="H255" s="50">
        <f>+VLOOKUP(Tabla1[[#This Row],[llave 1]],'IG NORTE'!$E$3:$S$97968,3,FALSE)</f>
        <v>0</v>
      </c>
      <c r="I255" s="50">
        <f>+VLOOKUP(Tabla1[[#This Row],[llave 1]],'IG NORTE'!$E$3:$S$97968,5,FALSE)</f>
        <v>0</v>
      </c>
      <c r="J255" s="50">
        <f>+VLOOKUP(Tabla1[[#This Row],[llave 1]],'IG NORTE'!$E$3:$S$97968,4,FALSE)</f>
        <v>0</v>
      </c>
      <c r="K255" s="50">
        <f>+VLOOKUP(Tabla1[[#This Row],[llave 1]],'IG NORTE'!$E$3:$S$97968,6,FALSE)</f>
        <v>0</v>
      </c>
      <c r="L255" s="50">
        <f>+VLOOKUP(Tabla1[[#This Row],[llave 1]],'IG NORTE'!$E$3:$S$97968,7,FALSE)</f>
        <v>0</v>
      </c>
      <c r="M255" s="48"/>
      <c r="N255" s="51"/>
      <c r="O255" s="49" t="str">
        <f>+Tabla1[[#This Row],[llave 1]]&amp;Tabla1[[#This Row],[LOCALIDAD]]&amp;Tabla1[[#This Row],[MES]]</f>
        <v/>
      </c>
      <c r="P255" s="48"/>
      <c r="Q255" s="52">
        <f>+VLOOKUP(Tabla1[[#This Row],[llave 2]],'IG NORTE'!$N$3:$S$97968,2,FALSE)</f>
        <v>0</v>
      </c>
      <c r="R255" s="53">
        <f>+VLOOKUP(Tabla1[[#This Row],[llave 2]],'IG NORTE'!$N$3:$S$97968,5,FALSE)</f>
        <v>0</v>
      </c>
      <c r="S255" s="54">
        <f>+VLOOKUP(Tabla1[[#This Row],[llave 2]],'IG NORTE'!$N$3:$S$97968,6,FALSE)</f>
        <v>0</v>
      </c>
      <c r="T255" s="76"/>
      <c r="U255" s="77"/>
      <c r="V255" s="76"/>
      <c r="W255" s="55">
        <f>ROUND(Tabla1[[#This Row],[VALOR UNITARIO 
]]*Tabla1[[#This Row],[Porcentaje de Glosa]]*Tabla1[[#This Row],[META AFECTADA POR LA GLOSA
]],0)</f>
        <v>0</v>
      </c>
      <c r="X255" s="47"/>
      <c r="Y255" s="48"/>
      <c r="Z255" s="56"/>
      <c r="AA255" s="48"/>
      <c r="AB255" s="56" t="e">
        <f>ROUND(#REF!-Tabla1[[#This Row],[Valor soportado por la Subred]],0)</f>
        <v>#REF!</v>
      </c>
      <c r="AC255" s="48"/>
      <c r="AD255" s="48"/>
      <c r="AE255" s="56" t="e">
        <f>ROUND(Tabla1[[#This Row],[VALOR GLOSA DEFINITIVA]]-Tabla1[[#This Row],[VALOR LEVANTADO EN LIQUIDACION]],0)</f>
        <v>#REF!</v>
      </c>
      <c r="AF255" s="57"/>
    </row>
    <row r="256" spans="2:32" s="58" customFormat="1" ht="99.95" customHeight="1">
      <c r="B256" s="48"/>
      <c r="C256" s="24"/>
      <c r="D256" s="48"/>
      <c r="E256" s="48"/>
      <c r="F256" s="49" t="str">
        <f>Tabla1[[#This Row],[CODIGO ACTIVIDAD (AB)]]&amp;Tabla1[[#This Row],[ACCIÓN INTEGRAL-INTEGRADA / 
PROCESO INTEGRAL E INTEGRADO]]&amp;Tabla1[[#This Row],[ENTORNO/PROCESO TRANSVERSAL]]</f>
        <v/>
      </c>
      <c r="G256" s="50">
        <f>+VLOOKUP(Tabla1[[#This Row],[llave 1]],'IG NORTE'!$E$3:$M$97968,2,FALSE)</f>
        <v>0</v>
      </c>
      <c r="H256" s="50">
        <f>+VLOOKUP(Tabla1[[#This Row],[llave 1]],'IG NORTE'!$E$3:$S$97968,3,FALSE)</f>
        <v>0</v>
      </c>
      <c r="I256" s="50">
        <f>+VLOOKUP(Tabla1[[#This Row],[llave 1]],'IG NORTE'!$E$3:$S$97968,5,FALSE)</f>
        <v>0</v>
      </c>
      <c r="J256" s="50">
        <f>+VLOOKUP(Tabla1[[#This Row],[llave 1]],'IG NORTE'!$E$3:$S$97968,4,FALSE)</f>
        <v>0</v>
      </c>
      <c r="K256" s="50">
        <f>+VLOOKUP(Tabla1[[#This Row],[llave 1]],'IG NORTE'!$E$3:$S$97968,6,FALSE)</f>
        <v>0</v>
      </c>
      <c r="L256" s="50">
        <f>+VLOOKUP(Tabla1[[#This Row],[llave 1]],'IG NORTE'!$E$3:$S$97968,7,FALSE)</f>
        <v>0</v>
      </c>
      <c r="M256" s="48"/>
      <c r="N256" s="51"/>
      <c r="O256" s="49" t="str">
        <f>+Tabla1[[#This Row],[llave 1]]&amp;Tabla1[[#This Row],[LOCALIDAD]]&amp;Tabla1[[#This Row],[MES]]</f>
        <v/>
      </c>
      <c r="P256" s="48"/>
      <c r="Q256" s="52">
        <f>+VLOOKUP(Tabla1[[#This Row],[llave 2]],'IG NORTE'!$N$3:$S$97968,2,FALSE)</f>
        <v>0</v>
      </c>
      <c r="R256" s="53">
        <f>+VLOOKUP(Tabla1[[#This Row],[llave 2]],'IG NORTE'!$N$3:$S$97968,5,FALSE)</f>
        <v>0</v>
      </c>
      <c r="S256" s="54">
        <f>+VLOOKUP(Tabla1[[#This Row],[llave 2]],'IG NORTE'!$N$3:$S$97968,6,FALSE)</f>
        <v>0</v>
      </c>
      <c r="T256" s="76"/>
      <c r="U256" s="77"/>
      <c r="V256" s="76"/>
      <c r="W256" s="55">
        <f>ROUND(Tabla1[[#This Row],[VALOR UNITARIO 
]]*Tabla1[[#This Row],[Porcentaje de Glosa]]*Tabla1[[#This Row],[META AFECTADA POR LA GLOSA
]],0)</f>
        <v>0</v>
      </c>
      <c r="X256" s="47"/>
      <c r="Y256" s="48"/>
      <c r="Z256" s="56"/>
      <c r="AA256" s="48"/>
      <c r="AB256" s="56" t="e">
        <f>ROUND(#REF!-Tabla1[[#This Row],[Valor soportado por la Subred]],0)</f>
        <v>#REF!</v>
      </c>
      <c r="AC256" s="48"/>
      <c r="AD256" s="48"/>
      <c r="AE256" s="56" t="e">
        <f>ROUND(Tabla1[[#This Row],[VALOR GLOSA DEFINITIVA]]-Tabla1[[#This Row],[VALOR LEVANTADO EN LIQUIDACION]],0)</f>
        <v>#REF!</v>
      </c>
      <c r="AF256" s="57"/>
    </row>
    <row r="257" spans="2:32" s="58" customFormat="1" ht="99.95" customHeight="1">
      <c r="B257" s="48"/>
      <c r="C257" s="24"/>
      <c r="D257" s="48"/>
      <c r="E257" s="48"/>
      <c r="F257" s="49" t="str">
        <f>Tabla1[[#This Row],[CODIGO ACTIVIDAD (AB)]]&amp;Tabla1[[#This Row],[ACCIÓN INTEGRAL-INTEGRADA / 
PROCESO INTEGRAL E INTEGRADO]]&amp;Tabla1[[#This Row],[ENTORNO/PROCESO TRANSVERSAL]]</f>
        <v/>
      </c>
      <c r="G257" s="50">
        <f>+VLOOKUP(Tabla1[[#This Row],[llave 1]],'IG NORTE'!$E$3:$M$97968,2,FALSE)</f>
        <v>0</v>
      </c>
      <c r="H257" s="50">
        <f>+VLOOKUP(Tabla1[[#This Row],[llave 1]],'IG NORTE'!$E$3:$S$97968,3,FALSE)</f>
        <v>0</v>
      </c>
      <c r="I257" s="50">
        <f>+VLOOKUP(Tabla1[[#This Row],[llave 1]],'IG NORTE'!$E$3:$S$97968,5,FALSE)</f>
        <v>0</v>
      </c>
      <c r="J257" s="50">
        <f>+VLOOKUP(Tabla1[[#This Row],[llave 1]],'IG NORTE'!$E$3:$S$97968,4,FALSE)</f>
        <v>0</v>
      </c>
      <c r="K257" s="50">
        <f>+VLOOKUP(Tabla1[[#This Row],[llave 1]],'IG NORTE'!$E$3:$S$97968,6,FALSE)</f>
        <v>0</v>
      </c>
      <c r="L257" s="50">
        <f>+VLOOKUP(Tabla1[[#This Row],[llave 1]],'IG NORTE'!$E$3:$S$97968,7,FALSE)</f>
        <v>0</v>
      </c>
      <c r="M257" s="48"/>
      <c r="N257" s="51"/>
      <c r="O257" s="49" t="str">
        <f>+Tabla1[[#This Row],[llave 1]]&amp;Tabla1[[#This Row],[LOCALIDAD]]&amp;Tabla1[[#This Row],[MES]]</f>
        <v/>
      </c>
      <c r="P257" s="48"/>
      <c r="Q257" s="52">
        <f>+VLOOKUP(Tabla1[[#This Row],[llave 2]],'IG NORTE'!$N$3:$S$97968,2,FALSE)</f>
        <v>0</v>
      </c>
      <c r="R257" s="53">
        <f>+VLOOKUP(Tabla1[[#This Row],[llave 2]],'IG NORTE'!$N$3:$S$97968,5,FALSE)</f>
        <v>0</v>
      </c>
      <c r="S257" s="54">
        <f>+VLOOKUP(Tabla1[[#This Row],[llave 2]],'IG NORTE'!$N$3:$S$97968,6,FALSE)</f>
        <v>0</v>
      </c>
      <c r="T257" s="76"/>
      <c r="U257" s="77"/>
      <c r="V257" s="76"/>
      <c r="W257" s="55">
        <f>ROUND(Tabla1[[#This Row],[VALOR UNITARIO 
]]*Tabla1[[#This Row],[Porcentaje de Glosa]]*Tabla1[[#This Row],[META AFECTADA POR LA GLOSA
]],0)</f>
        <v>0</v>
      </c>
      <c r="X257" s="47"/>
      <c r="Y257" s="48"/>
      <c r="Z257" s="56"/>
      <c r="AA257" s="48"/>
      <c r="AB257" s="56" t="e">
        <f>ROUND(#REF!-Tabla1[[#This Row],[Valor soportado por la Subred]],0)</f>
        <v>#REF!</v>
      </c>
      <c r="AC257" s="48"/>
      <c r="AD257" s="48"/>
      <c r="AE257" s="56" t="e">
        <f>ROUND(Tabla1[[#This Row],[VALOR GLOSA DEFINITIVA]]-Tabla1[[#This Row],[VALOR LEVANTADO EN LIQUIDACION]],0)</f>
        <v>#REF!</v>
      </c>
      <c r="AF257" s="57"/>
    </row>
    <row r="258" spans="2:32" s="58" customFormat="1" ht="99.95" customHeight="1">
      <c r="B258" s="48"/>
      <c r="C258" s="24"/>
      <c r="D258" s="48"/>
      <c r="E258" s="48"/>
      <c r="F258" s="49" t="str">
        <f>Tabla1[[#This Row],[CODIGO ACTIVIDAD (AB)]]&amp;Tabla1[[#This Row],[ACCIÓN INTEGRAL-INTEGRADA / 
PROCESO INTEGRAL E INTEGRADO]]&amp;Tabla1[[#This Row],[ENTORNO/PROCESO TRANSVERSAL]]</f>
        <v/>
      </c>
      <c r="G258" s="50">
        <f>+VLOOKUP(Tabla1[[#This Row],[llave 1]],'IG NORTE'!$E$3:$M$97968,2,FALSE)</f>
        <v>0</v>
      </c>
      <c r="H258" s="50">
        <f>+VLOOKUP(Tabla1[[#This Row],[llave 1]],'IG NORTE'!$E$3:$S$97968,3,FALSE)</f>
        <v>0</v>
      </c>
      <c r="I258" s="50">
        <f>+VLOOKUP(Tabla1[[#This Row],[llave 1]],'IG NORTE'!$E$3:$S$97968,5,FALSE)</f>
        <v>0</v>
      </c>
      <c r="J258" s="50">
        <f>+VLOOKUP(Tabla1[[#This Row],[llave 1]],'IG NORTE'!$E$3:$S$97968,4,FALSE)</f>
        <v>0</v>
      </c>
      <c r="K258" s="50">
        <f>+VLOOKUP(Tabla1[[#This Row],[llave 1]],'IG NORTE'!$E$3:$S$97968,6,FALSE)</f>
        <v>0</v>
      </c>
      <c r="L258" s="50">
        <f>+VLOOKUP(Tabla1[[#This Row],[llave 1]],'IG NORTE'!$E$3:$S$97968,7,FALSE)</f>
        <v>0</v>
      </c>
      <c r="M258" s="48"/>
      <c r="N258" s="51"/>
      <c r="O258" s="49" t="str">
        <f>+Tabla1[[#This Row],[llave 1]]&amp;Tabla1[[#This Row],[LOCALIDAD]]&amp;Tabla1[[#This Row],[MES]]</f>
        <v/>
      </c>
      <c r="P258" s="48"/>
      <c r="Q258" s="52">
        <f>+VLOOKUP(Tabla1[[#This Row],[llave 2]],'IG NORTE'!$N$3:$S$97968,2,FALSE)</f>
        <v>0</v>
      </c>
      <c r="R258" s="53">
        <f>+VLOOKUP(Tabla1[[#This Row],[llave 2]],'IG NORTE'!$N$3:$S$97968,5,FALSE)</f>
        <v>0</v>
      </c>
      <c r="S258" s="54">
        <f>+VLOOKUP(Tabla1[[#This Row],[llave 2]],'IG NORTE'!$N$3:$S$97968,6,FALSE)</f>
        <v>0</v>
      </c>
      <c r="T258" s="76"/>
      <c r="U258" s="77"/>
      <c r="V258" s="76"/>
      <c r="W258" s="55">
        <f>ROUND(Tabla1[[#This Row],[VALOR UNITARIO 
]]*Tabla1[[#This Row],[Porcentaje de Glosa]]*Tabla1[[#This Row],[META AFECTADA POR LA GLOSA
]],0)</f>
        <v>0</v>
      </c>
      <c r="X258" s="47"/>
      <c r="Y258" s="48"/>
      <c r="Z258" s="56"/>
      <c r="AA258" s="48"/>
      <c r="AB258" s="56" t="e">
        <f>ROUND(#REF!-Tabla1[[#This Row],[Valor soportado por la Subred]],0)</f>
        <v>#REF!</v>
      </c>
      <c r="AC258" s="48"/>
      <c r="AD258" s="48"/>
      <c r="AE258" s="56" t="e">
        <f>ROUND(Tabla1[[#This Row],[VALOR GLOSA DEFINITIVA]]-Tabla1[[#This Row],[VALOR LEVANTADO EN LIQUIDACION]],0)</f>
        <v>#REF!</v>
      </c>
      <c r="AF258" s="57"/>
    </row>
    <row r="259" spans="2:32" s="58" customFormat="1" ht="99.95" customHeight="1">
      <c r="B259" s="48"/>
      <c r="C259" s="24"/>
      <c r="D259" s="48"/>
      <c r="E259" s="48"/>
      <c r="F259" s="49" t="str">
        <f>Tabla1[[#This Row],[CODIGO ACTIVIDAD (AB)]]&amp;Tabla1[[#This Row],[ACCIÓN INTEGRAL-INTEGRADA / 
PROCESO INTEGRAL E INTEGRADO]]&amp;Tabla1[[#This Row],[ENTORNO/PROCESO TRANSVERSAL]]</f>
        <v/>
      </c>
      <c r="G259" s="50">
        <f>+VLOOKUP(Tabla1[[#This Row],[llave 1]],'IG NORTE'!$E$3:$M$97968,2,FALSE)</f>
        <v>0</v>
      </c>
      <c r="H259" s="50">
        <f>+VLOOKUP(Tabla1[[#This Row],[llave 1]],'IG NORTE'!$E$3:$S$97968,3,FALSE)</f>
        <v>0</v>
      </c>
      <c r="I259" s="50">
        <f>+VLOOKUP(Tabla1[[#This Row],[llave 1]],'IG NORTE'!$E$3:$S$97968,5,FALSE)</f>
        <v>0</v>
      </c>
      <c r="J259" s="50">
        <f>+VLOOKUP(Tabla1[[#This Row],[llave 1]],'IG NORTE'!$E$3:$S$97968,4,FALSE)</f>
        <v>0</v>
      </c>
      <c r="K259" s="50">
        <f>+VLOOKUP(Tabla1[[#This Row],[llave 1]],'IG NORTE'!$E$3:$S$97968,6,FALSE)</f>
        <v>0</v>
      </c>
      <c r="L259" s="50">
        <f>+VLOOKUP(Tabla1[[#This Row],[llave 1]],'IG NORTE'!$E$3:$S$97968,7,FALSE)</f>
        <v>0</v>
      </c>
      <c r="M259" s="48"/>
      <c r="N259" s="51"/>
      <c r="O259" s="49" t="str">
        <f>+Tabla1[[#This Row],[llave 1]]&amp;Tabla1[[#This Row],[LOCALIDAD]]&amp;Tabla1[[#This Row],[MES]]</f>
        <v/>
      </c>
      <c r="P259" s="48"/>
      <c r="Q259" s="52">
        <f>+VLOOKUP(Tabla1[[#This Row],[llave 2]],'IG NORTE'!$N$3:$S$97968,2,FALSE)</f>
        <v>0</v>
      </c>
      <c r="R259" s="53">
        <f>+VLOOKUP(Tabla1[[#This Row],[llave 2]],'IG NORTE'!$N$3:$S$97968,5,FALSE)</f>
        <v>0</v>
      </c>
      <c r="S259" s="54">
        <f>+VLOOKUP(Tabla1[[#This Row],[llave 2]],'IG NORTE'!$N$3:$S$97968,6,FALSE)</f>
        <v>0</v>
      </c>
      <c r="T259" s="76"/>
      <c r="U259" s="77"/>
      <c r="V259" s="76"/>
      <c r="W259" s="55">
        <f>ROUND(Tabla1[[#This Row],[VALOR UNITARIO 
]]*Tabla1[[#This Row],[Porcentaje de Glosa]]*Tabla1[[#This Row],[META AFECTADA POR LA GLOSA
]],0)</f>
        <v>0</v>
      </c>
      <c r="X259" s="47"/>
      <c r="Y259" s="48"/>
      <c r="Z259" s="56"/>
      <c r="AA259" s="48"/>
      <c r="AB259" s="56" t="e">
        <f>ROUND(#REF!-Tabla1[[#This Row],[Valor soportado por la Subred]],0)</f>
        <v>#REF!</v>
      </c>
      <c r="AC259" s="48"/>
      <c r="AD259" s="48"/>
      <c r="AE259" s="56" t="e">
        <f>ROUND(Tabla1[[#This Row],[VALOR GLOSA DEFINITIVA]]-Tabla1[[#This Row],[VALOR LEVANTADO EN LIQUIDACION]],0)</f>
        <v>#REF!</v>
      </c>
      <c r="AF259" s="57"/>
    </row>
    <row r="260" spans="2:32" s="58" customFormat="1" ht="99.95" customHeight="1">
      <c r="B260" s="48"/>
      <c r="C260" s="24"/>
      <c r="D260" s="48"/>
      <c r="E260" s="48"/>
      <c r="F260" s="49" t="str">
        <f>Tabla1[[#This Row],[CODIGO ACTIVIDAD (AB)]]&amp;Tabla1[[#This Row],[ACCIÓN INTEGRAL-INTEGRADA / 
PROCESO INTEGRAL E INTEGRADO]]&amp;Tabla1[[#This Row],[ENTORNO/PROCESO TRANSVERSAL]]</f>
        <v/>
      </c>
      <c r="G260" s="50">
        <f>+VLOOKUP(Tabla1[[#This Row],[llave 1]],'IG NORTE'!$E$3:$M$97968,2,FALSE)</f>
        <v>0</v>
      </c>
      <c r="H260" s="50">
        <f>+VLOOKUP(Tabla1[[#This Row],[llave 1]],'IG NORTE'!$E$3:$S$97968,3,FALSE)</f>
        <v>0</v>
      </c>
      <c r="I260" s="50">
        <f>+VLOOKUP(Tabla1[[#This Row],[llave 1]],'IG NORTE'!$E$3:$S$97968,5,FALSE)</f>
        <v>0</v>
      </c>
      <c r="J260" s="50">
        <f>+VLOOKUP(Tabla1[[#This Row],[llave 1]],'IG NORTE'!$E$3:$S$97968,4,FALSE)</f>
        <v>0</v>
      </c>
      <c r="K260" s="50">
        <f>+VLOOKUP(Tabla1[[#This Row],[llave 1]],'IG NORTE'!$E$3:$S$97968,6,FALSE)</f>
        <v>0</v>
      </c>
      <c r="L260" s="50">
        <f>+VLOOKUP(Tabla1[[#This Row],[llave 1]],'IG NORTE'!$E$3:$S$97968,7,FALSE)</f>
        <v>0</v>
      </c>
      <c r="M260" s="48"/>
      <c r="N260" s="51"/>
      <c r="O260" s="49" t="str">
        <f>+Tabla1[[#This Row],[llave 1]]&amp;Tabla1[[#This Row],[LOCALIDAD]]&amp;Tabla1[[#This Row],[MES]]</f>
        <v/>
      </c>
      <c r="P260" s="48"/>
      <c r="Q260" s="52">
        <f>+VLOOKUP(Tabla1[[#This Row],[llave 2]],'IG NORTE'!$N$3:$S$97968,2,FALSE)</f>
        <v>0</v>
      </c>
      <c r="R260" s="53">
        <f>+VLOOKUP(Tabla1[[#This Row],[llave 2]],'IG NORTE'!$N$3:$S$97968,5,FALSE)</f>
        <v>0</v>
      </c>
      <c r="S260" s="54">
        <f>+VLOOKUP(Tabla1[[#This Row],[llave 2]],'IG NORTE'!$N$3:$S$97968,6,FALSE)</f>
        <v>0</v>
      </c>
      <c r="T260" s="76"/>
      <c r="U260" s="77"/>
      <c r="V260" s="76"/>
      <c r="W260" s="55">
        <f>ROUND(Tabla1[[#This Row],[VALOR UNITARIO 
]]*Tabla1[[#This Row],[Porcentaje de Glosa]]*Tabla1[[#This Row],[META AFECTADA POR LA GLOSA
]],0)</f>
        <v>0</v>
      </c>
      <c r="X260" s="47"/>
      <c r="Y260" s="48"/>
      <c r="Z260" s="56"/>
      <c r="AA260" s="48"/>
      <c r="AB260" s="56" t="e">
        <f>ROUND(#REF!-Tabla1[[#This Row],[Valor soportado por la Subred]],0)</f>
        <v>#REF!</v>
      </c>
      <c r="AC260" s="48"/>
      <c r="AD260" s="48"/>
      <c r="AE260" s="56" t="e">
        <f>ROUND(Tabla1[[#This Row],[VALOR GLOSA DEFINITIVA]]-Tabla1[[#This Row],[VALOR LEVANTADO EN LIQUIDACION]],0)</f>
        <v>#REF!</v>
      </c>
      <c r="AF260" s="57"/>
    </row>
    <row r="261" spans="2:32" s="58" customFormat="1" ht="99.95" customHeight="1">
      <c r="B261" s="48"/>
      <c r="C261" s="24"/>
      <c r="D261" s="48"/>
      <c r="E261" s="48"/>
      <c r="F261" s="49" t="str">
        <f>Tabla1[[#This Row],[CODIGO ACTIVIDAD (AB)]]&amp;Tabla1[[#This Row],[ACCIÓN INTEGRAL-INTEGRADA / 
PROCESO INTEGRAL E INTEGRADO]]&amp;Tabla1[[#This Row],[ENTORNO/PROCESO TRANSVERSAL]]</f>
        <v/>
      </c>
      <c r="G261" s="50">
        <f>+VLOOKUP(Tabla1[[#This Row],[llave 1]],'IG NORTE'!$E$3:$M$97968,2,FALSE)</f>
        <v>0</v>
      </c>
      <c r="H261" s="50">
        <f>+VLOOKUP(Tabla1[[#This Row],[llave 1]],'IG NORTE'!$E$3:$S$97968,3,FALSE)</f>
        <v>0</v>
      </c>
      <c r="I261" s="50">
        <f>+VLOOKUP(Tabla1[[#This Row],[llave 1]],'IG NORTE'!$E$3:$S$97968,5,FALSE)</f>
        <v>0</v>
      </c>
      <c r="J261" s="50">
        <f>+VLOOKUP(Tabla1[[#This Row],[llave 1]],'IG NORTE'!$E$3:$S$97968,4,FALSE)</f>
        <v>0</v>
      </c>
      <c r="K261" s="50">
        <f>+VLOOKUP(Tabla1[[#This Row],[llave 1]],'IG NORTE'!$E$3:$S$97968,6,FALSE)</f>
        <v>0</v>
      </c>
      <c r="L261" s="50">
        <f>+VLOOKUP(Tabla1[[#This Row],[llave 1]],'IG NORTE'!$E$3:$S$97968,7,FALSE)</f>
        <v>0</v>
      </c>
      <c r="M261" s="48"/>
      <c r="N261" s="51"/>
      <c r="O261" s="49" t="str">
        <f>+Tabla1[[#This Row],[llave 1]]&amp;Tabla1[[#This Row],[LOCALIDAD]]&amp;Tabla1[[#This Row],[MES]]</f>
        <v/>
      </c>
      <c r="P261" s="48"/>
      <c r="Q261" s="52">
        <f>+VLOOKUP(Tabla1[[#This Row],[llave 2]],'IG NORTE'!$N$3:$S$97968,2,FALSE)</f>
        <v>0</v>
      </c>
      <c r="R261" s="53">
        <f>+VLOOKUP(Tabla1[[#This Row],[llave 2]],'IG NORTE'!$N$3:$S$97968,5,FALSE)</f>
        <v>0</v>
      </c>
      <c r="S261" s="54">
        <f>+VLOOKUP(Tabla1[[#This Row],[llave 2]],'IG NORTE'!$N$3:$S$97968,6,FALSE)</f>
        <v>0</v>
      </c>
      <c r="T261" s="76"/>
      <c r="U261" s="77"/>
      <c r="V261" s="76"/>
      <c r="W261" s="55">
        <f>ROUND(Tabla1[[#This Row],[VALOR UNITARIO 
]]*Tabla1[[#This Row],[Porcentaje de Glosa]]*Tabla1[[#This Row],[META AFECTADA POR LA GLOSA
]],0)</f>
        <v>0</v>
      </c>
      <c r="X261" s="47"/>
      <c r="Y261" s="48"/>
      <c r="Z261" s="56"/>
      <c r="AA261" s="48"/>
      <c r="AB261" s="56" t="e">
        <f>ROUND(#REF!-Tabla1[[#This Row],[Valor soportado por la Subred]],0)</f>
        <v>#REF!</v>
      </c>
      <c r="AC261" s="48"/>
      <c r="AD261" s="48"/>
      <c r="AE261" s="56" t="e">
        <f>ROUND(Tabla1[[#This Row],[VALOR GLOSA DEFINITIVA]]-Tabla1[[#This Row],[VALOR LEVANTADO EN LIQUIDACION]],0)</f>
        <v>#REF!</v>
      </c>
      <c r="AF261" s="57"/>
    </row>
    <row r="262" spans="2:32" s="58" customFormat="1" ht="99.95" customHeight="1">
      <c r="B262" s="48"/>
      <c r="C262" s="24"/>
      <c r="D262" s="48"/>
      <c r="E262" s="48"/>
      <c r="F262" s="49" t="str">
        <f>Tabla1[[#This Row],[CODIGO ACTIVIDAD (AB)]]&amp;Tabla1[[#This Row],[ACCIÓN INTEGRAL-INTEGRADA / 
PROCESO INTEGRAL E INTEGRADO]]&amp;Tabla1[[#This Row],[ENTORNO/PROCESO TRANSVERSAL]]</f>
        <v/>
      </c>
      <c r="G262" s="50">
        <f>+VLOOKUP(Tabla1[[#This Row],[llave 1]],'IG NORTE'!$E$3:$M$97968,2,FALSE)</f>
        <v>0</v>
      </c>
      <c r="H262" s="50">
        <f>+VLOOKUP(Tabla1[[#This Row],[llave 1]],'IG NORTE'!$E$3:$S$97968,3,FALSE)</f>
        <v>0</v>
      </c>
      <c r="I262" s="50">
        <f>+VLOOKUP(Tabla1[[#This Row],[llave 1]],'IG NORTE'!$E$3:$S$97968,5,FALSE)</f>
        <v>0</v>
      </c>
      <c r="J262" s="50">
        <f>+VLOOKUP(Tabla1[[#This Row],[llave 1]],'IG NORTE'!$E$3:$S$97968,4,FALSE)</f>
        <v>0</v>
      </c>
      <c r="K262" s="50">
        <f>+VLOOKUP(Tabla1[[#This Row],[llave 1]],'IG NORTE'!$E$3:$S$97968,6,FALSE)</f>
        <v>0</v>
      </c>
      <c r="L262" s="50">
        <f>+VLOOKUP(Tabla1[[#This Row],[llave 1]],'IG NORTE'!$E$3:$S$97968,7,FALSE)</f>
        <v>0</v>
      </c>
      <c r="M262" s="48"/>
      <c r="N262" s="51"/>
      <c r="O262" s="49" t="str">
        <f>+Tabla1[[#This Row],[llave 1]]&amp;Tabla1[[#This Row],[LOCALIDAD]]&amp;Tabla1[[#This Row],[MES]]</f>
        <v/>
      </c>
      <c r="P262" s="48"/>
      <c r="Q262" s="52">
        <f>+VLOOKUP(Tabla1[[#This Row],[llave 2]],'IG NORTE'!$N$3:$S$97968,2,FALSE)</f>
        <v>0</v>
      </c>
      <c r="R262" s="53">
        <f>+VLOOKUP(Tabla1[[#This Row],[llave 2]],'IG NORTE'!$N$3:$S$97968,5,FALSE)</f>
        <v>0</v>
      </c>
      <c r="S262" s="54">
        <f>+VLOOKUP(Tabla1[[#This Row],[llave 2]],'IG NORTE'!$N$3:$S$97968,6,FALSE)</f>
        <v>0</v>
      </c>
      <c r="T262" s="76"/>
      <c r="U262" s="77"/>
      <c r="V262" s="76"/>
      <c r="W262" s="55">
        <f>ROUND(Tabla1[[#This Row],[VALOR UNITARIO 
]]*Tabla1[[#This Row],[Porcentaje de Glosa]]*Tabla1[[#This Row],[META AFECTADA POR LA GLOSA
]],0)</f>
        <v>0</v>
      </c>
      <c r="X262" s="47"/>
      <c r="Y262" s="48"/>
      <c r="Z262" s="56"/>
      <c r="AA262" s="48"/>
      <c r="AB262" s="56" t="e">
        <f>ROUND(#REF!-Tabla1[[#This Row],[Valor soportado por la Subred]],0)</f>
        <v>#REF!</v>
      </c>
      <c r="AC262" s="48"/>
      <c r="AD262" s="48"/>
      <c r="AE262" s="56" t="e">
        <f>ROUND(Tabla1[[#This Row],[VALOR GLOSA DEFINITIVA]]-Tabla1[[#This Row],[VALOR LEVANTADO EN LIQUIDACION]],0)</f>
        <v>#REF!</v>
      </c>
      <c r="AF262" s="57"/>
    </row>
    <row r="263" spans="2:32" s="58" customFormat="1" ht="99.95" customHeight="1">
      <c r="B263" s="48"/>
      <c r="C263" s="24"/>
      <c r="D263" s="48"/>
      <c r="E263" s="48"/>
      <c r="F263" s="49" t="str">
        <f>Tabla1[[#This Row],[CODIGO ACTIVIDAD (AB)]]&amp;Tabla1[[#This Row],[ACCIÓN INTEGRAL-INTEGRADA / 
PROCESO INTEGRAL E INTEGRADO]]&amp;Tabla1[[#This Row],[ENTORNO/PROCESO TRANSVERSAL]]</f>
        <v/>
      </c>
      <c r="G263" s="50">
        <f>+VLOOKUP(Tabla1[[#This Row],[llave 1]],'IG NORTE'!$E$3:$M$97968,2,FALSE)</f>
        <v>0</v>
      </c>
      <c r="H263" s="50">
        <f>+VLOOKUP(Tabla1[[#This Row],[llave 1]],'IG NORTE'!$E$3:$S$97968,3,FALSE)</f>
        <v>0</v>
      </c>
      <c r="I263" s="50">
        <f>+VLOOKUP(Tabla1[[#This Row],[llave 1]],'IG NORTE'!$E$3:$S$97968,5,FALSE)</f>
        <v>0</v>
      </c>
      <c r="J263" s="50">
        <f>+VLOOKUP(Tabla1[[#This Row],[llave 1]],'IG NORTE'!$E$3:$S$97968,4,FALSE)</f>
        <v>0</v>
      </c>
      <c r="K263" s="50">
        <f>+VLOOKUP(Tabla1[[#This Row],[llave 1]],'IG NORTE'!$E$3:$S$97968,6,FALSE)</f>
        <v>0</v>
      </c>
      <c r="L263" s="50">
        <f>+VLOOKUP(Tabla1[[#This Row],[llave 1]],'IG NORTE'!$E$3:$S$97968,7,FALSE)</f>
        <v>0</v>
      </c>
      <c r="M263" s="48"/>
      <c r="N263" s="51"/>
      <c r="O263" s="49" t="str">
        <f>+Tabla1[[#This Row],[llave 1]]&amp;Tabla1[[#This Row],[LOCALIDAD]]&amp;Tabla1[[#This Row],[MES]]</f>
        <v/>
      </c>
      <c r="P263" s="48"/>
      <c r="Q263" s="52">
        <f>+VLOOKUP(Tabla1[[#This Row],[llave 2]],'IG NORTE'!$N$3:$S$97968,2,FALSE)</f>
        <v>0</v>
      </c>
      <c r="R263" s="53">
        <f>+VLOOKUP(Tabla1[[#This Row],[llave 2]],'IG NORTE'!$N$3:$S$97968,5,FALSE)</f>
        <v>0</v>
      </c>
      <c r="S263" s="54">
        <f>+VLOOKUP(Tabla1[[#This Row],[llave 2]],'IG NORTE'!$N$3:$S$97968,6,FALSE)</f>
        <v>0</v>
      </c>
      <c r="T263" s="76"/>
      <c r="U263" s="77"/>
      <c r="V263" s="76"/>
      <c r="W263" s="55">
        <f>ROUND(Tabla1[[#This Row],[VALOR UNITARIO 
]]*Tabla1[[#This Row],[Porcentaje de Glosa]]*Tabla1[[#This Row],[META AFECTADA POR LA GLOSA
]],0)</f>
        <v>0</v>
      </c>
      <c r="X263" s="47"/>
      <c r="Y263" s="48"/>
      <c r="Z263" s="56"/>
      <c r="AA263" s="48"/>
      <c r="AB263" s="56" t="e">
        <f>ROUND(#REF!-Tabla1[[#This Row],[Valor soportado por la Subred]],0)</f>
        <v>#REF!</v>
      </c>
      <c r="AC263" s="48"/>
      <c r="AD263" s="48"/>
      <c r="AE263" s="56" t="e">
        <f>ROUND(Tabla1[[#This Row],[VALOR GLOSA DEFINITIVA]]-Tabla1[[#This Row],[VALOR LEVANTADO EN LIQUIDACION]],0)</f>
        <v>#REF!</v>
      </c>
      <c r="AF263" s="57"/>
    </row>
    <row r="264" spans="2:32" s="58" customFormat="1" ht="99.95" customHeight="1">
      <c r="B264" s="48"/>
      <c r="C264" s="24"/>
      <c r="D264" s="48"/>
      <c r="E264" s="48"/>
      <c r="F264" s="49" t="str">
        <f>Tabla1[[#This Row],[CODIGO ACTIVIDAD (AB)]]&amp;Tabla1[[#This Row],[ACCIÓN INTEGRAL-INTEGRADA / 
PROCESO INTEGRAL E INTEGRADO]]&amp;Tabla1[[#This Row],[ENTORNO/PROCESO TRANSVERSAL]]</f>
        <v/>
      </c>
      <c r="G264" s="50">
        <f>+VLOOKUP(Tabla1[[#This Row],[llave 1]],'IG NORTE'!$E$3:$M$97968,2,FALSE)</f>
        <v>0</v>
      </c>
      <c r="H264" s="50">
        <f>+VLOOKUP(Tabla1[[#This Row],[llave 1]],'IG NORTE'!$E$3:$S$97968,3,FALSE)</f>
        <v>0</v>
      </c>
      <c r="I264" s="50">
        <f>+VLOOKUP(Tabla1[[#This Row],[llave 1]],'IG NORTE'!$E$3:$S$97968,5,FALSE)</f>
        <v>0</v>
      </c>
      <c r="J264" s="50">
        <f>+VLOOKUP(Tabla1[[#This Row],[llave 1]],'IG NORTE'!$E$3:$S$97968,4,FALSE)</f>
        <v>0</v>
      </c>
      <c r="K264" s="50">
        <f>+VLOOKUP(Tabla1[[#This Row],[llave 1]],'IG NORTE'!$E$3:$S$97968,6,FALSE)</f>
        <v>0</v>
      </c>
      <c r="L264" s="50">
        <f>+VLOOKUP(Tabla1[[#This Row],[llave 1]],'IG NORTE'!$E$3:$S$97968,7,FALSE)</f>
        <v>0</v>
      </c>
      <c r="M264" s="48"/>
      <c r="N264" s="51"/>
      <c r="O264" s="49" t="str">
        <f>+Tabla1[[#This Row],[llave 1]]&amp;Tabla1[[#This Row],[LOCALIDAD]]&amp;Tabla1[[#This Row],[MES]]</f>
        <v/>
      </c>
      <c r="P264" s="48"/>
      <c r="Q264" s="52">
        <f>+VLOOKUP(Tabla1[[#This Row],[llave 2]],'IG NORTE'!$N$3:$S$97968,2,FALSE)</f>
        <v>0</v>
      </c>
      <c r="R264" s="53">
        <f>+VLOOKUP(Tabla1[[#This Row],[llave 2]],'IG NORTE'!$N$3:$S$97968,5,FALSE)</f>
        <v>0</v>
      </c>
      <c r="S264" s="54">
        <f>+VLOOKUP(Tabla1[[#This Row],[llave 2]],'IG NORTE'!$N$3:$S$97968,6,FALSE)</f>
        <v>0</v>
      </c>
      <c r="T264" s="76"/>
      <c r="U264" s="77"/>
      <c r="V264" s="76"/>
      <c r="W264" s="55">
        <f>ROUND(Tabla1[[#This Row],[VALOR UNITARIO 
]]*Tabla1[[#This Row],[Porcentaje de Glosa]]*Tabla1[[#This Row],[META AFECTADA POR LA GLOSA
]],0)</f>
        <v>0</v>
      </c>
      <c r="X264" s="47"/>
      <c r="Y264" s="48"/>
      <c r="Z264" s="56"/>
      <c r="AA264" s="48"/>
      <c r="AB264" s="56" t="e">
        <f>ROUND(#REF!-Tabla1[[#This Row],[Valor soportado por la Subred]],0)</f>
        <v>#REF!</v>
      </c>
      <c r="AC264" s="48"/>
      <c r="AD264" s="48"/>
      <c r="AE264" s="56" t="e">
        <f>ROUND(Tabla1[[#This Row],[VALOR GLOSA DEFINITIVA]]-Tabla1[[#This Row],[VALOR LEVANTADO EN LIQUIDACION]],0)</f>
        <v>#REF!</v>
      </c>
      <c r="AF264" s="57"/>
    </row>
    <row r="265" spans="2:32" s="58" customFormat="1" ht="99.95" customHeight="1">
      <c r="B265" s="48"/>
      <c r="C265" s="24"/>
      <c r="D265" s="48"/>
      <c r="E265" s="48"/>
      <c r="F265" s="49" t="str">
        <f>Tabla1[[#This Row],[CODIGO ACTIVIDAD (AB)]]&amp;Tabla1[[#This Row],[ACCIÓN INTEGRAL-INTEGRADA / 
PROCESO INTEGRAL E INTEGRADO]]&amp;Tabla1[[#This Row],[ENTORNO/PROCESO TRANSVERSAL]]</f>
        <v/>
      </c>
      <c r="G265" s="50">
        <f>+VLOOKUP(Tabla1[[#This Row],[llave 1]],'IG NORTE'!$E$3:$M$97968,2,FALSE)</f>
        <v>0</v>
      </c>
      <c r="H265" s="50">
        <f>+VLOOKUP(Tabla1[[#This Row],[llave 1]],'IG NORTE'!$E$3:$S$97968,3,FALSE)</f>
        <v>0</v>
      </c>
      <c r="I265" s="50">
        <f>+VLOOKUP(Tabla1[[#This Row],[llave 1]],'IG NORTE'!$E$3:$S$97968,5,FALSE)</f>
        <v>0</v>
      </c>
      <c r="J265" s="50">
        <f>+VLOOKUP(Tabla1[[#This Row],[llave 1]],'IG NORTE'!$E$3:$S$97968,4,FALSE)</f>
        <v>0</v>
      </c>
      <c r="K265" s="50">
        <f>+VLOOKUP(Tabla1[[#This Row],[llave 1]],'IG NORTE'!$E$3:$S$97968,6,FALSE)</f>
        <v>0</v>
      </c>
      <c r="L265" s="50">
        <f>+VLOOKUP(Tabla1[[#This Row],[llave 1]],'IG NORTE'!$E$3:$S$97968,7,FALSE)</f>
        <v>0</v>
      </c>
      <c r="M265" s="48"/>
      <c r="N265" s="51"/>
      <c r="O265" s="49" t="str">
        <f>+Tabla1[[#This Row],[llave 1]]&amp;Tabla1[[#This Row],[LOCALIDAD]]&amp;Tabla1[[#This Row],[MES]]</f>
        <v/>
      </c>
      <c r="P265" s="48"/>
      <c r="Q265" s="52">
        <f>+VLOOKUP(Tabla1[[#This Row],[llave 2]],'IG NORTE'!$N$3:$S$97968,2,FALSE)</f>
        <v>0</v>
      </c>
      <c r="R265" s="53">
        <f>+VLOOKUP(Tabla1[[#This Row],[llave 2]],'IG NORTE'!$N$3:$S$97968,5,FALSE)</f>
        <v>0</v>
      </c>
      <c r="S265" s="54">
        <f>+VLOOKUP(Tabla1[[#This Row],[llave 2]],'IG NORTE'!$N$3:$S$97968,6,FALSE)</f>
        <v>0</v>
      </c>
      <c r="T265" s="76"/>
      <c r="U265" s="77"/>
      <c r="V265" s="76"/>
      <c r="W265" s="55">
        <f>ROUND(Tabla1[[#This Row],[VALOR UNITARIO 
]]*Tabla1[[#This Row],[Porcentaje de Glosa]]*Tabla1[[#This Row],[META AFECTADA POR LA GLOSA
]],0)</f>
        <v>0</v>
      </c>
      <c r="X265" s="47"/>
      <c r="Y265" s="48"/>
      <c r="Z265" s="56"/>
      <c r="AA265" s="48"/>
      <c r="AB265" s="56" t="e">
        <f>ROUND(#REF!-Tabla1[[#This Row],[Valor soportado por la Subred]],0)</f>
        <v>#REF!</v>
      </c>
      <c r="AC265" s="48"/>
      <c r="AD265" s="48"/>
      <c r="AE265" s="56" t="e">
        <f>ROUND(Tabla1[[#This Row],[VALOR GLOSA DEFINITIVA]]-Tabla1[[#This Row],[VALOR LEVANTADO EN LIQUIDACION]],0)</f>
        <v>#REF!</v>
      </c>
      <c r="AF265" s="57"/>
    </row>
    <row r="266" spans="2:32" s="58" customFormat="1" ht="99.95" customHeight="1">
      <c r="B266" s="48"/>
      <c r="C266" s="24"/>
      <c r="D266" s="48"/>
      <c r="E266" s="48"/>
      <c r="F266" s="49" t="str">
        <f>Tabla1[[#This Row],[CODIGO ACTIVIDAD (AB)]]&amp;Tabla1[[#This Row],[ACCIÓN INTEGRAL-INTEGRADA / 
PROCESO INTEGRAL E INTEGRADO]]&amp;Tabla1[[#This Row],[ENTORNO/PROCESO TRANSVERSAL]]</f>
        <v/>
      </c>
      <c r="G266" s="50">
        <f>+VLOOKUP(Tabla1[[#This Row],[llave 1]],'IG NORTE'!$E$3:$M$97968,2,FALSE)</f>
        <v>0</v>
      </c>
      <c r="H266" s="50">
        <f>+VLOOKUP(Tabla1[[#This Row],[llave 1]],'IG NORTE'!$E$3:$S$97968,3,FALSE)</f>
        <v>0</v>
      </c>
      <c r="I266" s="50">
        <f>+VLOOKUP(Tabla1[[#This Row],[llave 1]],'IG NORTE'!$E$3:$S$97968,5,FALSE)</f>
        <v>0</v>
      </c>
      <c r="J266" s="50">
        <f>+VLOOKUP(Tabla1[[#This Row],[llave 1]],'IG NORTE'!$E$3:$S$97968,4,FALSE)</f>
        <v>0</v>
      </c>
      <c r="K266" s="50">
        <f>+VLOOKUP(Tabla1[[#This Row],[llave 1]],'IG NORTE'!$E$3:$S$97968,6,FALSE)</f>
        <v>0</v>
      </c>
      <c r="L266" s="50">
        <f>+VLOOKUP(Tabla1[[#This Row],[llave 1]],'IG NORTE'!$E$3:$S$97968,7,FALSE)</f>
        <v>0</v>
      </c>
      <c r="M266" s="48"/>
      <c r="N266" s="51"/>
      <c r="O266" s="49" t="str">
        <f>+Tabla1[[#This Row],[llave 1]]&amp;Tabla1[[#This Row],[LOCALIDAD]]&amp;Tabla1[[#This Row],[MES]]</f>
        <v/>
      </c>
      <c r="P266" s="48"/>
      <c r="Q266" s="52">
        <f>+VLOOKUP(Tabla1[[#This Row],[llave 2]],'IG NORTE'!$N$3:$S$97968,2,FALSE)</f>
        <v>0</v>
      </c>
      <c r="R266" s="53">
        <f>+VLOOKUP(Tabla1[[#This Row],[llave 2]],'IG NORTE'!$N$3:$S$97968,5,FALSE)</f>
        <v>0</v>
      </c>
      <c r="S266" s="54">
        <f>+VLOOKUP(Tabla1[[#This Row],[llave 2]],'IG NORTE'!$N$3:$S$97968,6,FALSE)</f>
        <v>0</v>
      </c>
      <c r="T266" s="76"/>
      <c r="U266" s="77"/>
      <c r="V266" s="76"/>
      <c r="W266" s="55">
        <f>ROUND(Tabla1[[#This Row],[VALOR UNITARIO 
]]*Tabla1[[#This Row],[Porcentaje de Glosa]]*Tabla1[[#This Row],[META AFECTADA POR LA GLOSA
]],0)</f>
        <v>0</v>
      </c>
      <c r="X266" s="47"/>
      <c r="Y266" s="48"/>
      <c r="Z266" s="56"/>
      <c r="AA266" s="48"/>
      <c r="AB266" s="56" t="e">
        <f>ROUND(#REF!-Tabla1[[#This Row],[Valor soportado por la Subred]],0)</f>
        <v>#REF!</v>
      </c>
      <c r="AC266" s="48"/>
      <c r="AD266" s="48"/>
      <c r="AE266" s="56" t="e">
        <f>ROUND(Tabla1[[#This Row],[VALOR GLOSA DEFINITIVA]]-Tabla1[[#This Row],[VALOR LEVANTADO EN LIQUIDACION]],0)</f>
        <v>#REF!</v>
      </c>
      <c r="AF266" s="57"/>
    </row>
    <row r="267" spans="2:32" s="58" customFormat="1" ht="99.95" customHeight="1">
      <c r="B267" s="48"/>
      <c r="C267" s="24"/>
      <c r="D267" s="48"/>
      <c r="E267" s="48"/>
      <c r="F267" s="49" t="str">
        <f>Tabla1[[#This Row],[CODIGO ACTIVIDAD (AB)]]&amp;Tabla1[[#This Row],[ACCIÓN INTEGRAL-INTEGRADA / 
PROCESO INTEGRAL E INTEGRADO]]&amp;Tabla1[[#This Row],[ENTORNO/PROCESO TRANSVERSAL]]</f>
        <v/>
      </c>
      <c r="G267" s="50">
        <f>+VLOOKUP(Tabla1[[#This Row],[llave 1]],'IG NORTE'!$E$3:$M$97968,2,FALSE)</f>
        <v>0</v>
      </c>
      <c r="H267" s="50">
        <f>+VLOOKUP(Tabla1[[#This Row],[llave 1]],'IG NORTE'!$E$3:$S$97968,3,FALSE)</f>
        <v>0</v>
      </c>
      <c r="I267" s="50">
        <f>+VLOOKUP(Tabla1[[#This Row],[llave 1]],'IG NORTE'!$E$3:$S$97968,5,FALSE)</f>
        <v>0</v>
      </c>
      <c r="J267" s="50">
        <f>+VLOOKUP(Tabla1[[#This Row],[llave 1]],'IG NORTE'!$E$3:$S$97968,4,FALSE)</f>
        <v>0</v>
      </c>
      <c r="K267" s="50">
        <f>+VLOOKUP(Tabla1[[#This Row],[llave 1]],'IG NORTE'!$E$3:$S$97968,6,FALSE)</f>
        <v>0</v>
      </c>
      <c r="L267" s="50">
        <f>+VLOOKUP(Tabla1[[#This Row],[llave 1]],'IG NORTE'!$E$3:$S$97968,7,FALSE)</f>
        <v>0</v>
      </c>
      <c r="M267" s="48"/>
      <c r="N267" s="51"/>
      <c r="O267" s="49" t="str">
        <f>+Tabla1[[#This Row],[llave 1]]&amp;Tabla1[[#This Row],[LOCALIDAD]]&amp;Tabla1[[#This Row],[MES]]</f>
        <v/>
      </c>
      <c r="P267" s="48"/>
      <c r="Q267" s="52">
        <f>+VLOOKUP(Tabla1[[#This Row],[llave 2]],'IG NORTE'!$N$3:$S$97968,2,FALSE)</f>
        <v>0</v>
      </c>
      <c r="R267" s="53">
        <f>+VLOOKUP(Tabla1[[#This Row],[llave 2]],'IG NORTE'!$N$3:$S$97968,5,FALSE)</f>
        <v>0</v>
      </c>
      <c r="S267" s="54">
        <f>+VLOOKUP(Tabla1[[#This Row],[llave 2]],'IG NORTE'!$N$3:$S$97968,6,FALSE)</f>
        <v>0</v>
      </c>
      <c r="T267" s="76"/>
      <c r="U267" s="77"/>
      <c r="V267" s="76"/>
      <c r="W267" s="55">
        <f>ROUND(Tabla1[[#This Row],[VALOR UNITARIO 
]]*Tabla1[[#This Row],[Porcentaje de Glosa]]*Tabla1[[#This Row],[META AFECTADA POR LA GLOSA
]],0)</f>
        <v>0</v>
      </c>
      <c r="X267" s="47"/>
      <c r="Y267" s="48"/>
      <c r="Z267" s="56"/>
      <c r="AA267" s="48"/>
      <c r="AB267" s="56" t="e">
        <f>ROUND(#REF!-Tabla1[[#This Row],[Valor soportado por la Subred]],0)</f>
        <v>#REF!</v>
      </c>
      <c r="AC267" s="48"/>
      <c r="AD267" s="48"/>
      <c r="AE267" s="56" t="e">
        <f>ROUND(Tabla1[[#This Row],[VALOR GLOSA DEFINITIVA]]-Tabla1[[#This Row],[VALOR LEVANTADO EN LIQUIDACION]],0)</f>
        <v>#REF!</v>
      </c>
      <c r="AF267" s="57"/>
    </row>
    <row r="268" spans="2:32" s="58" customFormat="1" ht="99.95" customHeight="1">
      <c r="B268" s="48"/>
      <c r="C268" s="24"/>
      <c r="D268" s="48"/>
      <c r="E268" s="48"/>
      <c r="F268" s="49" t="str">
        <f>Tabla1[[#This Row],[CODIGO ACTIVIDAD (AB)]]&amp;Tabla1[[#This Row],[ACCIÓN INTEGRAL-INTEGRADA / 
PROCESO INTEGRAL E INTEGRADO]]&amp;Tabla1[[#This Row],[ENTORNO/PROCESO TRANSVERSAL]]</f>
        <v/>
      </c>
      <c r="G268" s="50">
        <f>+VLOOKUP(Tabla1[[#This Row],[llave 1]],'IG NORTE'!$E$3:$M$97968,2,FALSE)</f>
        <v>0</v>
      </c>
      <c r="H268" s="50">
        <f>+VLOOKUP(Tabla1[[#This Row],[llave 1]],'IG NORTE'!$E$3:$S$97968,3,FALSE)</f>
        <v>0</v>
      </c>
      <c r="I268" s="50">
        <f>+VLOOKUP(Tabla1[[#This Row],[llave 1]],'IG NORTE'!$E$3:$S$97968,5,FALSE)</f>
        <v>0</v>
      </c>
      <c r="J268" s="50">
        <f>+VLOOKUP(Tabla1[[#This Row],[llave 1]],'IG NORTE'!$E$3:$S$97968,4,FALSE)</f>
        <v>0</v>
      </c>
      <c r="K268" s="50">
        <f>+VLOOKUP(Tabla1[[#This Row],[llave 1]],'IG NORTE'!$E$3:$S$97968,6,FALSE)</f>
        <v>0</v>
      </c>
      <c r="L268" s="50">
        <f>+VLOOKUP(Tabla1[[#This Row],[llave 1]],'IG NORTE'!$E$3:$S$97968,7,FALSE)</f>
        <v>0</v>
      </c>
      <c r="M268" s="48"/>
      <c r="N268" s="51"/>
      <c r="O268" s="49" t="str">
        <f>+Tabla1[[#This Row],[llave 1]]&amp;Tabla1[[#This Row],[LOCALIDAD]]&amp;Tabla1[[#This Row],[MES]]</f>
        <v/>
      </c>
      <c r="P268" s="48"/>
      <c r="Q268" s="52">
        <f>+VLOOKUP(Tabla1[[#This Row],[llave 2]],'IG NORTE'!$N$3:$S$97968,2,FALSE)</f>
        <v>0</v>
      </c>
      <c r="R268" s="53">
        <f>+VLOOKUP(Tabla1[[#This Row],[llave 2]],'IG NORTE'!$N$3:$S$97968,5,FALSE)</f>
        <v>0</v>
      </c>
      <c r="S268" s="54">
        <f>+VLOOKUP(Tabla1[[#This Row],[llave 2]],'IG NORTE'!$N$3:$S$97968,6,FALSE)</f>
        <v>0</v>
      </c>
      <c r="T268" s="76"/>
      <c r="U268" s="77"/>
      <c r="V268" s="76"/>
      <c r="W268" s="55">
        <f>ROUND(Tabla1[[#This Row],[VALOR UNITARIO 
]]*Tabla1[[#This Row],[Porcentaje de Glosa]]*Tabla1[[#This Row],[META AFECTADA POR LA GLOSA
]],0)</f>
        <v>0</v>
      </c>
      <c r="X268" s="47"/>
      <c r="Y268" s="48"/>
      <c r="Z268" s="56"/>
      <c r="AA268" s="48"/>
      <c r="AB268" s="56" t="e">
        <f>ROUND(#REF!-Tabla1[[#This Row],[Valor soportado por la Subred]],0)</f>
        <v>#REF!</v>
      </c>
      <c r="AC268" s="48"/>
      <c r="AD268" s="48"/>
      <c r="AE268" s="56" t="e">
        <f>ROUND(Tabla1[[#This Row],[VALOR GLOSA DEFINITIVA]]-Tabla1[[#This Row],[VALOR LEVANTADO EN LIQUIDACION]],0)</f>
        <v>#REF!</v>
      </c>
      <c r="AF268" s="57"/>
    </row>
    <row r="269" spans="2:32" s="58" customFormat="1" ht="99.95" customHeight="1">
      <c r="B269" s="48"/>
      <c r="C269" s="24"/>
      <c r="D269" s="48"/>
      <c r="E269" s="48"/>
      <c r="F269" s="49" t="str">
        <f>Tabla1[[#This Row],[CODIGO ACTIVIDAD (AB)]]&amp;Tabla1[[#This Row],[ACCIÓN INTEGRAL-INTEGRADA / 
PROCESO INTEGRAL E INTEGRADO]]&amp;Tabla1[[#This Row],[ENTORNO/PROCESO TRANSVERSAL]]</f>
        <v/>
      </c>
      <c r="G269" s="50">
        <f>+VLOOKUP(Tabla1[[#This Row],[llave 1]],'IG NORTE'!$E$3:$M$97968,2,FALSE)</f>
        <v>0</v>
      </c>
      <c r="H269" s="50">
        <f>+VLOOKUP(Tabla1[[#This Row],[llave 1]],'IG NORTE'!$E$3:$S$97968,3,FALSE)</f>
        <v>0</v>
      </c>
      <c r="I269" s="50">
        <f>+VLOOKUP(Tabla1[[#This Row],[llave 1]],'IG NORTE'!$E$3:$S$97968,5,FALSE)</f>
        <v>0</v>
      </c>
      <c r="J269" s="50">
        <f>+VLOOKUP(Tabla1[[#This Row],[llave 1]],'IG NORTE'!$E$3:$S$97968,4,FALSE)</f>
        <v>0</v>
      </c>
      <c r="K269" s="50">
        <f>+VLOOKUP(Tabla1[[#This Row],[llave 1]],'IG NORTE'!$E$3:$S$97968,6,FALSE)</f>
        <v>0</v>
      </c>
      <c r="L269" s="50">
        <f>+VLOOKUP(Tabla1[[#This Row],[llave 1]],'IG NORTE'!$E$3:$S$97968,7,FALSE)</f>
        <v>0</v>
      </c>
      <c r="M269" s="48"/>
      <c r="N269" s="51"/>
      <c r="O269" s="49" t="str">
        <f>+Tabla1[[#This Row],[llave 1]]&amp;Tabla1[[#This Row],[LOCALIDAD]]&amp;Tabla1[[#This Row],[MES]]</f>
        <v/>
      </c>
      <c r="P269" s="48"/>
      <c r="Q269" s="52">
        <f>+VLOOKUP(Tabla1[[#This Row],[llave 2]],'IG NORTE'!$N$3:$S$97968,2,FALSE)</f>
        <v>0</v>
      </c>
      <c r="R269" s="53">
        <f>+VLOOKUP(Tabla1[[#This Row],[llave 2]],'IG NORTE'!$N$3:$S$97968,5,FALSE)</f>
        <v>0</v>
      </c>
      <c r="S269" s="54">
        <f>+VLOOKUP(Tabla1[[#This Row],[llave 2]],'IG NORTE'!$N$3:$S$97968,6,FALSE)</f>
        <v>0</v>
      </c>
      <c r="T269" s="76"/>
      <c r="U269" s="77"/>
      <c r="V269" s="76"/>
      <c r="W269" s="55">
        <f>ROUND(Tabla1[[#This Row],[VALOR UNITARIO 
]]*Tabla1[[#This Row],[Porcentaje de Glosa]]*Tabla1[[#This Row],[META AFECTADA POR LA GLOSA
]],0)</f>
        <v>0</v>
      </c>
      <c r="X269" s="47"/>
      <c r="Y269" s="48"/>
      <c r="Z269" s="56"/>
      <c r="AA269" s="48"/>
      <c r="AB269" s="56" t="e">
        <f>ROUND(#REF!-Tabla1[[#This Row],[Valor soportado por la Subred]],0)</f>
        <v>#REF!</v>
      </c>
      <c r="AC269" s="48"/>
      <c r="AD269" s="48"/>
      <c r="AE269" s="56" t="e">
        <f>ROUND(Tabla1[[#This Row],[VALOR GLOSA DEFINITIVA]]-Tabla1[[#This Row],[VALOR LEVANTADO EN LIQUIDACION]],0)</f>
        <v>#REF!</v>
      </c>
      <c r="AF269" s="57"/>
    </row>
    <row r="270" spans="2:32" s="58" customFormat="1" ht="99.95" customHeight="1">
      <c r="B270" s="48"/>
      <c r="C270" s="24"/>
      <c r="D270" s="48"/>
      <c r="E270" s="48"/>
      <c r="F270" s="49" t="str">
        <f>Tabla1[[#This Row],[CODIGO ACTIVIDAD (AB)]]&amp;Tabla1[[#This Row],[ACCIÓN INTEGRAL-INTEGRADA / 
PROCESO INTEGRAL E INTEGRADO]]&amp;Tabla1[[#This Row],[ENTORNO/PROCESO TRANSVERSAL]]</f>
        <v/>
      </c>
      <c r="G270" s="50">
        <f>+VLOOKUP(Tabla1[[#This Row],[llave 1]],'IG NORTE'!$E$3:$M$97968,2,FALSE)</f>
        <v>0</v>
      </c>
      <c r="H270" s="50">
        <f>+VLOOKUP(Tabla1[[#This Row],[llave 1]],'IG NORTE'!$E$3:$S$97968,3,FALSE)</f>
        <v>0</v>
      </c>
      <c r="I270" s="50">
        <f>+VLOOKUP(Tabla1[[#This Row],[llave 1]],'IG NORTE'!$E$3:$S$97968,5,FALSE)</f>
        <v>0</v>
      </c>
      <c r="J270" s="50">
        <f>+VLOOKUP(Tabla1[[#This Row],[llave 1]],'IG NORTE'!$E$3:$S$97968,4,FALSE)</f>
        <v>0</v>
      </c>
      <c r="K270" s="50">
        <f>+VLOOKUP(Tabla1[[#This Row],[llave 1]],'IG NORTE'!$E$3:$S$97968,6,FALSE)</f>
        <v>0</v>
      </c>
      <c r="L270" s="50">
        <f>+VLOOKUP(Tabla1[[#This Row],[llave 1]],'IG NORTE'!$E$3:$S$97968,7,FALSE)</f>
        <v>0</v>
      </c>
      <c r="M270" s="48"/>
      <c r="N270" s="51"/>
      <c r="O270" s="49" t="str">
        <f>+Tabla1[[#This Row],[llave 1]]&amp;Tabla1[[#This Row],[LOCALIDAD]]&amp;Tabla1[[#This Row],[MES]]</f>
        <v/>
      </c>
      <c r="P270" s="48"/>
      <c r="Q270" s="52">
        <f>+VLOOKUP(Tabla1[[#This Row],[llave 2]],'IG NORTE'!$N$3:$S$97968,2,FALSE)</f>
        <v>0</v>
      </c>
      <c r="R270" s="53">
        <f>+VLOOKUP(Tabla1[[#This Row],[llave 2]],'IG NORTE'!$N$3:$S$97968,5,FALSE)</f>
        <v>0</v>
      </c>
      <c r="S270" s="54">
        <f>+VLOOKUP(Tabla1[[#This Row],[llave 2]],'IG NORTE'!$N$3:$S$97968,6,FALSE)</f>
        <v>0</v>
      </c>
      <c r="T270" s="76"/>
      <c r="U270" s="77"/>
      <c r="V270" s="76"/>
      <c r="W270" s="55">
        <f>ROUND(Tabla1[[#This Row],[VALOR UNITARIO 
]]*Tabla1[[#This Row],[Porcentaje de Glosa]]*Tabla1[[#This Row],[META AFECTADA POR LA GLOSA
]],0)</f>
        <v>0</v>
      </c>
      <c r="X270" s="47"/>
      <c r="Y270" s="48"/>
      <c r="Z270" s="56"/>
      <c r="AA270" s="48"/>
      <c r="AB270" s="56" t="e">
        <f>ROUND(#REF!-Tabla1[[#This Row],[Valor soportado por la Subred]],0)</f>
        <v>#REF!</v>
      </c>
      <c r="AC270" s="48"/>
      <c r="AD270" s="48"/>
      <c r="AE270" s="56" t="e">
        <f>ROUND(Tabla1[[#This Row],[VALOR GLOSA DEFINITIVA]]-Tabla1[[#This Row],[VALOR LEVANTADO EN LIQUIDACION]],0)</f>
        <v>#REF!</v>
      </c>
      <c r="AF270" s="57"/>
    </row>
    <row r="271" spans="2:32" s="58" customFormat="1" ht="99.95" customHeight="1">
      <c r="B271" s="48"/>
      <c r="C271" s="24"/>
      <c r="D271" s="48"/>
      <c r="E271" s="48"/>
      <c r="F271" s="49" t="str">
        <f>Tabla1[[#This Row],[CODIGO ACTIVIDAD (AB)]]&amp;Tabla1[[#This Row],[ACCIÓN INTEGRAL-INTEGRADA / 
PROCESO INTEGRAL E INTEGRADO]]&amp;Tabla1[[#This Row],[ENTORNO/PROCESO TRANSVERSAL]]</f>
        <v/>
      </c>
      <c r="G271" s="50">
        <f>+VLOOKUP(Tabla1[[#This Row],[llave 1]],'IG NORTE'!$E$3:$M$97968,2,FALSE)</f>
        <v>0</v>
      </c>
      <c r="H271" s="50">
        <f>+VLOOKUP(Tabla1[[#This Row],[llave 1]],'IG NORTE'!$E$3:$S$97968,3,FALSE)</f>
        <v>0</v>
      </c>
      <c r="I271" s="50">
        <f>+VLOOKUP(Tabla1[[#This Row],[llave 1]],'IG NORTE'!$E$3:$S$97968,5,FALSE)</f>
        <v>0</v>
      </c>
      <c r="J271" s="50">
        <f>+VLOOKUP(Tabla1[[#This Row],[llave 1]],'IG NORTE'!$E$3:$S$97968,4,FALSE)</f>
        <v>0</v>
      </c>
      <c r="K271" s="50">
        <f>+VLOOKUP(Tabla1[[#This Row],[llave 1]],'IG NORTE'!$E$3:$S$97968,6,FALSE)</f>
        <v>0</v>
      </c>
      <c r="L271" s="50">
        <f>+VLOOKUP(Tabla1[[#This Row],[llave 1]],'IG NORTE'!$E$3:$S$97968,7,FALSE)</f>
        <v>0</v>
      </c>
      <c r="M271" s="48"/>
      <c r="N271" s="51"/>
      <c r="O271" s="49" t="str">
        <f>+Tabla1[[#This Row],[llave 1]]&amp;Tabla1[[#This Row],[LOCALIDAD]]&amp;Tabla1[[#This Row],[MES]]</f>
        <v/>
      </c>
      <c r="P271" s="48"/>
      <c r="Q271" s="52">
        <f>+VLOOKUP(Tabla1[[#This Row],[llave 2]],'IG NORTE'!$N$3:$S$97968,2,FALSE)</f>
        <v>0</v>
      </c>
      <c r="R271" s="53">
        <f>+VLOOKUP(Tabla1[[#This Row],[llave 2]],'IG NORTE'!$N$3:$S$97968,5,FALSE)</f>
        <v>0</v>
      </c>
      <c r="S271" s="54">
        <f>+VLOOKUP(Tabla1[[#This Row],[llave 2]],'IG NORTE'!$N$3:$S$97968,6,FALSE)</f>
        <v>0</v>
      </c>
      <c r="T271" s="76"/>
      <c r="U271" s="77"/>
      <c r="V271" s="76"/>
      <c r="W271" s="55">
        <f>ROUND(Tabla1[[#This Row],[VALOR UNITARIO 
]]*Tabla1[[#This Row],[Porcentaje de Glosa]]*Tabla1[[#This Row],[META AFECTADA POR LA GLOSA
]],0)</f>
        <v>0</v>
      </c>
      <c r="X271" s="47"/>
      <c r="Y271" s="48"/>
      <c r="Z271" s="56"/>
      <c r="AA271" s="48"/>
      <c r="AB271" s="56" t="e">
        <f>ROUND(#REF!-Tabla1[[#This Row],[Valor soportado por la Subred]],0)</f>
        <v>#REF!</v>
      </c>
      <c r="AC271" s="48"/>
      <c r="AD271" s="48"/>
      <c r="AE271" s="56" t="e">
        <f>ROUND(Tabla1[[#This Row],[VALOR GLOSA DEFINITIVA]]-Tabla1[[#This Row],[VALOR LEVANTADO EN LIQUIDACION]],0)</f>
        <v>#REF!</v>
      </c>
      <c r="AF271" s="57"/>
    </row>
    <row r="272" spans="2:32" s="58" customFormat="1" ht="99.95" customHeight="1">
      <c r="B272" s="48"/>
      <c r="C272" s="24"/>
      <c r="D272" s="48"/>
      <c r="E272" s="48"/>
      <c r="F272" s="49" t="str">
        <f>Tabla1[[#This Row],[CODIGO ACTIVIDAD (AB)]]&amp;Tabla1[[#This Row],[ACCIÓN INTEGRAL-INTEGRADA / 
PROCESO INTEGRAL E INTEGRADO]]&amp;Tabla1[[#This Row],[ENTORNO/PROCESO TRANSVERSAL]]</f>
        <v/>
      </c>
      <c r="G272" s="50">
        <f>+VLOOKUP(Tabla1[[#This Row],[llave 1]],'IG NORTE'!$E$3:$M$97968,2,FALSE)</f>
        <v>0</v>
      </c>
      <c r="H272" s="50">
        <f>+VLOOKUP(Tabla1[[#This Row],[llave 1]],'IG NORTE'!$E$3:$S$97968,3,FALSE)</f>
        <v>0</v>
      </c>
      <c r="I272" s="50">
        <f>+VLOOKUP(Tabla1[[#This Row],[llave 1]],'IG NORTE'!$E$3:$S$97968,5,FALSE)</f>
        <v>0</v>
      </c>
      <c r="J272" s="50">
        <f>+VLOOKUP(Tabla1[[#This Row],[llave 1]],'IG NORTE'!$E$3:$S$97968,4,FALSE)</f>
        <v>0</v>
      </c>
      <c r="K272" s="50">
        <f>+VLOOKUP(Tabla1[[#This Row],[llave 1]],'IG NORTE'!$E$3:$S$97968,6,FALSE)</f>
        <v>0</v>
      </c>
      <c r="L272" s="50">
        <f>+VLOOKUP(Tabla1[[#This Row],[llave 1]],'IG NORTE'!$E$3:$S$97968,7,FALSE)</f>
        <v>0</v>
      </c>
      <c r="M272" s="48"/>
      <c r="N272" s="51"/>
      <c r="O272" s="49" t="str">
        <f>+Tabla1[[#This Row],[llave 1]]&amp;Tabla1[[#This Row],[LOCALIDAD]]&amp;Tabla1[[#This Row],[MES]]</f>
        <v/>
      </c>
      <c r="P272" s="48"/>
      <c r="Q272" s="52">
        <f>+VLOOKUP(Tabla1[[#This Row],[llave 2]],'IG NORTE'!$N$3:$S$97968,2,FALSE)</f>
        <v>0</v>
      </c>
      <c r="R272" s="53">
        <f>+VLOOKUP(Tabla1[[#This Row],[llave 2]],'IG NORTE'!$N$3:$S$97968,5,FALSE)</f>
        <v>0</v>
      </c>
      <c r="S272" s="54">
        <f>+VLOOKUP(Tabla1[[#This Row],[llave 2]],'IG NORTE'!$N$3:$S$97968,6,FALSE)</f>
        <v>0</v>
      </c>
      <c r="T272" s="76"/>
      <c r="U272" s="77"/>
      <c r="V272" s="76"/>
      <c r="W272" s="55">
        <f>ROUND(Tabla1[[#This Row],[VALOR UNITARIO 
]]*Tabla1[[#This Row],[Porcentaje de Glosa]]*Tabla1[[#This Row],[META AFECTADA POR LA GLOSA
]],0)</f>
        <v>0</v>
      </c>
      <c r="X272" s="47"/>
      <c r="Y272" s="48"/>
      <c r="Z272" s="56"/>
      <c r="AA272" s="48"/>
      <c r="AB272" s="56" t="e">
        <f>ROUND(#REF!-Tabla1[[#This Row],[Valor soportado por la Subred]],0)</f>
        <v>#REF!</v>
      </c>
      <c r="AC272" s="48"/>
      <c r="AD272" s="48"/>
      <c r="AE272" s="56" t="e">
        <f>ROUND(Tabla1[[#This Row],[VALOR GLOSA DEFINITIVA]]-Tabla1[[#This Row],[VALOR LEVANTADO EN LIQUIDACION]],0)</f>
        <v>#REF!</v>
      </c>
      <c r="AF272" s="57"/>
    </row>
    <row r="273" spans="2:32" s="58" customFormat="1" ht="99.95" customHeight="1">
      <c r="B273" s="48"/>
      <c r="C273" s="24"/>
      <c r="D273" s="48"/>
      <c r="E273" s="48"/>
      <c r="F273" s="49" t="str">
        <f>Tabla1[[#This Row],[CODIGO ACTIVIDAD (AB)]]&amp;Tabla1[[#This Row],[ACCIÓN INTEGRAL-INTEGRADA / 
PROCESO INTEGRAL E INTEGRADO]]&amp;Tabla1[[#This Row],[ENTORNO/PROCESO TRANSVERSAL]]</f>
        <v/>
      </c>
      <c r="G273" s="50">
        <f>+VLOOKUP(Tabla1[[#This Row],[llave 1]],'IG NORTE'!$E$3:$M$97968,2,FALSE)</f>
        <v>0</v>
      </c>
      <c r="H273" s="50">
        <f>+VLOOKUP(Tabla1[[#This Row],[llave 1]],'IG NORTE'!$E$3:$S$97968,3,FALSE)</f>
        <v>0</v>
      </c>
      <c r="I273" s="50">
        <f>+VLOOKUP(Tabla1[[#This Row],[llave 1]],'IG NORTE'!$E$3:$S$97968,5,FALSE)</f>
        <v>0</v>
      </c>
      <c r="J273" s="50">
        <f>+VLOOKUP(Tabla1[[#This Row],[llave 1]],'IG NORTE'!$E$3:$S$97968,4,FALSE)</f>
        <v>0</v>
      </c>
      <c r="K273" s="50">
        <f>+VLOOKUP(Tabla1[[#This Row],[llave 1]],'IG NORTE'!$E$3:$S$97968,6,FALSE)</f>
        <v>0</v>
      </c>
      <c r="L273" s="50">
        <f>+VLOOKUP(Tabla1[[#This Row],[llave 1]],'IG NORTE'!$E$3:$S$97968,7,FALSE)</f>
        <v>0</v>
      </c>
      <c r="M273" s="48"/>
      <c r="N273" s="51"/>
      <c r="O273" s="49" t="str">
        <f>+Tabla1[[#This Row],[llave 1]]&amp;Tabla1[[#This Row],[LOCALIDAD]]&amp;Tabla1[[#This Row],[MES]]</f>
        <v/>
      </c>
      <c r="P273" s="48"/>
      <c r="Q273" s="52">
        <f>+VLOOKUP(Tabla1[[#This Row],[llave 2]],'IG NORTE'!$N$3:$S$97968,2,FALSE)</f>
        <v>0</v>
      </c>
      <c r="R273" s="53">
        <f>+VLOOKUP(Tabla1[[#This Row],[llave 2]],'IG NORTE'!$N$3:$S$97968,5,FALSE)</f>
        <v>0</v>
      </c>
      <c r="S273" s="54">
        <f>+VLOOKUP(Tabla1[[#This Row],[llave 2]],'IG NORTE'!$N$3:$S$97968,6,FALSE)</f>
        <v>0</v>
      </c>
      <c r="T273" s="76"/>
      <c r="U273" s="77"/>
      <c r="V273" s="76"/>
      <c r="W273" s="55">
        <f>ROUND(Tabla1[[#This Row],[VALOR UNITARIO 
]]*Tabla1[[#This Row],[Porcentaje de Glosa]]*Tabla1[[#This Row],[META AFECTADA POR LA GLOSA
]],0)</f>
        <v>0</v>
      </c>
      <c r="X273" s="47"/>
      <c r="Y273" s="48"/>
      <c r="Z273" s="56"/>
      <c r="AA273" s="48"/>
      <c r="AB273" s="56" t="e">
        <f>ROUND(#REF!-Tabla1[[#This Row],[Valor soportado por la Subred]],0)</f>
        <v>#REF!</v>
      </c>
      <c r="AC273" s="48"/>
      <c r="AD273" s="48"/>
      <c r="AE273" s="56" t="e">
        <f>ROUND(Tabla1[[#This Row],[VALOR GLOSA DEFINITIVA]]-Tabla1[[#This Row],[VALOR LEVANTADO EN LIQUIDACION]],0)</f>
        <v>#REF!</v>
      </c>
      <c r="AF273" s="57"/>
    </row>
    <row r="274" spans="2:32" s="58" customFormat="1" ht="99.95" customHeight="1">
      <c r="B274" s="48"/>
      <c r="C274" s="24"/>
      <c r="D274" s="48"/>
      <c r="E274" s="48"/>
      <c r="F274" s="49" t="str">
        <f>Tabla1[[#This Row],[CODIGO ACTIVIDAD (AB)]]&amp;Tabla1[[#This Row],[ACCIÓN INTEGRAL-INTEGRADA / 
PROCESO INTEGRAL E INTEGRADO]]&amp;Tabla1[[#This Row],[ENTORNO/PROCESO TRANSVERSAL]]</f>
        <v/>
      </c>
      <c r="G274" s="50">
        <f>+VLOOKUP(Tabla1[[#This Row],[llave 1]],'IG NORTE'!$E$3:$M$97968,2,FALSE)</f>
        <v>0</v>
      </c>
      <c r="H274" s="50">
        <f>+VLOOKUP(Tabla1[[#This Row],[llave 1]],'IG NORTE'!$E$3:$S$97968,3,FALSE)</f>
        <v>0</v>
      </c>
      <c r="I274" s="50">
        <f>+VLOOKUP(Tabla1[[#This Row],[llave 1]],'IG NORTE'!$E$3:$S$97968,5,FALSE)</f>
        <v>0</v>
      </c>
      <c r="J274" s="50">
        <f>+VLOOKUP(Tabla1[[#This Row],[llave 1]],'IG NORTE'!$E$3:$S$97968,4,FALSE)</f>
        <v>0</v>
      </c>
      <c r="K274" s="50">
        <f>+VLOOKUP(Tabla1[[#This Row],[llave 1]],'IG NORTE'!$E$3:$S$97968,6,FALSE)</f>
        <v>0</v>
      </c>
      <c r="L274" s="50">
        <f>+VLOOKUP(Tabla1[[#This Row],[llave 1]],'IG NORTE'!$E$3:$S$97968,7,FALSE)</f>
        <v>0</v>
      </c>
      <c r="M274" s="48"/>
      <c r="N274" s="51"/>
      <c r="O274" s="49" t="str">
        <f>+Tabla1[[#This Row],[llave 1]]&amp;Tabla1[[#This Row],[LOCALIDAD]]&amp;Tabla1[[#This Row],[MES]]</f>
        <v/>
      </c>
      <c r="P274" s="48"/>
      <c r="Q274" s="52">
        <f>+VLOOKUP(Tabla1[[#This Row],[llave 2]],'IG NORTE'!$N$3:$S$97968,2,FALSE)</f>
        <v>0</v>
      </c>
      <c r="R274" s="53">
        <f>+VLOOKUP(Tabla1[[#This Row],[llave 2]],'IG NORTE'!$N$3:$S$97968,5,FALSE)</f>
        <v>0</v>
      </c>
      <c r="S274" s="54">
        <f>+VLOOKUP(Tabla1[[#This Row],[llave 2]],'IG NORTE'!$N$3:$S$97968,6,FALSE)</f>
        <v>0</v>
      </c>
      <c r="T274" s="76"/>
      <c r="U274" s="77"/>
      <c r="V274" s="76"/>
      <c r="W274" s="55">
        <f>ROUND(Tabla1[[#This Row],[VALOR UNITARIO 
]]*Tabla1[[#This Row],[Porcentaje de Glosa]]*Tabla1[[#This Row],[META AFECTADA POR LA GLOSA
]],0)</f>
        <v>0</v>
      </c>
      <c r="X274" s="47"/>
      <c r="Y274" s="48"/>
      <c r="Z274" s="56"/>
      <c r="AA274" s="48"/>
      <c r="AB274" s="56" t="e">
        <f>ROUND(#REF!-Tabla1[[#This Row],[Valor soportado por la Subred]],0)</f>
        <v>#REF!</v>
      </c>
      <c r="AC274" s="48"/>
      <c r="AD274" s="48"/>
      <c r="AE274" s="56" t="e">
        <f>ROUND(Tabla1[[#This Row],[VALOR GLOSA DEFINITIVA]]-Tabla1[[#This Row],[VALOR LEVANTADO EN LIQUIDACION]],0)</f>
        <v>#REF!</v>
      </c>
      <c r="AF274" s="57"/>
    </row>
    <row r="275" spans="2:32" s="58" customFormat="1" ht="99.95" customHeight="1">
      <c r="B275" s="48"/>
      <c r="C275" s="24"/>
      <c r="D275" s="48"/>
      <c r="E275" s="48"/>
      <c r="F275" s="49" t="str">
        <f>Tabla1[[#This Row],[CODIGO ACTIVIDAD (AB)]]&amp;Tabla1[[#This Row],[ACCIÓN INTEGRAL-INTEGRADA / 
PROCESO INTEGRAL E INTEGRADO]]&amp;Tabla1[[#This Row],[ENTORNO/PROCESO TRANSVERSAL]]</f>
        <v/>
      </c>
      <c r="G275" s="50">
        <f>+VLOOKUP(Tabla1[[#This Row],[llave 1]],'IG NORTE'!$E$3:$M$97968,2,FALSE)</f>
        <v>0</v>
      </c>
      <c r="H275" s="50">
        <f>+VLOOKUP(Tabla1[[#This Row],[llave 1]],'IG NORTE'!$E$3:$S$97968,3,FALSE)</f>
        <v>0</v>
      </c>
      <c r="I275" s="50">
        <f>+VLOOKUP(Tabla1[[#This Row],[llave 1]],'IG NORTE'!$E$3:$S$97968,5,FALSE)</f>
        <v>0</v>
      </c>
      <c r="J275" s="50">
        <f>+VLOOKUP(Tabla1[[#This Row],[llave 1]],'IG NORTE'!$E$3:$S$97968,4,FALSE)</f>
        <v>0</v>
      </c>
      <c r="K275" s="50">
        <f>+VLOOKUP(Tabla1[[#This Row],[llave 1]],'IG NORTE'!$E$3:$S$97968,6,FALSE)</f>
        <v>0</v>
      </c>
      <c r="L275" s="50">
        <f>+VLOOKUP(Tabla1[[#This Row],[llave 1]],'IG NORTE'!$E$3:$S$97968,7,FALSE)</f>
        <v>0</v>
      </c>
      <c r="M275" s="48"/>
      <c r="N275" s="51"/>
      <c r="O275" s="49" t="str">
        <f>+Tabla1[[#This Row],[llave 1]]&amp;Tabla1[[#This Row],[LOCALIDAD]]&amp;Tabla1[[#This Row],[MES]]</f>
        <v/>
      </c>
      <c r="P275" s="48"/>
      <c r="Q275" s="52">
        <f>+VLOOKUP(Tabla1[[#This Row],[llave 2]],'IG NORTE'!$N$3:$S$97968,2,FALSE)</f>
        <v>0</v>
      </c>
      <c r="R275" s="53">
        <f>+VLOOKUP(Tabla1[[#This Row],[llave 2]],'IG NORTE'!$N$3:$S$97968,5,FALSE)</f>
        <v>0</v>
      </c>
      <c r="S275" s="54">
        <f>+VLOOKUP(Tabla1[[#This Row],[llave 2]],'IG NORTE'!$N$3:$S$97968,6,FALSE)</f>
        <v>0</v>
      </c>
      <c r="T275" s="76"/>
      <c r="U275" s="77"/>
      <c r="V275" s="76"/>
      <c r="W275" s="55">
        <f>ROUND(Tabla1[[#This Row],[VALOR UNITARIO 
]]*Tabla1[[#This Row],[Porcentaje de Glosa]]*Tabla1[[#This Row],[META AFECTADA POR LA GLOSA
]],0)</f>
        <v>0</v>
      </c>
      <c r="X275" s="47"/>
      <c r="Y275" s="48"/>
      <c r="Z275" s="56"/>
      <c r="AA275" s="48"/>
      <c r="AB275" s="56" t="e">
        <f>ROUND(#REF!-Tabla1[[#This Row],[Valor soportado por la Subred]],0)</f>
        <v>#REF!</v>
      </c>
      <c r="AC275" s="48"/>
      <c r="AD275" s="48"/>
      <c r="AE275" s="56" t="e">
        <f>ROUND(Tabla1[[#This Row],[VALOR GLOSA DEFINITIVA]]-Tabla1[[#This Row],[VALOR LEVANTADO EN LIQUIDACION]],0)</f>
        <v>#REF!</v>
      </c>
      <c r="AF275" s="57"/>
    </row>
    <row r="276" spans="2:32" s="58" customFormat="1" ht="99.95" customHeight="1">
      <c r="B276" s="48"/>
      <c r="C276" s="24"/>
      <c r="D276" s="48"/>
      <c r="E276" s="48"/>
      <c r="F276" s="49" t="str">
        <f>Tabla1[[#This Row],[CODIGO ACTIVIDAD (AB)]]&amp;Tabla1[[#This Row],[ACCIÓN INTEGRAL-INTEGRADA / 
PROCESO INTEGRAL E INTEGRADO]]&amp;Tabla1[[#This Row],[ENTORNO/PROCESO TRANSVERSAL]]</f>
        <v/>
      </c>
      <c r="G276" s="50">
        <f>+VLOOKUP(Tabla1[[#This Row],[llave 1]],'IG NORTE'!$E$3:$M$97968,2,FALSE)</f>
        <v>0</v>
      </c>
      <c r="H276" s="50">
        <f>+VLOOKUP(Tabla1[[#This Row],[llave 1]],'IG NORTE'!$E$3:$S$97968,3,FALSE)</f>
        <v>0</v>
      </c>
      <c r="I276" s="50">
        <f>+VLOOKUP(Tabla1[[#This Row],[llave 1]],'IG NORTE'!$E$3:$S$97968,5,FALSE)</f>
        <v>0</v>
      </c>
      <c r="J276" s="50">
        <f>+VLOOKUP(Tabla1[[#This Row],[llave 1]],'IG NORTE'!$E$3:$S$97968,4,FALSE)</f>
        <v>0</v>
      </c>
      <c r="K276" s="50">
        <f>+VLOOKUP(Tabla1[[#This Row],[llave 1]],'IG NORTE'!$E$3:$S$97968,6,FALSE)</f>
        <v>0</v>
      </c>
      <c r="L276" s="50">
        <f>+VLOOKUP(Tabla1[[#This Row],[llave 1]],'IG NORTE'!$E$3:$S$97968,7,FALSE)</f>
        <v>0</v>
      </c>
      <c r="M276" s="48"/>
      <c r="N276" s="51"/>
      <c r="O276" s="49" t="str">
        <f>+Tabla1[[#This Row],[llave 1]]&amp;Tabla1[[#This Row],[LOCALIDAD]]&amp;Tabla1[[#This Row],[MES]]</f>
        <v/>
      </c>
      <c r="P276" s="48"/>
      <c r="Q276" s="52">
        <f>+VLOOKUP(Tabla1[[#This Row],[llave 2]],'IG NORTE'!$N$3:$S$97968,2,FALSE)</f>
        <v>0</v>
      </c>
      <c r="R276" s="53">
        <f>+VLOOKUP(Tabla1[[#This Row],[llave 2]],'IG NORTE'!$N$3:$S$97968,5,FALSE)</f>
        <v>0</v>
      </c>
      <c r="S276" s="54">
        <f>+VLOOKUP(Tabla1[[#This Row],[llave 2]],'IG NORTE'!$N$3:$S$97968,6,FALSE)</f>
        <v>0</v>
      </c>
      <c r="T276" s="76"/>
      <c r="U276" s="77"/>
      <c r="V276" s="76"/>
      <c r="W276" s="55">
        <f>ROUND(Tabla1[[#This Row],[VALOR UNITARIO 
]]*Tabla1[[#This Row],[Porcentaje de Glosa]]*Tabla1[[#This Row],[META AFECTADA POR LA GLOSA
]],0)</f>
        <v>0</v>
      </c>
      <c r="X276" s="47"/>
      <c r="Y276" s="48"/>
      <c r="Z276" s="56"/>
      <c r="AA276" s="48"/>
      <c r="AB276" s="56" t="e">
        <f>ROUND(#REF!-Tabla1[[#This Row],[Valor soportado por la Subred]],0)</f>
        <v>#REF!</v>
      </c>
      <c r="AC276" s="48"/>
      <c r="AD276" s="48"/>
      <c r="AE276" s="56" t="e">
        <f>ROUND(Tabla1[[#This Row],[VALOR GLOSA DEFINITIVA]]-Tabla1[[#This Row],[VALOR LEVANTADO EN LIQUIDACION]],0)</f>
        <v>#REF!</v>
      </c>
      <c r="AF276" s="57"/>
    </row>
    <row r="277" spans="2:32" s="58" customFormat="1" ht="99.95" customHeight="1">
      <c r="B277" s="48"/>
      <c r="C277" s="24"/>
      <c r="D277" s="48"/>
      <c r="E277" s="48"/>
      <c r="F277" s="49" t="str">
        <f>Tabla1[[#This Row],[CODIGO ACTIVIDAD (AB)]]&amp;Tabla1[[#This Row],[ACCIÓN INTEGRAL-INTEGRADA / 
PROCESO INTEGRAL E INTEGRADO]]&amp;Tabla1[[#This Row],[ENTORNO/PROCESO TRANSVERSAL]]</f>
        <v/>
      </c>
      <c r="G277" s="50">
        <f>+VLOOKUP(Tabla1[[#This Row],[llave 1]],'IG NORTE'!$E$3:$M$97968,2,FALSE)</f>
        <v>0</v>
      </c>
      <c r="H277" s="50">
        <f>+VLOOKUP(Tabla1[[#This Row],[llave 1]],'IG NORTE'!$E$3:$S$97968,3,FALSE)</f>
        <v>0</v>
      </c>
      <c r="I277" s="50">
        <f>+VLOOKUP(Tabla1[[#This Row],[llave 1]],'IG NORTE'!$E$3:$S$97968,5,FALSE)</f>
        <v>0</v>
      </c>
      <c r="J277" s="50">
        <f>+VLOOKUP(Tabla1[[#This Row],[llave 1]],'IG NORTE'!$E$3:$S$97968,4,FALSE)</f>
        <v>0</v>
      </c>
      <c r="K277" s="50">
        <f>+VLOOKUP(Tabla1[[#This Row],[llave 1]],'IG NORTE'!$E$3:$S$97968,6,FALSE)</f>
        <v>0</v>
      </c>
      <c r="L277" s="50">
        <f>+VLOOKUP(Tabla1[[#This Row],[llave 1]],'IG NORTE'!$E$3:$S$97968,7,FALSE)</f>
        <v>0</v>
      </c>
      <c r="M277" s="48"/>
      <c r="N277" s="51"/>
      <c r="O277" s="49" t="str">
        <f>+Tabla1[[#This Row],[llave 1]]&amp;Tabla1[[#This Row],[LOCALIDAD]]&amp;Tabla1[[#This Row],[MES]]</f>
        <v/>
      </c>
      <c r="P277" s="48"/>
      <c r="Q277" s="52">
        <f>+VLOOKUP(Tabla1[[#This Row],[llave 2]],'IG NORTE'!$N$3:$S$97968,2,FALSE)</f>
        <v>0</v>
      </c>
      <c r="R277" s="53">
        <f>+VLOOKUP(Tabla1[[#This Row],[llave 2]],'IG NORTE'!$N$3:$S$97968,5,FALSE)</f>
        <v>0</v>
      </c>
      <c r="S277" s="54">
        <f>+VLOOKUP(Tabla1[[#This Row],[llave 2]],'IG NORTE'!$N$3:$S$97968,6,FALSE)</f>
        <v>0</v>
      </c>
      <c r="T277" s="76"/>
      <c r="U277" s="77"/>
      <c r="V277" s="76"/>
      <c r="W277" s="55">
        <f>ROUND(Tabla1[[#This Row],[VALOR UNITARIO 
]]*Tabla1[[#This Row],[Porcentaje de Glosa]]*Tabla1[[#This Row],[META AFECTADA POR LA GLOSA
]],0)</f>
        <v>0</v>
      </c>
      <c r="X277" s="47"/>
      <c r="Y277" s="48"/>
      <c r="Z277" s="56"/>
      <c r="AA277" s="48"/>
      <c r="AB277" s="56" t="e">
        <f>ROUND(#REF!-Tabla1[[#This Row],[Valor soportado por la Subred]],0)</f>
        <v>#REF!</v>
      </c>
      <c r="AC277" s="48"/>
      <c r="AD277" s="48"/>
      <c r="AE277" s="56" t="e">
        <f>ROUND(Tabla1[[#This Row],[VALOR GLOSA DEFINITIVA]]-Tabla1[[#This Row],[VALOR LEVANTADO EN LIQUIDACION]],0)</f>
        <v>#REF!</v>
      </c>
      <c r="AF277" s="57"/>
    </row>
    <row r="278" spans="2:32" s="58" customFormat="1" ht="99.95" customHeight="1">
      <c r="B278" s="48"/>
      <c r="C278" s="24"/>
      <c r="D278" s="48"/>
      <c r="E278" s="48"/>
      <c r="F278" s="49" t="str">
        <f>Tabla1[[#This Row],[CODIGO ACTIVIDAD (AB)]]&amp;Tabla1[[#This Row],[ACCIÓN INTEGRAL-INTEGRADA / 
PROCESO INTEGRAL E INTEGRADO]]&amp;Tabla1[[#This Row],[ENTORNO/PROCESO TRANSVERSAL]]</f>
        <v/>
      </c>
      <c r="G278" s="50">
        <f>+VLOOKUP(Tabla1[[#This Row],[llave 1]],'IG NORTE'!$E$3:$M$97968,2,FALSE)</f>
        <v>0</v>
      </c>
      <c r="H278" s="50">
        <f>+VLOOKUP(Tabla1[[#This Row],[llave 1]],'IG NORTE'!$E$3:$S$97968,3,FALSE)</f>
        <v>0</v>
      </c>
      <c r="I278" s="50">
        <f>+VLOOKUP(Tabla1[[#This Row],[llave 1]],'IG NORTE'!$E$3:$S$97968,5,FALSE)</f>
        <v>0</v>
      </c>
      <c r="J278" s="50">
        <f>+VLOOKUP(Tabla1[[#This Row],[llave 1]],'IG NORTE'!$E$3:$S$97968,4,FALSE)</f>
        <v>0</v>
      </c>
      <c r="K278" s="50">
        <f>+VLOOKUP(Tabla1[[#This Row],[llave 1]],'IG NORTE'!$E$3:$S$97968,6,FALSE)</f>
        <v>0</v>
      </c>
      <c r="L278" s="50">
        <f>+VLOOKUP(Tabla1[[#This Row],[llave 1]],'IG NORTE'!$E$3:$S$97968,7,FALSE)</f>
        <v>0</v>
      </c>
      <c r="M278" s="48"/>
      <c r="N278" s="51"/>
      <c r="O278" s="49" t="str">
        <f>+Tabla1[[#This Row],[llave 1]]&amp;Tabla1[[#This Row],[LOCALIDAD]]&amp;Tabla1[[#This Row],[MES]]</f>
        <v/>
      </c>
      <c r="P278" s="48"/>
      <c r="Q278" s="52">
        <f>+VLOOKUP(Tabla1[[#This Row],[llave 2]],'IG NORTE'!$N$3:$S$97968,2,FALSE)</f>
        <v>0</v>
      </c>
      <c r="R278" s="53">
        <f>+VLOOKUP(Tabla1[[#This Row],[llave 2]],'IG NORTE'!$N$3:$S$97968,5,FALSE)</f>
        <v>0</v>
      </c>
      <c r="S278" s="54">
        <f>+VLOOKUP(Tabla1[[#This Row],[llave 2]],'IG NORTE'!$N$3:$S$97968,6,FALSE)</f>
        <v>0</v>
      </c>
      <c r="T278" s="76"/>
      <c r="U278" s="77"/>
      <c r="V278" s="76"/>
      <c r="W278" s="55">
        <f>ROUND(Tabla1[[#This Row],[VALOR UNITARIO 
]]*Tabla1[[#This Row],[Porcentaje de Glosa]]*Tabla1[[#This Row],[META AFECTADA POR LA GLOSA
]],0)</f>
        <v>0</v>
      </c>
      <c r="X278" s="47"/>
      <c r="Y278" s="48"/>
      <c r="Z278" s="56"/>
      <c r="AA278" s="48"/>
      <c r="AB278" s="56" t="e">
        <f>ROUND(#REF!-Tabla1[[#This Row],[Valor soportado por la Subred]],0)</f>
        <v>#REF!</v>
      </c>
      <c r="AC278" s="48"/>
      <c r="AD278" s="48"/>
      <c r="AE278" s="56" t="e">
        <f>ROUND(Tabla1[[#This Row],[VALOR GLOSA DEFINITIVA]]-Tabla1[[#This Row],[VALOR LEVANTADO EN LIQUIDACION]],0)</f>
        <v>#REF!</v>
      </c>
      <c r="AF278" s="57"/>
    </row>
    <row r="279" spans="2:32" s="58" customFormat="1" ht="99.95" customHeight="1">
      <c r="B279" s="48"/>
      <c r="C279" s="24"/>
      <c r="D279" s="48"/>
      <c r="E279" s="48"/>
      <c r="F279" s="49" t="str">
        <f>Tabla1[[#This Row],[CODIGO ACTIVIDAD (AB)]]&amp;Tabla1[[#This Row],[ACCIÓN INTEGRAL-INTEGRADA / 
PROCESO INTEGRAL E INTEGRADO]]&amp;Tabla1[[#This Row],[ENTORNO/PROCESO TRANSVERSAL]]</f>
        <v/>
      </c>
      <c r="G279" s="50">
        <f>+VLOOKUP(Tabla1[[#This Row],[llave 1]],'IG NORTE'!$E$3:$M$97968,2,FALSE)</f>
        <v>0</v>
      </c>
      <c r="H279" s="50">
        <f>+VLOOKUP(Tabla1[[#This Row],[llave 1]],'IG NORTE'!$E$3:$S$97968,3,FALSE)</f>
        <v>0</v>
      </c>
      <c r="I279" s="50">
        <f>+VLOOKUP(Tabla1[[#This Row],[llave 1]],'IG NORTE'!$E$3:$S$97968,5,FALSE)</f>
        <v>0</v>
      </c>
      <c r="J279" s="50">
        <f>+VLOOKUP(Tabla1[[#This Row],[llave 1]],'IG NORTE'!$E$3:$S$97968,4,FALSE)</f>
        <v>0</v>
      </c>
      <c r="K279" s="50">
        <f>+VLOOKUP(Tabla1[[#This Row],[llave 1]],'IG NORTE'!$E$3:$S$97968,6,FALSE)</f>
        <v>0</v>
      </c>
      <c r="L279" s="50">
        <f>+VLOOKUP(Tabla1[[#This Row],[llave 1]],'IG NORTE'!$E$3:$S$97968,7,FALSE)</f>
        <v>0</v>
      </c>
      <c r="M279" s="48"/>
      <c r="N279" s="51"/>
      <c r="O279" s="49" t="str">
        <f>+Tabla1[[#This Row],[llave 1]]&amp;Tabla1[[#This Row],[LOCALIDAD]]&amp;Tabla1[[#This Row],[MES]]</f>
        <v/>
      </c>
      <c r="P279" s="48"/>
      <c r="Q279" s="52">
        <f>+VLOOKUP(Tabla1[[#This Row],[llave 2]],'IG NORTE'!$N$3:$S$97968,2,FALSE)</f>
        <v>0</v>
      </c>
      <c r="R279" s="53">
        <f>+VLOOKUP(Tabla1[[#This Row],[llave 2]],'IG NORTE'!$N$3:$S$97968,5,FALSE)</f>
        <v>0</v>
      </c>
      <c r="S279" s="54">
        <f>+VLOOKUP(Tabla1[[#This Row],[llave 2]],'IG NORTE'!$N$3:$S$97968,6,FALSE)</f>
        <v>0</v>
      </c>
      <c r="T279" s="76"/>
      <c r="U279" s="77"/>
      <c r="V279" s="76"/>
      <c r="W279" s="55">
        <f>ROUND(Tabla1[[#This Row],[VALOR UNITARIO 
]]*Tabla1[[#This Row],[Porcentaje de Glosa]]*Tabla1[[#This Row],[META AFECTADA POR LA GLOSA
]],0)</f>
        <v>0</v>
      </c>
      <c r="X279" s="47"/>
      <c r="Y279" s="48"/>
      <c r="Z279" s="56"/>
      <c r="AA279" s="48"/>
      <c r="AB279" s="56" t="e">
        <f>ROUND(#REF!-Tabla1[[#This Row],[Valor soportado por la Subred]],0)</f>
        <v>#REF!</v>
      </c>
      <c r="AC279" s="48"/>
      <c r="AD279" s="48"/>
      <c r="AE279" s="56" t="e">
        <f>ROUND(Tabla1[[#This Row],[VALOR GLOSA DEFINITIVA]]-Tabla1[[#This Row],[VALOR LEVANTADO EN LIQUIDACION]],0)</f>
        <v>#REF!</v>
      </c>
      <c r="AF279" s="57"/>
    </row>
    <row r="280" spans="2:32" s="58" customFormat="1" ht="99.95" customHeight="1">
      <c r="B280" s="48"/>
      <c r="C280" s="24"/>
      <c r="D280" s="48"/>
      <c r="E280" s="48"/>
      <c r="F280" s="49" t="str">
        <f>Tabla1[[#This Row],[CODIGO ACTIVIDAD (AB)]]&amp;Tabla1[[#This Row],[ACCIÓN INTEGRAL-INTEGRADA / 
PROCESO INTEGRAL E INTEGRADO]]&amp;Tabla1[[#This Row],[ENTORNO/PROCESO TRANSVERSAL]]</f>
        <v/>
      </c>
      <c r="G280" s="50">
        <f>+VLOOKUP(Tabla1[[#This Row],[llave 1]],'IG NORTE'!$E$3:$M$97968,2,FALSE)</f>
        <v>0</v>
      </c>
      <c r="H280" s="50">
        <f>+VLOOKUP(Tabla1[[#This Row],[llave 1]],'IG NORTE'!$E$3:$S$97968,3,FALSE)</f>
        <v>0</v>
      </c>
      <c r="I280" s="50">
        <f>+VLOOKUP(Tabla1[[#This Row],[llave 1]],'IG NORTE'!$E$3:$S$97968,5,FALSE)</f>
        <v>0</v>
      </c>
      <c r="J280" s="50">
        <f>+VLOOKUP(Tabla1[[#This Row],[llave 1]],'IG NORTE'!$E$3:$S$97968,4,FALSE)</f>
        <v>0</v>
      </c>
      <c r="K280" s="50">
        <f>+VLOOKUP(Tabla1[[#This Row],[llave 1]],'IG NORTE'!$E$3:$S$97968,6,FALSE)</f>
        <v>0</v>
      </c>
      <c r="L280" s="50">
        <f>+VLOOKUP(Tabla1[[#This Row],[llave 1]],'IG NORTE'!$E$3:$S$97968,7,FALSE)</f>
        <v>0</v>
      </c>
      <c r="M280" s="48"/>
      <c r="N280" s="51"/>
      <c r="O280" s="49" t="str">
        <f>+Tabla1[[#This Row],[llave 1]]&amp;Tabla1[[#This Row],[LOCALIDAD]]&amp;Tabla1[[#This Row],[MES]]</f>
        <v/>
      </c>
      <c r="P280" s="48"/>
      <c r="Q280" s="52">
        <f>+VLOOKUP(Tabla1[[#This Row],[llave 2]],'IG NORTE'!$N$3:$S$97968,2,FALSE)</f>
        <v>0</v>
      </c>
      <c r="R280" s="53">
        <f>+VLOOKUP(Tabla1[[#This Row],[llave 2]],'IG NORTE'!$N$3:$S$97968,5,FALSE)</f>
        <v>0</v>
      </c>
      <c r="S280" s="54">
        <f>+VLOOKUP(Tabla1[[#This Row],[llave 2]],'IG NORTE'!$N$3:$S$97968,6,FALSE)</f>
        <v>0</v>
      </c>
      <c r="T280" s="76"/>
      <c r="U280" s="77"/>
      <c r="V280" s="76"/>
      <c r="W280" s="55">
        <f>ROUND(Tabla1[[#This Row],[VALOR UNITARIO 
]]*Tabla1[[#This Row],[Porcentaje de Glosa]]*Tabla1[[#This Row],[META AFECTADA POR LA GLOSA
]],0)</f>
        <v>0</v>
      </c>
      <c r="X280" s="47"/>
      <c r="Y280" s="48"/>
      <c r="Z280" s="56"/>
      <c r="AA280" s="48"/>
      <c r="AB280" s="56" t="e">
        <f>ROUND(#REF!-Tabla1[[#This Row],[Valor soportado por la Subred]],0)</f>
        <v>#REF!</v>
      </c>
      <c r="AC280" s="48"/>
      <c r="AD280" s="48"/>
      <c r="AE280" s="56" t="e">
        <f>ROUND(Tabla1[[#This Row],[VALOR GLOSA DEFINITIVA]]-Tabla1[[#This Row],[VALOR LEVANTADO EN LIQUIDACION]],0)</f>
        <v>#REF!</v>
      </c>
      <c r="AF280" s="57"/>
    </row>
    <row r="281" spans="2:32" s="58" customFormat="1" ht="99.95" customHeight="1">
      <c r="B281" s="48"/>
      <c r="C281" s="24"/>
      <c r="D281" s="48"/>
      <c r="E281" s="48"/>
      <c r="F281" s="49" t="str">
        <f>Tabla1[[#This Row],[CODIGO ACTIVIDAD (AB)]]&amp;Tabla1[[#This Row],[ACCIÓN INTEGRAL-INTEGRADA / 
PROCESO INTEGRAL E INTEGRADO]]&amp;Tabla1[[#This Row],[ENTORNO/PROCESO TRANSVERSAL]]</f>
        <v/>
      </c>
      <c r="G281" s="50">
        <f>+VLOOKUP(Tabla1[[#This Row],[llave 1]],'IG NORTE'!$E$3:$M$97968,2,FALSE)</f>
        <v>0</v>
      </c>
      <c r="H281" s="50">
        <f>+VLOOKUP(Tabla1[[#This Row],[llave 1]],'IG NORTE'!$E$3:$S$97968,3,FALSE)</f>
        <v>0</v>
      </c>
      <c r="I281" s="50">
        <f>+VLOOKUP(Tabla1[[#This Row],[llave 1]],'IG NORTE'!$E$3:$S$97968,5,FALSE)</f>
        <v>0</v>
      </c>
      <c r="J281" s="50">
        <f>+VLOOKUP(Tabla1[[#This Row],[llave 1]],'IG NORTE'!$E$3:$S$97968,4,FALSE)</f>
        <v>0</v>
      </c>
      <c r="K281" s="50">
        <f>+VLOOKUP(Tabla1[[#This Row],[llave 1]],'IG NORTE'!$E$3:$S$97968,6,FALSE)</f>
        <v>0</v>
      </c>
      <c r="L281" s="50">
        <f>+VLOOKUP(Tabla1[[#This Row],[llave 1]],'IG NORTE'!$E$3:$S$97968,7,FALSE)</f>
        <v>0</v>
      </c>
      <c r="M281" s="48"/>
      <c r="N281" s="51"/>
      <c r="O281" s="49" t="str">
        <f>+Tabla1[[#This Row],[llave 1]]&amp;Tabla1[[#This Row],[LOCALIDAD]]&amp;Tabla1[[#This Row],[MES]]</f>
        <v/>
      </c>
      <c r="P281" s="48"/>
      <c r="Q281" s="52">
        <f>+VLOOKUP(Tabla1[[#This Row],[llave 2]],'IG NORTE'!$N$3:$S$97968,2,FALSE)</f>
        <v>0</v>
      </c>
      <c r="R281" s="53">
        <f>+VLOOKUP(Tabla1[[#This Row],[llave 2]],'IG NORTE'!$N$3:$S$97968,5,FALSE)</f>
        <v>0</v>
      </c>
      <c r="S281" s="54">
        <f>+VLOOKUP(Tabla1[[#This Row],[llave 2]],'IG NORTE'!$N$3:$S$97968,6,FALSE)</f>
        <v>0</v>
      </c>
      <c r="T281" s="76"/>
      <c r="U281" s="77"/>
      <c r="V281" s="76"/>
      <c r="W281" s="55">
        <f>ROUND(Tabla1[[#This Row],[VALOR UNITARIO 
]]*Tabla1[[#This Row],[Porcentaje de Glosa]]*Tabla1[[#This Row],[META AFECTADA POR LA GLOSA
]],0)</f>
        <v>0</v>
      </c>
      <c r="X281" s="47"/>
      <c r="Y281" s="48"/>
      <c r="Z281" s="56"/>
      <c r="AA281" s="48"/>
      <c r="AB281" s="56" t="e">
        <f>ROUND(#REF!-Tabla1[[#This Row],[Valor soportado por la Subred]],0)</f>
        <v>#REF!</v>
      </c>
      <c r="AC281" s="48"/>
      <c r="AD281" s="48"/>
      <c r="AE281" s="56" t="e">
        <f>ROUND(Tabla1[[#This Row],[VALOR GLOSA DEFINITIVA]]-Tabla1[[#This Row],[VALOR LEVANTADO EN LIQUIDACION]],0)</f>
        <v>#REF!</v>
      </c>
      <c r="AF281" s="57"/>
    </row>
    <row r="282" spans="2:32" s="58" customFormat="1" ht="99.95" customHeight="1">
      <c r="B282" s="48"/>
      <c r="C282" s="24"/>
      <c r="D282" s="48"/>
      <c r="E282" s="48"/>
      <c r="F282" s="49" t="str">
        <f>Tabla1[[#This Row],[CODIGO ACTIVIDAD (AB)]]&amp;Tabla1[[#This Row],[ACCIÓN INTEGRAL-INTEGRADA / 
PROCESO INTEGRAL E INTEGRADO]]&amp;Tabla1[[#This Row],[ENTORNO/PROCESO TRANSVERSAL]]</f>
        <v/>
      </c>
      <c r="G282" s="50">
        <f>+VLOOKUP(Tabla1[[#This Row],[llave 1]],'IG NORTE'!$E$3:$M$97968,2,FALSE)</f>
        <v>0</v>
      </c>
      <c r="H282" s="50">
        <f>+VLOOKUP(Tabla1[[#This Row],[llave 1]],'IG NORTE'!$E$3:$S$97968,3,FALSE)</f>
        <v>0</v>
      </c>
      <c r="I282" s="50">
        <f>+VLOOKUP(Tabla1[[#This Row],[llave 1]],'IG NORTE'!$E$3:$S$97968,5,FALSE)</f>
        <v>0</v>
      </c>
      <c r="J282" s="50">
        <f>+VLOOKUP(Tabla1[[#This Row],[llave 1]],'IG NORTE'!$E$3:$S$97968,4,FALSE)</f>
        <v>0</v>
      </c>
      <c r="K282" s="50">
        <f>+VLOOKUP(Tabla1[[#This Row],[llave 1]],'IG NORTE'!$E$3:$S$97968,6,FALSE)</f>
        <v>0</v>
      </c>
      <c r="L282" s="50">
        <f>+VLOOKUP(Tabla1[[#This Row],[llave 1]],'IG NORTE'!$E$3:$S$97968,7,FALSE)</f>
        <v>0</v>
      </c>
      <c r="M282" s="48"/>
      <c r="N282" s="51"/>
      <c r="O282" s="49" t="str">
        <f>+Tabla1[[#This Row],[llave 1]]&amp;Tabla1[[#This Row],[LOCALIDAD]]&amp;Tabla1[[#This Row],[MES]]</f>
        <v/>
      </c>
      <c r="P282" s="48"/>
      <c r="Q282" s="52">
        <f>+VLOOKUP(Tabla1[[#This Row],[llave 2]],'IG NORTE'!$N$3:$S$97968,2,FALSE)</f>
        <v>0</v>
      </c>
      <c r="R282" s="53">
        <f>+VLOOKUP(Tabla1[[#This Row],[llave 2]],'IG NORTE'!$N$3:$S$97968,5,FALSE)</f>
        <v>0</v>
      </c>
      <c r="S282" s="54">
        <f>+VLOOKUP(Tabla1[[#This Row],[llave 2]],'IG NORTE'!$N$3:$S$97968,6,FALSE)</f>
        <v>0</v>
      </c>
      <c r="T282" s="76"/>
      <c r="U282" s="77"/>
      <c r="V282" s="76"/>
      <c r="W282" s="55">
        <f>ROUND(Tabla1[[#This Row],[VALOR UNITARIO 
]]*Tabla1[[#This Row],[Porcentaje de Glosa]]*Tabla1[[#This Row],[META AFECTADA POR LA GLOSA
]],0)</f>
        <v>0</v>
      </c>
      <c r="X282" s="47"/>
      <c r="Y282" s="48"/>
      <c r="Z282" s="56"/>
      <c r="AA282" s="48"/>
      <c r="AB282" s="56" t="e">
        <f>ROUND(#REF!-Tabla1[[#This Row],[Valor soportado por la Subred]],0)</f>
        <v>#REF!</v>
      </c>
      <c r="AC282" s="48"/>
      <c r="AD282" s="48"/>
      <c r="AE282" s="56" t="e">
        <f>ROUND(Tabla1[[#This Row],[VALOR GLOSA DEFINITIVA]]-Tabla1[[#This Row],[VALOR LEVANTADO EN LIQUIDACION]],0)</f>
        <v>#REF!</v>
      </c>
      <c r="AF282" s="57"/>
    </row>
    <row r="283" spans="2:32" s="58" customFormat="1" ht="99.95" customHeight="1">
      <c r="B283" s="48"/>
      <c r="C283" s="24"/>
      <c r="D283" s="48"/>
      <c r="E283" s="48"/>
      <c r="F283" s="49" t="str">
        <f>Tabla1[[#This Row],[CODIGO ACTIVIDAD (AB)]]&amp;Tabla1[[#This Row],[ACCIÓN INTEGRAL-INTEGRADA / 
PROCESO INTEGRAL E INTEGRADO]]&amp;Tabla1[[#This Row],[ENTORNO/PROCESO TRANSVERSAL]]</f>
        <v/>
      </c>
      <c r="G283" s="50">
        <f>+VLOOKUP(Tabla1[[#This Row],[llave 1]],'IG NORTE'!$E$3:$M$97968,2,FALSE)</f>
        <v>0</v>
      </c>
      <c r="H283" s="50">
        <f>+VLOOKUP(Tabla1[[#This Row],[llave 1]],'IG NORTE'!$E$3:$S$97968,3,FALSE)</f>
        <v>0</v>
      </c>
      <c r="I283" s="50">
        <f>+VLOOKUP(Tabla1[[#This Row],[llave 1]],'IG NORTE'!$E$3:$S$97968,5,FALSE)</f>
        <v>0</v>
      </c>
      <c r="J283" s="50">
        <f>+VLOOKUP(Tabla1[[#This Row],[llave 1]],'IG NORTE'!$E$3:$S$97968,4,FALSE)</f>
        <v>0</v>
      </c>
      <c r="K283" s="50">
        <f>+VLOOKUP(Tabla1[[#This Row],[llave 1]],'IG NORTE'!$E$3:$S$97968,6,FALSE)</f>
        <v>0</v>
      </c>
      <c r="L283" s="50">
        <f>+VLOOKUP(Tabla1[[#This Row],[llave 1]],'IG NORTE'!$E$3:$S$97968,7,FALSE)</f>
        <v>0</v>
      </c>
      <c r="M283" s="48"/>
      <c r="N283" s="51"/>
      <c r="O283" s="49" t="str">
        <f>+Tabla1[[#This Row],[llave 1]]&amp;Tabla1[[#This Row],[LOCALIDAD]]&amp;Tabla1[[#This Row],[MES]]</f>
        <v/>
      </c>
      <c r="P283" s="48"/>
      <c r="Q283" s="52">
        <f>+VLOOKUP(Tabla1[[#This Row],[llave 2]],'IG NORTE'!$N$3:$S$97968,2,FALSE)</f>
        <v>0</v>
      </c>
      <c r="R283" s="53">
        <f>+VLOOKUP(Tabla1[[#This Row],[llave 2]],'IG NORTE'!$N$3:$S$97968,5,FALSE)</f>
        <v>0</v>
      </c>
      <c r="S283" s="54">
        <f>+VLOOKUP(Tabla1[[#This Row],[llave 2]],'IG NORTE'!$N$3:$S$97968,6,FALSE)</f>
        <v>0</v>
      </c>
      <c r="T283" s="76"/>
      <c r="U283" s="77"/>
      <c r="V283" s="76"/>
      <c r="W283" s="55">
        <f>ROUND(Tabla1[[#This Row],[VALOR UNITARIO 
]]*Tabla1[[#This Row],[Porcentaje de Glosa]]*Tabla1[[#This Row],[META AFECTADA POR LA GLOSA
]],0)</f>
        <v>0</v>
      </c>
      <c r="X283" s="47"/>
      <c r="Y283" s="48"/>
      <c r="Z283" s="56"/>
      <c r="AA283" s="48"/>
      <c r="AB283" s="56" t="e">
        <f>ROUND(#REF!-Tabla1[[#This Row],[Valor soportado por la Subred]],0)</f>
        <v>#REF!</v>
      </c>
      <c r="AC283" s="48"/>
      <c r="AD283" s="48"/>
      <c r="AE283" s="56" t="e">
        <f>ROUND(Tabla1[[#This Row],[VALOR GLOSA DEFINITIVA]]-Tabla1[[#This Row],[VALOR LEVANTADO EN LIQUIDACION]],0)</f>
        <v>#REF!</v>
      </c>
      <c r="AF283" s="57"/>
    </row>
    <row r="284" spans="2:32" s="58" customFormat="1" ht="99.95" customHeight="1">
      <c r="B284" s="48"/>
      <c r="C284" s="24"/>
      <c r="D284" s="48"/>
      <c r="E284" s="48"/>
      <c r="F284" s="49" t="str">
        <f>Tabla1[[#This Row],[CODIGO ACTIVIDAD (AB)]]&amp;Tabla1[[#This Row],[ACCIÓN INTEGRAL-INTEGRADA / 
PROCESO INTEGRAL E INTEGRADO]]&amp;Tabla1[[#This Row],[ENTORNO/PROCESO TRANSVERSAL]]</f>
        <v/>
      </c>
      <c r="G284" s="50">
        <f>+VLOOKUP(Tabla1[[#This Row],[llave 1]],'IG NORTE'!$E$3:$M$97968,2,FALSE)</f>
        <v>0</v>
      </c>
      <c r="H284" s="50">
        <f>+VLOOKUP(Tabla1[[#This Row],[llave 1]],'IG NORTE'!$E$3:$S$97968,3,FALSE)</f>
        <v>0</v>
      </c>
      <c r="I284" s="50">
        <f>+VLOOKUP(Tabla1[[#This Row],[llave 1]],'IG NORTE'!$E$3:$S$97968,5,FALSE)</f>
        <v>0</v>
      </c>
      <c r="J284" s="50">
        <f>+VLOOKUP(Tabla1[[#This Row],[llave 1]],'IG NORTE'!$E$3:$S$97968,4,FALSE)</f>
        <v>0</v>
      </c>
      <c r="K284" s="50">
        <f>+VLOOKUP(Tabla1[[#This Row],[llave 1]],'IG NORTE'!$E$3:$S$97968,6,FALSE)</f>
        <v>0</v>
      </c>
      <c r="L284" s="50">
        <f>+VLOOKUP(Tabla1[[#This Row],[llave 1]],'IG NORTE'!$E$3:$S$97968,7,FALSE)</f>
        <v>0</v>
      </c>
      <c r="M284" s="48"/>
      <c r="N284" s="51"/>
      <c r="O284" s="49" t="str">
        <f>+Tabla1[[#This Row],[llave 1]]&amp;Tabla1[[#This Row],[LOCALIDAD]]&amp;Tabla1[[#This Row],[MES]]</f>
        <v/>
      </c>
      <c r="P284" s="48"/>
      <c r="Q284" s="52">
        <f>+VLOOKUP(Tabla1[[#This Row],[llave 2]],'IG NORTE'!$N$3:$S$97968,2,FALSE)</f>
        <v>0</v>
      </c>
      <c r="R284" s="53">
        <f>+VLOOKUP(Tabla1[[#This Row],[llave 2]],'IG NORTE'!$N$3:$S$97968,5,FALSE)</f>
        <v>0</v>
      </c>
      <c r="S284" s="54">
        <f>+VLOOKUP(Tabla1[[#This Row],[llave 2]],'IG NORTE'!$N$3:$S$97968,6,FALSE)</f>
        <v>0</v>
      </c>
      <c r="T284" s="76"/>
      <c r="U284" s="77"/>
      <c r="V284" s="76"/>
      <c r="W284" s="55">
        <f>ROUND(Tabla1[[#This Row],[VALOR UNITARIO 
]]*Tabla1[[#This Row],[Porcentaje de Glosa]]*Tabla1[[#This Row],[META AFECTADA POR LA GLOSA
]],0)</f>
        <v>0</v>
      </c>
      <c r="X284" s="47"/>
      <c r="Y284" s="48"/>
      <c r="Z284" s="56"/>
      <c r="AA284" s="48"/>
      <c r="AB284" s="56" t="e">
        <f>ROUND(#REF!-Tabla1[[#This Row],[Valor soportado por la Subred]],0)</f>
        <v>#REF!</v>
      </c>
      <c r="AC284" s="48"/>
      <c r="AD284" s="48"/>
      <c r="AE284" s="56" t="e">
        <f>ROUND(Tabla1[[#This Row],[VALOR GLOSA DEFINITIVA]]-Tabla1[[#This Row],[VALOR LEVANTADO EN LIQUIDACION]],0)</f>
        <v>#REF!</v>
      </c>
      <c r="AF284" s="57"/>
    </row>
    <row r="285" spans="2:32" s="58" customFormat="1" ht="99.95" customHeight="1">
      <c r="B285" s="48"/>
      <c r="C285" s="24"/>
      <c r="D285" s="48"/>
      <c r="E285" s="48"/>
      <c r="F285" s="49" t="str">
        <f>Tabla1[[#This Row],[CODIGO ACTIVIDAD (AB)]]&amp;Tabla1[[#This Row],[ACCIÓN INTEGRAL-INTEGRADA / 
PROCESO INTEGRAL E INTEGRADO]]&amp;Tabla1[[#This Row],[ENTORNO/PROCESO TRANSVERSAL]]</f>
        <v/>
      </c>
      <c r="G285" s="50">
        <f>+VLOOKUP(Tabla1[[#This Row],[llave 1]],'IG NORTE'!$E$3:$M$97968,2,FALSE)</f>
        <v>0</v>
      </c>
      <c r="H285" s="50">
        <f>+VLOOKUP(Tabla1[[#This Row],[llave 1]],'IG NORTE'!$E$3:$S$97968,3,FALSE)</f>
        <v>0</v>
      </c>
      <c r="I285" s="50">
        <f>+VLOOKUP(Tabla1[[#This Row],[llave 1]],'IG NORTE'!$E$3:$S$97968,5,FALSE)</f>
        <v>0</v>
      </c>
      <c r="J285" s="50">
        <f>+VLOOKUP(Tabla1[[#This Row],[llave 1]],'IG NORTE'!$E$3:$S$97968,4,FALSE)</f>
        <v>0</v>
      </c>
      <c r="K285" s="50">
        <f>+VLOOKUP(Tabla1[[#This Row],[llave 1]],'IG NORTE'!$E$3:$S$97968,6,FALSE)</f>
        <v>0</v>
      </c>
      <c r="L285" s="50">
        <f>+VLOOKUP(Tabla1[[#This Row],[llave 1]],'IG NORTE'!$E$3:$S$97968,7,FALSE)</f>
        <v>0</v>
      </c>
      <c r="M285" s="48"/>
      <c r="N285" s="51"/>
      <c r="O285" s="49" t="str">
        <f>+Tabla1[[#This Row],[llave 1]]&amp;Tabla1[[#This Row],[LOCALIDAD]]&amp;Tabla1[[#This Row],[MES]]</f>
        <v/>
      </c>
      <c r="P285" s="48"/>
      <c r="Q285" s="52">
        <f>+VLOOKUP(Tabla1[[#This Row],[llave 2]],'IG NORTE'!$N$3:$S$97968,2,FALSE)</f>
        <v>0</v>
      </c>
      <c r="R285" s="53">
        <f>+VLOOKUP(Tabla1[[#This Row],[llave 2]],'IG NORTE'!$N$3:$S$97968,5,FALSE)</f>
        <v>0</v>
      </c>
      <c r="S285" s="54">
        <f>+VLOOKUP(Tabla1[[#This Row],[llave 2]],'IG NORTE'!$N$3:$S$97968,6,FALSE)</f>
        <v>0</v>
      </c>
      <c r="T285" s="76"/>
      <c r="U285" s="77"/>
      <c r="V285" s="76"/>
      <c r="W285" s="55">
        <f>ROUND(Tabla1[[#This Row],[VALOR UNITARIO 
]]*Tabla1[[#This Row],[Porcentaje de Glosa]]*Tabla1[[#This Row],[META AFECTADA POR LA GLOSA
]],0)</f>
        <v>0</v>
      </c>
      <c r="X285" s="47"/>
      <c r="Y285" s="48"/>
      <c r="Z285" s="56"/>
      <c r="AA285" s="48"/>
      <c r="AB285" s="56" t="e">
        <f>ROUND(#REF!-Tabla1[[#This Row],[Valor soportado por la Subred]],0)</f>
        <v>#REF!</v>
      </c>
      <c r="AC285" s="48"/>
      <c r="AD285" s="48"/>
      <c r="AE285" s="56" t="e">
        <f>ROUND(Tabla1[[#This Row],[VALOR GLOSA DEFINITIVA]]-Tabla1[[#This Row],[VALOR LEVANTADO EN LIQUIDACION]],0)</f>
        <v>#REF!</v>
      </c>
      <c r="AF285" s="57"/>
    </row>
    <row r="287" spans="2:32" ht="99.95" customHeight="1">
      <c r="X287" s="70"/>
    </row>
    <row r="288" spans="2:32" ht="99.95" customHeight="1">
      <c r="X288" s="70"/>
    </row>
    <row r="289" spans="24:24" ht="99.95" customHeight="1">
      <c r="X289" s="70"/>
    </row>
  </sheetData>
  <sheetProtection autoFilter="0"/>
  <mergeCells count="11">
    <mergeCell ref="B1:AE8"/>
    <mergeCell ref="B9:J9"/>
    <mergeCell ref="N9:N10"/>
    <mergeCell ref="B10:J10"/>
    <mergeCell ref="B11:J11"/>
    <mergeCell ref="V11:AA11"/>
    <mergeCell ref="K9:M9"/>
    <mergeCell ref="K10:M10"/>
    <mergeCell ref="K11:M11"/>
    <mergeCell ref="X9:AE10"/>
    <mergeCell ref="O9:U10"/>
  </mergeCells>
  <phoneticPr fontId="24"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'lISTA DESPLEGABLES'!$L$5:$L$7</xm:f>
          </x14:formula1>
          <xm:sqref>N14:N285</xm:sqref>
        </x14:dataValidation>
        <x14:dataValidation type="list" allowBlank="1" showInputMessage="1" showErrorMessage="1" xr:uid="{00000000-0002-0000-0000-000001000000}">
          <x14:formula1>
            <xm:f>'lISTA DESPLEGABLES'!$D$5:$D$39</xm:f>
          </x14:formula1>
          <xm:sqref>T14:T285</xm:sqref>
        </x14:dataValidation>
        <x14:dataValidation type="list" allowBlank="1" showInputMessage="1" showErrorMessage="1" xr:uid="{00000000-0002-0000-0000-000002000000}">
          <x14:formula1>
            <xm:f>'lISTA DESPLEGABLES'!$B$5:$B$7</xm:f>
          </x14:formula1>
          <xm:sqref>B14:B285</xm:sqref>
        </x14:dataValidation>
        <x14:dataValidation type="list" allowBlank="1" showInputMessage="1" showErrorMessage="1" xr:uid="{00000000-0002-0000-0000-000003000000}">
          <x14:formula1>
            <xm:f>'lISTA DESPLEGABLES'!$G$5:$G$13</xm:f>
          </x14:formula1>
          <xm:sqref>E14:E285</xm:sqref>
        </x14:dataValidation>
        <x14:dataValidation type="list" allowBlank="1" showInputMessage="1" showErrorMessage="1" xr:uid="{00000000-0002-0000-0000-000004000000}">
          <x14:formula1>
            <xm:f>'lISTA DESPLEGABLES'!$G$23:$G$40</xm:f>
          </x14:formula1>
          <xm:sqref>D14:D285</xm:sqref>
        </x14:dataValidation>
        <x14:dataValidation type="list" allowBlank="1" showInputMessage="1" showErrorMessage="1" xr:uid="{00000000-0002-0000-0000-000005000000}">
          <x14:formula1>
            <xm:f>'lISTA DESPLEGABLES'!$J$5:$J$12</xm:f>
          </x14:formula1>
          <xm:sqref>M14:M285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L1"/>
  <sheetViews>
    <sheetView workbookViewId="0">
      <selection activeCell="J26" sqref="J26"/>
    </sheetView>
  </sheetViews>
  <sheetFormatPr defaultColWidth="11.42578125" defaultRowHeight="15"/>
  <cols>
    <col min="12" max="12" width="12" style="129" bestFit="1"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11.42578125"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ColWidth="11.42578125"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ColWidth="11.42578125"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ColWidth="11.42578125"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AG108"/>
  <sheetViews>
    <sheetView zoomScale="86" zoomScaleNormal="86" workbookViewId="0">
      <selection activeCell="B14" sqref="B14"/>
    </sheetView>
  </sheetViews>
  <sheetFormatPr defaultColWidth="11.42578125" defaultRowHeight="99.95" customHeight="1"/>
  <cols>
    <col min="1" max="1" width="3.42578125" style="60" customWidth="1"/>
    <col min="2" max="2" width="19.85546875" style="59" customWidth="1"/>
    <col min="3" max="3" width="24.42578125" style="59" customWidth="1"/>
    <col min="4" max="4" width="31" style="60" customWidth="1"/>
    <col min="5" max="5" width="25.42578125" style="60" customWidth="1"/>
    <col min="6" max="6" width="19.42578125" style="61" hidden="1" customWidth="1"/>
    <col min="7" max="7" width="28.140625" style="62" customWidth="1"/>
    <col min="8" max="9" width="31.42578125" style="62" customWidth="1"/>
    <col min="10" max="10" width="28.85546875" style="63" customWidth="1"/>
    <col min="11" max="11" width="19.85546875" style="62" customWidth="1"/>
    <col min="12" max="12" width="19.85546875" style="64" customWidth="1"/>
    <col min="13" max="13" width="19.85546875" style="60" customWidth="1"/>
    <col min="14" max="14" width="19.85546875" style="62" customWidth="1"/>
    <col min="15" max="15" width="18.42578125" style="65" hidden="1" customWidth="1"/>
    <col min="16" max="16" width="19.85546875" style="66" customWidth="1"/>
    <col min="17" max="18" width="23.28515625" style="64" customWidth="1"/>
    <col min="19" max="19" width="23.28515625" style="62" customWidth="1"/>
    <col min="20" max="20" width="19.85546875" style="59" customWidth="1"/>
    <col min="21" max="21" width="19.85546875" style="67" customWidth="1"/>
    <col min="22" max="22" width="23.140625" style="68" customWidth="1"/>
    <col min="23" max="23" width="29.28515625" style="69" customWidth="1"/>
    <col min="24" max="24" width="45.7109375" style="72" customWidth="1"/>
    <col min="25" max="25" width="19.85546875" style="71" hidden="1" customWidth="1"/>
    <col min="26" max="26" width="19.85546875" style="60" hidden="1" customWidth="1"/>
    <col min="27" max="27" width="19.85546875" style="69" hidden="1" customWidth="1"/>
    <col min="28" max="31" width="19.85546875" style="60" hidden="1" customWidth="1"/>
    <col min="32" max="32" width="27.42578125" style="60" customWidth="1"/>
    <col min="33" max="16384" width="11.42578125" style="60"/>
  </cols>
  <sheetData>
    <row r="1" spans="1:33" s="1" customFormat="1" ht="15" customHeight="1" thickBot="1">
      <c r="B1" s="191" t="s">
        <v>63</v>
      </c>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2"/>
    </row>
    <row r="2" spans="1:33" s="1" customFormat="1" ht="15" customHeight="1" thickTop="1" thickBot="1">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4"/>
    </row>
    <row r="3" spans="1:33" s="1" customFormat="1" ht="15" customHeight="1" thickTop="1" thickBot="1">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4"/>
    </row>
    <row r="4" spans="1:33" s="2" customFormat="1" ht="15" customHeight="1" thickTop="1" thickBot="1">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4"/>
    </row>
    <row r="5" spans="1:33" s="2" customFormat="1" ht="15" customHeight="1" thickTop="1" thickBot="1">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4"/>
    </row>
    <row r="6" spans="1:33" s="2" customFormat="1" ht="15" customHeight="1" thickTop="1" thickBot="1">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c r="AD6" s="193"/>
      <c r="AE6" s="194"/>
    </row>
    <row r="7" spans="1:33" s="2" customFormat="1" ht="15" customHeight="1" thickTop="1" thickBot="1">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4"/>
    </row>
    <row r="8" spans="1:33" s="2" customFormat="1" ht="15" customHeight="1" thickTop="1" thickBot="1">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6"/>
    </row>
    <row r="9" spans="1:33" s="14" customFormat="1" ht="27.75" customHeight="1" thickTop="1" thickBot="1">
      <c r="B9" s="211" t="s">
        <v>1</v>
      </c>
      <c r="C9" s="212"/>
      <c r="D9" s="212"/>
      <c r="E9" s="212"/>
      <c r="F9" s="212"/>
      <c r="G9" s="212"/>
      <c r="H9" s="212"/>
      <c r="I9" s="212"/>
      <c r="J9" s="213"/>
      <c r="K9" s="208" t="s">
        <v>64</v>
      </c>
      <c r="L9" s="208"/>
      <c r="M9" s="208"/>
      <c r="N9" s="200" t="s">
        <v>3</v>
      </c>
      <c r="O9" s="210" t="s">
        <v>65</v>
      </c>
      <c r="P9" s="210"/>
      <c r="Q9" s="210"/>
      <c r="R9" s="210"/>
      <c r="S9" s="210"/>
      <c r="T9" s="210"/>
      <c r="U9" s="210"/>
      <c r="V9" s="32" t="s">
        <v>5</v>
      </c>
      <c r="W9" s="15"/>
      <c r="X9" s="207"/>
      <c r="Y9" s="207"/>
      <c r="Z9" s="207"/>
      <c r="AA9" s="207"/>
      <c r="AB9" s="207"/>
      <c r="AC9" s="207"/>
      <c r="AD9" s="207"/>
      <c r="AE9" s="207"/>
    </row>
    <row r="10" spans="1:33" s="14" customFormat="1" ht="27.75" customHeight="1" thickTop="1" thickBot="1">
      <c r="B10" s="214" t="s">
        <v>66</v>
      </c>
      <c r="C10" s="215"/>
      <c r="D10" s="215"/>
      <c r="E10" s="215"/>
      <c r="F10" s="215"/>
      <c r="G10" s="215"/>
      <c r="H10" s="215"/>
      <c r="I10" s="215"/>
      <c r="J10" s="216"/>
      <c r="K10" s="209" t="s">
        <v>7</v>
      </c>
      <c r="L10" s="209"/>
      <c r="M10" s="209"/>
      <c r="N10" s="200"/>
      <c r="O10" s="210"/>
      <c r="P10" s="210"/>
      <c r="Q10" s="210"/>
      <c r="R10" s="210"/>
      <c r="S10" s="210"/>
      <c r="T10" s="210"/>
      <c r="U10" s="210"/>
      <c r="V10" s="32" t="s">
        <v>8</v>
      </c>
      <c r="W10" s="15"/>
      <c r="X10" s="207"/>
      <c r="Y10" s="207"/>
      <c r="Z10" s="207"/>
      <c r="AA10" s="207"/>
      <c r="AB10" s="207"/>
      <c r="AC10" s="207"/>
      <c r="AD10" s="207"/>
      <c r="AE10" s="207"/>
    </row>
    <row r="11" spans="1:33" s="14" customFormat="1" ht="37.5" customHeight="1" thickTop="1" thickBot="1">
      <c r="B11" s="214" t="s">
        <v>9</v>
      </c>
      <c r="C11" s="215"/>
      <c r="D11" s="215"/>
      <c r="E11" s="215"/>
      <c r="F11" s="215"/>
      <c r="G11" s="215"/>
      <c r="H11" s="215"/>
      <c r="I11" s="215"/>
      <c r="J11" s="216"/>
      <c r="K11" s="209" t="s">
        <v>10</v>
      </c>
      <c r="L11" s="209"/>
      <c r="M11" s="209"/>
      <c r="N11" s="89"/>
      <c r="O11" s="89"/>
      <c r="P11" s="89"/>
      <c r="Q11" s="16"/>
      <c r="R11" s="16"/>
      <c r="S11" s="90" t="s">
        <v>67</v>
      </c>
      <c r="T11" s="91"/>
      <c r="U11" s="92"/>
      <c r="V11" s="207"/>
      <c r="W11" s="207"/>
      <c r="X11" s="207"/>
      <c r="Y11" s="207"/>
      <c r="Z11" s="207"/>
      <c r="AA11" s="207"/>
      <c r="AB11" s="18"/>
      <c r="AC11" s="19"/>
      <c r="AD11" s="19"/>
      <c r="AE11" s="19"/>
    </row>
    <row r="12" spans="1:33" s="172" customFormat="1" ht="65.25" customHeight="1" thickTop="1" thickBot="1">
      <c r="B12" s="173" t="s">
        <v>11</v>
      </c>
      <c r="C12" s="173" t="s">
        <v>12</v>
      </c>
      <c r="D12" s="173" t="s">
        <v>11</v>
      </c>
      <c r="E12" s="173" t="s">
        <v>11</v>
      </c>
      <c r="F12" s="173"/>
      <c r="G12" s="173" t="s">
        <v>68</v>
      </c>
      <c r="H12" s="173" t="s">
        <v>68</v>
      </c>
      <c r="I12" s="173" t="s">
        <v>68</v>
      </c>
      <c r="J12" s="173" t="s">
        <v>68</v>
      </c>
      <c r="K12" s="173" t="s">
        <v>68</v>
      </c>
      <c r="L12" s="173" t="s">
        <v>68</v>
      </c>
      <c r="M12" s="173" t="s">
        <v>11</v>
      </c>
      <c r="N12" s="173" t="s">
        <v>11</v>
      </c>
      <c r="O12" s="174"/>
      <c r="P12" s="173" t="s">
        <v>12</v>
      </c>
      <c r="Q12" s="173" t="s">
        <v>68</v>
      </c>
      <c r="R12" s="173" t="s">
        <v>68</v>
      </c>
      <c r="S12" s="175">
        <f>+SUBTOTAL(9,S14:S104)</f>
        <v>0</v>
      </c>
      <c r="T12" s="173" t="s">
        <v>11</v>
      </c>
      <c r="U12" s="173" t="s">
        <v>12</v>
      </c>
      <c r="V12" s="173" t="s">
        <v>12</v>
      </c>
      <c r="W12" s="175">
        <f>+SUBTOTAL(9,W14:W104)</f>
        <v>0</v>
      </c>
      <c r="X12" s="173" t="s">
        <v>12</v>
      </c>
      <c r="Y12" s="176"/>
      <c r="Z12" s="177">
        <f>+SUBTOTAL(9,Z14:Z104)</f>
        <v>0</v>
      </c>
      <c r="AA12" s="178"/>
      <c r="AB12" s="179">
        <f>+SUBTOTAL(9,AB14:AB104)</f>
        <v>0</v>
      </c>
      <c r="AC12" s="178"/>
      <c r="AD12" s="179">
        <f>+SUBTOTAL(9,AD14:AD104)</f>
        <v>0</v>
      </c>
      <c r="AE12" s="179">
        <f>+SUBTOTAL(9,AE14:AE104)</f>
        <v>0</v>
      </c>
    </row>
    <row r="13" spans="1:33" s="13" customFormat="1" ht="72.75" customHeight="1" thickTop="1" thickBot="1">
      <c r="A13" s="78"/>
      <c r="B13" s="79" t="s">
        <v>13</v>
      </c>
      <c r="C13" s="79" t="s">
        <v>14</v>
      </c>
      <c r="D13" s="79" t="s">
        <v>15</v>
      </c>
      <c r="E13" s="79" t="s">
        <v>16</v>
      </c>
      <c r="F13" s="80" t="s">
        <v>17</v>
      </c>
      <c r="G13" s="79" t="s">
        <v>18</v>
      </c>
      <c r="H13" s="79" t="s">
        <v>19</v>
      </c>
      <c r="I13" s="79" t="s">
        <v>20</v>
      </c>
      <c r="J13" s="79" t="s">
        <v>21</v>
      </c>
      <c r="K13" s="93" t="s">
        <v>22</v>
      </c>
      <c r="L13" s="93" t="s">
        <v>23</v>
      </c>
      <c r="M13" s="93" t="s">
        <v>24</v>
      </c>
      <c r="N13" s="93" t="s">
        <v>25</v>
      </c>
      <c r="O13" s="94" t="s">
        <v>26</v>
      </c>
      <c r="P13" s="93" t="s">
        <v>27</v>
      </c>
      <c r="Q13" s="93" t="s">
        <v>28</v>
      </c>
      <c r="R13" s="93" t="s">
        <v>29</v>
      </c>
      <c r="S13" s="93" t="s">
        <v>30</v>
      </c>
      <c r="T13" s="93" t="s">
        <v>31</v>
      </c>
      <c r="U13" s="93" t="s">
        <v>32</v>
      </c>
      <c r="V13" s="93" t="s">
        <v>33</v>
      </c>
      <c r="W13" s="95" t="s">
        <v>34</v>
      </c>
      <c r="X13" s="93" t="s">
        <v>35</v>
      </c>
      <c r="Y13" s="79" t="s">
        <v>36</v>
      </c>
      <c r="Z13" s="79" t="s">
        <v>37</v>
      </c>
      <c r="AA13" s="79" t="s">
        <v>38</v>
      </c>
      <c r="AB13" s="79" t="s">
        <v>39</v>
      </c>
      <c r="AC13" s="79" t="s">
        <v>40</v>
      </c>
      <c r="AD13" s="79" t="s">
        <v>41</v>
      </c>
      <c r="AE13" s="79" t="s">
        <v>42</v>
      </c>
      <c r="AF13" s="82"/>
      <c r="AG13" s="82"/>
    </row>
    <row r="14" spans="1:33" s="58" customFormat="1" ht="99.95" customHeight="1" thickTop="1">
      <c r="B14" s="48"/>
      <c r="C14" s="24"/>
      <c r="D14" s="48"/>
      <c r="E14" s="48"/>
      <c r="F14" s="49" t="str">
        <f>Tabla14[[#This Row],[CODIGO ACTIVIDAD (AB)]]&amp;Tabla14[[#This Row],[ACCIÓN INTEGRAL-INTEGRADA / 
PROCESO INTEGRAL E INTEGRADO]]&amp;Tabla14[[#This Row],[ENTORNO/PROCESO TRANSVERSAL]]</f>
        <v/>
      </c>
      <c r="G14" s="50"/>
      <c r="H14" s="50"/>
      <c r="I14" s="50"/>
      <c r="J14" s="50"/>
      <c r="K14" s="50"/>
      <c r="L14" s="50"/>
      <c r="M14" s="48"/>
      <c r="N14" s="51"/>
      <c r="O14" s="49"/>
      <c r="P14" s="48"/>
      <c r="Q14" s="52"/>
      <c r="R14" s="53"/>
      <c r="S14" s="54"/>
      <c r="T14" s="76"/>
      <c r="U14" s="77"/>
      <c r="V14" s="76"/>
      <c r="W14" s="55"/>
      <c r="X14" s="47"/>
      <c r="Y14" s="48"/>
      <c r="Z14" s="56"/>
      <c r="AA14" s="48"/>
      <c r="AB14" s="56"/>
      <c r="AC14" s="48"/>
      <c r="AD14" s="48"/>
      <c r="AE14" s="56"/>
      <c r="AF14" s="57"/>
    </row>
    <row r="15" spans="1:33" s="58" customFormat="1" ht="99.95" customHeight="1">
      <c r="B15" s="48"/>
      <c r="C15" s="24"/>
      <c r="D15" s="48"/>
      <c r="E15" s="48"/>
      <c r="F15" s="49" t="str">
        <f>Tabla14[[#This Row],[CODIGO ACTIVIDAD (AB)]]&amp;Tabla14[[#This Row],[ACCIÓN INTEGRAL-INTEGRADA / 
PROCESO INTEGRAL E INTEGRADO]]&amp;Tabla14[[#This Row],[ENTORNO/PROCESO TRANSVERSAL]]</f>
        <v/>
      </c>
      <c r="G15" s="50"/>
      <c r="H15" s="50"/>
      <c r="I15" s="50"/>
      <c r="J15" s="50"/>
      <c r="K15" s="50"/>
      <c r="L15" s="50"/>
      <c r="M15" s="48"/>
      <c r="N15" s="51"/>
      <c r="O15" s="49"/>
      <c r="P15" s="48"/>
      <c r="Q15" s="52"/>
      <c r="R15" s="53"/>
      <c r="S15" s="54"/>
      <c r="T15" s="76"/>
      <c r="U15" s="77"/>
      <c r="V15" s="76"/>
      <c r="W15" s="55"/>
      <c r="X15" s="47"/>
      <c r="Y15" s="48"/>
      <c r="Z15" s="56"/>
      <c r="AA15" s="48"/>
      <c r="AB15" s="56"/>
      <c r="AC15" s="48"/>
      <c r="AD15" s="48"/>
      <c r="AE15" s="56"/>
      <c r="AF15" s="57"/>
    </row>
    <row r="16" spans="1:33" s="58" customFormat="1" ht="99.95" customHeight="1">
      <c r="B16" s="48"/>
      <c r="C16" s="24"/>
      <c r="D16" s="48"/>
      <c r="E16" s="48"/>
      <c r="F16" s="49" t="str">
        <f>Tabla14[[#This Row],[CODIGO ACTIVIDAD (AB)]]&amp;Tabla14[[#This Row],[ACCIÓN INTEGRAL-INTEGRADA / 
PROCESO INTEGRAL E INTEGRADO]]&amp;Tabla14[[#This Row],[ENTORNO/PROCESO TRANSVERSAL]]</f>
        <v/>
      </c>
      <c r="G16" s="50"/>
      <c r="H16" s="50"/>
      <c r="I16" s="50"/>
      <c r="J16" s="50"/>
      <c r="K16" s="50"/>
      <c r="L16" s="50"/>
      <c r="M16" s="48"/>
      <c r="N16" s="51"/>
      <c r="O16" s="49"/>
      <c r="P16" s="48"/>
      <c r="Q16" s="52"/>
      <c r="R16" s="53"/>
      <c r="S16" s="54"/>
      <c r="T16" s="76"/>
      <c r="U16" s="77"/>
      <c r="V16" s="76"/>
      <c r="W16" s="55"/>
      <c r="X16" s="47"/>
      <c r="Y16" s="48"/>
      <c r="Z16" s="56"/>
      <c r="AA16" s="48"/>
      <c r="AB16" s="56"/>
      <c r="AC16" s="48"/>
      <c r="AD16" s="48"/>
      <c r="AE16" s="56"/>
      <c r="AF16" s="57"/>
    </row>
    <row r="17" spans="2:32" s="58" customFormat="1" ht="99.95" customHeight="1">
      <c r="B17" s="48"/>
      <c r="C17" s="24"/>
      <c r="D17" s="48"/>
      <c r="E17" s="48"/>
      <c r="F17" s="49" t="str">
        <f>Tabla14[[#This Row],[CODIGO ACTIVIDAD (AB)]]&amp;Tabla14[[#This Row],[ACCIÓN INTEGRAL-INTEGRADA / 
PROCESO INTEGRAL E INTEGRADO]]&amp;Tabla14[[#This Row],[ENTORNO/PROCESO TRANSVERSAL]]</f>
        <v/>
      </c>
      <c r="G17" s="50"/>
      <c r="H17" s="50"/>
      <c r="I17" s="50"/>
      <c r="J17" s="50"/>
      <c r="K17" s="50"/>
      <c r="L17" s="50"/>
      <c r="M17" s="48"/>
      <c r="N17" s="51"/>
      <c r="O17" s="49"/>
      <c r="P17" s="48"/>
      <c r="Q17" s="52"/>
      <c r="R17" s="53"/>
      <c r="S17" s="54"/>
      <c r="T17" s="76"/>
      <c r="U17" s="77"/>
      <c r="V17" s="76"/>
      <c r="W17" s="55"/>
      <c r="X17" s="47"/>
      <c r="Y17" s="48"/>
      <c r="Z17" s="56"/>
      <c r="AA17" s="48"/>
      <c r="AB17" s="56"/>
      <c r="AC17" s="48"/>
      <c r="AD17" s="48"/>
      <c r="AE17" s="56"/>
      <c r="AF17" s="57"/>
    </row>
    <row r="18" spans="2:32" s="58" customFormat="1" ht="99.95" customHeight="1">
      <c r="B18" s="48"/>
      <c r="C18" s="24"/>
      <c r="D18" s="48"/>
      <c r="E18" s="48"/>
      <c r="F18" s="49" t="str">
        <f>Tabla14[[#This Row],[CODIGO ACTIVIDAD (AB)]]&amp;Tabla14[[#This Row],[ACCIÓN INTEGRAL-INTEGRADA / 
PROCESO INTEGRAL E INTEGRADO]]&amp;Tabla14[[#This Row],[ENTORNO/PROCESO TRANSVERSAL]]</f>
        <v/>
      </c>
      <c r="G18" s="50"/>
      <c r="H18" s="50"/>
      <c r="I18" s="50"/>
      <c r="J18" s="50"/>
      <c r="K18" s="50"/>
      <c r="L18" s="50"/>
      <c r="M18" s="48"/>
      <c r="N18" s="51"/>
      <c r="O18" s="49"/>
      <c r="P18" s="48"/>
      <c r="Q18" s="52"/>
      <c r="R18" s="53"/>
      <c r="S18" s="54"/>
      <c r="T18" s="76"/>
      <c r="U18" s="77"/>
      <c r="V18" s="76"/>
      <c r="W18" s="55"/>
      <c r="X18" s="47"/>
      <c r="Y18" s="48"/>
      <c r="Z18" s="56"/>
      <c r="AA18" s="48"/>
      <c r="AB18" s="56"/>
      <c r="AC18" s="48"/>
      <c r="AD18" s="48"/>
      <c r="AE18" s="56"/>
      <c r="AF18" s="57"/>
    </row>
    <row r="19" spans="2:32" s="58" customFormat="1" ht="99.95" customHeight="1">
      <c r="B19" s="48"/>
      <c r="C19" s="24"/>
      <c r="D19" s="48"/>
      <c r="E19" s="48"/>
      <c r="F19" s="49" t="str">
        <f>Tabla14[[#This Row],[CODIGO ACTIVIDAD (AB)]]&amp;Tabla14[[#This Row],[ACCIÓN INTEGRAL-INTEGRADA / 
PROCESO INTEGRAL E INTEGRADO]]&amp;Tabla14[[#This Row],[ENTORNO/PROCESO TRANSVERSAL]]</f>
        <v/>
      </c>
      <c r="G19" s="50"/>
      <c r="H19" s="50"/>
      <c r="I19" s="50"/>
      <c r="J19" s="50"/>
      <c r="K19" s="50"/>
      <c r="L19" s="50"/>
      <c r="M19" s="48"/>
      <c r="N19" s="51"/>
      <c r="O19" s="49"/>
      <c r="P19" s="48"/>
      <c r="Q19" s="52"/>
      <c r="R19" s="53"/>
      <c r="S19" s="54"/>
      <c r="T19" s="76"/>
      <c r="U19" s="77"/>
      <c r="V19" s="76"/>
      <c r="W19" s="55"/>
      <c r="X19" s="47"/>
      <c r="Y19" s="48"/>
      <c r="Z19" s="56"/>
      <c r="AA19" s="48"/>
      <c r="AB19" s="56"/>
      <c r="AC19" s="48"/>
      <c r="AD19" s="48"/>
      <c r="AE19" s="56"/>
      <c r="AF19" s="57"/>
    </row>
    <row r="20" spans="2:32" s="58" customFormat="1" ht="99.95" customHeight="1">
      <c r="B20" s="48"/>
      <c r="C20" s="24"/>
      <c r="D20" s="48"/>
      <c r="E20" s="48"/>
      <c r="F20" s="49" t="str">
        <f>Tabla14[[#This Row],[CODIGO ACTIVIDAD (AB)]]&amp;Tabla14[[#This Row],[ACCIÓN INTEGRAL-INTEGRADA / 
PROCESO INTEGRAL E INTEGRADO]]&amp;Tabla14[[#This Row],[ENTORNO/PROCESO TRANSVERSAL]]</f>
        <v/>
      </c>
      <c r="G20" s="50"/>
      <c r="H20" s="50"/>
      <c r="I20" s="50"/>
      <c r="J20" s="50"/>
      <c r="K20" s="50"/>
      <c r="L20" s="50"/>
      <c r="M20" s="48"/>
      <c r="N20" s="51"/>
      <c r="O20" s="49"/>
      <c r="P20" s="48"/>
      <c r="Q20" s="52"/>
      <c r="R20" s="53"/>
      <c r="S20" s="54"/>
      <c r="T20" s="76"/>
      <c r="U20" s="77"/>
      <c r="V20" s="76"/>
      <c r="W20" s="55"/>
      <c r="X20" s="47"/>
      <c r="Y20" s="48"/>
      <c r="Z20" s="56"/>
      <c r="AA20" s="48"/>
      <c r="AB20" s="56"/>
      <c r="AC20" s="48"/>
      <c r="AD20" s="48"/>
      <c r="AE20" s="56"/>
      <c r="AF20" s="57"/>
    </row>
    <row r="21" spans="2:32" s="58" customFormat="1" ht="99.95" customHeight="1">
      <c r="B21" s="48"/>
      <c r="C21" s="24"/>
      <c r="D21" s="48"/>
      <c r="E21" s="48"/>
      <c r="F21" s="49" t="str">
        <f>Tabla14[[#This Row],[CODIGO ACTIVIDAD (AB)]]&amp;Tabla14[[#This Row],[ACCIÓN INTEGRAL-INTEGRADA / 
PROCESO INTEGRAL E INTEGRADO]]&amp;Tabla14[[#This Row],[ENTORNO/PROCESO TRANSVERSAL]]</f>
        <v/>
      </c>
      <c r="G21" s="50"/>
      <c r="H21" s="50"/>
      <c r="I21" s="50"/>
      <c r="J21" s="50"/>
      <c r="K21" s="50"/>
      <c r="L21" s="50"/>
      <c r="M21" s="48"/>
      <c r="N21" s="51"/>
      <c r="O21" s="49"/>
      <c r="P21" s="48"/>
      <c r="Q21" s="52"/>
      <c r="R21" s="53"/>
      <c r="S21" s="54"/>
      <c r="T21" s="76"/>
      <c r="U21" s="77"/>
      <c r="V21" s="76"/>
      <c r="W21" s="55"/>
      <c r="X21" s="47"/>
      <c r="Y21" s="48"/>
      <c r="Z21" s="56"/>
      <c r="AA21" s="48"/>
      <c r="AB21" s="56"/>
      <c r="AC21" s="48"/>
      <c r="AD21" s="48"/>
      <c r="AE21" s="56"/>
      <c r="AF21" s="57"/>
    </row>
    <row r="22" spans="2:32" s="58" customFormat="1" ht="99.95" customHeight="1">
      <c r="B22" s="48"/>
      <c r="C22" s="24"/>
      <c r="D22" s="48"/>
      <c r="E22" s="48"/>
      <c r="F22" s="49" t="str">
        <f>Tabla14[[#This Row],[CODIGO ACTIVIDAD (AB)]]&amp;Tabla14[[#This Row],[ACCIÓN INTEGRAL-INTEGRADA / 
PROCESO INTEGRAL E INTEGRADO]]&amp;Tabla14[[#This Row],[ENTORNO/PROCESO TRANSVERSAL]]</f>
        <v/>
      </c>
      <c r="G22" s="50"/>
      <c r="H22" s="50"/>
      <c r="I22" s="50"/>
      <c r="J22" s="50"/>
      <c r="K22" s="50"/>
      <c r="L22" s="50"/>
      <c r="M22" s="48"/>
      <c r="N22" s="51"/>
      <c r="O22" s="49"/>
      <c r="P22" s="48"/>
      <c r="Q22" s="52"/>
      <c r="R22" s="53"/>
      <c r="S22" s="54"/>
      <c r="T22" s="76"/>
      <c r="U22" s="77"/>
      <c r="V22" s="76"/>
      <c r="W22" s="55"/>
      <c r="X22" s="47"/>
      <c r="Y22" s="48"/>
      <c r="Z22" s="56"/>
      <c r="AA22" s="48"/>
      <c r="AB22" s="56"/>
      <c r="AC22" s="48"/>
      <c r="AD22" s="48"/>
      <c r="AE22" s="56"/>
      <c r="AF22" s="57"/>
    </row>
    <row r="23" spans="2:32" s="58" customFormat="1" ht="99.95" customHeight="1">
      <c r="B23" s="48"/>
      <c r="C23" s="24"/>
      <c r="D23" s="48"/>
      <c r="E23" s="48"/>
      <c r="F23" s="49" t="str">
        <f>Tabla14[[#This Row],[CODIGO ACTIVIDAD (AB)]]&amp;Tabla14[[#This Row],[ACCIÓN INTEGRAL-INTEGRADA / 
PROCESO INTEGRAL E INTEGRADO]]&amp;Tabla14[[#This Row],[ENTORNO/PROCESO TRANSVERSAL]]</f>
        <v/>
      </c>
      <c r="G23" s="50"/>
      <c r="H23" s="50"/>
      <c r="I23" s="50"/>
      <c r="J23" s="50"/>
      <c r="K23" s="50"/>
      <c r="L23" s="50"/>
      <c r="M23" s="48"/>
      <c r="N23" s="51"/>
      <c r="O23" s="49"/>
      <c r="P23" s="48"/>
      <c r="Q23" s="52"/>
      <c r="R23" s="53"/>
      <c r="S23" s="54"/>
      <c r="T23" s="76"/>
      <c r="U23" s="77"/>
      <c r="V23" s="76"/>
      <c r="W23" s="55"/>
      <c r="X23" s="47"/>
      <c r="Y23" s="48"/>
      <c r="Z23" s="56"/>
      <c r="AA23" s="48"/>
      <c r="AB23" s="56"/>
      <c r="AC23" s="48"/>
      <c r="AD23" s="48"/>
      <c r="AE23" s="56"/>
      <c r="AF23" s="57"/>
    </row>
    <row r="24" spans="2:32" s="58" customFormat="1" ht="99.95" customHeight="1">
      <c r="B24" s="48"/>
      <c r="C24" s="24"/>
      <c r="D24" s="48"/>
      <c r="E24" s="48"/>
      <c r="F24" s="49" t="str">
        <f>Tabla14[[#This Row],[CODIGO ACTIVIDAD (AB)]]&amp;Tabla14[[#This Row],[ACCIÓN INTEGRAL-INTEGRADA / 
PROCESO INTEGRAL E INTEGRADO]]&amp;Tabla14[[#This Row],[ENTORNO/PROCESO TRANSVERSAL]]</f>
        <v/>
      </c>
      <c r="G24" s="50"/>
      <c r="H24" s="50"/>
      <c r="I24" s="50"/>
      <c r="J24" s="50"/>
      <c r="K24" s="50"/>
      <c r="L24" s="50"/>
      <c r="M24" s="48"/>
      <c r="N24" s="51"/>
      <c r="O24" s="49"/>
      <c r="P24" s="48"/>
      <c r="Q24" s="52"/>
      <c r="R24" s="53"/>
      <c r="S24" s="54"/>
      <c r="T24" s="76"/>
      <c r="U24" s="77"/>
      <c r="V24" s="76"/>
      <c r="W24" s="55"/>
      <c r="X24" s="47"/>
      <c r="Y24" s="48"/>
      <c r="Z24" s="56"/>
      <c r="AA24" s="48"/>
      <c r="AB24" s="56"/>
      <c r="AC24" s="48"/>
      <c r="AD24" s="48"/>
      <c r="AE24" s="56"/>
      <c r="AF24" s="57"/>
    </row>
    <row r="25" spans="2:32" s="58" customFormat="1" ht="99.95" customHeight="1">
      <c r="B25" s="48"/>
      <c r="C25" s="24"/>
      <c r="D25" s="48"/>
      <c r="E25" s="48"/>
      <c r="F25" s="49" t="str">
        <f>Tabla14[[#This Row],[CODIGO ACTIVIDAD (AB)]]&amp;Tabla14[[#This Row],[ACCIÓN INTEGRAL-INTEGRADA / 
PROCESO INTEGRAL E INTEGRADO]]&amp;Tabla14[[#This Row],[ENTORNO/PROCESO TRANSVERSAL]]</f>
        <v/>
      </c>
      <c r="G25" s="50"/>
      <c r="H25" s="50"/>
      <c r="I25" s="50"/>
      <c r="J25" s="50"/>
      <c r="K25" s="50"/>
      <c r="L25" s="50"/>
      <c r="M25" s="48"/>
      <c r="N25" s="51"/>
      <c r="O25" s="49"/>
      <c r="P25" s="48"/>
      <c r="Q25" s="52"/>
      <c r="R25" s="53"/>
      <c r="S25" s="54"/>
      <c r="T25" s="76"/>
      <c r="U25" s="77"/>
      <c r="V25" s="76"/>
      <c r="W25" s="55"/>
      <c r="X25" s="47"/>
      <c r="Y25" s="48"/>
      <c r="Z25" s="56"/>
      <c r="AA25" s="48"/>
      <c r="AB25" s="56"/>
      <c r="AC25" s="48"/>
      <c r="AD25" s="48"/>
      <c r="AE25" s="56"/>
      <c r="AF25" s="57"/>
    </row>
    <row r="26" spans="2:32" s="58" customFormat="1" ht="99.95" customHeight="1">
      <c r="B26" s="48"/>
      <c r="C26" s="24"/>
      <c r="D26" s="48"/>
      <c r="E26" s="48"/>
      <c r="F26" s="49" t="str">
        <f>Tabla14[[#This Row],[CODIGO ACTIVIDAD (AB)]]&amp;Tabla14[[#This Row],[ACCIÓN INTEGRAL-INTEGRADA / 
PROCESO INTEGRAL E INTEGRADO]]&amp;Tabla14[[#This Row],[ENTORNO/PROCESO TRANSVERSAL]]</f>
        <v/>
      </c>
      <c r="G26" s="50"/>
      <c r="H26" s="50"/>
      <c r="I26" s="50"/>
      <c r="J26" s="50"/>
      <c r="K26" s="50"/>
      <c r="L26" s="50"/>
      <c r="M26" s="48"/>
      <c r="N26" s="51"/>
      <c r="O26" s="49"/>
      <c r="P26" s="48"/>
      <c r="Q26" s="52"/>
      <c r="R26" s="53"/>
      <c r="S26" s="54"/>
      <c r="T26" s="76"/>
      <c r="U26" s="77"/>
      <c r="V26" s="76"/>
      <c r="W26" s="55"/>
      <c r="X26" s="47"/>
      <c r="Y26" s="48"/>
      <c r="Z26" s="56"/>
      <c r="AA26" s="48"/>
      <c r="AB26" s="56"/>
      <c r="AC26" s="48"/>
      <c r="AD26" s="48"/>
      <c r="AE26" s="56"/>
      <c r="AF26" s="57"/>
    </row>
    <row r="27" spans="2:32" s="58" customFormat="1" ht="99.95" customHeight="1">
      <c r="B27" s="48"/>
      <c r="C27" s="24"/>
      <c r="D27" s="48"/>
      <c r="E27" s="48"/>
      <c r="F27" s="49" t="str">
        <f>Tabla14[[#This Row],[CODIGO ACTIVIDAD (AB)]]&amp;Tabla14[[#This Row],[ACCIÓN INTEGRAL-INTEGRADA / 
PROCESO INTEGRAL E INTEGRADO]]&amp;Tabla14[[#This Row],[ENTORNO/PROCESO TRANSVERSAL]]</f>
        <v/>
      </c>
      <c r="G27" s="50"/>
      <c r="H27" s="50"/>
      <c r="I27" s="50"/>
      <c r="J27" s="50"/>
      <c r="K27" s="50"/>
      <c r="L27" s="50"/>
      <c r="M27" s="48"/>
      <c r="N27" s="51"/>
      <c r="O27" s="49"/>
      <c r="P27" s="48"/>
      <c r="Q27" s="52"/>
      <c r="R27" s="53"/>
      <c r="S27" s="54"/>
      <c r="T27" s="76"/>
      <c r="U27" s="77"/>
      <c r="V27" s="76"/>
      <c r="W27" s="55"/>
      <c r="X27" s="47"/>
      <c r="Y27" s="48"/>
      <c r="Z27" s="56"/>
      <c r="AA27" s="48"/>
      <c r="AB27" s="56"/>
      <c r="AC27" s="48"/>
      <c r="AD27" s="48"/>
      <c r="AE27" s="56"/>
      <c r="AF27" s="57"/>
    </row>
    <row r="28" spans="2:32" s="58" customFormat="1" ht="99.95" customHeight="1">
      <c r="B28" s="48"/>
      <c r="C28" s="24"/>
      <c r="D28" s="48"/>
      <c r="E28" s="48"/>
      <c r="F28" s="49" t="str">
        <f>Tabla14[[#This Row],[CODIGO ACTIVIDAD (AB)]]&amp;Tabla14[[#This Row],[ACCIÓN INTEGRAL-INTEGRADA / 
PROCESO INTEGRAL E INTEGRADO]]&amp;Tabla14[[#This Row],[ENTORNO/PROCESO TRANSVERSAL]]</f>
        <v/>
      </c>
      <c r="G28" s="50"/>
      <c r="H28" s="50"/>
      <c r="I28" s="50"/>
      <c r="J28" s="50"/>
      <c r="K28" s="50"/>
      <c r="L28" s="50"/>
      <c r="M28" s="48"/>
      <c r="N28" s="51"/>
      <c r="O28" s="49"/>
      <c r="P28" s="48"/>
      <c r="Q28" s="52"/>
      <c r="R28" s="53"/>
      <c r="S28" s="54"/>
      <c r="T28" s="76"/>
      <c r="U28" s="77"/>
      <c r="V28" s="76"/>
      <c r="W28" s="55"/>
      <c r="X28" s="47"/>
      <c r="Y28" s="48"/>
      <c r="Z28" s="56"/>
      <c r="AA28" s="48"/>
      <c r="AB28" s="56"/>
      <c r="AC28" s="48"/>
      <c r="AD28" s="48"/>
      <c r="AE28" s="56"/>
      <c r="AF28" s="57"/>
    </row>
    <row r="29" spans="2:32" s="58" customFormat="1" ht="99.95" customHeight="1">
      <c r="B29" s="48"/>
      <c r="C29" s="24"/>
      <c r="D29" s="48"/>
      <c r="E29" s="48"/>
      <c r="F29" s="49" t="str">
        <f>Tabla14[[#This Row],[CODIGO ACTIVIDAD (AB)]]&amp;Tabla14[[#This Row],[ACCIÓN INTEGRAL-INTEGRADA / 
PROCESO INTEGRAL E INTEGRADO]]&amp;Tabla14[[#This Row],[ENTORNO/PROCESO TRANSVERSAL]]</f>
        <v/>
      </c>
      <c r="G29" s="50"/>
      <c r="H29" s="50"/>
      <c r="I29" s="50"/>
      <c r="J29" s="50"/>
      <c r="K29" s="50"/>
      <c r="L29" s="50"/>
      <c r="M29" s="48"/>
      <c r="N29" s="51"/>
      <c r="O29" s="49"/>
      <c r="P29" s="48"/>
      <c r="Q29" s="52"/>
      <c r="R29" s="53"/>
      <c r="S29" s="54"/>
      <c r="T29" s="76"/>
      <c r="U29" s="77"/>
      <c r="V29" s="76"/>
      <c r="W29" s="55"/>
      <c r="X29" s="47"/>
      <c r="Y29" s="48"/>
      <c r="Z29" s="56"/>
      <c r="AA29" s="48"/>
      <c r="AB29" s="56"/>
      <c r="AC29" s="48"/>
      <c r="AD29" s="48"/>
      <c r="AE29" s="56"/>
      <c r="AF29" s="57"/>
    </row>
    <row r="30" spans="2:32" s="58" customFormat="1" ht="99.95" customHeight="1">
      <c r="B30" s="48"/>
      <c r="C30" s="24"/>
      <c r="D30" s="48"/>
      <c r="E30" s="48"/>
      <c r="F30" s="49" t="str">
        <f>Tabla14[[#This Row],[CODIGO ACTIVIDAD (AB)]]&amp;Tabla14[[#This Row],[ACCIÓN INTEGRAL-INTEGRADA / 
PROCESO INTEGRAL E INTEGRADO]]&amp;Tabla14[[#This Row],[ENTORNO/PROCESO TRANSVERSAL]]</f>
        <v/>
      </c>
      <c r="G30" s="50"/>
      <c r="H30" s="50"/>
      <c r="I30" s="50"/>
      <c r="J30" s="50"/>
      <c r="K30" s="50"/>
      <c r="L30" s="50"/>
      <c r="M30" s="48"/>
      <c r="N30" s="51"/>
      <c r="O30" s="49"/>
      <c r="P30" s="48"/>
      <c r="Q30" s="52"/>
      <c r="R30" s="53"/>
      <c r="S30" s="54"/>
      <c r="T30" s="76"/>
      <c r="U30" s="77"/>
      <c r="V30" s="76"/>
      <c r="W30" s="55"/>
      <c r="X30" s="47"/>
      <c r="Y30" s="48"/>
      <c r="Z30" s="56"/>
      <c r="AA30" s="48"/>
      <c r="AB30" s="56"/>
      <c r="AC30" s="48"/>
      <c r="AD30" s="48"/>
      <c r="AE30" s="56"/>
      <c r="AF30" s="57"/>
    </row>
    <row r="31" spans="2:32" s="58" customFormat="1" ht="99.95" customHeight="1">
      <c r="B31" s="48"/>
      <c r="C31" s="24"/>
      <c r="D31" s="48"/>
      <c r="E31" s="48"/>
      <c r="F31" s="49" t="str">
        <f>Tabla14[[#This Row],[CODIGO ACTIVIDAD (AB)]]&amp;Tabla14[[#This Row],[ACCIÓN INTEGRAL-INTEGRADA / 
PROCESO INTEGRAL E INTEGRADO]]&amp;Tabla14[[#This Row],[ENTORNO/PROCESO TRANSVERSAL]]</f>
        <v/>
      </c>
      <c r="G31" s="50"/>
      <c r="H31" s="50"/>
      <c r="I31" s="50"/>
      <c r="J31" s="50"/>
      <c r="K31" s="50"/>
      <c r="L31" s="50"/>
      <c r="M31" s="48"/>
      <c r="N31" s="51"/>
      <c r="O31" s="49"/>
      <c r="P31" s="48"/>
      <c r="Q31" s="52"/>
      <c r="R31" s="53"/>
      <c r="S31" s="54"/>
      <c r="T31" s="76"/>
      <c r="U31" s="77"/>
      <c r="V31" s="76"/>
      <c r="W31" s="55"/>
      <c r="X31" s="47"/>
      <c r="Y31" s="48"/>
      <c r="Z31" s="56"/>
      <c r="AA31" s="48"/>
      <c r="AB31" s="56"/>
      <c r="AC31" s="48"/>
      <c r="AD31" s="48"/>
      <c r="AE31" s="56"/>
      <c r="AF31" s="57"/>
    </row>
    <row r="32" spans="2:32" s="58" customFormat="1" ht="99.95" customHeight="1">
      <c r="B32" s="48"/>
      <c r="C32" s="24"/>
      <c r="D32" s="48"/>
      <c r="E32" s="48"/>
      <c r="F32" s="49" t="str">
        <f>Tabla14[[#This Row],[CODIGO ACTIVIDAD (AB)]]&amp;Tabla14[[#This Row],[ACCIÓN INTEGRAL-INTEGRADA / 
PROCESO INTEGRAL E INTEGRADO]]&amp;Tabla14[[#This Row],[ENTORNO/PROCESO TRANSVERSAL]]</f>
        <v/>
      </c>
      <c r="G32" s="50"/>
      <c r="H32" s="50"/>
      <c r="I32" s="50"/>
      <c r="J32" s="50"/>
      <c r="K32" s="50"/>
      <c r="L32" s="50"/>
      <c r="M32" s="48"/>
      <c r="N32" s="51"/>
      <c r="O32" s="49"/>
      <c r="P32" s="48"/>
      <c r="Q32" s="52"/>
      <c r="R32" s="53"/>
      <c r="S32" s="54"/>
      <c r="T32" s="76"/>
      <c r="U32" s="77"/>
      <c r="V32" s="76"/>
      <c r="W32" s="55"/>
      <c r="X32" s="47"/>
      <c r="Y32" s="48"/>
      <c r="Z32" s="56"/>
      <c r="AA32" s="48"/>
      <c r="AB32" s="56"/>
      <c r="AC32" s="48"/>
      <c r="AD32" s="48"/>
      <c r="AE32" s="56"/>
      <c r="AF32" s="57"/>
    </row>
    <row r="33" spans="2:32" s="58" customFormat="1" ht="99.95" customHeight="1">
      <c r="B33" s="48"/>
      <c r="C33" s="24"/>
      <c r="D33" s="48"/>
      <c r="E33" s="48"/>
      <c r="F33" s="49" t="str">
        <f>Tabla14[[#This Row],[CODIGO ACTIVIDAD (AB)]]&amp;Tabla14[[#This Row],[ACCIÓN INTEGRAL-INTEGRADA / 
PROCESO INTEGRAL E INTEGRADO]]&amp;Tabla14[[#This Row],[ENTORNO/PROCESO TRANSVERSAL]]</f>
        <v/>
      </c>
      <c r="G33" s="50"/>
      <c r="H33" s="50"/>
      <c r="I33" s="50"/>
      <c r="J33" s="50"/>
      <c r="K33" s="50"/>
      <c r="L33" s="50"/>
      <c r="M33" s="48"/>
      <c r="N33" s="51"/>
      <c r="O33" s="49"/>
      <c r="P33" s="48"/>
      <c r="Q33" s="52"/>
      <c r="R33" s="53"/>
      <c r="S33" s="54"/>
      <c r="T33" s="76"/>
      <c r="U33" s="77"/>
      <c r="V33" s="76"/>
      <c r="W33" s="55"/>
      <c r="X33" s="47"/>
      <c r="Y33" s="48"/>
      <c r="Z33" s="56"/>
      <c r="AA33" s="48"/>
      <c r="AB33" s="56"/>
      <c r="AC33" s="48"/>
      <c r="AD33" s="48"/>
      <c r="AE33" s="56"/>
      <c r="AF33" s="57"/>
    </row>
    <row r="34" spans="2:32" s="58" customFormat="1" ht="99.95" customHeight="1">
      <c r="B34" s="48"/>
      <c r="C34" s="24"/>
      <c r="D34" s="48"/>
      <c r="E34" s="48"/>
      <c r="F34" s="49" t="str">
        <f>Tabla14[[#This Row],[CODIGO ACTIVIDAD (AB)]]&amp;Tabla14[[#This Row],[ACCIÓN INTEGRAL-INTEGRADA / 
PROCESO INTEGRAL E INTEGRADO]]&amp;Tabla14[[#This Row],[ENTORNO/PROCESO TRANSVERSAL]]</f>
        <v/>
      </c>
      <c r="G34" s="50"/>
      <c r="H34" s="50"/>
      <c r="I34" s="50"/>
      <c r="J34" s="50"/>
      <c r="K34" s="50"/>
      <c r="L34" s="50"/>
      <c r="M34" s="48"/>
      <c r="N34" s="51"/>
      <c r="O34" s="49"/>
      <c r="P34" s="48"/>
      <c r="Q34" s="52"/>
      <c r="R34" s="53"/>
      <c r="S34" s="54"/>
      <c r="T34" s="76"/>
      <c r="U34" s="77"/>
      <c r="V34" s="76"/>
      <c r="W34" s="55"/>
      <c r="X34" s="47"/>
      <c r="Y34" s="48"/>
      <c r="Z34" s="56"/>
      <c r="AA34" s="48"/>
      <c r="AB34" s="56"/>
      <c r="AC34" s="48"/>
      <c r="AD34" s="48"/>
      <c r="AE34" s="56"/>
      <c r="AF34" s="57"/>
    </row>
    <row r="35" spans="2:32" s="58" customFormat="1" ht="99.95" customHeight="1">
      <c r="B35" s="48"/>
      <c r="C35" s="24"/>
      <c r="D35" s="48"/>
      <c r="E35" s="48"/>
      <c r="F35" s="49" t="str">
        <f>Tabla14[[#This Row],[CODIGO ACTIVIDAD (AB)]]&amp;Tabla14[[#This Row],[ACCIÓN INTEGRAL-INTEGRADA / 
PROCESO INTEGRAL E INTEGRADO]]&amp;Tabla14[[#This Row],[ENTORNO/PROCESO TRANSVERSAL]]</f>
        <v/>
      </c>
      <c r="G35" s="50"/>
      <c r="H35" s="50"/>
      <c r="I35" s="50"/>
      <c r="J35" s="50"/>
      <c r="K35" s="50"/>
      <c r="L35" s="50"/>
      <c r="M35" s="48"/>
      <c r="N35" s="51"/>
      <c r="O35" s="49"/>
      <c r="P35" s="48"/>
      <c r="Q35" s="52"/>
      <c r="R35" s="53"/>
      <c r="S35" s="54"/>
      <c r="T35" s="76"/>
      <c r="U35" s="77"/>
      <c r="V35" s="76"/>
      <c r="W35" s="55"/>
      <c r="X35" s="47"/>
      <c r="Y35" s="48"/>
      <c r="Z35" s="56"/>
      <c r="AA35" s="48"/>
      <c r="AB35" s="56"/>
      <c r="AC35" s="48"/>
      <c r="AD35" s="48"/>
      <c r="AE35" s="56"/>
      <c r="AF35" s="57"/>
    </row>
    <row r="36" spans="2:32" s="58" customFormat="1" ht="99.95" customHeight="1">
      <c r="B36" s="48"/>
      <c r="C36" s="24"/>
      <c r="D36" s="48"/>
      <c r="E36" s="48"/>
      <c r="F36" s="49" t="str">
        <f>Tabla14[[#This Row],[CODIGO ACTIVIDAD (AB)]]&amp;Tabla14[[#This Row],[ACCIÓN INTEGRAL-INTEGRADA / 
PROCESO INTEGRAL E INTEGRADO]]&amp;Tabla14[[#This Row],[ENTORNO/PROCESO TRANSVERSAL]]</f>
        <v/>
      </c>
      <c r="G36" s="50"/>
      <c r="H36" s="50"/>
      <c r="I36" s="50"/>
      <c r="J36" s="50"/>
      <c r="K36" s="50"/>
      <c r="L36" s="50"/>
      <c r="M36" s="48"/>
      <c r="N36" s="51"/>
      <c r="O36" s="49"/>
      <c r="P36" s="48"/>
      <c r="Q36" s="52"/>
      <c r="R36" s="53"/>
      <c r="S36" s="54"/>
      <c r="T36" s="76"/>
      <c r="U36" s="77"/>
      <c r="V36" s="76"/>
      <c r="W36" s="55"/>
      <c r="X36" s="47"/>
      <c r="Y36" s="48"/>
      <c r="Z36" s="56"/>
      <c r="AA36" s="48"/>
      <c r="AB36" s="56"/>
      <c r="AC36" s="48"/>
      <c r="AD36" s="48"/>
      <c r="AE36" s="56"/>
      <c r="AF36" s="57"/>
    </row>
    <row r="37" spans="2:32" s="58" customFormat="1" ht="99.95" customHeight="1">
      <c r="B37" s="48"/>
      <c r="C37" s="24"/>
      <c r="D37" s="48"/>
      <c r="E37" s="48"/>
      <c r="F37" s="49" t="str">
        <f>Tabla14[[#This Row],[CODIGO ACTIVIDAD (AB)]]&amp;Tabla14[[#This Row],[ACCIÓN INTEGRAL-INTEGRADA / 
PROCESO INTEGRAL E INTEGRADO]]&amp;Tabla14[[#This Row],[ENTORNO/PROCESO TRANSVERSAL]]</f>
        <v/>
      </c>
      <c r="G37" s="50"/>
      <c r="H37" s="50"/>
      <c r="I37" s="50"/>
      <c r="J37" s="50"/>
      <c r="K37" s="50"/>
      <c r="L37" s="50"/>
      <c r="M37" s="48"/>
      <c r="N37" s="51"/>
      <c r="O37" s="49"/>
      <c r="P37" s="48"/>
      <c r="Q37" s="52"/>
      <c r="R37" s="53"/>
      <c r="S37" s="54"/>
      <c r="T37" s="76"/>
      <c r="U37" s="77"/>
      <c r="V37" s="76"/>
      <c r="W37" s="55"/>
      <c r="X37" s="47"/>
      <c r="Y37" s="48"/>
      <c r="Z37" s="56"/>
      <c r="AA37" s="48"/>
      <c r="AB37" s="56"/>
      <c r="AC37" s="48"/>
      <c r="AD37" s="48"/>
      <c r="AE37" s="56"/>
      <c r="AF37" s="57"/>
    </row>
    <row r="38" spans="2:32" s="58" customFormat="1" ht="99.95" customHeight="1">
      <c r="B38" s="48"/>
      <c r="C38" s="24"/>
      <c r="D38" s="48"/>
      <c r="E38" s="48"/>
      <c r="F38" s="49" t="str">
        <f>Tabla14[[#This Row],[CODIGO ACTIVIDAD (AB)]]&amp;Tabla14[[#This Row],[ACCIÓN INTEGRAL-INTEGRADA / 
PROCESO INTEGRAL E INTEGRADO]]&amp;Tabla14[[#This Row],[ENTORNO/PROCESO TRANSVERSAL]]</f>
        <v/>
      </c>
      <c r="G38" s="50"/>
      <c r="H38" s="50"/>
      <c r="I38" s="50"/>
      <c r="J38" s="50"/>
      <c r="K38" s="50"/>
      <c r="L38" s="50"/>
      <c r="M38" s="48"/>
      <c r="N38" s="51"/>
      <c r="O38" s="49"/>
      <c r="P38" s="48"/>
      <c r="Q38" s="52"/>
      <c r="R38" s="53"/>
      <c r="S38" s="54"/>
      <c r="T38" s="76"/>
      <c r="U38" s="77"/>
      <c r="V38" s="76"/>
      <c r="W38" s="55"/>
      <c r="X38" s="47"/>
      <c r="Y38" s="48"/>
      <c r="Z38" s="56"/>
      <c r="AA38" s="48"/>
      <c r="AB38" s="56"/>
      <c r="AC38" s="48"/>
      <c r="AD38" s="48"/>
      <c r="AE38" s="56"/>
      <c r="AF38" s="57"/>
    </row>
    <row r="39" spans="2:32" s="58" customFormat="1" ht="99.95" customHeight="1">
      <c r="B39" s="48"/>
      <c r="C39" s="24"/>
      <c r="D39" s="48"/>
      <c r="E39" s="48"/>
      <c r="F39" s="49" t="str">
        <f>Tabla14[[#This Row],[CODIGO ACTIVIDAD (AB)]]&amp;Tabla14[[#This Row],[ACCIÓN INTEGRAL-INTEGRADA / 
PROCESO INTEGRAL E INTEGRADO]]&amp;Tabla14[[#This Row],[ENTORNO/PROCESO TRANSVERSAL]]</f>
        <v/>
      </c>
      <c r="G39" s="50"/>
      <c r="H39" s="50"/>
      <c r="I39" s="50"/>
      <c r="J39" s="50"/>
      <c r="K39" s="50"/>
      <c r="L39" s="50"/>
      <c r="M39" s="48"/>
      <c r="N39" s="51"/>
      <c r="O39" s="49"/>
      <c r="P39" s="48"/>
      <c r="Q39" s="52"/>
      <c r="R39" s="53"/>
      <c r="S39" s="54"/>
      <c r="T39" s="76"/>
      <c r="U39" s="77"/>
      <c r="V39" s="76"/>
      <c r="W39" s="55"/>
      <c r="X39" s="47"/>
      <c r="Y39" s="48"/>
      <c r="Z39" s="56"/>
      <c r="AA39" s="48"/>
      <c r="AB39" s="56"/>
      <c r="AC39" s="48"/>
      <c r="AD39" s="48"/>
      <c r="AE39" s="56"/>
      <c r="AF39" s="57"/>
    </row>
    <row r="40" spans="2:32" s="58" customFormat="1" ht="99.95" customHeight="1">
      <c r="B40" s="48"/>
      <c r="C40" s="24"/>
      <c r="D40" s="48"/>
      <c r="E40" s="48"/>
      <c r="F40" s="49" t="str">
        <f>Tabla14[[#This Row],[CODIGO ACTIVIDAD (AB)]]&amp;Tabla14[[#This Row],[ACCIÓN INTEGRAL-INTEGRADA / 
PROCESO INTEGRAL E INTEGRADO]]&amp;Tabla14[[#This Row],[ENTORNO/PROCESO TRANSVERSAL]]</f>
        <v/>
      </c>
      <c r="G40" s="50"/>
      <c r="H40" s="50"/>
      <c r="I40" s="50"/>
      <c r="J40" s="50"/>
      <c r="K40" s="50"/>
      <c r="L40" s="50"/>
      <c r="M40" s="48"/>
      <c r="N40" s="51"/>
      <c r="O40" s="49"/>
      <c r="P40" s="48"/>
      <c r="Q40" s="52"/>
      <c r="R40" s="53"/>
      <c r="S40" s="54"/>
      <c r="T40" s="76"/>
      <c r="U40" s="77"/>
      <c r="V40" s="76"/>
      <c r="W40" s="55"/>
      <c r="X40" s="47"/>
      <c r="Y40" s="48"/>
      <c r="Z40" s="56"/>
      <c r="AA40" s="48"/>
      <c r="AB40" s="56"/>
      <c r="AC40" s="48"/>
      <c r="AD40" s="48"/>
      <c r="AE40" s="56"/>
      <c r="AF40" s="57"/>
    </row>
    <row r="41" spans="2:32" s="58" customFormat="1" ht="99.95" customHeight="1">
      <c r="B41" s="48"/>
      <c r="C41" s="24"/>
      <c r="D41" s="48"/>
      <c r="E41" s="48"/>
      <c r="F41" s="49" t="str">
        <f>Tabla14[[#This Row],[CODIGO ACTIVIDAD (AB)]]&amp;Tabla14[[#This Row],[ACCIÓN INTEGRAL-INTEGRADA / 
PROCESO INTEGRAL E INTEGRADO]]&amp;Tabla14[[#This Row],[ENTORNO/PROCESO TRANSVERSAL]]</f>
        <v/>
      </c>
      <c r="G41" s="50"/>
      <c r="H41" s="50"/>
      <c r="I41" s="50"/>
      <c r="J41" s="50"/>
      <c r="K41" s="50"/>
      <c r="L41" s="50"/>
      <c r="M41" s="48"/>
      <c r="N41" s="51"/>
      <c r="O41" s="49"/>
      <c r="P41" s="48"/>
      <c r="Q41" s="52"/>
      <c r="R41" s="53"/>
      <c r="S41" s="54"/>
      <c r="T41" s="76"/>
      <c r="U41" s="77"/>
      <c r="V41" s="76"/>
      <c r="W41" s="55"/>
      <c r="X41" s="47"/>
      <c r="Y41" s="48"/>
      <c r="Z41" s="56"/>
      <c r="AA41" s="48"/>
      <c r="AB41" s="56"/>
      <c r="AC41" s="48"/>
      <c r="AD41" s="48"/>
      <c r="AE41" s="56"/>
      <c r="AF41" s="57"/>
    </row>
    <row r="42" spans="2:32" s="58" customFormat="1" ht="99.95" customHeight="1">
      <c r="B42" s="48"/>
      <c r="C42" s="24"/>
      <c r="D42" s="48"/>
      <c r="E42" s="48"/>
      <c r="F42" s="49" t="str">
        <f>Tabla14[[#This Row],[CODIGO ACTIVIDAD (AB)]]&amp;Tabla14[[#This Row],[ACCIÓN INTEGRAL-INTEGRADA / 
PROCESO INTEGRAL E INTEGRADO]]&amp;Tabla14[[#This Row],[ENTORNO/PROCESO TRANSVERSAL]]</f>
        <v/>
      </c>
      <c r="G42" s="50"/>
      <c r="H42" s="50"/>
      <c r="I42" s="50"/>
      <c r="J42" s="50"/>
      <c r="K42" s="50"/>
      <c r="L42" s="50"/>
      <c r="M42" s="48"/>
      <c r="N42" s="51"/>
      <c r="O42" s="49"/>
      <c r="P42" s="48"/>
      <c r="Q42" s="52"/>
      <c r="R42" s="53"/>
      <c r="S42" s="54"/>
      <c r="T42" s="76"/>
      <c r="U42" s="77"/>
      <c r="V42" s="76"/>
      <c r="W42" s="55"/>
      <c r="X42" s="47"/>
      <c r="Y42" s="48"/>
      <c r="Z42" s="56"/>
      <c r="AA42" s="48"/>
      <c r="AB42" s="56"/>
      <c r="AC42" s="48"/>
      <c r="AD42" s="48"/>
      <c r="AE42" s="56"/>
      <c r="AF42" s="57"/>
    </row>
    <row r="43" spans="2:32" s="58" customFormat="1" ht="99.95" customHeight="1">
      <c r="B43" s="48"/>
      <c r="C43" s="24"/>
      <c r="D43" s="48"/>
      <c r="E43" s="48"/>
      <c r="F43" s="49" t="str">
        <f>Tabla14[[#This Row],[CODIGO ACTIVIDAD (AB)]]&amp;Tabla14[[#This Row],[ACCIÓN INTEGRAL-INTEGRADA / 
PROCESO INTEGRAL E INTEGRADO]]&amp;Tabla14[[#This Row],[ENTORNO/PROCESO TRANSVERSAL]]</f>
        <v/>
      </c>
      <c r="G43" s="50"/>
      <c r="H43" s="50"/>
      <c r="I43" s="50"/>
      <c r="J43" s="50"/>
      <c r="K43" s="50"/>
      <c r="L43" s="50"/>
      <c r="M43" s="48"/>
      <c r="N43" s="51"/>
      <c r="O43" s="49"/>
      <c r="P43" s="48"/>
      <c r="Q43" s="52"/>
      <c r="R43" s="53"/>
      <c r="S43" s="54"/>
      <c r="T43" s="76"/>
      <c r="U43" s="77"/>
      <c r="V43" s="76"/>
      <c r="W43" s="55"/>
      <c r="X43" s="47"/>
      <c r="Y43" s="48"/>
      <c r="Z43" s="56"/>
      <c r="AA43" s="48"/>
      <c r="AB43" s="56"/>
      <c r="AC43" s="48"/>
      <c r="AD43" s="48"/>
      <c r="AE43" s="56"/>
      <c r="AF43" s="57"/>
    </row>
    <row r="44" spans="2:32" s="58" customFormat="1" ht="99.95" customHeight="1">
      <c r="B44" s="48"/>
      <c r="C44" s="24"/>
      <c r="D44" s="48"/>
      <c r="E44" s="48"/>
      <c r="F44" s="49" t="str">
        <f>Tabla14[[#This Row],[CODIGO ACTIVIDAD (AB)]]&amp;Tabla14[[#This Row],[ACCIÓN INTEGRAL-INTEGRADA / 
PROCESO INTEGRAL E INTEGRADO]]&amp;Tabla14[[#This Row],[ENTORNO/PROCESO TRANSVERSAL]]</f>
        <v/>
      </c>
      <c r="G44" s="50"/>
      <c r="H44" s="50"/>
      <c r="I44" s="50"/>
      <c r="J44" s="50"/>
      <c r="K44" s="50"/>
      <c r="L44" s="50"/>
      <c r="M44" s="48"/>
      <c r="N44" s="51"/>
      <c r="O44" s="49"/>
      <c r="P44" s="48"/>
      <c r="Q44" s="52"/>
      <c r="R44" s="53"/>
      <c r="S44" s="54"/>
      <c r="T44" s="76"/>
      <c r="U44" s="77"/>
      <c r="V44" s="76"/>
      <c r="W44" s="55"/>
      <c r="X44" s="47"/>
      <c r="Y44" s="48"/>
      <c r="Z44" s="56"/>
      <c r="AA44" s="48"/>
      <c r="AB44" s="56"/>
      <c r="AC44" s="48"/>
      <c r="AD44" s="48"/>
      <c r="AE44" s="56"/>
      <c r="AF44" s="57"/>
    </row>
    <row r="45" spans="2:32" s="58" customFormat="1" ht="99.95" customHeight="1">
      <c r="B45" s="48"/>
      <c r="C45" s="24"/>
      <c r="D45" s="48"/>
      <c r="E45" s="48"/>
      <c r="F45" s="49" t="str">
        <f>Tabla14[[#This Row],[CODIGO ACTIVIDAD (AB)]]&amp;Tabla14[[#This Row],[ACCIÓN INTEGRAL-INTEGRADA / 
PROCESO INTEGRAL E INTEGRADO]]&amp;Tabla14[[#This Row],[ENTORNO/PROCESO TRANSVERSAL]]</f>
        <v/>
      </c>
      <c r="G45" s="50"/>
      <c r="H45" s="50"/>
      <c r="I45" s="50"/>
      <c r="J45" s="50"/>
      <c r="K45" s="50"/>
      <c r="L45" s="50"/>
      <c r="M45" s="48"/>
      <c r="N45" s="51"/>
      <c r="O45" s="49"/>
      <c r="P45" s="48"/>
      <c r="Q45" s="52"/>
      <c r="R45" s="53"/>
      <c r="S45" s="54"/>
      <c r="T45" s="76"/>
      <c r="U45" s="77"/>
      <c r="V45" s="76"/>
      <c r="W45" s="55"/>
      <c r="X45" s="47"/>
      <c r="Y45" s="48"/>
      <c r="Z45" s="56"/>
      <c r="AA45" s="48"/>
      <c r="AB45" s="56"/>
      <c r="AC45" s="48"/>
      <c r="AD45" s="48"/>
      <c r="AE45" s="56"/>
      <c r="AF45" s="57"/>
    </row>
    <row r="46" spans="2:32" s="58" customFormat="1" ht="99.95" customHeight="1">
      <c r="B46" s="48"/>
      <c r="C46" s="24"/>
      <c r="D46" s="48"/>
      <c r="E46" s="48"/>
      <c r="F46" s="49" t="str">
        <f>Tabla14[[#This Row],[CODIGO ACTIVIDAD (AB)]]&amp;Tabla14[[#This Row],[ACCIÓN INTEGRAL-INTEGRADA / 
PROCESO INTEGRAL E INTEGRADO]]&amp;Tabla14[[#This Row],[ENTORNO/PROCESO TRANSVERSAL]]</f>
        <v/>
      </c>
      <c r="G46" s="50"/>
      <c r="H46" s="50"/>
      <c r="I46" s="50"/>
      <c r="J46" s="50"/>
      <c r="K46" s="50"/>
      <c r="L46" s="50"/>
      <c r="M46" s="48"/>
      <c r="N46" s="51"/>
      <c r="O46" s="49"/>
      <c r="P46" s="48"/>
      <c r="Q46" s="52"/>
      <c r="R46" s="53"/>
      <c r="S46" s="54"/>
      <c r="T46" s="76"/>
      <c r="U46" s="77"/>
      <c r="V46" s="76"/>
      <c r="W46" s="55"/>
      <c r="X46" s="47"/>
      <c r="Y46" s="48"/>
      <c r="Z46" s="56"/>
      <c r="AA46" s="48"/>
      <c r="AB46" s="56"/>
      <c r="AC46" s="48"/>
      <c r="AD46" s="48"/>
      <c r="AE46" s="56"/>
      <c r="AF46" s="57"/>
    </row>
    <row r="47" spans="2:32" s="58" customFormat="1" ht="99.95" customHeight="1">
      <c r="B47" s="48"/>
      <c r="C47" s="24"/>
      <c r="D47" s="48"/>
      <c r="E47" s="48"/>
      <c r="F47" s="49" t="str">
        <f>Tabla14[[#This Row],[CODIGO ACTIVIDAD (AB)]]&amp;Tabla14[[#This Row],[ACCIÓN INTEGRAL-INTEGRADA / 
PROCESO INTEGRAL E INTEGRADO]]&amp;Tabla14[[#This Row],[ENTORNO/PROCESO TRANSVERSAL]]</f>
        <v/>
      </c>
      <c r="G47" s="50"/>
      <c r="H47" s="50"/>
      <c r="I47" s="50"/>
      <c r="J47" s="50"/>
      <c r="K47" s="50"/>
      <c r="L47" s="50"/>
      <c r="M47" s="48"/>
      <c r="N47" s="51"/>
      <c r="O47" s="49"/>
      <c r="P47" s="48"/>
      <c r="Q47" s="52"/>
      <c r="R47" s="53"/>
      <c r="S47" s="54"/>
      <c r="T47" s="76"/>
      <c r="U47" s="77"/>
      <c r="V47" s="76"/>
      <c r="W47" s="55"/>
      <c r="X47" s="47"/>
      <c r="Y47" s="48"/>
      <c r="Z47" s="56"/>
      <c r="AA47" s="48"/>
      <c r="AB47" s="56"/>
      <c r="AC47" s="48"/>
      <c r="AD47" s="48"/>
      <c r="AE47" s="56"/>
      <c r="AF47" s="57"/>
    </row>
    <row r="48" spans="2:32" s="58" customFormat="1" ht="99.95" customHeight="1">
      <c r="B48" s="48"/>
      <c r="C48" s="24"/>
      <c r="D48" s="48"/>
      <c r="E48" s="48"/>
      <c r="F48" s="49" t="str">
        <f>Tabla14[[#This Row],[CODIGO ACTIVIDAD (AB)]]&amp;Tabla14[[#This Row],[ACCIÓN INTEGRAL-INTEGRADA / 
PROCESO INTEGRAL E INTEGRADO]]&amp;Tabla14[[#This Row],[ENTORNO/PROCESO TRANSVERSAL]]</f>
        <v/>
      </c>
      <c r="G48" s="50"/>
      <c r="H48" s="50"/>
      <c r="I48" s="50"/>
      <c r="J48" s="50"/>
      <c r="K48" s="50"/>
      <c r="L48" s="50"/>
      <c r="M48" s="48"/>
      <c r="N48" s="51"/>
      <c r="O48" s="49"/>
      <c r="P48" s="48"/>
      <c r="Q48" s="52"/>
      <c r="R48" s="53"/>
      <c r="S48" s="54"/>
      <c r="T48" s="76"/>
      <c r="U48" s="77"/>
      <c r="V48" s="76"/>
      <c r="W48" s="55"/>
      <c r="X48" s="47"/>
      <c r="Y48" s="48"/>
      <c r="Z48" s="56"/>
      <c r="AA48" s="48"/>
      <c r="AB48" s="56"/>
      <c r="AC48" s="48"/>
      <c r="AD48" s="48"/>
      <c r="AE48" s="56"/>
      <c r="AF48" s="57"/>
    </row>
    <row r="49" spans="2:32" s="58" customFormat="1" ht="99.95" customHeight="1">
      <c r="B49" s="48"/>
      <c r="C49" s="24"/>
      <c r="D49" s="48"/>
      <c r="E49" s="48"/>
      <c r="F49" s="49" t="str">
        <f>Tabla14[[#This Row],[CODIGO ACTIVIDAD (AB)]]&amp;Tabla14[[#This Row],[ACCIÓN INTEGRAL-INTEGRADA / 
PROCESO INTEGRAL E INTEGRADO]]&amp;Tabla14[[#This Row],[ENTORNO/PROCESO TRANSVERSAL]]</f>
        <v/>
      </c>
      <c r="G49" s="50"/>
      <c r="H49" s="50"/>
      <c r="I49" s="50"/>
      <c r="J49" s="50"/>
      <c r="K49" s="50"/>
      <c r="L49" s="50"/>
      <c r="M49" s="48"/>
      <c r="N49" s="51"/>
      <c r="O49" s="49"/>
      <c r="P49" s="48"/>
      <c r="Q49" s="52"/>
      <c r="R49" s="53"/>
      <c r="S49" s="54"/>
      <c r="T49" s="76"/>
      <c r="U49" s="77"/>
      <c r="V49" s="76"/>
      <c r="W49" s="55"/>
      <c r="X49" s="47"/>
      <c r="Y49" s="48"/>
      <c r="Z49" s="56"/>
      <c r="AA49" s="48"/>
      <c r="AB49" s="56"/>
      <c r="AC49" s="48"/>
      <c r="AD49" s="48"/>
      <c r="AE49" s="56"/>
      <c r="AF49" s="57"/>
    </row>
    <row r="50" spans="2:32" s="58" customFormat="1" ht="99.95" customHeight="1">
      <c r="B50" s="48"/>
      <c r="C50" s="24"/>
      <c r="D50" s="48"/>
      <c r="E50" s="48"/>
      <c r="F50" s="49" t="str">
        <f>Tabla14[[#This Row],[CODIGO ACTIVIDAD (AB)]]&amp;Tabla14[[#This Row],[ACCIÓN INTEGRAL-INTEGRADA / 
PROCESO INTEGRAL E INTEGRADO]]&amp;Tabla14[[#This Row],[ENTORNO/PROCESO TRANSVERSAL]]</f>
        <v/>
      </c>
      <c r="G50" s="50"/>
      <c r="H50" s="50"/>
      <c r="I50" s="50"/>
      <c r="J50" s="50"/>
      <c r="K50" s="50"/>
      <c r="L50" s="50"/>
      <c r="M50" s="48"/>
      <c r="N50" s="51"/>
      <c r="O50" s="49"/>
      <c r="P50" s="48"/>
      <c r="Q50" s="52"/>
      <c r="R50" s="53"/>
      <c r="S50" s="54"/>
      <c r="T50" s="76"/>
      <c r="U50" s="77"/>
      <c r="V50" s="76"/>
      <c r="W50" s="55"/>
      <c r="X50" s="47"/>
      <c r="Y50" s="48"/>
      <c r="Z50" s="56"/>
      <c r="AA50" s="48"/>
      <c r="AB50" s="56"/>
      <c r="AC50" s="48"/>
      <c r="AD50" s="48"/>
      <c r="AE50" s="56"/>
      <c r="AF50" s="57"/>
    </row>
    <row r="51" spans="2:32" s="58" customFormat="1" ht="99.95" customHeight="1">
      <c r="B51" s="48"/>
      <c r="C51" s="24"/>
      <c r="D51" s="48"/>
      <c r="E51" s="48"/>
      <c r="F51" s="49" t="str">
        <f>Tabla14[[#This Row],[CODIGO ACTIVIDAD (AB)]]&amp;Tabla14[[#This Row],[ACCIÓN INTEGRAL-INTEGRADA / 
PROCESO INTEGRAL E INTEGRADO]]&amp;Tabla14[[#This Row],[ENTORNO/PROCESO TRANSVERSAL]]</f>
        <v/>
      </c>
      <c r="G51" s="50"/>
      <c r="H51" s="50"/>
      <c r="I51" s="50"/>
      <c r="J51" s="50"/>
      <c r="K51" s="50"/>
      <c r="L51" s="50"/>
      <c r="M51" s="48"/>
      <c r="N51" s="51"/>
      <c r="O51" s="49"/>
      <c r="P51" s="48"/>
      <c r="Q51" s="52"/>
      <c r="R51" s="53"/>
      <c r="S51" s="54"/>
      <c r="T51" s="76"/>
      <c r="U51" s="77"/>
      <c r="V51" s="76"/>
      <c r="W51" s="55"/>
      <c r="X51" s="47"/>
      <c r="Y51" s="48"/>
      <c r="Z51" s="56"/>
      <c r="AA51" s="48"/>
      <c r="AB51" s="56"/>
      <c r="AC51" s="48"/>
      <c r="AD51" s="48"/>
      <c r="AE51" s="56"/>
      <c r="AF51" s="57"/>
    </row>
    <row r="52" spans="2:32" s="58" customFormat="1" ht="99.95" customHeight="1">
      <c r="B52" s="48"/>
      <c r="C52" s="24"/>
      <c r="D52" s="48"/>
      <c r="E52" s="48"/>
      <c r="F52" s="49" t="str">
        <f>Tabla14[[#This Row],[CODIGO ACTIVIDAD (AB)]]&amp;Tabla14[[#This Row],[ACCIÓN INTEGRAL-INTEGRADA / 
PROCESO INTEGRAL E INTEGRADO]]&amp;Tabla14[[#This Row],[ENTORNO/PROCESO TRANSVERSAL]]</f>
        <v/>
      </c>
      <c r="G52" s="50"/>
      <c r="H52" s="50"/>
      <c r="I52" s="50"/>
      <c r="J52" s="50"/>
      <c r="K52" s="50"/>
      <c r="L52" s="50"/>
      <c r="M52" s="48"/>
      <c r="N52" s="51"/>
      <c r="O52" s="49"/>
      <c r="P52" s="48"/>
      <c r="Q52" s="52"/>
      <c r="R52" s="53"/>
      <c r="S52" s="54"/>
      <c r="T52" s="76"/>
      <c r="U52" s="77"/>
      <c r="V52" s="76"/>
      <c r="W52" s="55"/>
      <c r="X52" s="47"/>
      <c r="Y52" s="48"/>
      <c r="Z52" s="56"/>
      <c r="AA52" s="48"/>
      <c r="AB52" s="56"/>
      <c r="AC52" s="48"/>
      <c r="AD52" s="48"/>
      <c r="AE52" s="56"/>
      <c r="AF52" s="57"/>
    </row>
    <row r="53" spans="2:32" s="58" customFormat="1" ht="99.95" customHeight="1">
      <c r="B53" s="48"/>
      <c r="C53" s="24"/>
      <c r="D53" s="48"/>
      <c r="E53" s="48"/>
      <c r="F53" s="49" t="str">
        <f>Tabla14[[#This Row],[CODIGO ACTIVIDAD (AB)]]&amp;Tabla14[[#This Row],[ACCIÓN INTEGRAL-INTEGRADA / 
PROCESO INTEGRAL E INTEGRADO]]&amp;Tabla14[[#This Row],[ENTORNO/PROCESO TRANSVERSAL]]</f>
        <v/>
      </c>
      <c r="G53" s="50"/>
      <c r="H53" s="50"/>
      <c r="I53" s="50"/>
      <c r="J53" s="50"/>
      <c r="K53" s="50"/>
      <c r="L53" s="50"/>
      <c r="M53" s="48"/>
      <c r="N53" s="51"/>
      <c r="O53" s="49"/>
      <c r="P53" s="48"/>
      <c r="Q53" s="52"/>
      <c r="R53" s="53"/>
      <c r="S53" s="54"/>
      <c r="T53" s="76"/>
      <c r="U53" s="77"/>
      <c r="V53" s="76"/>
      <c r="W53" s="55"/>
      <c r="X53" s="47"/>
      <c r="Y53" s="48"/>
      <c r="Z53" s="56"/>
      <c r="AA53" s="48"/>
      <c r="AB53" s="56"/>
      <c r="AC53" s="48"/>
      <c r="AD53" s="48"/>
      <c r="AE53" s="56"/>
      <c r="AF53" s="57"/>
    </row>
    <row r="54" spans="2:32" s="58" customFormat="1" ht="99.95" customHeight="1">
      <c r="B54" s="48"/>
      <c r="C54" s="24"/>
      <c r="D54" s="48"/>
      <c r="E54" s="48"/>
      <c r="F54" s="49" t="str">
        <f>Tabla14[[#This Row],[CODIGO ACTIVIDAD (AB)]]&amp;Tabla14[[#This Row],[ACCIÓN INTEGRAL-INTEGRADA / 
PROCESO INTEGRAL E INTEGRADO]]&amp;Tabla14[[#This Row],[ENTORNO/PROCESO TRANSVERSAL]]</f>
        <v/>
      </c>
      <c r="G54" s="50"/>
      <c r="H54" s="50"/>
      <c r="I54" s="50"/>
      <c r="J54" s="50"/>
      <c r="K54" s="50"/>
      <c r="L54" s="50"/>
      <c r="M54" s="48"/>
      <c r="N54" s="51"/>
      <c r="O54" s="49"/>
      <c r="P54" s="48"/>
      <c r="Q54" s="52"/>
      <c r="R54" s="53"/>
      <c r="S54" s="54"/>
      <c r="T54" s="76"/>
      <c r="U54" s="77"/>
      <c r="V54" s="76"/>
      <c r="W54" s="55"/>
      <c r="X54" s="47"/>
      <c r="Y54" s="48"/>
      <c r="Z54" s="56"/>
      <c r="AA54" s="48"/>
      <c r="AB54" s="56"/>
      <c r="AC54" s="48"/>
      <c r="AD54" s="48"/>
      <c r="AE54" s="56"/>
      <c r="AF54" s="57"/>
    </row>
    <row r="55" spans="2:32" s="58" customFormat="1" ht="99.95" customHeight="1">
      <c r="B55" s="48"/>
      <c r="C55" s="24"/>
      <c r="D55" s="48"/>
      <c r="E55" s="48"/>
      <c r="F55" s="49" t="str">
        <f>Tabla14[[#This Row],[CODIGO ACTIVIDAD (AB)]]&amp;Tabla14[[#This Row],[ACCIÓN INTEGRAL-INTEGRADA / 
PROCESO INTEGRAL E INTEGRADO]]&amp;Tabla14[[#This Row],[ENTORNO/PROCESO TRANSVERSAL]]</f>
        <v/>
      </c>
      <c r="G55" s="50"/>
      <c r="H55" s="50"/>
      <c r="I55" s="50"/>
      <c r="J55" s="50"/>
      <c r="K55" s="50"/>
      <c r="L55" s="50"/>
      <c r="M55" s="48"/>
      <c r="N55" s="51"/>
      <c r="O55" s="49"/>
      <c r="P55" s="48"/>
      <c r="Q55" s="52"/>
      <c r="R55" s="53"/>
      <c r="S55" s="54"/>
      <c r="T55" s="76"/>
      <c r="U55" s="77"/>
      <c r="V55" s="76"/>
      <c r="W55" s="55"/>
      <c r="X55" s="47"/>
      <c r="Y55" s="48"/>
      <c r="Z55" s="56"/>
      <c r="AA55" s="48"/>
      <c r="AB55" s="56"/>
      <c r="AC55" s="48"/>
      <c r="AD55" s="48"/>
      <c r="AE55" s="56"/>
      <c r="AF55" s="57"/>
    </row>
    <row r="56" spans="2:32" s="58" customFormat="1" ht="99.95" customHeight="1">
      <c r="B56" s="48"/>
      <c r="C56" s="24"/>
      <c r="D56" s="48"/>
      <c r="E56" s="48"/>
      <c r="F56" s="49" t="str">
        <f>Tabla14[[#This Row],[CODIGO ACTIVIDAD (AB)]]&amp;Tabla14[[#This Row],[ACCIÓN INTEGRAL-INTEGRADA / 
PROCESO INTEGRAL E INTEGRADO]]&amp;Tabla14[[#This Row],[ENTORNO/PROCESO TRANSVERSAL]]</f>
        <v/>
      </c>
      <c r="G56" s="50"/>
      <c r="H56" s="50"/>
      <c r="I56" s="50"/>
      <c r="J56" s="50"/>
      <c r="K56" s="50"/>
      <c r="L56" s="50"/>
      <c r="M56" s="48"/>
      <c r="N56" s="51"/>
      <c r="O56" s="49"/>
      <c r="P56" s="48"/>
      <c r="Q56" s="52"/>
      <c r="R56" s="53"/>
      <c r="S56" s="54"/>
      <c r="T56" s="76"/>
      <c r="U56" s="77"/>
      <c r="V56" s="76"/>
      <c r="W56" s="55"/>
      <c r="X56" s="47"/>
      <c r="Y56" s="48"/>
      <c r="Z56" s="56"/>
      <c r="AA56" s="48"/>
      <c r="AB56" s="56"/>
      <c r="AC56" s="48"/>
      <c r="AD56" s="48"/>
      <c r="AE56" s="56"/>
      <c r="AF56" s="57"/>
    </row>
    <row r="57" spans="2:32" s="58" customFormat="1" ht="99.95" customHeight="1">
      <c r="B57" s="48"/>
      <c r="C57" s="24"/>
      <c r="D57" s="48"/>
      <c r="E57" s="48"/>
      <c r="F57" s="49" t="str">
        <f>Tabla14[[#This Row],[CODIGO ACTIVIDAD (AB)]]&amp;Tabla14[[#This Row],[ACCIÓN INTEGRAL-INTEGRADA / 
PROCESO INTEGRAL E INTEGRADO]]&amp;Tabla14[[#This Row],[ENTORNO/PROCESO TRANSVERSAL]]</f>
        <v/>
      </c>
      <c r="G57" s="50"/>
      <c r="H57" s="50"/>
      <c r="I57" s="50"/>
      <c r="J57" s="50"/>
      <c r="K57" s="50"/>
      <c r="L57" s="50"/>
      <c r="M57" s="48"/>
      <c r="N57" s="51"/>
      <c r="O57" s="49"/>
      <c r="P57" s="48"/>
      <c r="Q57" s="52"/>
      <c r="R57" s="53"/>
      <c r="S57" s="54"/>
      <c r="T57" s="76"/>
      <c r="U57" s="77"/>
      <c r="V57" s="76"/>
      <c r="W57" s="55"/>
      <c r="X57" s="47"/>
      <c r="Y57" s="48"/>
      <c r="Z57" s="56"/>
      <c r="AA57" s="48"/>
      <c r="AB57" s="56"/>
      <c r="AC57" s="48"/>
      <c r="AD57" s="48"/>
      <c r="AE57" s="56"/>
      <c r="AF57" s="57"/>
    </row>
    <row r="58" spans="2:32" s="58" customFormat="1" ht="99.95" customHeight="1">
      <c r="B58" s="48"/>
      <c r="C58" s="24"/>
      <c r="D58" s="48"/>
      <c r="E58" s="48"/>
      <c r="F58" s="49" t="str">
        <f>Tabla14[[#This Row],[CODIGO ACTIVIDAD (AB)]]&amp;Tabla14[[#This Row],[ACCIÓN INTEGRAL-INTEGRADA / 
PROCESO INTEGRAL E INTEGRADO]]&amp;Tabla14[[#This Row],[ENTORNO/PROCESO TRANSVERSAL]]</f>
        <v/>
      </c>
      <c r="G58" s="50"/>
      <c r="H58" s="50"/>
      <c r="I58" s="50"/>
      <c r="J58" s="50"/>
      <c r="K58" s="50"/>
      <c r="L58" s="50"/>
      <c r="M58" s="48"/>
      <c r="N58" s="51"/>
      <c r="O58" s="49"/>
      <c r="P58" s="48"/>
      <c r="Q58" s="52"/>
      <c r="R58" s="53"/>
      <c r="S58" s="54"/>
      <c r="T58" s="76"/>
      <c r="U58" s="77"/>
      <c r="V58" s="76"/>
      <c r="W58" s="55"/>
      <c r="X58" s="47"/>
      <c r="Y58" s="48"/>
      <c r="Z58" s="56"/>
      <c r="AA58" s="48"/>
      <c r="AB58" s="56"/>
      <c r="AC58" s="48"/>
      <c r="AD58" s="48"/>
      <c r="AE58" s="56"/>
      <c r="AF58" s="57"/>
    </row>
    <row r="59" spans="2:32" s="58" customFormat="1" ht="99.95" customHeight="1">
      <c r="B59" s="48"/>
      <c r="C59" s="24"/>
      <c r="D59" s="48"/>
      <c r="E59" s="48"/>
      <c r="F59" s="49" t="str">
        <f>Tabla14[[#This Row],[CODIGO ACTIVIDAD (AB)]]&amp;Tabla14[[#This Row],[ACCIÓN INTEGRAL-INTEGRADA / 
PROCESO INTEGRAL E INTEGRADO]]&amp;Tabla14[[#This Row],[ENTORNO/PROCESO TRANSVERSAL]]</f>
        <v/>
      </c>
      <c r="G59" s="50"/>
      <c r="H59" s="50"/>
      <c r="I59" s="50"/>
      <c r="J59" s="50"/>
      <c r="K59" s="50"/>
      <c r="L59" s="50"/>
      <c r="M59" s="48"/>
      <c r="N59" s="51"/>
      <c r="O59" s="49"/>
      <c r="P59" s="48"/>
      <c r="Q59" s="52"/>
      <c r="R59" s="53"/>
      <c r="S59" s="54"/>
      <c r="T59" s="76"/>
      <c r="U59" s="77"/>
      <c r="V59" s="76"/>
      <c r="W59" s="55"/>
      <c r="X59" s="47"/>
      <c r="Y59" s="48"/>
      <c r="Z59" s="56"/>
      <c r="AA59" s="48"/>
      <c r="AB59" s="56"/>
      <c r="AC59" s="48"/>
      <c r="AD59" s="48"/>
      <c r="AE59" s="56"/>
      <c r="AF59" s="57"/>
    </row>
    <row r="60" spans="2:32" s="58" customFormat="1" ht="99.95" customHeight="1">
      <c r="B60" s="48"/>
      <c r="C60" s="24"/>
      <c r="D60" s="48"/>
      <c r="E60" s="48"/>
      <c r="F60" s="49" t="str">
        <f>Tabla14[[#This Row],[CODIGO ACTIVIDAD (AB)]]&amp;Tabla14[[#This Row],[ACCIÓN INTEGRAL-INTEGRADA / 
PROCESO INTEGRAL E INTEGRADO]]&amp;Tabla14[[#This Row],[ENTORNO/PROCESO TRANSVERSAL]]</f>
        <v/>
      </c>
      <c r="G60" s="50"/>
      <c r="H60" s="50"/>
      <c r="I60" s="50"/>
      <c r="J60" s="50"/>
      <c r="K60" s="50"/>
      <c r="L60" s="50"/>
      <c r="M60" s="48"/>
      <c r="N60" s="51"/>
      <c r="O60" s="49"/>
      <c r="P60" s="48"/>
      <c r="Q60" s="52"/>
      <c r="R60" s="53"/>
      <c r="S60" s="54"/>
      <c r="T60" s="76"/>
      <c r="U60" s="77"/>
      <c r="V60" s="76"/>
      <c r="W60" s="55"/>
      <c r="X60" s="47"/>
      <c r="Y60" s="48"/>
      <c r="Z60" s="56"/>
      <c r="AA60" s="48"/>
      <c r="AB60" s="56"/>
      <c r="AC60" s="48"/>
      <c r="AD60" s="48"/>
      <c r="AE60" s="56"/>
      <c r="AF60" s="57"/>
    </row>
    <row r="61" spans="2:32" s="58" customFormat="1" ht="99.95" customHeight="1">
      <c r="B61" s="48"/>
      <c r="C61" s="24"/>
      <c r="D61" s="48"/>
      <c r="E61" s="48"/>
      <c r="F61" s="49" t="str">
        <f>Tabla14[[#This Row],[CODIGO ACTIVIDAD (AB)]]&amp;Tabla14[[#This Row],[ACCIÓN INTEGRAL-INTEGRADA / 
PROCESO INTEGRAL E INTEGRADO]]&amp;Tabla14[[#This Row],[ENTORNO/PROCESO TRANSVERSAL]]</f>
        <v/>
      </c>
      <c r="G61" s="50"/>
      <c r="H61" s="50"/>
      <c r="I61" s="50"/>
      <c r="J61" s="50"/>
      <c r="K61" s="50"/>
      <c r="L61" s="50"/>
      <c r="M61" s="48"/>
      <c r="N61" s="51"/>
      <c r="O61" s="49"/>
      <c r="P61" s="48"/>
      <c r="Q61" s="52"/>
      <c r="R61" s="53"/>
      <c r="S61" s="54"/>
      <c r="T61" s="76"/>
      <c r="U61" s="77"/>
      <c r="V61" s="76"/>
      <c r="W61" s="55"/>
      <c r="X61" s="47"/>
      <c r="Y61" s="48"/>
      <c r="Z61" s="56"/>
      <c r="AA61" s="48"/>
      <c r="AB61" s="56"/>
      <c r="AC61" s="48"/>
      <c r="AD61" s="48"/>
      <c r="AE61" s="56"/>
      <c r="AF61" s="57"/>
    </row>
    <row r="62" spans="2:32" s="58" customFormat="1" ht="99.95" customHeight="1">
      <c r="B62" s="48"/>
      <c r="C62" s="24"/>
      <c r="D62" s="48"/>
      <c r="E62" s="48"/>
      <c r="F62" s="49" t="str">
        <f>Tabla14[[#This Row],[CODIGO ACTIVIDAD (AB)]]&amp;Tabla14[[#This Row],[ACCIÓN INTEGRAL-INTEGRADA / 
PROCESO INTEGRAL E INTEGRADO]]&amp;Tabla14[[#This Row],[ENTORNO/PROCESO TRANSVERSAL]]</f>
        <v/>
      </c>
      <c r="G62" s="50"/>
      <c r="H62" s="50"/>
      <c r="I62" s="50"/>
      <c r="J62" s="50"/>
      <c r="K62" s="50"/>
      <c r="L62" s="50"/>
      <c r="M62" s="48"/>
      <c r="N62" s="51"/>
      <c r="O62" s="49"/>
      <c r="P62" s="48"/>
      <c r="Q62" s="52"/>
      <c r="R62" s="53"/>
      <c r="S62" s="54"/>
      <c r="T62" s="76"/>
      <c r="U62" s="77"/>
      <c r="V62" s="76"/>
      <c r="W62" s="55"/>
      <c r="X62" s="47"/>
      <c r="Y62" s="48"/>
      <c r="Z62" s="56"/>
      <c r="AA62" s="48"/>
      <c r="AB62" s="56"/>
      <c r="AC62" s="48"/>
      <c r="AD62" s="48"/>
      <c r="AE62" s="56"/>
      <c r="AF62" s="57"/>
    </row>
    <row r="63" spans="2:32" s="58" customFormat="1" ht="99.95" customHeight="1">
      <c r="B63" s="48"/>
      <c r="C63" s="24"/>
      <c r="D63" s="48"/>
      <c r="E63" s="48"/>
      <c r="F63" s="49" t="str">
        <f>Tabla14[[#This Row],[CODIGO ACTIVIDAD (AB)]]&amp;Tabla14[[#This Row],[ACCIÓN INTEGRAL-INTEGRADA / 
PROCESO INTEGRAL E INTEGRADO]]&amp;Tabla14[[#This Row],[ENTORNO/PROCESO TRANSVERSAL]]</f>
        <v/>
      </c>
      <c r="G63" s="50"/>
      <c r="H63" s="50"/>
      <c r="I63" s="50"/>
      <c r="J63" s="50"/>
      <c r="K63" s="50"/>
      <c r="L63" s="50"/>
      <c r="M63" s="48"/>
      <c r="N63" s="51"/>
      <c r="O63" s="49"/>
      <c r="P63" s="48"/>
      <c r="Q63" s="52"/>
      <c r="R63" s="53"/>
      <c r="S63" s="54"/>
      <c r="T63" s="76"/>
      <c r="U63" s="77"/>
      <c r="V63" s="76"/>
      <c r="W63" s="55"/>
      <c r="X63" s="47"/>
      <c r="Y63" s="48"/>
      <c r="Z63" s="56"/>
      <c r="AA63" s="48"/>
      <c r="AB63" s="56"/>
      <c r="AC63" s="48"/>
      <c r="AD63" s="48"/>
      <c r="AE63" s="56"/>
      <c r="AF63" s="57"/>
    </row>
    <row r="64" spans="2:32" s="58" customFormat="1" ht="99.95" customHeight="1">
      <c r="B64" s="48"/>
      <c r="C64" s="24"/>
      <c r="D64" s="48"/>
      <c r="E64" s="48"/>
      <c r="F64" s="49" t="str">
        <f>Tabla14[[#This Row],[CODIGO ACTIVIDAD (AB)]]&amp;Tabla14[[#This Row],[ACCIÓN INTEGRAL-INTEGRADA / 
PROCESO INTEGRAL E INTEGRADO]]&amp;Tabla14[[#This Row],[ENTORNO/PROCESO TRANSVERSAL]]</f>
        <v/>
      </c>
      <c r="G64" s="50"/>
      <c r="H64" s="50"/>
      <c r="I64" s="50"/>
      <c r="J64" s="50"/>
      <c r="K64" s="50"/>
      <c r="L64" s="50"/>
      <c r="M64" s="48"/>
      <c r="N64" s="51"/>
      <c r="O64" s="49"/>
      <c r="P64" s="48"/>
      <c r="Q64" s="52"/>
      <c r="R64" s="53"/>
      <c r="S64" s="54"/>
      <c r="T64" s="76"/>
      <c r="U64" s="77"/>
      <c r="V64" s="76"/>
      <c r="W64" s="55"/>
      <c r="X64" s="47"/>
      <c r="Y64" s="48"/>
      <c r="Z64" s="56"/>
      <c r="AA64" s="48"/>
      <c r="AB64" s="56"/>
      <c r="AC64" s="48"/>
      <c r="AD64" s="48"/>
      <c r="AE64" s="56"/>
      <c r="AF64" s="57"/>
    </row>
    <row r="65" spans="2:32" s="58" customFormat="1" ht="99.95" customHeight="1">
      <c r="B65" s="48"/>
      <c r="C65" s="24"/>
      <c r="D65" s="48"/>
      <c r="E65" s="48"/>
      <c r="F65" s="49" t="str">
        <f>Tabla14[[#This Row],[CODIGO ACTIVIDAD (AB)]]&amp;Tabla14[[#This Row],[ACCIÓN INTEGRAL-INTEGRADA / 
PROCESO INTEGRAL E INTEGRADO]]&amp;Tabla14[[#This Row],[ENTORNO/PROCESO TRANSVERSAL]]</f>
        <v/>
      </c>
      <c r="G65" s="50"/>
      <c r="H65" s="50"/>
      <c r="I65" s="50"/>
      <c r="J65" s="50"/>
      <c r="K65" s="50"/>
      <c r="L65" s="50"/>
      <c r="M65" s="48"/>
      <c r="N65" s="51"/>
      <c r="O65" s="49"/>
      <c r="P65" s="48"/>
      <c r="Q65" s="52"/>
      <c r="R65" s="53"/>
      <c r="S65" s="54"/>
      <c r="T65" s="76"/>
      <c r="U65" s="77"/>
      <c r="V65" s="76"/>
      <c r="W65" s="55"/>
      <c r="X65" s="47"/>
      <c r="Y65" s="48"/>
      <c r="Z65" s="56"/>
      <c r="AA65" s="48"/>
      <c r="AB65" s="56"/>
      <c r="AC65" s="48"/>
      <c r="AD65" s="48"/>
      <c r="AE65" s="56"/>
      <c r="AF65" s="57"/>
    </row>
    <row r="66" spans="2:32" s="58" customFormat="1" ht="99.95" customHeight="1">
      <c r="B66" s="48"/>
      <c r="C66" s="24"/>
      <c r="D66" s="48"/>
      <c r="E66" s="48"/>
      <c r="F66" s="49" t="str">
        <f>Tabla14[[#This Row],[CODIGO ACTIVIDAD (AB)]]&amp;Tabla14[[#This Row],[ACCIÓN INTEGRAL-INTEGRADA / 
PROCESO INTEGRAL E INTEGRADO]]&amp;Tabla14[[#This Row],[ENTORNO/PROCESO TRANSVERSAL]]</f>
        <v/>
      </c>
      <c r="G66" s="50"/>
      <c r="H66" s="50"/>
      <c r="I66" s="50"/>
      <c r="J66" s="50"/>
      <c r="K66" s="50"/>
      <c r="L66" s="50"/>
      <c r="M66" s="48"/>
      <c r="N66" s="51"/>
      <c r="O66" s="49"/>
      <c r="P66" s="48"/>
      <c r="Q66" s="52"/>
      <c r="R66" s="53"/>
      <c r="S66" s="54"/>
      <c r="T66" s="76"/>
      <c r="U66" s="77"/>
      <c r="V66" s="76"/>
      <c r="W66" s="55"/>
      <c r="X66" s="47"/>
      <c r="Y66" s="48"/>
      <c r="Z66" s="56"/>
      <c r="AA66" s="48"/>
      <c r="AB66" s="56"/>
      <c r="AC66" s="48"/>
      <c r="AD66" s="48"/>
      <c r="AE66" s="56"/>
      <c r="AF66" s="57"/>
    </row>
    <row r="67" spans="2:32" s="58" customFormat="1" ht="99.95" customHeight="1">
      <c r="B67" s="48"/>
      <c r="C67" s="24"/>
      <c r="D67" s="48"/>
      <c r="E67" s="48"/>
      <c r="F67" s="49" t="str">
        <f>Tabla14[[#This Row],[CODIGO ACTIVIDAD (AB)]]&amp;Tabla14[[#This Row],[ACCIÓN INTEGRAL-INTEGRADA / 
PROCESO INTEGRAL E INTEGRADO]]&amp;Tabla14[[#This Row],[ENTORNO/PROCESO TRANSVERSAL]]</f>
        <v/>
      </c>
      <c r="G67" s="50"/>
      <c r="H67" s="50"/>
      <c r="I67" s="50"/>
      <c r="J67" s="50"/>
      <c r="K67" s="50"/>
      <c r="L67" s="50"/>
      <c r="M67" s="48"/>
      <c r="N67" s="51"/>
      <c r="O67" s="49"/>
      <c r="P67" s="48"/>
      <c r="Q67" s="52"/>
      <c r="R67" s="53"/>
      <c r="S67" s="54"/>
      <c r="T67" s="76"/>
      <c r="U67" s="77"/>
      <c r="V67" s="76"/>
      <c r="W67" s="55"/>
      <c r="X67" s="47"/>
      <c r="Y67" s="48"/>
      <c r="Z67" s="56"/>
      <c r="AA67" s="48"/>
      <c r="AB67" s="56"/>
      <c r="AC67" s="48"/>
      <c r="AD67" s="48"/>
      <c r="AE67" s="56"/>
      <c r="AF67" s="57"/>
    </row>
    <row r="68" spans="2:32" s="58" customFormat="1" ht="99.95" customHeight="1">
      <c r="B68" s="48"/>
      <c r="C68" s="24"/>
      <c r="D68" s="48"/>
      <c r="E68" s="48"/>
      <c r="F68" s="49" t="str">
        <f>Tabla14[[#This Row],[CODIGO ACTIVIDAD (AB)]]&amp;Tabla14[[#This Row],[ACCIÓN INTEGRAL-INTEGRADA / 
PROCESO INTEGRAL E INTEGRADO]]&amp;Tabla14[[#This Row],[ENTORNO/PROCESO TRANSVERSAL]]</f>
        <v/>
      </c>
      <c r="G68" s="50"/>
      <c r="H68" s="50"/>
      <c r="I68" s="50"/>
      <c r="J68" s="50"/>
      <c r="K68" s="50"/>
      <c r="L68" s="50"/>
      <c r="M68" s="48"/>
      <c r="N68" s="51"/>
      <c r="O68" s="49"/>
      <c r="P68" s="48"/>
      <c r="Q68" s="52"/>
      <c r="R68" s="53"/>
      <c r="S68" s="54"/>
      <c r="T68" s="76"/>
      <c r="U68" s="77"/>
      <c r="V68" s="76"/>
      <c r="W68" s="55"/>
      <c r="X68" s="47"/>
      <c r="Y68" s="48"/>
      <c r="Z68" s="56"/>
      <c r="AA68" s="48"/>
      <c r="AB68" s="56"/>
      <c r="AC68" s="48"/>
      <c r="AD68" s="48"/>
      <c r="AE68" s="56"/>
      <c r="AF68" s="57"/>
    </row>
    <row r="69" spans="2:32" s="58" customFormat="1" ht="99.95" customHeight="1">
      <c r="B69" s="48"/>
      <c r="C69" s="24"/>
      <c r="D69" s="48"/>
      <c r="E69" s="48"/>
      <c r="F69" s="49" t="str">
        <f>Tabla14[[#This Row],[CODIGO ACTIVIDAD (AB)]]&amp;Tabla14[[#This Row],[ACCIÓN INTEGRAL-INTEGRADA / 
PROCESO INTEGRAL E INTEGRADO]]&amp;Tabla14[[#This Row],[ENTORNO/PROCESO TRANSVERSAL]]</f>
        <v/>
      </c>
      <c r="G69" s="50"/>
      <c r="H69" s="50"/>
      <c r="I69" s="50"/>
      <c r="J69" s="50"/>
      <c r="K69" s="50"/>
      <c r="L69" s="50"/>
      <c r="M69" s="48"/>
      <c r="N69" s="51"/>
      <c r="O69" s="49"/>
      <c r="P69" s="48"/>
      <c r="Q69" s="52"/>
      <c r="R69" s="53"/>
      <c r="S69" s="54"/>
      <c r="T69" s="76"/>
      <c r="U69" s="77"/>
      <c r="V69" s="76"/>
      <c r="W69" s="55"/>
      <c r="X69" s="47"/>
      <c r="Y69" s="48"/>
      <c r="Z69" s="56"/>
      <c r="AA69" s="48"/>
      <c r="AB69" s="56"/>
      <c r="AC69" s="48"/>
      <c r="AD69" s="48"/>
      <c r="AE69" s="56"/>
      <c r="AF69" s="57"/>
    </row>
    <row r="70" spans="2:32" s="58" customFormat="1" ht="99.95" customHeight="1">
      <c r="B70" s="48"/>
      <c r="C70" s="24"/>
      <c r="D70" s="48"/>
      <c r="E70" s="48"/>
      <c r="F70" s="49" t="str">
        <f>Tabla14[[#This Row],[CODIGO ACTIVIDAD (AB)]]&amp;Tabla14[[#This Row],[ACCIÓN INTEGRAL-INTEGRADA / 
PROCESO INTEGRAL E INTEGRADO]]&amp;Tabla14[[#This Row],[ENTORNO/PROCESO TRANSVERSAL]]</f>
        <v/>
      </c>
      <c r="G70" s="50"/>
      <c r="H70" s="50"/>
      <c r="I70" s="50"/>
      <c r="J70" s="50"/>
      <c r="K70" s="50"/>
      <c r="L70" s="50"/>
      <c r="M70" s="48"/>
      <c r="N70" s="51"/>
      <c r="O70" s="49"/>
      <c r="P70" s="48"/>
      <c r="Q70" s="52"/>
      <c r="R70" s="53"/>
      <c r="S70" s="54"/>
      <c r="T70" s="76"/>
      <c r="U70" s="77"/>
      <c r="V70" s="76"/>
      <c r="W70" s="55"/>
      <c r="X70" s="47"/>
      <c r="Y70" s="48"/>
      <c r="Z70" s="56"/>
      <c r="AA70" s="48"/>
      <c r="AB70" s="56"/>
      <c r="AC70" s="48"/>
      <c r="AD70" s="48"/>
      <c r="AE70" s="56"/>
      <c r="AF70" s="57"/>
    </row>
    <row r="71" spans="2:32" s="58" customFormat="1" ht="99.95" customHeight="1">
      <c r="B71" s="48"/>
      <c r="C71" s="24"/>
      <c r="D71" s="48"/>
      <c r="E71" s="48"/>
      <c r="F71" s="49" t="str">
        <f>Tabla14[[#This Row],[CODIGO ACTIVIDAD (AB)]]&amp;Tabla14[[#This Row],[ACCIÓN INTEGRAL-INTEGRADA / 
PROCESO INTEGRAL E INTEGRADO]]&amp;Tabla14[[#This Row],[ENTORNO/PROCESO TRANSVERSAL]]</f>
        <v/>
      </c>
      <c r="G71" s="50"/>
      <c r="H71" s="50"/>
      <c r="I71" s="50"/>
      <c r="J71" s="50"/>
      <c r="K71" s="50"/>
      <c r="L71" s="50"/>
      <c r="M71" s="48"/>
      <c r="N71" s="51"/>
      <c r="O71" s="49"/>
      <c r="P71" s="48"/>
      <c r="Q71" s="52"/>
      <c r="R71" s="53"/>
      <c r="S71" s="54"/>
      <c r="T71" s="76"/>
      <c r="U71" s="77"/>
      <c r="V71" s="76"/>
      <c r="W71" s="55"/>
      <c r="X71" s="47"/>
      <c r="Y71" s="48"/>
      <c r="Z71" s="56"/>
      <c r="AA71" s="48"/>
      <c r="AB71" s="56"/>
      <c r="AC71" s="48"/>
      <c r="AD71" s="48"/>
      <c r="AE71" s="56"/>
      <c r="AF71" s="57"/>
    </row>
    <row r="72" spans="2:32" s="58" customFormat="1" ht="99.95" customHeight="1">
      <c r="B72" s="48"/>
      <c r="C72" s="24"/>
      <c r="D72" s="48"/>
      <c r="E72" s="48"/>
      <c r="F72" s="49" t="str">
        <f>Tabla14[[#This Row],[CODIGO ACTIVIDAD (AB)]]&amp;Tabla14[[#This Row],[ACCIÓN INTEGRAL-INTEGRADA / 
PROCESO INTEGRAL E INTEGRADO]]&amp;Tabla14[[#This Row],[ENTORNO/PROCESO TRANSVERSAL]]</f>
        <v/>
      </c>
      <c r="G72" s="50"/>
      <c r="H72" s="50"/>
      <c r="I72" s="50"/>
      <c r="J72" s="50"/>
      <c r="K72" s="50"/>
      <c r="L72" s="50"/>
      <c r="M72" s="48"/>
      <c r="N72" s="51"/>
      <c r="O72" s="49"/>
      <c r="P72" s="48"/>
      <c r="Q72" s="52"/>
      <c r="R72" s="53"/>
      <c r="S72" s="54"/>
      <c r="T72" s="76"/>
      <c r="U72" s="77"/>
      <c r="V72" s="76"/>
      <c r="W72" s="55"/>
      <c r="X72" s="47"/>
      <c r="Y72" s="48"/>
      <c r="Z72" s="56"/>
      <c r="AA72" s="48"/>
      <c r="AB72" s="56"/>
      <c r="AC72" s="48"/>
      <c r="AD72" s="48"/>
      <c r="AE72" s="56"/>
      <c r="AF72" s="57"/>
    </row>
    <row r="73" spans="2:32" s="58" customFormat="1" ht="99.95" customHeight="1">
      <c r="B73" s="48"/>
      <c r="C73" s="24"/>
      <c r="D73" s="48"/>
      <c r="E73" s="48"/>
      <c r="F73" s="49" t="str">
        <f>Tabla14[[#This Row],[CODIGO ACTIVIDAD (AB)]]&amp;Tabla14[[#This Row],[ACCIÓN INTEGRAL-INTEGRADA / 
PROCESO INTEGRAL E INTEGRADO]]&amp;Tabla14[[#This Row],[ENTORNO/PROCESO TRANSVERSAL]]</f>
        <v/>
      </c>
      <c r="G73" s="50"/>
      <c r="H73" s="50"/>
      <c r="I73" s="50"/>
      <c r="J73" s="50"/>
      <c r="K73" s="50"/>
      <c r="L73" s="50"/>
      <c r="M73" s="48"/>
      <c r="N73" s="51"/>
      <c r="O73" s="49"/>
      <c r="P73" s="48"/>
      <c r="Q73" s="52"/>
      <c r="R73" s="53"/>
      <c r="S73" s="54"/>
      <c r="T73" s="76"/>
      <c r="U73" s="77"/>
      <c r="V73" s="76"/>
      <c r="W73" s="55"/>
      <c r="X73" s="47"/>
      <c r="Y73" s="48"/>
      <c r="Z73" s="56"/>
      <c r="AA73" s="48"/>
      <c r="AB73" s="56"/>
      <c r="AC73" s="48"/>
      <c r="AD73" s="48"/>
      <c r="AE73" s="56"/>
      <c r="AF73" s="57"/>
    </row>
    <row r="74" spans="2:32" s="58" customFormat="1" ht="99.95" customHeight="1">
      <c r="B74" s="48"/>
      <c r="C74" s="24"/>
      <c r="D74" s="48"/>
      <c r="E74" s="48"/>
      <c r="F74" s="49" t="str">
        <f>Tabla14[[#This Row],[CODIGO ACTIVIDAD (AB)]]&amp;Tabla14[[#This Row],[ACCIÓN INTEGRAL-INTEGRADA / 
PROCESO INTEGRAL E INTEGRADO]]&amp;Tabla14[[#This Row],[ENTORNO/PROCESO TRANSVERSAL]]</f>
        <v/>
      </c>
      <c r="G74" s="50"/>
      <c r="H74" s="50"/>
      <c r="I74" s="50"/>
      <c r="J74" s="50"/>
      <c r="K74" s="50"/>
      <c r="L74" s="50"/>
      <c r="M74" s="48"/>
      <c r="N74" s="51"/>
      <c r="O74" s="49"/>
      <c r="P74" s="48"/>
      <c r="Q74" s="52"/>
      <c r="R74" s="53"/>
      <c r="S74" s="54"/>
      <c r="T74" s="76"/>
      <c r="U74" s="77"/>
      <c r="V74" s="76"/>
      <c r="W74" s="55"/>
      <c r="X74" s="47"/>
      <c r="Y74" s="48"/>
      <c r="Z74" s="56"/>
      <c r="AA74" s="48"/>
      <c r="AB74" s="56"/>
      <c r="AC74" s="48"/>
      <c r="AD74" s="48"/>
      <c r="AE74" s="56"/>
      <c r="AF74" s="57"/>
    </row>
    <row r="75" spans="2:32" s="58" customFormat="1" ht="99.95" customHeight="1">
      <c r="B75" s="48"/>
      <c r="C75" s="24"/>
      <c r="D75" s="48"/>
      <c r="E75" s="48"/>
      <c r="F75" s="49" t="str">
        <f>Tabla14[[#This Row],[CODIGO ACTIVIDAD (AB)]]&amp;Tabla14[[#This Row],[ACCIÓN INTEGRAL-INTEGRADA / 
PROCESO INTEGRAL E INTEGRADO]]&amp;Tabla14[[#This Row],[ENTORNO/PROCESO TRANSVERSAL]]</f>
        <v/>
      </c>
      <c r="G75" s="50"/>
      <c r="H75" s="50"/>
      <c r="I75" s="50"/>
      <c r="J75" s="50"/>
      <c r="K75" s="50"/>
      <c r="L75" s="50"/>
      <c r="M75" s="48"/>
      <c r="N75" s="51"/>
      <c r="O75" s="49"/>
      <c r="P75" s="48"/>
      <c r="Q75" s="52"/>
      <c r="R75" s="53"/>
      <c r="S75" s="54"/>
      <c r="T75" s="76"/>
      <c r="U75" s="77"/>
      <c r="V75" s="76"/>
      <c r="W75" s="55"/>
      <c r="X75" s="47"/>
      <c r="Y75" s="48"/>
      <c r="Z75" s="56"/>
      <c r="AA75" s="48"/>
      <c r="AB75" s="56"/>
      <c r="AC75" s="48"/>
      <c r="AD75" s="48"/>
      <c r="AE75" s="56"/>
      <c r="AF75" s="57"/>
    </row>
    <row r="76" spans="2:32" s="58" customFormat="1" ht="99.95" customHeight="1">
      <c r="B76" s="48"/>
      <c r="C76" s="24"/>
      <c r="D76" s="48"/>
      <c r="E76" s="48"/>
      <c r="F76" s="49" t="str">
        <f>Tabla14[[#This Row],[CODIGO ACTIVIDAD (AB)]]&amp;Tabla14[[#This Row],[ACCIÓN INTEGRAL-INTEGRADA / 
PROCESO INTEGRAL E INTEGRADO]]&amp;Tabla14[[#This Row],[ENTORNO/PROCESO TRANSVERSAL]]</f>
        <v/>
      </c>
      <c r="G76" s="50"/>
      <c r="H76" s="50"/>
      <c r="I76" s="50"/>
      <c r="J76" s="50"/>
      <c r="K76" s="50"/>
      <c r="L76" s="50"/>
      <c r="M76" s="48"/>
      <c r="N76" s="51"/>
      <c r="O76" s="49"/>
      <c r="P76" s="48"/>
      <c r="Q76" s="52"/>
      <c r="R76" s="53"/>
      <c r="S76" s="54"/>
      <c r="T76" s="76"/>
      <c r="U76" s="77"/>
      <c r="V76" s="76"/>
      <c r="W76" s="55"/>
      <c r="X76" s="47"/>
      <c r="Y76" s="48"/>
      <c r="Z76" s="56"/>
      <c r="AA76" s="48"/>
      <c r="AB76" s="56"/>
      <c r="AC76" s="48"/>
      <c r="AD76" s="48"/>
      <c r="AE76" s="56"/>
      <c r="AF76" s="57"/>
    </row>
    <row r="77" spans="2:32" s="58" customFormat="1" ht="99.95" customHeight="1">
      <c r="B77" s="48"/>
      <c r="C77" s="24"/>
      <c r="D77" s="48"/>
      <c r="E77" s="48"/>
      <c r="F77" s="49" t="str">
        <f>Tabla14[[#This Row],[CODIGO ACTIVIDAD (AB)]]&amp;Tabla14[[#This Row],[ACCIÓN INTEGRAL-INTEGRADA / 
PROCESO INTEGRAL E INTEGRADO]]&amp;Tabla14[[#This Row],[ENTORNO/PROCESO TRANSVERSAL]]</f>
        <v/>
      </c>
      <c r="G77" s="50"/>
      <c r="H77" s="50"/>
      <c r="I77" s="50"/>
      <c r="J77" s="50"/>
      <c r="K77" s="50"/>
      <c r="L77" s="50"/>
      <c r="M77" s="48"/>
      <c r="N77" s="51"/>
      <c r="O77" s="49"/>
      <c r="P77" s="48"/>
      <c r="Q77" s="52"/>
      <c r="R77" s="53"/>
      <c r="S77" s="54"/>
      <c r="T77" s="76"/>
      <c r="U77" s="77"/>
      <c r="V77" s="76"/>
      <c r="W77" s="55"/>
      <c r="X77" s="47"/>
      <c r="Y77" s="48"/>
      <c r="Z77" s="56"/>
      <c r="AA77" s="48"/>
      <c r="AB77" s="56"/>
      <c r="AC77" s="48"/>
      <c r="AD77" s="48"/>
      <c r="AE77" s="56"/>
      <c r="AF77" s="57"/>
    </row>
    <row r="78" spans="2:32" s="58" customFormat="1" ht="99.95" customHeight="1">
      <c r="B78" s="48"/>
      <c r="C78" s="24"/>
      <c r="D78" s="48"/>
      <c r="E78" s="48"/>
      <c r="F78" s="49" t="str">
        <f>Tabla14[[#This Row],[CODIGO ACTIVIDAD (AB)]]&amp;Tabla14[[#This Row],[ACCIÓN INTEGRAL-INTEGRADA / 
PROCESO INTEGRAL E INTEGRADO]]&amp;Tabla14[[#This Row],[ENTORNO/PROCESO TRANSVERSAL]]</f>
        <v/>
      </c>
      <c r="G78" s="50"/>
      <c r="H78" s="50"/>
      <c r="I78" s="50"/>
      <c r="J78" s="50"/>
      <c r="K78" s="50"/>
      <c r="L78" s="50"/>
      <c r="M78" s="48"/>
      <c r="N78" s="51"/>
      <c r="O78" s="49"/>
      <c r="P78" s="48"/>
      <c r="Q78" s="52"/>
      <c r="R78" s="53"/>
      <c r="S78" s="54"/>
      <c r="T78" s="76"/>
      <c r="U78" s="77"/>
      <c r="V78" s="76"/>
      <c r="W78" s="55"/>
      <c r="X78" s="47"/>
      <c r="Y78" s="48"/>
      <c r="Z78" s="56"/>
      <c r="AA78" s="48"/>
      <c r="AB78" s="56"/>
      <c r="AC78" s="48"/>
      <c r="AD78" s="48"/>
      <c r="AE78" s="56"/>
      <c r="AF78" s="57"/>
    </row>
    <row r="79" spans="2:32" s="58" customFormat="1" ht="99.95" customHeight="1">
      <c r="B79" s="48"/>
      <c r="C79" s="24"/>
      <c r="D79" s="48"/>
      <c r="E79" s="48"/>
      <c r="F79" s="49" t="str">
        <f>Tabla14[[#This Row],[CODIGO ACTIVIDAD (AB)]]&amp;Tabla14[[#This Row],[ACCIÓN INTEGRAL-INTEGRADA / 
PROCESO INTEGRAL E INTEGRADO]]&amp;Tabla14[[#This Row],[ENTORNO/PROCESO TRANSVERSAL]]</f>
        <v/>
      </c>
      <c r="G79" s="50"/>
      <c r="H79" s="50"/>
      <c r="I79" s="50"/>
      <c r="J79" s="50"/>
      <c r="K79" s="50"/>
      <c r="L79" s="50"/>
      <c r="M79" s="48"/>
      <c r="N79" s="51"/>
      <c r="O79" s="49"/>
      <c r="P79" s="48"/>
      <c r="Q79" s="52"/>
      <c r="R79" s="53"/>
      <c r="S79" s="54"/>
      <c r="T79" s="76"/>
      <c r="U79" s="77"/>
      <c r="V79" s="76"/>
      <c r="W79" s="55"/>
      <c r="X79" s="47"/>
      <c r="Y79" s="48"/>
      <c r="Z79" s="56"/>
      <c r="AA79" s="48"/>
      <c r="AB79" s="56"/>
      <c r="AC79" s="48"/>
      <c r="AD79" s="48"/>
      <c r="AE79" s="56"/>
      <c r="AF79" s="57"/>
    </row>
    <row r="80" spans="2:32" s="58" customFormat="1" ht="99.95" customHeight="1">
      <c r="B80" s="48"/>
      <c r="C80" s="24"/>
      <c r="D80" s="48"/>
      <c r="E80" s="48"/>
      <c r="F80" s="49" t="str">
        <f>Tabla14[[#This Row],[CODIGO ACTIVIDAD (AB)]]&amp;Tabla14[[#This Row],[ACCIÓN INTEGRAL-INTEGRADA / 
PROCESO INTEGRAL E INTEGRADO]]&amp;Tabla14[[#This Row],[ENTORNO/PROCESO TRANSVERSAL]]</f>
        <v/>
      </c>
      <c r="G80" s="50"/>
      <c r="H80" s="50"/>
      <c r="I80" s="50"/>
      <c r="J80" s="50"/>
      <c r="K80" s="50"/>
      <c r="L80" s="50"/>
      <c r="M80" s="48"/>
      <c r="N80" s="51"/>
      <c r="O80" s="49"/>
      <c r="P80" s="48"/>
      <c r="Q80" s="52"/>
      <c r="R80" s="53"/>
      <c r="S80" s="54"/>
      <c r="T80" s="76"/>
      <c r="U80" s="77"/>
      <c r="V80" s="76"/>
      <c r="W80" s="55"/>
      <c r="X80" s="47"/>
      <c r="Y80" s="48"/>
      <c r="Z80" s="56"/>
      <c r="AA80" s="48"/>
      <c r="AB80" s="56"/>
      <c r="AC80" s="48"/>
      <c r="AD80" s="48"/>
      <c r="AE80" s="56"/>
      <c r="AF80" s="57"/>
    </row>
    <row r="81" spans="2:32" s="58" customFormat="1" ht="99.95" customHeight="1">
      <c r="B81" s="48"/>
      <c r="C81" s="24"/>
      <c r="D81" s="48"/>
      <c r="E81" s="48"/>
      <c r="F81" s="49" t="str">
        <f>Tabla14[[#This Row],[CODIGO ACTIVIDAD (AB)]]&amp;Tabla14[[#This Row],[ACCIÓN INTEGRAL-INTEGRADA / 
PROCESO INTEGRAL E INTEGRADO]]&amp;Tabla14[[#This Row],[ENTORNO/PROCESO TRANSVERSAL]]</f>
        <v/>
      </c>
      <c r="G81" s="50"/>
      <c r="H81" s="50"/>
      <c r="I81" s="50"/>
      <c r="J81" s="50"/>
      <c r="K81" s="50"/>
      <c r="L81" s="50"/>
      <c r="M81" s="48"/>
      <c r="N81" s="51"/>
      <c r="O81" s="49"/>
      <c r="P81" s="48"/>
      <c r="Q81" s="52"/>
      <c r="R81" s="53"/>
      <c r="S81" s="54"/>
      <c r="T81" s="76"/>
      <c r="U81" s="77"/>
      <c r="V81" s="76"/>
      <c r="W81" s="55"/>
      <c r="X81" s="47"/>
      <c r="Y81" s="48"/>
      <c r="Z81" s="56"/>
      <c r="AA81" s="48"/>
      <c r="AB81" s="56"/>
      <c r="AC81" s="48"/>
      <c r="AD81" s="48"/>
      <c r="AE81" s="56"/>
      <c r="AF81" s="57"/>
    </row>
    <row r="82" spans="2:32" s="58" customFormat="1" ht="99.95" customHeight="1">
      <c r="B82" s="48"/>
      <c r="C82" s="24"/>
      <c r="D82" s="48"/>
      <c r="E82" s="48"/>
      <c r="F82" s="49" t="str">
        <f>Tabla14[[#This Row],[CODIGO ACTIVIDAD (AB)]]&amp;Tabla14[[#This Row],[ACCIÓN INTEGRAL-INTEGRADA / 
PROCESO INTEGRAL E INTEGRADO]]&amp;Tabla14[[#This Row],[ENTORNO/PROCESO TRANSVERSAL]]</f>
        <v/>
      </c>
      <c r="G82" s="50"/>
      <c r="H82" s="50"/>
      <c r="I82" s="50"/>
      <c r="J82" s="50"/>
      <c r="K82" s="50"/>
      <c r="L82" s="50"/>
      <c r="M82" s="48"/>
      <c r="N82" s="51"/>
      <c r="O82" s="49"/>
      <c r="P82" s="48"/>
      <c r="Q82" s="52"/>
      <c r="R82" s="53"/>
      <c r="S82" s="54"/>
      <c r="T82" s="76"/>
      <c r="U82" s="77"/>
      <c r="V82" s="76"/>
      <c r="W82" s="55"/>
      <c r="X82" s="47"/>
      <c r="Y82" s="48"/>
      <c r="Z82" s="56"/>
      <c r="AA82" s="48"/>
      <c r="AB82" s="56"/>
      <c r="AC82" s="48"/>
      <c r="AD82" s="48"/>
      <c r="AE82" s="56"/>
      <c r="AF82" s="57"/>
    </row>
    <row r="83" spans="2:32" s="58" customFormat="1" ht="99.95" customHeight="1">
      <c r="B83" s="48"/>
      <c r="C83" s="24"/>
      <c r="D83" s="48"/>
      <c r="E83" s="48"/>
      <c r="F83" s="49" t="str">
        <f>Tabla14[[#This Row],[CODIGO ACTIVIDAD (AB)]]&amp;Tabla14[[#This Row],[ACCIÓN INTEGRAL-INTEGRADA / 
PROCESO INTEGRAL E INTEGRADO]]&amp;Tabla14[[#This Row],[ENTORNO/PROCESO TRANSVERSAL]]</f>
        <v/>
      </c>
      <c r="G83" s="50"/>
      <c r="H83" s="50"/>
      <c r="I83" s="50"/>
      <c r="J83" s="50"/>
      <c r="K83" s="50"/>
      <c r="L83" s="50"/>
      <c r="M83" s="48"/>
      <c r="N83" s="51"/>
      <c r="O83" s="49"/>
      <c r="P83" s="48"/>
      <c r="Q83" s="52"/>
      <c r="R83" s="53"/>
      <c r="S83" s="54"/>
      <c r="T83" s="76"/>
      <c r="U83" s="77"/>
      <c r="V83" s="76"/>
      <c r="W83" s="55"/>
      <c r="X83" s="47"/>
      <c r="Y83" s="48"/>
      <c r="Z83" s="56"/>
      <c r="AA83" s="48"/>
      <c r="AB83" s="56"/>
      <c r="AC83" s="48"/>
      <c r="AD83" s="48"/>
      <c r="AE83" s="56"/>
      <c r="AF83" s="57"/>
    </row>
    <row r="84" spans="2:32" s="58" customFormat="1" ht="99.95" customHeight="1">
      <c r="B84" s="48"/>
      <c r="C84" s="24"/>
      <c r="D84" s="48"/>
      <c r="E84" s="48"/>
      <c r="F84" s="49" t="str">
        <f>Tabla14[[#This Row],[CODIGO ACTIVIDAD (AB)]]&amp;Tabla14[[#This Row],[ACCIÓN INTEGRAL-INTEGRADA / 
PROCESO INTEGRAL E INTEGRADO]]&amp;Tabla14[[#This Row],[ENTORNO/PROCESO TRANSVERSAL]]</f>
        <v/>
      </c>
      <c r="G84" s="50"/>
      <c r="H84" s="50"/>
      <c r="I84" s="50"/>
      <c r="J84" s="50"/>
      <c r="K84" s="50"/>
      <c r="L84" s="50"/>
      <c r="M84" s="48"/>
      <c r="N84" s="51"/>
      <c r="O84" s="49"/>
      <c r="P84" s="48"/>
      <c r="Q84" s="52"/>
      <c r="R84" s="53"/>
      <c r="S84" s="54"/>
      <c r="T84" s="76"/>
      <c r="U84" s="77"/>
      <c r="V84" s="76"/>
      <c r="W84" s="55"/>
      <c r="X84" s="47"/>
      <c r="Y84" s="48"/>
      <c r="Z84" s="56"/>
      <c r="AA84" s="48"/>
      <c r="AB84" s="56"/>
      <c r="AC84" s="48"/>
      <c r="AD84" s="48"/>
      <c r="AE84" s="56"/>
      <c r="AF84" s="57"/>
    </row>
    <row r="85" spans="2:32" s="58" customFormat="1" ht="99.95" customHeight="1">
      <c r="B85" s="48"/>
      <c r="C85" s="24"/>
      <c r="D85" s="48"/>
      <c r="E85" s="48"/>
      <c r="F85" s="49" t="str">
        <f>Tabla14[[#This Row],[CODIGO ACTIVIDAD (AB)]]&amp;Tabla14[[#This Row],[ACCIÓN INTEGRAL-INTEGRADA / 
PROCESO INTEGRAL E INTEGRADO]]&amp;Tabla14[[#This Row],[ENTORNO/PROCESO TRANSVERSAL]]</f>
        <v/>
      </c>
      <c r="G85" s="50"/>
      <c r="H85" s="50"/>
      <c r="I85" s="50"/>
      <c r="J85" s="50"/>
      <c r="K85" s="50"/>
      <c r="L85" s="50"/>
      <c r="M85" s="48"/>
      <c r="N85" s="51"/>
      <c r="O85" s="49"/>
      <c r="P85" s="48"/>
      <c r="Q85" s="52"/>
      <c r="R85" s="53"/>
      <c r="S85" s="54"/>
      <c r="T85" s="76"/>
      <c r="U85" s="77"/>
      <c r="V85" s="76"/>
      <c r="W85" s="55"/>
      <c r="X85" s="47"/>
      <c r="Y85" s="48"/>
      <c r="Z85" s="56"/>
      <c r="AA85" s="48"/>
      <c r="AB85" s="56"/>
      <c r="AC85" s="48"/>
      <c r="AD85" s="48"/>
      <c r="AE85" s="56"/>
      <c r="AF85" s="57"/>
    </row>
    <row r="86" spans="2:32" s="58" customFormat="1" ht="99.95" customHeight="1">
      <c r="B86" s="48"/>
      <c r="C86" s="24"/>
      <c r="D86" s="48"/>
      <c r="E86" s="48"/>
      <c r="F86" s="49" t="str">
        <f>Tabla14[[#This Row],[CODIGO ACTIVIDAD (AB)]]&amp;Tabla14[[#This Row],[ACCIÓN INTEGRAL-INTEGRADA / 
PROCESO INTEGRAL E INTEGRADO]]&amp;Tabla14[[#This Row],[ENTORNO/PROCESO TRANSVERSAL]]</f>
        <v/>
      </c>
      <c r="G86" s="50"/>
      <c r="H86" s="50"/>
      <c r="I86" s="50"/>
      <c r="J86" s="50"/>
      <c r="K86" s="50"/>
      <c r="L86" s="50"/>
      <c r="M86" s="48"/>
      <c r="N86" s="51"/>
      <c r="O86" s="49"/>
      <c r="P86" s="48"/>
      <c r="Q86" s="52"/>
      <c r="R86" s="53"/>
      <c r="S86" s="54"/>
      <c r="T86" s="76"/>
      <c r="U86" s="77"/>
      <c r="V86" s="76"/>
      <c r="W86" s="55"/>
      <c r="X86" s="47"/>
      <c r="Y86" s="48"/>
      <c r="Z86" s="56"/>
      <c r="AA86" s="48"/>
      <c r="AB86" s="56"/>
      <c r="AC86" s="48"/>
      <c r="AD86" s="48"/>
      <c r="AE86" s="56"/>
      <c r="AF86" s="57"/>
    </row>
    <row r="87" spans="2:32" s="58" customFormat="1" ht="99.95" customHeight="1">
      <c r="B87" s="48"/>
      <c r="C87" s="24"/>
      <c r="D87" s="48"/>
      <c r="E87" s="48"/>
      <c r="F87" s="49" t="str">
        <f>Tabla14[[#This Row],[CODIGO ACTIVIDAD (AB)]]&amp;Tabla14[[#This Row],[ACCIÓN INTEGRAL-INTEGRADA / 
PROCESO INTEGRAL E INTEGRADO]]&amp;Tabla14[[#This Row],[ENTORNO/PROCESO TRANSVERSAL]]</f>
        <v/>
      </c>
      <c r="G87" s="50"/>
      <c r="H87" s="50"/>
      <c r="I87" s="50"/>
      <c r="J87" s="50"/>
      <c r="K87" s="50"/>
      <c r="L87" s="50"/>
      <c r="M87" s="48"/>
      <c r="N87" s="51"/>
      <c r="O87" s="49"/>
      <c r="P87" s="48"/>
      <c r="Q87" s="52"/>
      <c r="R87" s="53"/>
      <c r="S87" s="54"/>
      <c r="T87" s="76"/>
      <c r="U87" s="77"/>
      <c r="V87" s="76"/>
      <c r="W87" s="55"/>
      <c r="X87" s="47"/>
      <c r="Y87" s="48"/>
      <c r="Z87" s="56"/>
      <c r="AA87" s="48"/>
      <c r="AB87" s="56"/>
      <c r="AC87" s="48"/>
      <c r="AD87" s="48"/>
      <c r="AE87" s="56"/>
      <c r="AF87" s="57"/>
    </row>
    <row r="88" spans="2:32" s="58" customFormat="1" ht="99.95" customHeight="1">
      <c r="B88" s="48"/>
      <c r="C88" s="24"/>
      <c r="D88" s="48"/>
      <c r="E88" s="48"/>
      <c r="F88" s="49" t="str">
        <f>Tabla14[[#This Row],[CODIGO ACTIVIDAD (AB)]]&amp;Tabla14[[#This Row],[ACCIÓN INTEGRAL-INTEGRADA / 
PROCESO INTEGRAL E INTEGRADO]]&amp;Tabla14[[#This Row],[ENTORNO/PROCESO TRANSVERSAL]]</f>
        <v/>
      </c>
      <c r="G88" s="50"/>
      <c r="H88" s="50"/>
      <c r="I88" s="50"/>
      <c r="J88" s="50"/>
      <c r="K88" s="50"/>
      <c r="L88" s="50"/>
      <c r="M88" s="48"/>
      <c r="N88" s="51"/>
      <c r="O88" s="49"/>
      <c r="P88" s="48"/>
      <c r="Q88" s="52"/>
      <c r="R88" s="53"/>
      <c r="S88" s="54"/>
      <c r="T88" s="76"/>
      <c r="U88" s="77"/>
      <c r="V88" s="76"/>
      <c r="W88" s="55"/>
      <c r="X88" s="47"/>
      <c r="Y88" s="48"/>
      <c r="Z88" s="56"/>
      <c r="AA88" s="48"/>
      <c r="AB88" s="56"/>
      <c r="AC88" s="48"/>
      <c r="AD88" s="48"/>
      <c r="AE88" s="56"/>
      <c r="AF88" s="57"/>
    </row>
    <row r="89" spans="2:32" s="58" customFormat="1" ht="99.95" customHeight="1">
      <c r="B89" s="48"/>
      <c r="C89" s="24"/>
      <c r="D89" s="48"/>
      <c r="E89" s="48"/>
      <c r="F89" s="49" t="str">
        <f>Tabla14[[#This Row],[CODIGO ACTIVIDAD (AB)]]&amp;Tabla14[[#This Row],[ACCIÓN INTEGRAL-INTEGRADA / 
PROCESO INTEGRAL E INTEGRADO]]&amp;Tabla14[[#This Row],[ENTORNO/PROCESO TRANSVERSAL]]</f>
        <v/>
      </c>
      <c r="G89" s="50"/>
      <c r="H89" s="50"/>
      <c r="I89" s="50"/>
      <c r="J89" s="50"/>
      <c r="K89" s="50"/>
      <c r="L89" s="50"/>
      <c r="M89" s="48"/>
      <c r="N89" s="51"/>
      <c r="O89" s="49"/>
      <c r="P89" s="48"/>
      <c r="Q89" s="52"/>
      <c r="R89" s="53"/>
      <c r="S89" s="54"/>
      <c r="T89" s="76"/>
      <c r="U89" s="77"/>
      <c r="V89" s="76"/>
      <c r="W89" s="55"/>
      <c r="X89" s="47"/>
      <c r="Y89" s="48"/>
      <c r="Z89" s="56"/>
      <c r="AA89" s="48"/>
      <c r="AB89" s="56"/>
      <c r="AC89" s="48"/>
      <c r="AD89" s="48"/>
      <c r="AE89" s="56"/>
      <c r="AF89" s="57"/>
    </row>
    <row r="90" spans="2:32" s="58" customFormat="1" ht="99.95" customHeight="1">
      <c r="B90" s="48"/>
      <c r="C90" s="24"/>
      <c r="D90" s="48"/>
      <c r="E90" s="48"/>
      <c r="F90" s="49" t="str">
        <f>Tabla14[[#This Row],[CODIGO ACTIVIDAD (AB)]]&amp;Tabla14[[#This Row],[ACCIÓN INTEGRAL-INTEGRADA / 
PROCESO INTEGRAL E INTEGRADO]]&amp;Tabla14[[#This Row],[ENTORNO/PROCESO TRANSVERSAL]]</f>
        <v/>
      </c>
      <c r="G90" s="50"/>
      <c r="H90" s="50"/>
      <c r="I90" s="50"/>
      <c r="J90" s="50"/>
      <c r="K90" s="50"/>
      <c r="L90" s="50"/>
      <c r="M90" s="48"/>
      <c r="N90" s="51"/>
      <c r="O90" s="49"/>
      <c r="P90" s="48"/>
      <c r="Q90" s="52"/>
      <c r="R90" s="53"/>
      <c r="S90" s="54"/>
      <c r="T90" s="76"/>
      <c r="U90" s="77"/>
      <c r="V90" s="76"/>
      <c r="W90" s="55"/>
      <c r="X90" s="47"/>
      <c r="Y90" s="48"/>
      <c r="Z90" s="56"/>
      <c r="AA90" s="48"/>
      <c r="AB90" s="56"/>
      <c r="AC90" s="48"/>
      <c r="AD90" s="48"/>
      <c r="AE90" s="56"/>
      <c r="AF90" s="57"/>
    </row>
    <row r="91" spans="2:32" s="58" customFormat="1" ht="99.95" customHeight="1">
      <c r="B91" s="48"/>
      <c r="C91" s="24"/>
      <c r="D91" s="48"/>
      <c r="E91" s="48"/>
      <c r="F91" s="49" t="str">
        <f>Tabla14[[#This Row],[CODIGO ACTIVIDAD (AB)]]&amp;Tabla14[[#This Row],[ACCIÓN INTEGRAL-INTEGRADA / 
PROCESO INTEGRAL E INTEGRADO]]&amp;Tabla14[[#This Row],[ENTORNO/PROCESO TRANSVERSAL]]</f>
        <v/>
      </c>
      <c r="G91" s="50"/>
      <c r="H91" s="50"/>
      <c r="I91" s="50"/>
      <c r="J91" s="50"/>
      <c r="K91" s="50"/>
      <c r="L91" s="50"/>
      <c r="M91" s="48"/>
      <c r="N91" s="51"/>
      <c r="O91" s="49"/>
      <c r="P91" s="48"/>
      <c r="Q91" s="52"/>
      <c r="R91" s="53"/>
      <c r="S91" s="54"/>
      <c r="T91" s="76"/>
      <c r="U91" s="77"/>
      <c r="V91" s="76"/>
      <c r="W91" s="55"/>
      <c r="X91" s="47"/>
      <c r="Y91" s="48"/>
      <c r="Z91" s="56"/>
      <c r="AA91" s="48"/>
      <c r="AB91" s="56"/>
      <c r="AC91" s="48"/>
      <c r="AD91" s="48"/>
      <c r="AE91" s="56"/>
      <c r="AF91" s="57"/>
    </row>
    <row r="92" spans="2:32" s="58" customFormat="1" ht="99.95" customHeight="1">
      <c r="B92" s="48"/>
      <c r="C92" s="24"/>
      <c r="D92" s="48"/>
      <c r="E92" s="48"/>
      <c r="F92" s="49" t="str">
        <f>Tabla14[[#This Row],[CODIGO ACTIVIDAD (AB)]]&amp;Tabla14[[#This Row],[ACCIÓN INTEGRAL-INTEGRADA / 
PROCESO INTEGRAL E INTEGRADO]]&amp;Tabla14[[#This Row],[ENTORNO/PROCESO TRANSVERSAL]]</f>
        <v/>
      </c>
      <c r="G92" s="50"/>
      <c r="H92" s="50"/>
      <c r="I92" s="50"/>
      <c r="J92" s="50"/>
      <c r="K92" s="50"/>
      <c r="L92" s="50"/>
      <c r="M92" s="48"/>
      <c r="N92" s="51"/>
      <c r="O92" s="49"/>
      <c r="P92" s="48"/>
      <c r="Q92" s="52"/>
      <c r="R92" s="53"/>
      <c r="S92" s="54"/>
      <c r="T92" s="76"/>
      <c r="U92" s="77"/>
      <c r="V92" s="76"/>
      <c r="W92" s="55"/>
      <c r="X92" s="47"/>
      <c r="Y92" s="48"/>
      <c r="Z92" s="56"/>
      <c r="AA92" s="48"/>
      <c r="AB92" s="56"/>
      <c r="AC92" s="48"/>
      <c r="AD92" s="48"/>
      <c r="AE92" s="56"/>
      <c r="AF92" s="57"/>
    </row>
    <row r="93" spans="2:32" s="58" customFormat="1" ht="99.95" customHeight="1">
      <c r="B93" s="48"/>
      <c r="C93" s="24"/>
      <c r="D93" s="48"/>
      <c r="E93" s="48"/>
      <c r="F93" s="49" t="str">
        <f>Tabla14[[#This Row],[CODIGO ACTIVIDAD (AB)]]&amp;Tabla14[[#This Row],[ACCIÓN INTEGRAL-INTEGRADA / 
PROCESO INTEGRAL E INTEGRADO]]&amp;Tabla14[[#This Row],[ENTORNO/PROCESO TRANSVERSAL]]</f>
        <v/>
      </c>
      <c r="G93" s="50"/>
      <c r="H93" s="50"/>
      <c r="I93" s="50"/>
      <c r="J93" s="50"/>
      <c r="K93" s="50"/>
      <c r="L93" s="50"/>
      <c r="M93" s="48"/>
      <c r="N93" s="51"/>
      <c r="O93" s="49"/>
      <c r="P93" s="48"/>
      <c r="Q93" s="52"/>
      <c r="R93" s="53"/>
      <c r="S93" s="54"/>
      <c r="T93" s="76"/>
      <c r="U93" s="77"/>
      <c r="V93" s="76"/>
      <c r="W93" s="55"/>
      <c r="X93" s="47"/>
      <c r="Y93" s="48"/>
      <c r="Z93" s="56"/>
      <c r="AA93" s="48"/>
      <c r="AB93" s="56"/>
      <c r="AC93" s="48"/>
      <c r="AD93" s="48"/>
      <c r="AE93" s="56"/>
      <c r="AF93" s="57"/>
    </row>
    <row r="94" spans="2:32" s="58" customFormat="1" ht="99.95" customHeight="1">
      <c r="B94" s="48"/>
      <c r="C94" s="24"/>
      <c r="D94" s="48"/>
      <c r="E94" s="48"/>
      <c r="F94" s="49" t="str">
        <f>Tabla14[[#This Row],[CODIGO ACTIVIDAD (AB)]]&amp;Tabla14[[#This Row],[ACCIÓN INTEGRAL-INTEGRADA / 
PROCESO INTEGRAL E INTEGRADO]]&amp;Tabla14[[#This Row],[ENTORNO/PROCESO TRANSVERSAL]]</f>
        <v/>
      </c>
      <c r="G94" s="50"/>
      <c r="H94" s="50"/>
      <c r="I94" s="50"/>
      <c r="J94" s="50"/>
      <c r="K94" s="50"/>
      <c r="L94" s="50"/>
      <c r="M94" s="48"/>
      <c r="N94" s="51"/>
      <c r="O94" s="49"/>
      <c r="P94" s="48"/>
      <c r="Q94" s="52"/>
      <c r="R94" s="53"/>
      <c r="S94" s="54"/>
      <c r="T94" s="76"/>
      <c r="U94" s="77"/>
      <c r="V94" s="76"/>
      <c r="W94" s="55"/>
      <c r="X94" s="47"/>
      <c r="Y94" s="48"/>
      <c r="Z94" s="56"/>
      <c r="AA94" s="48"/>
      <c r="AB94" s="56"/>
      <c r="AC94" s="48"/>
      <c r="AD94" s="48"/>
      <c r="AE94" s="56"/>
      <c r="AF94" s="57"/>
    </row>
    <row r="95" spans="2:32" s="58" customFormat="1" ht="99.95" customHeight="1">
      <c r="B95" s="48"/>
      <c r="C95" s="24"/>
      <c r="D95" s="48"/>
      <c r="E95" s="48"/>
      <c r="F95" s="49" t="str">
        <f>Tabla14[[#This Row],[CODIGO ACTIVIDAD (AB)]]&amp;Tabla14[[#This Row],[ACCIÓN INTEGRAL-INTEGRADA / 
PROCESO INTEGRAL E INTEGRADO]]&amp;Tabla14[[#This Row],[ENTORNO/PROCESO TRANSVERSAL]]</f>
        <v/>
      </c>
      <c r="G95" s="50"/>
      <c r="H95" s="50"/>
      <c r="I95" s="50"/>
      <c r="J95" s="50"/>
      <c r="K95" s="50"/>
      <c r="L95" s="50"/>
      <c r="M95" s="48"/>
      <c r="N95" s="51"/>
      <c r="O95" s="49"/>
      <c r="P95" s="48"/>
      <c r="Q95" s="52"/>
      <c r="R95" s="53"/>
      <c r="S95" s="54"/>
      <c r="T95" s="76"/>
      <c r="U95" s="77"/>
      <c r="V95" s="76"/>
      <c r="W95" s="55"/>
      <c r="X95" s="47"/>
      <c r="Y95" s="48"/>
      <c r="Z95" s="56"/>
      <c r="AA95" s="48"/>
      <c r="AB95" s="56"/>
      <c r="AC95" s="48"/>
      <c r="AD95" s="48"/>
      <c r="AE95" s="56"/>
      <c r="AF95" s="57"/>
    </row>
    <row r="96" spans="2:32" s="58" customFormat="1" ht="99.95" customHeight="1">
      <c r="B96" s="48"/>
      <c r="C96" s="24"/>
      <c r="D96" s="48"/>
      <c r="E96" s="48"/>
      <c r="F96" s="49" t="str">
        <f>Tabla14[[#This Row],[CODIGO ACTIVIDAD (AB)]]&amp;Tabla14[[#This Row],[ACCIÓN INTEGRAL-INTEGRADA / 
PROCESO INTEGRAL E INTEGRADO]]&amp;Tabla14[[#This Row],[ENTORNO/PROCESO TRANSVERSAL]]</f>
        <v/>
      </c>
      <c r="G96" s="50"/>
      <c r="H96" s="50"/>
      <c r="I96" s="50"/>
      <c r="J96" s="50"/>
      <c r="K96" s="50"/>
      <c r="L96" s="50"/>
      <c r="M96" s="48"/>
      <c r="N96" s="51"/>
      <c r="O96" s="49"/>
      <c r="P96" s="48"/>
      <c r="Q96" s="52"/>
      <c r="R96" s="53"/>
      <c r="S96" s="54"/>
      <c r="T96" s="76"/>
      <c r="U96" s="77"/>
      <c r="V96" s="76"/>
      <c r="W96" s="55"/>
      <c r="X96" s="47"/>
      <c r="Y96" s="48"/>
      <c r="Z96" s="56"/>
      <c r="AA96" s="48"/>
      <c r="AB96" s="56"/>
      <c r="AC96" s="48"/>
      <c r="AD96" s="48"/>
      <c r="AE96" s="56"/>
      <c r="AF96" s="57"/>
    </row>
    <row r="97" spans="2:32" s="58" customFormat="1" ht="99.95" customHeight="1">
      <c r="B97" s="48"/>
      <c r="C97" s="24"/>
      <c r="D97" s="48"/>
      <c r="E97" s="48"/>
      <c r="F97" s="49" t="str">
        <f>Tabla14[[#This Row],[CODIGO ACTIVIDAD (AB)]]&amp;Tabla14[[#This Row],[ACCIÓN INTEGRAL-INTEGRADA / 
PROCESO INTEGRAL E INTEGRADO]]&amp;Tabla14[[#This Row],[ENTORNO/PROCESO TRANSVERSAL]]</f>
        <v/>
      </c>
      <c r="G97" s="50"/>
      <c r="H97" s="50"/>
      <c r="I97" s="50"/>
      <c r="J97" s="50"/>
      <c r="K97" s="50"/>
      <c r="L97" s="50"/>
      <c r="M97" s="48"/>
      <c r="N97" s="51"/>
      <c r="O97" s="49"/>
      <c r="P97" s="48"/>
      <c r="Q97" s="52"/>
      <c r="R97" s="53"/>
      <c r="S97" s="54"/>
      <c r="T97" s="76"/>
      <c r="U97" s="77"/>
      <c r="V97" s="76"/>
      <c r="W97" s="55"/>
      <c r="X97" s="47"/>
      <c r="Y97" s="48"/>
      <c r="Z97" s="56"/>
      <c r="AA97" s="48"/>
      <c r="AB97" s="56"/>
      <c r="AC97" s="48"/>
      <c r="AD97" s="48"/>
      <c r="AE97" s="56"/>
      <c r="AF97" s="57"/>
    </row>
    <row r="98" spans="2:32" s="58" customFormat="1" ht="99.95" customHeight="1">
      <c r="B98" s="48"/>
      <c r="C98" s="24"/>
      <c r="D98" s="48"/>
      <c r="E98" s="48"/>
      <c r="F98" s="49" t="str">
        <f>Tabla14[[#This Row],[CODIGO ACTIVIDAD (AB)]]&amp;Tabla14[[#This Row],[ACCIÓN INTEGRAL-INTEGRADA / 
PROCESO INTEGRAL E INTEGRADO]]&amp;Tabla14[[#This Row],[ENTORNO/PROCESO TRANSVERSAL]]</f>
        <v/>
      </c>
      <c r="G98" s="50"/>
      <c r="H98" s="50"/>
      <c r="I98" s="50"/>
      <c r="J98" s="50"/>
      <c r="K98" s="50"/>
      <c r="L98" s="50"/>
      <c r="M98" s="48"/>
      <c r="N98" s="51"/>
      <c r="O98" s="49"/>
      <c r="P98" s="48"/>
      <c r="Q98" s="52"/>
      <c r="R98" s="53"/>
      <c r="S98" s="54"/>
      <c r="T98" s="76"/>
      <c r="U98" s="77"/>
      <c r="V98" s="76"/>
      <c r="W98" s="55"/>
      <c r="X98" s="47"/>
      <c r="Y98" s="48"/>
      <c r="Z98" s="56"/>
      <c r="AA98" s="48"/>
      <c r="AB98" s="56"/>
      <c r="AC98" s="48"/>
      <c r="AD98" s="48"/>
      <c r="AE98" s="56"/>
      <c r="AF98" s="57"/>
    </row>
    <row r="99" spans="2:32" s="58" customFormat="1" ht="99.95" customHeight="1">
      <c r="B99" s="48"/>
      <c r="C99" s="24"/>
      <c r="D99" s="48"/>
      <c r="E99" s="48"/>
      <c r="F99" s="49" t="str">
        <f>Tabla14[[#This Row],[CODIGO ACTIVIDAD (AB)]]&amp;Tabla14[[#This Row],[ACCIÓN INTEGRAL-INTEGRADA / 
PROCESO INTEGRAL E INTEGRADO]]&amp;Tabla14[[#This Row],[ENTORNO/PROCESO TRANSVERSAL]]</f>
        <v/>
      </c>
      <c r="G99" s="50"/>
      <c r="H99" s="50"/>
      <c r="I99" s="50"/>
      <c r="J99" s="50"/>
      <c r="K99" s="50"/>
      <c r="L99" s="50"/>
      <c r="M99" s="48"/>
      <c r="N99" s="51"/>
      <c r="O99" s="49"/>
      <c r="P99" s="48"/>
      <c r="Q99" s="52"/>
      <c r="R99" s="53"/>
      <c r="S99" s="54"/>
      <c r="T99" s="76"/>
      <c r="U99" s="77"/>
      <c r="V99" s="76"/>
      <c r="W99" s="55"/>
      <c r="X99" s="47"/>
      <c r="Y99" s="48"/>
      <c r="Z99" s="56"/>
      <c r="AA99" s="48"/>
      <c r="AB99" s="56"/>
      <c r="AC99" s="48"/>
      <c r="AD99" s="48"/>
      <c r="AE99" s="56"/>
      <c r="AF99" s="57"/>
    </row>
    <row r="100" spans="2:32" s="58" customFormat="1" ht="99.95" customHeight="1">
      <c r="B100" s="48"/>
      <c r="C100" s="24"/>
      <c r="D100" s="48"/>
      <c r="E100" s="48"/>
      <c r="F100" s="49" t="str">
        <f>Tabla14[[#This Row],[CODIGO ACTIVIDAD (AB)]]&amp;Tabla14[[#This Row],[ACCIÓN INTEGRAL-INTEGRADA / 
PROCESO INTEGRAL E INTEGRADO]]&amp;Tabla14[[#This Row],[ENTORNO/PROCESO TRANSVERSAL]]</f>
        <v/>
      </c>
      <c r="G100" s="50"/>
      <c r="H100" s="50"/>
      <c r="I100" s="50"/>
      <c r="J100" s="50"/>
      <c r="K100" s="50"/>
      <c r="L100" s="50"/>
      <c r="M100" s="48"/>
      <c r="N100" s="51"/>
      <c r="O100" s="49"/>
      <c r="P100" s="48"/>
      <c r="Q100" s="52"/>
      <c r="R100" s="53"/>
      <c r="S100" s="54"/>
      <c r="T100" s="76"/>
      <c r="U100" s="77"/>
      <c r="V100" s="76"/>
      <c r="W100" s="55"/>
      <c r="X100" s="47"/>
      <c r="Y100" s="48"/>
      <c r="Z100" s="56"/>
      <c r="AA100" s="48"/>
      <c r="AB100" s="56"/>
      <c r="AC100" s="48"/>
      <c r="AD100" s="48"/>
      <c r="AE100" s="56"/>
      <c r="AF100" s="57"/>
    </row>
    <row r="101" spans="2:32" s="58" customFormat="1" ht="99.95" customHeight="1">
      <c r="B101" s="48"/>
      <c r="C101" s="24"/>
      <c r="D101" s="48"/>
      <c r="E101" s="48"/>
      <c r="F101" s="49" t="str">
        <f>Tabla14[[#This Row],[CODIGO ACTIVIDAD (AB)]]&amp;Tabla14[[#This Row],[ACCIÓN INTEGRAL-INTEGRADA / 
PROCESO INTEGRAL E INTEGRADO]]&amp;Tabla14[[#This Row],[ENTORNO/PROCESO TRANSVERSAL]]</f>
        <v/>
      </c>
      <c r="G101" s="50"/>
      <c r="H101" s="50"/>
      <c r="I101" s="50"/>
      <c r="J101" s="50"/>
      <c r="K101" s="50"/>
      <c r="L101" s="50"/>
      <c r="M101" s="48"/>
      <c r="N101" s="51"/>
      <c r="O101" s="49"/>
      <c r="P101" s="48"/>
      <c r="Q101" s="52"/>
      <c r="R101" s="53"/>
      <c r="S101" s="54"/>
      <c r="T101" s="76"/>
      <c r="U101" s="77"/>
      <c r="V101" s="76"/>
      <c r="W101" s="55"/>
      <c r="X101" s="47"/>
      <c r="Y101" s="48"/>
      <c r="Z101" s="56"/>
      <c r="AA101" s="48"/>
      <c r="AB101" s="56"/>
      <c r="AC101" s="48"/>
      <c r="AD101" s="48"/>
      <c r="AE101" s="56"/>
      <c r="AF101" s="57"/>
    </row>
    <row r="102" spans="2:32" s="58" customFormat="1" ht="99.95" customHeight="1">
      <c r="B102" s="48"/>
      <c r="C102" s="24"/>
      <c r="D102" s="48"/>
      <c r="E102" s="48"/>
      <c r="F102" s="49" t="str">
        <f>Tabla14[[#This Row],[CODIGO ACTIVIDAD (AB)]]&amp;Tabla14[[#This Row],[ACCIÓN INTEGRAL-INTEGRADA / 
PROCESO INTEGRAL E INTEGRADO]]&amp;Tabla14[[#This Row],[ENTORNO/PROCESO TRANSVERSAL]]</f>
        <v/>
      </c>
      <c r="G102" s="50"/>
      <c r="H102" s="50"/>
      <c r="I102" s="50"/>
      <c r="J102" s="50"/>
      <c r="K102" s="50"/>
      <c r="L102" s="50"/>
      <c r="M102" s="48"/>
      <c r="N102" s="51"/>
      <c r="O102" s="49"/>
      <c r="P102" s="48"/>
      <c r="Q102" s="52"/>
      <c r="R102" s="53"/>
      <c r="S102" s="54"/>
      <c r="T102" s="76"/>
      <c r="U102" s="77"/>
      <c r="V102" s="76"/>
      <c r="W102" s="55"/>
      <c r="X102" s="47"/>
      <c r="Y102" s="48"/>
      <c r="Z102" s="56"/>
      <c r="AA102" s="48"/>
      <c r="AB102" s="56"/>
      <c r="AC102" s="48"/>
      <c r="AD102" s="48"/>
      <c r="AE102" s="56"/>
      <c r="AF102" s="57"/>
    </row>
    <row r="103" spans="2:32" s="58" customFormat="1" ht="99.95" customHeight="1">
      <c r="B103" s="48"/>
      <c r="C103" s="24"/>
      <c r="D103" s="48"/>
      <c r="E103" s="48"/>
      <c r="F103" s="49" t="str">
        <f>Tabla14[[#This Row],[CODIGO ACTIVIDAD (AB)]]&amp;Tabla14[[#This Row],[ACCIÓN INTEGRAL-INTEGRADA / 
PROCESO INTEGRAL E INTEGRADO]]&amp;Tabla14[[#This Row],[ENTORNO/PROCESO TRANSVERSAL]]</f>
        <v/>
      </c>
      <c r="G103" s="50"/>
      <c r="H103" s="50"/>
      <c r="I103" s="50"/>
      <c r="J103" s="50"/>
      <c r="K103" s="50"/>
      <c r="L103" s="50"/>
      <c r="M103" s="48"/>
      <c r="N103" s="51"/>
      <c r="O103" s="49"/>
      <c r="P103" s="48"/>
      <c r="Q103" s="52"/>
      <c r="R103" s="53"/>
      <c r="S103" s="54"/>
      <c r="T103" s="76"/>
      <c r="U103" s="77"/>
      <c r="V103" s="76"/>
      <c r="W103" s="55"/>
      <c r="X103" s="47"/>
      <c r="Y103" s="48"/>
      <c r="Z103" s="56"/>
      <c r="AA103" s="48"/>
      <c r="AB103" s="56"/>
      <c r="AC103" s="48"/>
      <c r="AD103" s="48"/>
      <c r="AE103" s="56"/>
      <c r="AF103" s="57"/>
    </row>
    <row r="104" spans="2:32" s="58" customFormat="1" ht="99.95" customHeight="1">
      <c r="B104" s="48"/>
      <c r="C104" s="24"/>
      <c r="D104" s="48"/>
      <c r="E104" s="48"/>
      <c r="F104" s="49" t="str">
        <f>Tabla14[[#This Row],[CODIGO ACTIVIDAD (AB)]]&amp;Tabla14[[#This Row],[ACCIÓN INTEGRAL-INTEGRADA / 
PROCESO INTEGRAL E INTEGRADO]]&amp;Tabla14[[#This Row],[ENTORNO/PROCESO TRANSVERSAL]]</f>
        <v/>
      </c>
      <c r="G104" s="50"/>
      <c r="H104" s="50"/>
      <c r="I104" s="50"/>
      <c r="J104" s="50"/>
      <c r="K104" s="50"/>
      <c r="L104" s="50"/>
      <c r="M104" s="48"/>
      <c r="N104" s="51"/>
      <c r="O104" s="49"/>
      <c r="P104" s="48"/>
      <c r="Q104" s="52"/>
      <c r="R104" s="53"/>
      <c r="S104" s="54"/>
      <c r="T104" s="76"/>
      <c r="U104" s="77"/>
      <c r="V104" s="76"/>
      <c r="W104" s="55"/>
      <c r="X104" s="47"/>
      <c r="Y104" s="48"/>
      <c r="Z104" s="56"/>
      <c r="AA104" s="48"/>
      <c r="AB104" s="56"/>
      <c r="AC104" s="48"/>
      <c r="AD104" s="48"/>
      <c r="AE104" s="56"/>
      <c r="AF104" s="57"/>
    </row>
    <row r="106" spans="2:32" ht="99.95" customHeight="1">
      <c r="X106" s="70"/>
    </row>
    <row r="107" spans="2:32" ht="99.95" customHeight="1">
      <c r="X107" s="70"/>
    </row>
    <row r="108" spans="2:32" ht="99.95" customHeight="1">
      <c r="X108" s="70"/>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600-000000000000}">
          <x14:formula1>
            <xm:f>'lISTA DESPLEGABLES'!$B$5:$B$7</xm:f>
          </x14:formula1>
          <xm:sqref>B14:B104</xm:sqref>
        </x14:dataValidation>
        <x14:dataValidation type="list" allowBlank="1" showInputMessage="1" showErrorMessage="1" xr:uid="{00000000-0002-0000-0600-000001000000}">
          <x14:formula1>
            <xm:f>'lISTA DESPLEGABLES'!$D$5:$D$39</xm:f>
          </x14:formula1>
          <xm:sqref>T14:T104</xm:sqref>
        </x14:dataValidation>
        <x14:dataValidation type="list" allowBlank="1" showInputMessage="1" showErrorMessage="1" xr:uid="{00000000-0002-0000-0600-000002000000}">
          <x14:formula1>
            <xm:f>'lISTA DESPLEGABLES'!$L$5:$L$7</xm:f>
          </x14:formula1>
          <xm:sqref>N14:N104</xm:sqref>
        </x14:dataValidation>
        <x14:dataValidation type="list" allowBlank="1" showInputMessage="1" showErrorMessage="1" xr:uid="{00000000-0002-0000-0600-000003000000}">
          <x14:formula1>
            <xm:f>'lISTA DESPLEGABLES'!$G$23:$G$38</xm:f>
          </x14:formula1>
          <xm:sqref>D14:D104</xm:sqref>
        </x14:dataValidation>
        <x14:dataValidation type="list" allowBlank="1" showInputMessage="1" showErrorMessage="1" xr:uid="{00000000-0002-0000-0600-000004000000}">
          <x14:formula1>
            <xm:f>'lISTA DESPLEGABLES'!$G$5:$G$13</xm:f>
          </x14:formula1>
          <xm:sqref>E14:E104</xm:sqref>
        </x14:dataValidation>
        <x14:dataValidation type="list" allowBlank="1" showInputMessage="1" showErrorMessage="1" xr:uid="{00000000-0002-0000-0600-000005000000}">
          <x14:formula1>
            <xm:f>'lISTA DESPLEGABLES'!$J$5:$J$12</xm:f>
          </x14:formula1>
          <xm:sqref>M14:M104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4:L39"/>
  <sheetViews>
    <sheetView topLeftCell="C1" workbookViewId="0">
      <selection activeCell="L6" sqref="L6"/>
    </sheetView>
  </sheetViews>
  <sheetFormatPr defaultColWidth="11.42578125" defaultRowHeight="15"/>
  <cols>
    <col min="1" max="1" width="11.42578125" style="99"/>
    <col min="2" max="2" width="43" style="99" customWidth="1"/>
    <col min="3" max="3" width="11.42578125" style="99"/>
    <col min="4" max="4" width="30.28515625" style="99" customWidth="1"/>
    <col min="5" max="6" width="11.42578125" style="99"/>
    <col min="7" max="7" width="71.140625" style="99" customWidth="1"/>
    <col min="8" max="9" width="11.42578125" style="99"/>
    <col min="10" max="10" width="28.28515625" style="99" customWidth="1"/>
    <col min="11" max="11" width="11.42578125" style="99"/>
    <col min="12" max="12" width="26.140625" style="99" customWidth="1"/>
    <col min="13" max="16384" width="11.42578125" style="99"/>
  </cols>
  <sheetData>
    <row r="4" spans="2:12">
      <c r="B4" s="10" t="s">
        <v>13</v>
      </c>
      <c r="D4" s="11" t="s">
        <v>69</v>
      </c>
      <c r="G4" s="37" t="s">
        <v>16</v>
      </c>
      <c r="J4" s="10" t="s">
        <v>24</v>
      </c>
      <c r="L4" s="10" t="s">
        <v>25</v>
      </c>
    </row>
    <row r="5" spans="2:12" ht="15.75" thickBot="1">
      <c r="B5" s="100" t="s">
        <v>43</v>
      </c>
      <c r="D5" s="101" t="s">
        <v>49</v>
      </c>
      <c r="G5" s="98" t="s">
        <v>70</v>
      </c>
      <c r="J5" t="s">
        <v>71</v>
      </c>
      <c r="L5" s="124" t="s">
        <v>47</v>
      </c>
    </row>
    <row r="6" spans="2:12" ht="15.75" thickBot="1">
      <c r="B6" s="100" t="s">
        <v>72</v>
      </c>
      <c r="D6" s="101" t="s">
        <v>73</v>
      </c>
      <c r="G6" s="98" t="s">
        <v>74</v>
      </c>
      <c r="J6" t="s">
        <v>75</v>
      </c>
      <c r="L6" s="124" t="s">
        <v>53</v>
      </c>
    </row>
    <row r="7" spans="2:12" ht="15.75" thickBot="1">
      <c r="B7" s="100" t="s">
        <v>76</v>
      </c>
      <c r="D7" s="101" t="s">
        <v>51</v>
      </c>
      <c r="G7" s="98" t="s">
        <v>77</v>
      </c>
      <c r="J7" t="s">
        <v>78</v>
      </c>
      <c r="L7" s="124"/>
    </row>
    <row r="8" spans="2:12">
      <c r="D8" s="101" t="s">
        <v>79</v>
      </c>
      <c r="G8" s="98" t="s">
        <v>45</v>
      </c>
      <c r="J8" t="s">
        <v>80</v>
      </c>
      <c r="L8" s="102"/>
    </row>
    <row r="9" spans="2:12">
      <c r="D9" s="101" t="s">
        <v>81</v>
      </c>
      <c r="G9" s="98" t="s">
        <v>56</v>
      </c>
      <c r="J9" t="s">
        <v>82</v>
      </c>
      <c r="L9" s="102"/>
    </row>
    <row r="10" spans="2:12">
      <c r="D10" s="101" t="s">
        <v>83</v>
      </c>
      <c r="G10" s="98" t="s">
        <v>84</v>
      </c>
      <c r="J10" t="s">
        <v>85</v>
      </c>
      <c r="L10" s="103"/>
    </row>
    <row r="11" spans="2:12">
      <c r="D11" s="101" t="s">
        <v>86</v>
      </c>
      <c r="G11" s="98" t="s">
        <v>87</v>
      </c>
      <c r="J11" t="s">
        <v>46</v>
      </c>
      <c r="L11" s="103"/>
    </row>
    <row r="12" spans="2:12">
      <c r="D12" s="101" t="s">
        <v>88</v>
      </c>
      <c r="G12" s="98" t="s">
        <v>89</v>
      </c>
      <c r="J12" t="s">
        <v>90</v>
      </c>
      <c r="L12" s="103"/>
    </row>
    <row r="13" spans="2:12">
      <c r="D13" s="101" t="s">
        <v>91</v>
      </c>
      <c r="G13" s="98" t="s">
        <v>92</v>
      </c>
      <c r="J13"/>
      <c r="L13" s="103"/>
    </row>
    <row r="14" spans="2:12">
      <c r="D14" s="101" t="s">
        <v>93</v>
      </c>
      <c r="G14" s="33"/>
      <c r="L14" s="103"/>
    </row>
    <row r="15" spans="2:12">
      <c r="D15" s="101" t="s">
        <v>94</v>
      </c>
      <c r="G15" s="101"/>
    </row>
    <row r="16" spans="2:12">
      <c r="D16" s="101" t="s">
        <v>95</v>
      </c>
      <c r="G16" s="101"/>
    </row>
    <row r="17" spans="4:10">
      <c r="D17" s="101" t="s">
        <v>96</v>
      </c>
      <c r="G17" s="101"/>
    </row>
    <row r="18" spans="4:10">
      <c r="D18" s="101" t="s">
        <v>97</v>
      </c>
    </row>
    <row r="19" spans="4:10">
      <c r="D19" s="101" t="s">
        <v>61</v>
      </c>
    </row>
    <row r="20" spans="4:10">
      <c r="D20" s="101" t="s">
        <v>98</v>
      </c>
    </row>
    <row r="21" spans="4:10">
      <c r="D21" s="101" t="s">
        <v>99</v>
      </c>
      <c r="J21" s="123"/>
    </row>
    <row r="22" spans="4:10" ht="26.25">
      <c r="D22" s="101" t="s">
        <v>100</v>
      </c>
      <c r="G22" s="37" t="s">
        <v>15</v>
      </c>
      <c r="J22" s="123"/>
    </row>
    <row r="23" spans="4:10" ht="45">
      <c r="D23" s="101" t="s">
        <v>101</v>
      </c>
      <c r="G23" s="97" t="s">
        <v>55</v>
      </c>
      <c r="J23" s="123"/>
    </row>
    <row r="24" spans="4:10">
      <c r="D24" s="101" t="s">
        <v>58</v>
      </c>
      <c r="G24" s="97" t="s">
        <v>102</v>
      </c>
      <c r="J24" s="123"/>
    </row>
    <row r="25" spans="4:10" ht="30">
      <c r="D25" s="101" t="s">
        <v>103</v>
      </c>
      <c r="G25" s="97" t="s">
        <v>104</v>
      </c>
      <c r="J25" s="123"/>
    </row>
    <row r="26" spans="4:10">
      <c r="D26" s="101"/>
      <c r="G26" s="97" t="s">
        <v>105</v>
      </c>
      <c r="J26" s="123"/>
    </row>
    <row r="27" spans="4:10" ht="30">
      <c r="D27" s="101"/>
      <c r="G27" s="97" t="s">
        <v>106</v>
      </c>
    </row>
    <row r="28" spans="4:10" ht="30">
      <c r="D28" s="101"/>
      <c r="G28" s="97" t="s">
        <v>107</v>
      </c>
    </row>
    <row r="29" spans="4:10" ht="30">
      <c r="D29" s="101"/>
      <c r="G29" s="97" t="s">
        <v>108</v>
      </c>
    </row>
    <row r="30" spans="4:10">
      <c r="D30" s="101"/>
      <c r="G30" s="97" t="s">
        <v>109</v>
      </c>
    </row>
    <row r="31" spans="4:10">
      <c r="D31" s="101"/>
      <c r="G31" s="97" t="s">
        <v>44</v>
      </c>
    </row>
    <row r="32" spans="4:10">
      <c r="D32" s="101"/>
      <c r="G32" s="97" t="s">
        <v>110</v>
      </c>
    </row>
    <row r="33" spans="4:7">
      <c r="D33" s="101"/>
      <c r="G33" s="97" t="s">
        <v>111</v>
      </c>
    </row>
    <row r="34" spans="4:7">
      <c r="D34" s="101"/>
      <c r="G34" s="97" t="s">
        <v>112</v>
      </c>
    </row>
    <row r="35" spans="4:7" ht="30">
      <c r="D35" s="101"/>
      <c r="G35" s="97" t="s">
        <v>113</v>
      </c>
    </row>
    <row r="36" spans="4:7">
      <c r="D36" s="101"/>
    </row>
    <row r="37" spans="4:7">
      <c r="D37" s="101"/>
    </row>
    <row r="38" spans="4:7">
      <c r="D38" s="101"/>
    </row>
    <row r="39" spans="4:7">
      <c r="D39" s="101"/>
    </row>
  </sheetData>
  <pageMargins left="0.7" right="0.7" top="0.75" bottom="0.75" header="0.3" footer="0.3"/>
  <pageSetup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6"/>
  <sheetViews>
    <sheetView workbookViewId="0">
      <selection activeCell="E29" sqref="E29"/>
    </sheetView>
  </sheetViews>
  <sheetFormatPr defaultColWidth="11.42578125" defaultRowHeight="15"/>
  <cols>
    <col min="1" max="1" width="19.85546875" customWidth="1"/>
  </cols>
  <sheetData>
    <row r="1" spans="1:1">
      <c r="A1" t="s">
        <v>71</v>
      </c>
    </row>
    <row r="2" spans="1:1">
      <c r="A2" t="s">
        <v>75</v>
      </c>
    </row>
    <row r="3" spans="1:1">
      <c r="A3" t="s">
        <v>78</v>
      </c>
    </row>
    <row r="4" spans="1:1">
      <c r="A4" t="s">
        <v>80</v>
      </c>
    </row>
    <row r="5" spans="1:1">
      <c r="A5" t="s">
        <v>82</v>
      </c>
    </row>
    <row r="6" spans="1:1">
      <c r="A6" t="s">
        <v>85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7963"/>
  <sheetViews>
    <sheetView zoomScale="90" zoomScaleNormal="90" workbookViewId="0">
      <pane ySplit="2" topLeftCell="A3" activePane="bottomLeft" state="frozen"/>
      <selection pane="bottomLeft" activeCell="C13" sqref="C13"/>
    </sheetView>
  </sheetViews>
  <sheetFormatPr defaultColWidth="11.42578125" defaultRowHeight="15"/>
  <cols>
    <col min="1" max="1" width="4.85546875" customWidth="1"/>
    <col min="2" max="2" width="18.7109375" customWidth="1"/>
    <col min="3" max="3" width="35.85546875" customWidth="1"/>
    <col min="4" max="4" width="15.42578125" customWidth="1"/>
    <col min="5" max="5" width="15.42578125" style="7" customWidth="1"/>
    <col min="6" max="6" width="15.42578125" customWidth="1"/>
    <col min="7" max="7" width="27.28515625" customWidth="1"/>
    <col min="8" max="8" width="20.28515625" customWidth="1"/>
    <col min="9" max="9" width="22.140625" customWidth="1"/>
    <col min="10" max="10" width="27.42578125" customWidth="1"/>
    <col min="11" max="11" width="20.28515625" customWidth="1"/>
    <col min="12" max="12" width="21.85546875" customWidth="1"/>
    <col min="13" max="13" width="20.140625" style="12" customWidth="1"/>
    <col min="14" max="14" width="27.42578125" style="6" customWidth="1"/>
    <col min="15" max="15" width="17.7109375" style="8" customWidth="1"/>
    <col min="16" max="16" width="14" style="8" customWidth="1"/>
    <col min="17" max="17" width="13.42578125" style="8" customWidth="1"/>
    <col min="18" max="18" width="16.7109375" style="23" customWidth="1"/>
    <col min="19" max="19" width="22.140625" style="150" customWidth="1"/>
    <col min="20" max="20" width="20.42578125" customWidth="1"/>
    <col min="21" max="21" width="33.42578125" customWidth="1"/>
    <col min="22" max="22" width="23.140625" customWidth="1"/>
    <col min="23" max="23" width="23.85546875" customWidth="1"/>
    <col min="24" max="24" width="19.42578125" customWidth="1"/>
    <col min="25" max="25" width="28.28515625" customWidth="1"/>
  </cols>
  <sheetData>
    <row r="1" spans="1:23" ht="57.75" customHeight="1" thickBot="1">
      <c r="B1" s="128" t="s">
        <v>47</v>
      </c>
      <c r="C1" s="128" t="s">
        <v>53</v>
      </c>
      <c r="D1" s="128"/>
      <c r="E1" s="12" t="s">
        <v>71</v>
      </c>
      <c r="F1" s="12" t="s">
        <v>75</v>
      </c>
      <c r="G1" s="12" t="s">
        <v>78</v>
      </c>
      <c r="H1" s="12" t="s">
        <v>80</v>
      </c>
      <c r="I1" s="12" t="s">
        <v>82</v>
      </c>
      <c r="J1" s="12" t="s">
        <v>85</v>
      </c>
      <c r="K1" s="128" t="s">
        <v>46</v>
      </c>
      <c r="L1" s="128" t="s">
        <v>90</v>
      </c>
      <c r="M1" s="113" t="s">
        <v>114</v>
      </c>
      <c r="N1" s="73" t="s">
        <v>115</v>
      </c>
      <c r="O1" s="34"/>
      <c r="P1" s="9">
        <f>SUBTOTAL(9,P3:P1048576)</f>
        <v>0</v>
      </c>
      <c r="Q1" s="9">
        <f>SUBTOTAL(9,Q3:Q1048576)</f>
        <v>0</v>
      </c>
      <c r="R1" s="180">
        <f>SUBTOTAL(9,R3:R1048576)</f>
        <v>93635.758322335008</v>
      </c>
      <c r="S1" s="181">
        <f>SUBTOTAL(9,S3:S1048576)</f>
        <v>10504064528.182545</v>
      </c>
      <c r="T1" s="154"/>
      <c r="U1" s="36"/>
      <c r="V1" s="189"/>
    </row>
    <row r="2" spans="1:23" s="5" customFormat="1" ht="87" customHeight="1" thickTop="1" thickBot="1">
      <c r="A2" s="3"/>
      <c r="B2" s="35" t="s">
        <v>14</v>
      </c>
      <c r="C2" s="35" t="s">
        <v>15</v>
      </c>
      <c r="D2" s="35" t="s">
        <v>16</v>
      </c>
      <c r="E2" s="30" t="s">
        <v>17</v>
      </c>
      <c r="F2" s="35" t="s">
        <v>18</v>
      </c>
      <c r="G2" s="25" t="s">
        <v>116</v>
      </c>
      <c r="H2" s="35" t="s">
        <v>21</v>
      </c>
      <c r="I2" s="25" t="s">
        <v>117</v>
      </c>
      <c r="J2" s="41" t="s">
        <v>118</v>
      </c>
      <c r="K2" s="42" t="s">
        <v>119</v>
      </c>
      <c r="L2" s="43" t="s">
        <v>24</v>
      </c>
      <c r="M2" s="44" t="s">
        <v>25</v>
      </c>
      <c r="N2" s="31" t="s">
        <v>26</v>
      </c>
      <c r="O2" s="28">
        <v>0</v>
      </c>
      <c r="P2" s="38" t="s">
        <v>120</v>
      </c>
      <c r="Q2" s="39" t="s">
        <v>121</v>
      </c>
      <c r="R2" s="27" t="s">
        <v>122</v>
      </c>
      <c r="S2" s="145" t="s">
        <v>30</v>
      </c>
      <c r="T2" s="4"/>
      <c r="U2" s="187"/>
      <c r="V2" s="184"/>
      <c r="W2" s="4"/>
    </row>
    <row r="3" spans="1:23" ht="72" customHeight="1" thickTop="1">
      <c r="A3" s="40"/>
      <c r="B3" s="125">
        <v>1</v>
      </c>
      <c r="C3" s="126" t="s">
        <v>55</v>
      </c>
      <c r="D3" s="126" t="s">
        <v>56</v>
      </c>
      <c r="E3" s="73" t="str">
        <f t="shared" ref="E3:E19" si="0">B3&amp;C3&amp;D3</f>
        <v>11. Gestión Territorial para la Atención Primaria Social de los procesos de Gestión de la Salud Pública (GSP) y el Plan de Salud Pública de Intervenciones Colectivas (PSPIC)Gestión Territorial</v>
      </c>
      <c r="F3" s="126" t="s">
        <v>123</v>
      </c>
      <c r="G3" s="126" t="s">
        <v>124</v>
      </c>
      <c r="H3" s="126" t="s">
        <v>125</v>
      </c>
      <c r="I3" s="73" t="s">
        <v>114</v>
      </c>
      <c r="J3" s="127" t="s">
        <v>126</v>
      </c>
      <c r="K3" s="127" t="s">
        <v>127</v>
      </c>
      <c r="L3" s="12" t="s">
        <v>71</v>
      </c>
      <c r="M3" s="128" t="s">
        <v>47</v>
      </c>
      <c r="N3" s="73" t="str">
        <f>+E3&amp;L3&amp;M3</f>
        <v>11. Gestión Territorial para la Atención Primaria Social de los procesos de Gestión de la Salud Pública (GSP) y el Plan de Salud Pública de Intervenciones Colectivas (PSPIC)Gestión Territorial1_USAQUEN1_ENERO_2026</v>
      </c>
      <c r="O3" s="130">
        <v>30277568</v>
      </c>
      <c r="P3" s="74"/>
      <c r="Q3" s="74"/>
      <c r="R3" s="140">
        <v>0</v>
      </c>
      <c r="S3" s="146">
        <v>0</v>
      </c>
    </row>
    <row r="4" spans="1:23" ht="48.75" customHeight="1">
      <c r="B4" s="125">
        <v>3</v>
      </c>
      <c r="C4" s="126" t="s">
        <v>55</v>
      </c>
      <c r="D4" s="126" t="s">
        <v>56</v>
      </c>
      <c r="E4" s="73" t="str">
        <f t="shared" si="0"/>
        <v>31. Gestión Territorial para la Atención Primaria Social de los procesos de Gestión de la Salud Pública (GSP) y el Plan de Salud Pública de Intervenciones Colectivas (PSPIC)Gestión Territorial</v>
      </c>
      <c r="F4" s="126" t="s">
        <v>128</v>
      </c>
      <c r="G4" s="126" t="s">
        <v>124</v>
      </c>
      <c r="H4" s="126" t="s">
        <v>129</v>
      </c>
      <c r="I4" s="73" t="s">
        <v>114</v>
      </c>
      <c r="J4" s="127" t="s">
        <v>126</v>
      </c>
      <c r="K4" s="127" t="s">
        <v>130</v>
      </c>
      <c r="L4" s="12" t="s">
        <v>71</v>
      </c>
      <c r="M4" s="128" t="s">
        <v>47</v>
      </c>
      <c r="N4" s="73" t="str">
        <f>+E4&amp;L4&amp;M4</f>
        <v>31. Gestión Territorial para la Atención Primaria Social de los procesos de Gestión de la Salud Pública (GSP) y el Plan de Salud Pública de Intervenciones Colectivas (PSPIC)Gestión Territorial1_USAQUEN1_ENERO_2026</v>
      </c>
      <c r="O4" s="130">
        <v>12204720</v>
      </c>
      <c r="P4" s="74"/>
      <c r="Q4" s="74"/>
      <c r="R4" s="141">
        <v>1</v>
      </c>
      <c r="S4" s="147">
        <v>12204720</v>
      </c>
    </row>
    <row r="5" spans="1:23" ht="48.75" customHeight="1">
      <c r="B5" s="125">
        <v>4</v>
      </c>
      <c r="C5" s="126" t="s">
        <v>55</v>
      </c>
      <c r="D5" s="126" t="s">
        <v>56</v>
      </c>
      <c r="E5" s="73" t="str">
        <f t="shared" si="0"/>
        <v>41. Gestión Territorial para la Atención Primaria Social de los procesos de Gestión de la Salud Pública (GSP) y el Plan de Salud Pública de Intervenciones Colectivas (PSPIC)Gestión Territorial</v>
      </c>
      <c r="F5" s="126" t="s">
        <v>131</v>
      </c>
      <c r="G5" s="126" t="s">
        <v>124</v>
      </c>
      <c r="H5" s="126" t="s">
        <v>129</v>
      </c>
      <c r="I5" s="73" t="s">
        <v>114</v>
      </c>
      <c r="J5" s="127" t="s">
        <v>126</v>
      </c>
      <c r="K5" s="127" t="s">
        <v>130</v>
      </c>
      <c r="L5" s="12" t="s">
        <v>71</v>
      </c>
      <c r="M5" s="128" t="s">
        <v>47</v>
      </c>
      <c r="N5" s="73" t="str">
        <f t="shared" ref="N5:N68" si="1">+E5&amp;L5&amp;M5</f>
        <v>41. Gestión Territorial para la Atención Primaria Social de los procesos de Gestión de la Salud Pública (GSP) y el Plan de Salud Pública de Intervenciones Colectivas (PSPIC)Gestión Territorial1_USAQUEN1_ENERO_2026</v>
      </c>
      <c r="O5" s="130">
        <v>6484528</v>
      </c>
      <c r="P5" s="74"/>
      <c r="Q5" s="74"/>
      <c r="R5" s="141">
        <v>1</v>
      </c>
      <c r="S5" s="147">
        <v>6484528</v>
      </c>
    </row>
    <row r="6" spans="1:23" ht="48.75" customHeight="1">
      <c r="B6" s="125">
        <v>5</v>
      </c>
      <c r="C6" s="126" t="s">
        <v>55</v>
      </c>
      <c r="D6" s="126" t="s">
        <v>56</v>
      </c>
      <c r="E6" s="73" t="str">
        <f t="shared" si="0"/>
        <v>51. Gestión Territorial para la Atención Primaria Social de los procesos de Gestión de la Salud Pública (GSP) y el Plan de Salud Pública de Intervenciones Colectivas (PSPIC)Gestión Territorial</v>
      </c>
      <c r="F6" s="126" t="s">
        <v>132</v>
      </c>
      <c r="G6" s="126" t="s">
        <v>124</v>
      </c>
      <c r="H6" s="126" t="s">
        <v>129</v>
      </c>
      <c r="I6" s="73" t="s">
        <v>114</v>
      </c>
      <c r="J6" s="127" t="s">
        <v>126</v>
      </c>
      <c r="K6" s="127" t="s">
        <v>130</v>
      </c>
      <c r="L6" s="12" t="s">
        <v>71</v>
      </c>
      <c r="M6" s="128" t="s">
        <v>47</v>
      </c>
      <c r="N6" s="73" t="str">
        <f t="shared" si="1"/>
        <v>51. Gestión Territorial para la Atención Primaria Social de los procesos de Gestión de la Salud Pública (GSP) y el Plan de Salud Pública de Intervenciones Colectivas (PSPIC)Gestión Territorial1_USAQUEN1_ENERO_2026</v>
      </c>
      <c r="O6" s="130">
        <v>5621568</v>
      </c>
      <c r="P6" s="74"/>
      <c r="Q6" s="74"/>
      <c r="R6" s="141">
        <v>1</v>
      </c>
      <c r="S6" s="147">
        <v>5621568</v>
      </c>
    </row>
    <row r="7" spans="1:23" ht="30" customHeight="1">
      <c r="B7" s="125">
        <v>6</v>
      </c>
      <c r="C7" s="126" t="s">
        <v>55</v>
      </c>
      <c r="D7" s="126" t="s">
        <v>56</v>
      </c>
      <c r="E7" s="73" t="str">
        <f t="shared" si="0"/>
        <v>61. Gestión Territorial para la Atención Primaria Social de los procesos de Gestión de la Salud Pública (GSP) y el Plan de Salud Pública de Intervenciones Colectivas (PSPIC)Gestión Territorial</v>
      </c>
      <c r="F7" s="126" t="s">
        <v>133</v>
      </c>
      <c r="G7" s="126" t="s">
        <v>124</v>
      </c>
      <c r="H7" s="126" t="s">
        <v>129</v>
      </c>
      <c r="I7" s="73" t="s">
        <v>114</v>
      </c>
      <c r="J7" s="127" t="s">
        <v>126</v>
      </c>
      <c r="K7" s="127" t="s">
        <v>130</v>
      </c>
      <c r="L7" s="12" t="s">
        <v>71</v>
      </c>
      <c r="M7" s="128" t="s">
        <v>47</v>
      </c>
      <c r="N7" s="73" t="str">
        <f t="shared" si="1"/>
        <v>61. Gestión Territorial para la Atención Primaria Social de los procesos de Gestión de la Salud Pública (GSP) y el Plan de Salud Pública de Intervenciones Colectivas (PSPIC)Gestión Territorial1_USAQUEN1_ENERO_2026</v>
      </c>
      <c r="O7" s="130">
        <v>15132712</v>
      </c>
      <c r="P7" s="74"/>
      <c r="Q7" s="74"/>
      <c r="R7" s="141">
        <v>0</v>
      </c>
      <c r="S7" s="147">
        <v>0</v>
      </c>
    </row>
    <row r="8" spans="1:23" ht="30" customHeight="1">
      <c r="B8" s="125">
        <v>7</v>
      </c>
      <c r="C8" s="126" t="s">
        <v>55</v>
      </c>
      <c r="D8" s="126" t="s">
        <v>56</v>
      </c>
      <c r="E8" s="73" t="str">
        <f t="shared" si="0"/>
        <v>71. Gestión Territorial para la Atención Primaria Social de los procesos de Gestión de la Salud Pública (GSP) y el Plan de Salud Pública de Intervenciones Colectivas (PSPIC)Gestión Territorial</v>
      </c>
      <c r="F8" s="126" t="s">
        <v>134</v>
      </c>
      <c r="G8" s="126" t="s">
        <v>124</v>
      </c>
      <c r="H8" s="126" t="s">
        <v>135</v>
      </c>
      <c r="I8" s="73" t="s">
        <v>114</v>
      </c>
      <c r="J8" s="127" t="s">
        <v>126</v>
      </c>
      <c r="K8" s="127" t="s">
        <v>127</v>
      </c>
      <c r="L8" s="12" t="s">
        <v>71</v>
      </c>
      <c r="M8" s="128" t="s">
        <v>47</v>
      </c>
      <c r="N8" s="73" t="str">
        <f t="shared" si="1"/>
        <v>71. Gestión Territorial para la Atención Primaria Social de los procesos de Gestión de la Salud Pública (GSP) y el Plan de Salud Pública de Intervenciones Colectivas (PSPIC)Gestión Territorial1_USAQUEN1_ENERO_2026</v>
      </c>
      <c r="O8" s="130">
        <v>25617584</v>
      </c>
      <c r="P8" s="74"/>
      <c r="Q8" s="74"/>
      <c r="R8" s="141">
        <v>0</v>
      </c>
      <c r="S8" s="147">
        <v>0</v>
      </c>
    </row>
    <row r="9" spans="1:23" ht="30" customHeight="1">
      <c r="B9" s="125">
        <v>8</v>
      </c>
      <c r="C9" s="126" t="s">
        <v>55</v>
      </c>
      <c r="D9" s="126" t="s">
        <v>56</v>
      </c>
      <c r="E9" s="73" t="str">
        <f t="shared" si="0"/>
        <v>81. Gestión Territorial para la Atención Primaria Social de los procesos de Gestión de la Salud Pública (GSP) y el Plan de Salud Pública de Intervenciones Colectivas (PSPIC)Gestión Territorial</v>
      </c>
      <c r="F9" s="126" t="s">
        <v>136</v>
      </c>
      <c r="G9" s="126" t="s">
        <v>124</v>
      </c>
      <c r="H9" s="126" t="s">
        <v>135</v>
      </c>
      <c r="I9" s="73" t="s">
        <v>114</v>
      </c>
      <c r="J9" s="127" t="s">
        <v>126</v>
      </c>
      <c r="K9" s="127" t="s">
        <v>127</v>
      </c>
      <c r="L9" s="12" t="s">
        <v>71</v>
      </c>
      <c r="M9" s="128" t="s">
        <v>47</v>
      </c>
      <c r="N9" s="73" t="str">
        <f t="shared" si="1"/>
        <v>81. Gestión Territorial para la Atención Primaria Social de los procesos de Gestión de la Salud Pública (GSP) y el Plan de Salud Pública de Intervenciones Colectivas (PSPIC)Gestión Territorial1_USAQUEN1_ENERO_2026</v>
      </c>
      <c r="O9" s="130">
        <v>9098064</v>
      </c>
      <c r="P9" s="74"/>
      <c r="Q9" s="74"/>
      <c r="R9" s="141">
        <v>0</v>
      </c>
      <c r="S9" s="147">
        <v>0</v>
      </c>
    </row>
    <row r="10" spans="1:23" ht="30" customHeight="1">
      <c r="B10" s="125">
        <v>9</v>
      </c>
      <c r="C10" s="126" t="s">
        <v>55</v>
      </c>
      <c r="D10" s="126" t="s">
        <v>56</v>
      </c>
      <c r="E10" s="73" t="str">
        <f t="shared" si="0"/>
        <v>91. Gestión Territorial para la Atención Primaria Social de los procesos de Gestión de la Salud Pública (GSP) y el Plan de Salud Pública de Intervenciones Colectivas (PSPIC)Gestión Territorial</v>
      </c>
      <c r="F10" s="126" t="s">
        <v>137</v>
      </c>
      <c r="G10" s="126" t="s">
        <v>124</v>
      </c>
      <c r="H10" s="126" t="s">
        <v>135</v>
      </c>
      <c r="I10" s="73" t="s">
        <v>114</v>
      </c>
      <c r="J10" s="127" t="s">
        <v>126</v>
      </c>
      <c r="K10" s="127" t="s">
        <v>127</v>
      </c>
      <c r="L10" s="12" t="s">
        <v>71</v>
      </c>
      <c r="M10" s="128" t="s">
        <v>47</v>
      </c>
      <c r="N10" s="73" t="str">
        <f t="shared" si="1"/>
        <v>91. Gestión Territorial para la Atención Primaria Social de los procesos de Gestión de la Salud Pública (GSP) y el Plan de Salud Pública de Intervenciones Colectivas (PSPIC)Gestión Territorial1_USAQUEN1_ENERO_2026</v>
      </c>
      <c r="O10" s="130">
        <v>28674928</v>
      </c>
      <c r="P10" s="74"/>
      <c r="Q10" s="74"/>
      <c r="R10" s="141">
        <v>0</v>
      </c>
      <c r="S10" s="147">
        <v>0</v>
      </c>
    </row>
    <row r="11" spans="1:23" ht="30" customHeight="1">
      <c r="B11" s="125">
        <v>10</v>
      </c>
      <c r="C11" s="126" t="s">
        <v>55</v>
      </c>
      <c r="D11" s="126" t="s">
        <v>56</v>
      </c>
      <c r="E11" s="73" t="str">
        <f t="shared" si="0"/>
        <v>101. Gestión Territorial para la Atención Primaria Social de los procesos de Gestión de la Salud Pública (GSP) y el Plan de Salud Pública de Intervenciones Colectivas (PSPIC)Gestión Territorial</v>
      </c>
      <c r="F11" s="126" t="s">
        <v>138</v>
      </c>
      <c r="G11" s="126" t="s">
        <v>124</v>
      </c>
      <c r="H11" s="126" t="s">
        <v>135</v>
      </c>
      <c r="I11" s="73" t="s">
        <v>114</v>
      </c>
      <c r="J11" s="127" t="s">
        <v>126</v>
      </c>
      <c r="K11" s="127" t="s">
        <v>127</v>
      </c>
      <c r="L11" s="12" t="s">
        <v>71</v>
      </c>
      <c r="M11" s="128" t="s">
        <v>47</v>
      </c>
      <c r="N11" s="73" t="str">
        <f t="shared" si="1"/>
        <v>101. Gestión Territorial para la Atención Primaria Social de los procesos de Gestión de la Salud Pública (GSP) y el Plan de Salud Pública de Intervenciones Colectivas (PSPIC)Gestión Territorial1_USAQUEN1_ENERO_2026</v>
      </c>
      <c r="O11" s="130">
        <v>13092336</v>
      </c>
      <c r="P11" s="74"/>
      <c r="Q11" s="74"/>
      <c r="R11" s="141">
        <v>0</v>
      </c>
      <c r="S11" s="147">
        <v>0</v>
      </c>
    </row>
    <row r="12" spans="1:23" ht="30" customHeight="1">
      <c r="B12" s="125">
        <v>11</v>
      </c>
      <c r="C12" s="126" t="s">
        <v>55</v>
      </c>
      <c r="D12" s="126" t="s">
        <v>56</v>
      </c>
      <c r="E12" s="73" t="str">
        <f t="shared" si="0"/>
        <v>111. Gestión Territorial para la Atención Primaria Social de los procesos de Gestión de la Salud Pública (GSP) y el Plan de Salud Pública de Intervenciones Colectivas (PSPIC)Gestión Territorial</v>
      </c>
      <c r="F12" s="126" t="s">
        <v>139</v>
      </c>
      <c r="G12" s="126" t="s">
        <v>124</v>
      </c>
      <c r="H12" s="126" t="s">
        <v>135</v>
      </c>
      <c r="I12" s="73" t="s">
        <v>114</v>
      </c>
      <c r="J12" s="127" t="s">
        <v>126</v>
      </c>
      <c r="K12" s="127" t="s">
        <v>127</v>
      </c>
      <c r="L12" s="12" t="s">
        <v>71</v>
      </c>
      <c r="M12" s="128" t="s">
        <v>47</v>
      </c>
      <c r="N12" s="73" t="str">
        <f t="shared" si="1"/>
        <v>111. Gestión Territorial para la Atención Primaria Social de los procesos de Gestión de la Salud Pública (GSP) y el Plan de Salud Pública de Intervenciones Colectivas (PSPIC)Gestión Territorial1_USAQUEN1_ENERO_2026</v>
      </c>
      <c r="O12" s="130">
        <v>29389952</v>
      </c>
      <c r="P12" s="74"/>
      <c r="Q12" s="74"/>
      <c r="R12" s="141">
        <v>0</v>
      </c>
      <c r="S12" s="147">
        <v>0</v>
      </c>
    </row>
    <row r="13" spans="1:23" ht="30" customHeight="1">
      <c r="B13" s="125">
        <v>12</v>
      </c>
      <c r="C13" s="126" t="s">
        <v>55</v>
      </c>
      <c r="D13" s="126" t="s">
        <v>56</v>
      </c>
      <c r="E13" s="73" t="str">
        <f t="shared" si="0"/>
        <v>121. Gestión Territorial para la Atención Primaria Social de los procesos de Gestión de la Salud Pública (GSP) y el Plan de Salud Pública de Intervenciones Colectivas (PSPIC)Gestión Territorial</v>
      </c>
      <c r="F13" s="126" t="s">
        <v>140</v>
      </c>
      <c r="G13" s="126" t="s">
        <v>141</v>
      </c>
      <c r="H13" s="126" t="s">
        <v>135</v>
      </c>
      <c r="I13" s="73" t="s">
        <v>114</v>
      </c>
      <c r="J13" s="127" t="s">
        <v>126</v>
      </c>
      <c r="K13" s="127" t="s">
        <v>127</v>
      </c>
      <c r="L13" s="12" t="s">
        <v>71</v>
      </c>
      <c r="M13" s="128" t="s">
        <v>47</v>
      </c>
      <c r="N13" s="73" t="str">
        <f t="shared" si="1"/>
        <v>121. Gestión Territorial para la Atención Primaria Social de los procesos de Gestión de la Salud Pública (GSP) y el Plan de Salud Pública de Intervenciones Colectivas (PSPIC)Gestión Territorial1_USAQUEN1_ENERO_2026</v>
      </c>
      <c r="O13" s="130">
        <v>100029392</v>
      </c>
      <c r="P13" s="74"/>
      <c r="Q13" s="74"/>
      <c r="R13" s="141">
        <v>0</v>
      </c>
      <c r="S13" s="147">
        <v>0</v>
      </c>
    </row>
    <row r="14" spans="1:23" ht="30" customHeight="1">
      <c r="B14" s="125">
        <v>13</v>
      </c>
      <c r="C14" s="126" t="s">
        <v>55</v>
      </c>
      <c r="D14" s="126" t="s">
        <v>56</v>
      </c>
      <c r="E14" s="73" t="str">
        <f t="shared" si="0"/>
        <v>131. Gestión Territorial para la Atención Primaria Social de los procesos de Gestión de la Salud Pública (GSP) y el Plan de Salud Pública de Intervenciones Colectivas (PSPIC)Gestión Territorial</v>
      </c>
      <c r="F14" s="126" t="s">
        <v>142</v>
      </c>
      <c r="G14" s="126" t="s">
        <v>141</v>
      </c>
      <c r="H14" s="126" t="s">
        <v>135</v>
      </c>
      <c r="I14" s="73" t="s">
        <v>114</v>
      </c>
      <c r="J14" s="127" t="s">
        <v>126</v>
      </c>
      <c r="K14" s="127" t="s">
        <v>127</v>
      </c>
      <c r="L14" s="12" t="s">
        <v>71</v>
      </c>
      <c r="M14" s="128" t="s">
        <v>47</v>
      </c>
      <c r="N14" s="73" t="str">
        <f t="shared" si="1"/>
        <v>131. Gestión Territorial para la Atención Primaria Social de los procesos de Gestión de la Salud Pública (GSP) y el Plan de Salud Pública de Intervenciones Colectivas (PSPIC)Gestión Territorial1_USAQUEN1_ENERO_2026</v>
      </c>
      <c r="O14" s="130">
        <v>29833760</v>
      </c>
      <c r="P14" s="74"/>
      <c r="Q14" s="74"/>
      <c r="R14" s="141">
        <v>0</v>
      </c>
      <c r="S14" s="147">
        <v>0</v>
      </c>
    </row>
    <row r="15" spans="1:23" ht="30" customHeight="1">
      <c r="B15" s="125">
        <v>14</v>
      </c>
      <c r="C15" s="126" t="s">
        <v>55</v>
      </c>
      <c r="D15" s="126" t="s">
        <v>56</v>
      </c>
      <c r="E15" s="73" t="str">
        <f t="shared" si="0"/>
        <v>141. Gestión Territorial para la Atención Primaria Social de los procesos de Gestión de la Salud Pública (GSP) y el Plan de Salud Pública de Intervenciones Colectivas (PSPIC)Gestión Territorial</v>
      </c>
      <c r="F15" s="126" t="s">
        <v>143</v>
      </c>
      <c r="G15" s="126" t="s">
        <v>141</v>
      </c>
      <c r="H15" s="126" t="s">
        <v>135</v>
      </c>
      <c r="I15" s="73" t="s">
        <v>114</v>
      </c>
      <c r="J15" s="127" t="s">
        <v>126</v>
      </c>
      <c r="K15" s="127" t="s">
        <v>127</v>
      </c>
      <c r="L15" s="12" t="s">
        <v>71</v>
      </c>
      <c r="M15" s="128" t="s">
        <v>47</v>
      </c>
      <c r="N15" s="73" t="str">
        <f t="shared" si="1"/>
        <v>141. Gestión Territorial para la Atención Primaria Social de los procesos de Gestión de la Salud Pública (GSP) y el Plan de Salud Pública de Intervenciones Colectivas (PSPIC)Gestión Territorial1_USAQUEN1_ENERO_2026</v>
      </c>
      <c r="O15" s="130">
        <v>54021296</v>
      </c>
      <c r="P15" s="74"/>
      <c r="Q15" s="74"/>
      <c r="R15" s="141">
        <v>0</v>
      </c>
      <c r="S15" s="147">
        <v>0</v>
      </c>
    </row>
    <row r="16" spans="1:23" ht="30" customHeight="1">
      <c r="B16" s="125">
        <v>15</v>
      </c>
      <c r="C16" s="126" t="s">
        <v>55</v>
      </c>
      <c r="D16" s="126" t="s">
        <v>56</v>
      </c>
      <c r="E16" s="73" t="str">
        <f t="shared" si="0"/>
        <v>151. Gestión Territorial para la Atención Primaria Social de los procesos de Gestión de la Salud Pública (GSP) y el Plan de Salud Pública de Intervenciones Colectivas (PSPIC)Gestión Territorial</v>
      </c>
      <c r="F16" s="126" t="s">
        <v>144</v>
      </c>
      <c r="G16" s="126" t="s">
        <v>141</v>
      </c>
      <c r="H16" s="126" t="s">
        <v>135</v>
      </c>
      <c r="I16" s="73" t="s">
        <v>114</v>
      </c>
      <c r="J16" s="127" t="s">
        <v>126</v>
      </c>
      <c r="K16" s="127" t="s">
        <v>127</v>
      </c>
      <c r="L16" s="12" t="s">
        <v>71</v>
      </c>
      <c r="M16" s="128" t="s">
        <v>47</v>
      </c>
      <c r="N16" s="73" t="str">
        <f t="shared" si="1"/>
        <v>151. Gestión Territorial para la Atención Primaria Social de los procesos de Gestión de la Salud Pública (GSP) y el Plan de Salud Pública de Intervenciones Colectivas (PSPIC)Gestión Territorial1_USAQUEN1_ENERO_2026</v>
      </c>
      <c r="O16" s="130">
        <v>5621568</v>
      </c>
      <c r="P16" s="74"/>
      <c r="Q16" s="74"/>
      <c r="R16" s="141">
        <v>0</v>
      </c>
      <c r="S16" s="147">
        <v>0</v>
      </c>
    </row>
    <row r="17" spans="2:20" ht="30" customHeight="1">
      <c r="B17" s="125">
        <v>16</v>
      </c>
      <c r="C17" s="126" t="s">
        <v>55</v>
      </c>
      <c r="D17" s="126" t="s">
        <v>56</v>
      </c>
      <c r="E17" s="73" t="str">
        <f t="shared" si="0"/>
        <v>161. Gestión Territorial para la Atención Primaria Social de los procesos de Gestión de la Salud Pública (GSP) y el Plan de Salud Pública de Intervenciones Colectivas (PSPIC)Gestión Territorial</v>
      </c>
      <c r="F17" s="126" t="s">
        <v>145</v>
      </c>
      <c r="G17" s="126" t="s">
        <v>141</v>
      </c>
      <c r="H17" s="126" t="s">
        <v>135</v>
      </c>
      <c r="I17" s="73" t="s">
        <v>114</v>
      </c>
      <c r="J17" s="127" t="s">
        <v>126</v>
      </c>
      <c r="K17" s="127" t="s">
        <v>146</v>
      </c>
      <c r="L17" s="12" t="s">
        <v>71</v>
      </c>
      <c r="M17" s="128" t="s">
        <v>47</v>
      </c>
      <c r="N17" s="73" t="str">
        <f t="shared" si="1"/>
        <v>161. Gestión Territorial para la Atención Primaria Social de los procesos de Gestión de la Salud Pública (GSP) y el Plan de Salud Pública de Intervenciones Colectivas (PSPIC)Gestión Territorial1_USAQUEN1_ENERO_2026</v>
      </c>
      <c r="O17" s="130">
        <v>3994272</v>
      </c>
      <c r="P17" s="74"/>
      <c r="Q17" s="74"/>
      <c r="R17" s="141">
        <v>0</v>
      </c>
      <c r="S17" s="147">
        <v>0</v>
      </c>
    </row>
    <row r="18" spans="2:20" ht="30" customHeight="1">
      <c r="B18" s="125">
        <v>17</v>
      </c>
      <c r="C18" s="126" t="s">
        <v>55</v>
      </c>
      <c r="D18" s="126" t="s">
        <v>56</v>
      </c>
      <c r="E18" s="73" t="str">
        <f t="shared" si="0"/>
        <v>171. Gestión Territorial para la Atención Primaria Social de los procesos de Gestión de la Salud Pública (GSP) y el Plan de Salud Pública de Intervenciones Colectivas (PSPIC)Gestión Territorial</v>
      </c>
      <c r="F18" s="126" t="s">
        <v>147</v>
      </c>
      <c r="G18" s="126" t="s">
        <v>148</v>
      </c>
      <c r="H18" s="126" t="s">
        <v>135</v>
      </c>
      <c r="I18" s="73" t="s">
        <v>114</v>
      </c>
      <c r="J18" s="127" t="s">
        <v>149</v>
      </c>
      <c r="K18" s="127" t="s">
        <v>146</v>
      </c>
      <c r="L18" s="12" t="s">
        <v>71</v>
      </c>
      <c r="M18" s="128" t="s">
        <v>47</v>
      </c>
      <c r="N18" s="73" t="str">
        <f t="shared" si="1"/>
        <v>171. Gestión Territorial para la Atención Primaria Social de los procesos de Gestión de la Salud Pública (GSP) y el Plan de Salud Pública de Intervenciones Colectivas (PSPIC)Gestión Territorial1_USAQUEN1_ENERO_2026</v>
      </c>
      <c r="O18" s="130">
        <v>5621568</v>
      </c>
      <c r="P18" s="74"/>
      <c r="Q18" s="74"/>
      <c r="R18" s="141">
        <v>0</v>
      </c>
      <c r="S18" s="147">
        <v>0</v>
      </c>
    </row>
    <row r="19" spans="2:20" ht="30" customHeight="1">
      <c r="B19" s="125">
        <v>18</v>
      </c>
      <c r="C19" s="126" t="s">
        <v>55</v>
      </c>
      <c r="D19" s="126" t="s">
        <v>56</v>
      </c>
      <c r="E19" s="73" t="str">
        <f t="shared" si="0"/>
        <v>181. Gestión Territorial para la Atención Primaria Social de los procesos de Gestión de la Salud Pública (GSP) y el Plan de Salud Pública de Intervenciones Colectivas (PSPIC)Gestión Territorial</v>
      </c>
      <c r="F19" s="126" t="s">
        <v>150</v>
      </c>
      <c r="G19" s="126" t="s">
        <v>148</v>
      </c>
      <c r="H19" s="126" t="s">
        <v>135</v>
      </c>
      <c r="I19" s="73" t="s">
        <v>114</v>
      </c>
      <c r="J19" s="127" t="s">
        <v>149</v>
      </c>
      <c r="K19" s="127" t="s">
        <v>127</v>
      </c>
      <c r="L19" s="12" t="s">
        <v>71</v>
      </c>
      <c r="M19" s="128" t="s">
        <v>47</v>
      </c>
      <c r="N19" s="73" t="str">
        <f t="shared" si="1"/>
        <v>181. Gestión Territorial para la Atención Primaria Social de los procesos de Gestión de la Salud Pública (GSP) y el Plan de Salud Pública de Intervenciones Colectivas (PSPIC)Gestión Territorial1_USAQUEN1_ENERO_2026</v>
      </c>
      <c r="O19" s="130">
        <v>32422640</v>
      </c>
      <c r="P19" s="74"/>
      <c r="Q19" s="74"/>
      <c r="R19" s="141">
        <v>0</v>
      </c>
      <c r="S19" s="147">
        <v>0</v>
      </c>
    </row>
    <row r="20" spans="2:20" ht="30" customHeight="1">
      <c r="B20" s="125">
        <v>19</v>
      </c>
      <c r="C20" s="126" t="s">
        <v>55</v>
      </c>
      <c r="D20" s="126" t="s">
        <v>56</v>
      </c>
      <c r="E20" s="73" t="str">
        <f t="shared" ref="E20:E83" si="2">B20&amp;C20&amp;D20</f>
        <v>191. Gestión Territorial para la Atención Primaria Social de los procesos de Gestión de la Salud Pública (GSP) y el Plan de Salud Pública de Intervenciones Colectivas (PSPIC)Gestión Territorial</v>
      </c>
      <c r="F20" s="126" t="s">
        <v>151</v>
      </c>
      <c r="G20" s="126" t="s">
        <v>148</v>
      </c>
      <c r="H20" s="126" t="s">
        <v>135</v>
      </c>
      <c r="I20" s="73" t="s">
        <v>114</v>
      </c>
      <c r="J20" s="127" t="s">
        <v>149</v>
      </c>
      <c r="K20" s="127" t="s">
        <v>127</v>
      </c>
      <c r="L20" s="12" t="s">
        <v>71</v>
      </c>
      <c r="M20" s="128" t="s">
        <v>47</v>
      </c>
      <c r="N20" s="73" t="str">
        <f t="shared" si="1"/>
        <v>191. Gestión Territorial para la Atención Primaria Social de los procesos de Gestión de la Salud Pública (GSP) y el Plan de Salud Pública de Intervenciones Colectivas (PSPIC)Gestión Territorial1_USAQUEN1_ENERO_2026</v>
      </c>
      <c r="O20" s="130">
        <v>20316544</v>
      </c>
      <c r="P20" s="74"/>
      <c r="Q20" s="74"/>
      <c r="R20" s="141">
        <v>0</v>
      </c>
      <c r="S20" s="147">
        <v>0</v>
      </c>
    </row>
    <row r="21" spans="2:20" ht="30" customHeight="1">
      <c r="B21" s="125">
        <v>20</v>
      </c>
      <c r="C21" s="126" t="s">
        <v>102</v>
      </c>
      <c r="D21" s="126" t="s">
        <v>74</v>
      </c>
      <c r="E21" s="73" t="str">
        <f t="shared" si="2"/>
        <v>202. Cuidado Continuo por una vida con bienestarComunitario</v>
      </c>
      <c r="F21" s="126" t="s">
        <v>152</v>
      </c>
      <c r="G21" s="126" t="s">
        <v>153</v>
      </c>
      <c r="H21" s="126" t="s">
        <v>154</v>
      </c>
      <c r="I21" s="73" t="s">
        <v>114</v>
      </c>
      <c r="J21" s="127" t="s">
        <v>155</v>
      </c>
      <c r="K21" s="127" t="s">
        <v>130</v>
      </c>
      <c r="L21" s="12" t="s">
        <v>71</v>
      </c>
      <c r="M21" s="128" t="s">
        <v>47</v>
      </c>
      <c r="N21" s="73" t="str">
        <f t="shared" si="1"/>
        <v>202. Cuidado Continuo por una vida con bienestarComunitario1_USAQUEN1_ENERO_2026</v>
      </c>
      <c r="O21" s="130">
        <v>105404</v>
      </c>
      <c r="P21" s="74"/>
      <c r="Q21" s="74"/>
      <c r="R21" s="141">
        <v>39</v>
      </c>
      <c r="S21" s="147">
        <v>4110756</v>
      </c>
    </row>
    <row r="22" spans="2:20" ht="30" customHeight="1">
      <c r="B22" s="125">
        <v>20</v>
      </c>
      <c r="C22" s="126" t="s">
        <v>102</v>
      </c>
      <c r="D22" s="126" t="s">
        <v>77</v>
      </c>
      <c r="E22" s="73" t="str">
        <f t="shared" si="2"/>
        <v xml:space="preserve">202. Cuidado Continuo por una vida con bienestarEducativo </v>
      </c>
      <c r="F22" s="126" t="s">
        <v>152</v>
      </c>
      <c r="G22" s="126" t="s">
        <v>153</v>
      </c>
      <c r="H22" s="126" t="s">
        <v>154</v>
      </c>
      <c r="I22" s="73" t="s">
        <v>114</v>
      </c>
      <c r="J22" s="127" t="s">
        <v>155</v>
      </c>
      <c r="K22" s="127" t="s">
        <v>130</v>
      </c>
      <c r="L22" s="12" t="s">
        <v>71</v>
      </c>
      <c r="M22" s="128" t="s">
        <v>47</v>
      </c>
      <c r="N22" s="73" t="str">
        <f t="shared" si="1"/>
        <v>202. Cuidado Continuo por una vida con bienestarEducativo 1_USAQUEN1_ENERO_2026</v>
      </c>
      <c r="O22" s="130">
        <v>105404</v>
      </c>
      <c r="P22" s="74"/>
      <c r="Q22" s="74"/>
      <c r="R22" s="141">
        <v>104</v>
      </c>
      <c r="S22" s="147">
        <v>10962016</v>
      </c>
      <c r="T22" s="129"/>
    </row>
    <row r="23" spans="2:20" ht="30" customHeight="1">
      <c r="B23" s="125">
        <v>20</v>
      </c>
      <c r="C23" s="126" t="s">
        <v>102</v>
      </c>
      <c r="D23" s="126" t="s">
        <v>84</v>
      </c>
      <c r="E23" s="73" t="str">
        <f t="shared" si="2"/>
        <v>202. Cuidado Continuo por una vida con bienestarInstitucional</v>
      </c>
      <c r="F23" s="126" t="s">
        <v>152</v>
      </c>
      <c r="G23" s="126" t="s">
        <v>153</v>
      </c>
      <c r="H23" s="126" t="s">
        <v>154</v>
      </c>
      <c r="I23" s="73" t="s">
        <v>114</v>
      </c>
      <c r="J23" s="127" t="s">
        <v>155</v>
      </c>
      <c r="K23" s="127" t="s">
        <v>130</v>
      </c>
      <c r="L23" s="12" t="s">
        <v>71</v>
      </c>
      <c r="M23" s="128" t="s">
        <v>47</v>
      </c>
      <c r="N23" s="73" t="str">
        <f t="shared" si="1"/>
        <v>202. Cuidado Continuo por una vida con bienestarInstitucional1_USAQUEN1_ENERO_2026</v>
      </c>
      <c r="O23" s="130">
        <v>105404</v>
      </c>
      <c r="P23" s="74"/>
      <c r="Q23" s="74"/>
      <c r="R23" s="141">
        <v>133</v>
      </c>
      <c r="S23" s="147">
        <v>14018732</v>
      </c>
    </row>
    <row r="24" spans="2:20" ht="30" customHeight="1">
      <c r="B24" s="125">
        <v>21</v>
      </c>
      <c r="C24" s="126" t="s">
        <v>102</v>
      </c>
      <c r="D24" s="126" t="s">
        <v>74</v>
      </c>
      <c r="E24" s="73" t="str">
        <f t="shared" si="2"/>
        <v>212. Cuidado Continuo por una vida con bienestarComunitario</v>
      </c>
      <c r="F24" s="126" t="s">
        <v>156</v>
      </c>
      <c r="G24" s="126" t="s">
        <v>153</v>
      </c>
      <c r="H24" s="126" t="s">
        <v>154</v>
      </c>
      <c r="I24" s="73" t="s">
        <v>114</v>
      </c>
      <c r="J24" s="127" t="s">
        <v>155</v>
      </c>
      <c r="K24" s="127" t="s">
        <v>130</v>
      </c>
      <c r="L24" s="12" t="s">
        <v>71</v>
      </c>
      <c r="M24" s="128" t="s">
        <v>47</v>
      </c>
      <c r="N24" s="73" t="str">
        <f t="shared" si="1"/>
        <v>212. Cuidado Continuo por una vida con bienestarComunitario1_USAQUEN1_ENERO_2026</v>
      </c>
      <c r="O24" s="130">
        <v>55938</v>
      </c>
      <c r="P24" s="74"/>
      <c r="Q24" s="74"/>
      <c r="R24" s="141">
        <v>22</v>
      </c>
      <c r="S24" s="147">
        <v>1230636</v>
      </c>
    </row>
    <row r="25" spans="2:20" ht="30" customHeight="1">
      <c r="B25" s="125">
        <v>22</v>
      </c>
      <c r="C25" s="126" t="s">
        <v>102</v>
      </c>
      <c r="D25" s="126" t="s">
        <v>74</v>
      </c>
      <c r="E25" s="73" t="str">
        <f t="shared" si="2"/>
        <v>222. Cuidado Continuo por una vida con bienestarComunitario</v>
      </c>
      <c r="F25" s="126" t="s">
        <v>157</v>
      </c>
      <c r="G25" s="126" t="s">
        <v>153</v>
      </c>
      <c r="H25" s="126" t="s">
        <v>154</v>
      </c>
      <c r="I25" s="73" t="s">
        <v>114</v>
      </c>
      <c r="J25" s="127" t="s">
        <v>155</v>
      </c>
      <c r="K25" s="127" t="s">
        <v>146</v>
      </c>
      <c r="L25" s="12" t="s">
        <v>71</v>
      </c>
      <c r="M25" s="128" t="s">
        <v>47</v>
      </c>
      <c r="N25" s="73" t="str">
        <f t="shared" si="1"/>
        <v>222. Cuidado Continuo por una vida con bienestarComunitario1_USAQUEN1_ENERO_2026</v>
      </c>
      <c r="O25" s="130">
        <v>105404</v>
      </c>
      <c r="P25" s="74"/>
      <c r="Q25" s="74"/>
      <c r="R25" s="141">
        <v>0</v>
      </c>
      <c r="S25" s="147">
        <v>0</v>
      </c>
    </row>
    <row r="26" spans="2:20" ht="30" customHeight="1">
      <c r="B26" s="125">
        <v>23</v>
      </c>
      <c r="C26" s="126" t="s">
        <v>102</v>
      </c>
      <c r="D26" s="126" t="s">
        <v>74</v>
      </c>
      <c r="E26" s="73" t="str">
        <f t="shared" si="2"/>
        <v>232. Cuidado Continuo por una vida con bienestarComunitario</v>
      </c>
      <c r="F26" s="126" t="s">
        <v>158</v>
      </c>
      <c r="G26" s="126" t="s">
        <v>153</v>
      </c>
      <c r="H26" s="126" t="s">
        <v>154</v>
      </c>
      <c r="I26" s="73" t="s">
        <v>114</v>
      </c>
      <c r="J26" s="127" t="s">
        <v>155</v>
      </c>
      <c r="K26" s="127" t="s">
        <v>146</v>
      </c>
      <c r="L26" s="12" t="s">
        <v>71</v>
      </c>
      <c r="M26" s="128" t="s">
        <v>47</v>
      </c>
      <c r="N26" s="73" t="str">
        <f t="shared" si="1"/>
        <v>232. Cuidado Continuo por una vida con bienestarComunitario1_USAQUEN1_ENERO_2026</v>
      </c>
      <c r="O26" s="130">
        <v>55938</v>
      </c>
      <c r="P26" s="74"/>
      <c r="Q26" s="74"/>
      <c r="R26" s="141">
        <v>0</v>
      </c>
      <c r="S26" s="147">
        <v>0</v>
      </c>
    </row>
    <row r="27" spans="2:20" ht="30" customHeight="1">
      <c r="B27" s="125">
        <v>24</v>
      </c>
      <c r="C27" s="126" t="s">
        <v>102</v>
      </c>
      <c r="D27" s="126" t="s">
        <v>77</v>
      </c>
      <c r="E27" s="73" t="str">
        <f t="shared" si="2"/>
        <v xml:space="preserve">242. Cuidado Continuo por una vida con bienestarEducativo </v>
      </c>
      <c r="F27" s="126" t="s">
        <v>159</v>
      </c>
      <c r="G27" s="126" t="s">
        <v>153</v>
      </c>
      <c r="H27" s="126" t="s">
        <v>154</v>
      </c>
      <c r="I27" s="73" t="s">
        <v>114</v>
      </c>
      <c r="J27" s="127" t="s">
        <v>155</v>
      </c>
      <c r="K27" s="127" t="s">
        <v>130</v>
      </c>
      <c r="L27" s="12" t="s">
        <v>71</v>
      </c>
      <c r="M27" s="128" t="s">
        <v>47</v>
      </c>
      <c r="N27" s="73" t="str">
        <f t="shared" si="1"/>
        <v>242. Cuidado Continuo por una vida con bienestarEducativo 1_USAQUEN1_ENERO_2026</v>
      </c>
      <c r="O27" s="130">
        <v>180297</v>
      </c>
      <c r="P27" s="74"/>
      <c r="Q27" s="74"/>
      <c r="R27" s="141">
        <v>5</v>
      </c>
      <c r="S27" s="147">
        <v>901485</v>
      </c>
    </row>
    <row r="28" spans="2:20" ht="30" customHeight="1">
      <c r="B28" s="125">
        <v>25</v>
      </c>
      <c r="C28" s="126" t="s">
        <v>102</v>
      </c>
      <c r="D28" s="126" t="s">
        <v>87</v>
      </c>
      <c r="E28" s="73" t="str">
        <f t="shared" si="2"/>
        <v>252. Cuidado Continuo por una vida con bienestarLaboral</v>
      </c>
      <c r="F28" s="126" t="s">
        <v>160</v>
      </c>
      <c r="G28" s="126" t="s">
        <v>153</v>
      </c>
      <c r="H28" s="126" t="s">
        <v>154</v>
      </c>
      <c r="I28" s="73" t="s">
        <v>114</v>
      </c>
      <c r="J28" s="127" t="s">
        <v>155</v>
      </c>
      <c r="K28" s="127" t="s">
        <v>130</v>
      </c>
      <c r="L28" s="12" t="s">
        <v>71</v>
      </c>
      <c r="M28" s="128" t="s">
        <v>47</v>
      </c>
      <c r="N28" s="73" t="str">
        <f t="shared" si="1"/>
        <v>252. Cuidado Continuo por una vida con bienestarLaboral1_USAQUEN1_ENERO_2026</v>
      </c>
      <c r="O28" s="130">
        <v>210809</v>
      </c>
      <c r="P28" s="74"/>
      <c r="Q28" s="74"/>
      <c r="R28" s="141">
        <v>1</v>
      </c>
      <c r="S28" s="147">
        <v>210809</v>
      </c>
    </row>
    <row r="29" spans="2:20" ht="30" customHeight="1">
      <c r="B29" s="125">
        <v>26</v>
      </c>
      <c r="C29" s="126" t="s">
        <v>102</v>
      </c>
      <c r="D29" s="126" t="s">
        <v>74</v>
      </c>
      <c r="E29" s="73" t="str">
        <f t="shared" si="2"/>
        <v>262. Cuidado Continuo por una vida con bienestarComunitario</v>
      </c>
      <c r="F29" s="126" t="s">
        <v>161</v>
      </c>
      <c r="G29" s="126" t="s">
        <v>153</v>
      </c>
      <c r="H29" s="126" t="s">
        <v>154</v>
      </c>
      <c r="I29" s="73" t="s">
        <v>114</v>
      </c>
      <c r="J29" s="127" t="s">
        <v>155</v>
      </c>
      <c r="K29" s="127" t="s">
        <v>130</v>
      </c>
      <c r="L29" s="12" t="s">
        <v>71</v>
      </c>
      <c r="M29" s="128" t="s">
        <v>47</v>
      </c>
      <c r="N29" s="73" t="str">
        <f t="shared" si="1"/>
        <v>262. Cuidado Continuo por una vida con bienestarComunitario1_USAQUEN1_ENERO_2026</v>
      </c>
      <c r="O29" s="130">
        <v>140539</v>
      </c>
      <c r="P29" s="74"/>
      <c r="Q29" s="74"/>
      <c r="R29" s="141">
        <v>54</v>
      </c>
      <c r="S29" s="147">
        <v>7589106</v>
      </c>
    </row>
    <row r="30" spans="2:20" ht="30" customHeight="1">
      <c r="B30" s="125">
        <v>27</v>
      </c>
      <c r="C30" s="126" t="s">
        <v>102</v>
      </c>
      <c r="D30" s="126" t="s">
        <v>74</v>
      </c>
      <c r="E30" s="73" t="str">
        <f t="shared" si="2"/>
        <v>272. Cuidado Continuo por una vida con bienestarComunitario</v>
      </c>
      <c r="F30" s="126" t="s">
        <v>162</v>
      </c>
      <c r="G30" s="126" t="s">
        <v>153</v>
      </c>
      <c r="H30" s="126" t="s">
        <v>154</v>
      </c>
      <c r="I30" s="73" t="s">
        <v>114</v>
      </c>
      <c r="J30" s="127" t="s">
        <v>155</v>
      </c>
      <c r="K30" s="127" t="s">
        <v>130</v>
      </c>
      <c r="L30" s="12" t="s">
        <v>71</v>
      </c>
      <c r="M30" s="128" t="s">
        <v>47</v>
      </c>
      <c r="N30" s="73" t="str">
        <f t="shared" si="1"/>
        <v>272. Cuidado Continuo por una vida con bienestarComunitario1_USAQUEN1_ENERO_2026</v>
      </c>
      <c r="O30" s="130">
        <v>74584</v>
      </c>
      <c r="P30" s="74"/>
      <c r="Q30" s="74"/>
      <c r="R30" s="141">
        <v>36</v>
      </c>
      <c r="S30" s="147">
        <v>2685024</v>
      </c>
    </row>
    <row r="31" spans="2:20" ht="30" customHeight="1">
      <c r="B31" s="125">
        <v>28</v>
      </c>
      <c r="C31" s="126" t="s">
        <v>102</v>
      </c>
      <c r="D31" s="126" t="s">
        <v>74</v>
      </c>
      <c r="E31" s="73" t="str">
        <f t="shared" si="2"/>
        <v>282. Cuidado Continuo por una vida con bienestarComunitario</v>
      </c>
      <c r="F31" s="126" t="s">
        <v>163</v>
      </c>
      <c r="G31" s="126" t="s">
        <v>153</v>
      </c>
      <c r="H31" s="126" t="s">
        <v>154</v>
      </c>
      <c r="I31" s="73" t="s">
        <v>114</v>
      </c>
      <c r="J31" s="127" t="s">
        <v>155</v>
      </c>
      <c r="K31" s="127" t="s">
        <v>130</v>
      </c>
      <c r="L31" s="12" t="s">
        <v>71</v>
      </c>
      <c r="M31" s="128" t="s">
        <v>47</v>
      </c>
      <c r="N31" s="73" t="str">
        <f t="shared" si="1"/>
        <v>282. Cuidado Continuo por una vida con bienestarComunitario1_USAQUEN1_ENERO_2026</v>
      </c>
      <c r="O31" s="130">
        <v>215123</v>
      </c>
      <c r="P31" s="74"/>
      <c r="Q31" s="74"/>
      <c r="R31" s="141">
        <v>16</v>
      </c>
      <c r="S31" s="147">
        <v>3441968</v>
      </c>
    </row>
    <row r="32" spans="2:20" ht="30" customHeight="1">
      <c r="B32" s="125">
        <v>29</v>
      </c>
      <c r="C32" s="126" t="s">
        <v>102</v>
      </c>
      <c r="D32" s="126" t="s">
        <v>74</v>
      </c>
      <c r="E32" s="73" t="str">
        <f t="shared" si="2"/>
        <v>292. Cuidado Continuo por una vida con bienestarComunitario</v>
      </c>
      <c r="F32" s="126" t="s">
        <v>164</v>
      </c>
      <c r="G32" s="126" t="s">
        <v>153</v>
      </c>
      <c r="H32" s="126" t="s">
        <v>154</v>
      </c>
      <c r="I32" s="73" t="s">
        <v>114</v>
      </c>
      <c r="J32" s="127" t="s">
        <v>155</v>
      </c>
      <c r="K32" s="127" t="s">
        <v>146</v>
      </c>
      <c r="L32" s="12" t="s">
        <v>71</v>
      </c>
      <c r="M32" s="128" t="s">
        <v>47</v>
      </c>
      <c r="N32" s="73" t="str">
        <f t="shared" si="1"/>
        <v>292. Cuidado Continuo por una vida con bienestarComunitario1_USAQUEN1_ENERO_2026</v>
      </c>
      <c r="O32" s="130">
        <v>140539</v>
      </c>
      <c r="P32" s="74"/>
      <c r="Q32" s="74"/>
      <c r="R32" s="141">
        <v>0</v>
      </c>
      <c r="S32" s="147">
        <v>0</v>
      </c>
    </row>
    <row r="33" spans="2:19" ht="30" customHeight="1">
      <c r="B33" s="125">
        <v>30</v>
      </c>
      <c r="C33" s="126" t="s">
        <v>102</v>
      </c>
      <c r="D33" s="126" t="s">
        <v>74</v>
      </c>
      <c r="E33" s="73" t="str">
        <f t="shared" si="2"/>
        <v>302. Cuidado Continuo por una vida con bienestarComunitario</v>
      </c>
      <c r="F33" s="126" t="s">
        <v>165</v>
      </c>
      <c r="G33" s="126" t="s">
        <v>153</v>
      </c>
      <c r="H33" s="126" t="s">
        <v>154</v>
      </c>
      <c r="I33" s="73" t="s">
        <v>114</v>
      </c>
      <c r="J33" s="127" t="s">
        <v>155</v>
      </c>
      <c r="K33" s="127" t="s">
        <v>146</v>
      </c>
      <c r="L33" s="12" t="s">
        <v>71</v>
      </c>
      <c r="M33" s="128" t="s">
        <v>47</v>
      </c>
      <c r="N33" s="73" t="str">
        <f t="shared" si="1"/>
        <v>302. Cuidado Continuo por una vida con bienestarComunitario1_USAQUEN1_ENERO_2026</v>
      </c>
      <c r="O33" s="130">
        <v>74584</v>
      </c>
      <c r="P33" s="74"/>
      <c r="Q33" s="74"/>
      <c r="R33" s="141">
        <v>0</v>
      </c>
      <c r="S33" s="147">
        <v>0</v>
      </c>
    </row>
    <row r="34" spans="2:19" ht="30" customHeight="1">
      <c r="B34" s="125">
        <v>31</v>
      </c>
      <c r="C34" s="126" t="s">
        <v>102</v>
      </c>
      <c r="D34" s="126" t="s">
        <v>74</v>
      </c>
      <c r="E34" s="73" t="str">
        <f t="shared" si="2"/>
        <v>312. Cuidado Continuo por una vida con bienestarComunitario</v>
      </c>
      <c r="F34" s="126" t="s">
        <v>166</v>
      </c>
      <c r="G34" s="126" t="s">
        <v>153</v>
      </c>
      <c r="H34" s="126" t="s">
        <v>154</v>
      </c>
      <c r="I34" s="73" t="s">
        <v>114</v>
      </c>
      <c r="J34" s="127" t="s">
        <v>155</v>
      </c>
      <c r="K34" s="127" t="s">
        <v>130</v>
      </c>
      <c r="L34" s="12" t="s">
        <v>71</v>
      </c>
      <c r="M34" s="128" t="s">
        <v>47</v>
      </c>
      <c r="N34" s="73" t="str">
        <f t="shared" si="1"/>
        <v>312. Cuidado Continuo por una vida con bienestarComunitario1_USAQUEN1_ENERO_2026</v>
      </c>
      <c r="O34" s="130">
        <v>215123</v>
      </c>
      <c r="P34" s="74"/>
      <c r="Q34" s="74"/>
      <c r="R34" s="141">
        <v>4</v>
      </c>
      <c r="S34" s="147">
        <v>860492</v>
      </c>
    </row>
    <row r="35" spans="2:19" ht="30" customHeight="1">
      <c r="B35" s="125">
        <v>31</v>
      </c>
      <c r="C35" s="126" t="s">
        <v>102</v>
      </c>
      <c r="D35" s="126" t="s">
        <v>77</v>
      </c>
      <c r="E35" s="73" t="str">
        <f t="shared" si="2"/>
        <v xml:space="preserve">312. Cuidado Continuo por una vida con bienestarEducativo </v>
      </c>
      <c r="F35" s="126" t="s">
        <v>166</v>
      </c>
      <c r="G35" s="126" t="s">
        <v>153</v>
      </c>
      <c r="H35" s="126" t="s">
        <v>154</v>
      </c>
      <c r="I35" s="73" t="s">
        <v>114</v>
      </c>
      <c r="J35" s="127" t="s">
        <v>155</v>
      </c>
      <c r="K35" s="127" t="s">
        <v>130</v>
      </c>
      <c r="L35" s="12" t="s">
        <v>71</v>
      </c>
      <c r="M35" s="128" t="s">
        <v>47</v>
      </c>
      <c r="N35" s="73" t="str">
        <f t="shared" si="1"/>
        <v>312. Cuidado Continuo por una vida con bienestarEducativo 1_USAQUEN1_ENERO_2026</v>
      </c>
      <c r="O35" s="130">
        <v>215123</v>
      </c>
      <c r="P35" s="74"/>
      <c r="Q35" s="74"/>
      <c r="R35" s="141">
        <v>4</v>
      </c>
      <c r="S35" s="147">
        <v>860492</v>
      </c>
    </row>
    <row r="36" spans="2:19" ht="30" customHeight="1">
      <c r="B36" s="125">
        <v>31</v>
      </c>
      <c r="C36" s="126" t="s">
        <v>102</v>
      </c>
      <c r="D36" s="126" t="s">
        <v>87</v>
      </c>
      <c r="E36" s="73" t="str">
        <f t="shared" si="2"/>
        <v>312. Cuidado Continuo por una vida con bienestarLaboral</v>
      </c>
      <c r="F36" s="126" t="s">
        <v>166</v>
      </c>
      <c r="G36" s="126" t="s">
        <v>153</v>
      </c>
      <c r="H36" s="126" t="s">
        <v>154</v>
      </c>
      <c r="I36" s="73" t="s">
        <v>114</v>
      </c>
      <c r="J36" s="127" t="s">
        <v>155</v>
      </c>
      <c r="K36" s="127" t="s">
        <v>130</v>
      </c>
      <c r="L36" s="12" t="s">
        <v>71</v>
      </c>
      <c r="M36" s="128" t="s">
        <v>47</v>
      </c>
      <c r="N36" s="73" t="str">
        <f t="shared" si="1"/>
        <v>312. Cuidado Continuo por una vida con bienestarLaboral1_USAQUEN1_ENERO_2026</v>
      </c>
      <c r="O36" s="130">
        <v>215123</v>
      </c>
      <c r="P36" s="74"/>
      <c r="Q36" s="74"/>
      <c r="R36" s="141">
        <v>0</v>
      </c>
      <c r="S36" s="147">
        <v>0</v>
      </c>
    </row>
    <row r="37" spans="2:19" ht="30" customHeight="1">
      <c r="B37" s="125">
        <v>31</v>
      </c>
      <c r="C37" s="126" t="s">
        <v>102</v>
      </c>
      <c r="D37" s="126" t="s">
        <v>84</v>
      </c>
      <c r="E37" s="73" t="str">
        <f t="shared" si="2"/>
        <v>312. Cuidado Continuo por una vida con bienestarInstitucional</v>
      </c>
      <c r="F37" s="126" t="s">
        <v>166</v>
      </c>
      <c r="G37" s="126" t="s">
        <v>153</v>
      </c>
      <c r="H37" s="126" t="s">
        <v>154</v>
      </c>
      <c r="I37" s="73" t="s">
        <v>114</v>
      </c>
      <c r="J37" s="127" t="s">
        <v>155</v>
      </c>
      <c r="K37" s="127" t="s">
        <v>130</v>
      </c>
      <c r="L37" s="12" t="s">
        <v>71</v>
      </c>
      <c r="M37" s="128" t="s">
        <v>47</v>
      </c>
      <c r="N37" s="73" t="str">
        <f t="shared" si="1"/>
        <v>312. Cuidado Continuo por una vida con bienestarInstitucional1_USAQUEN1_ENERO_2026</v>
      </c>
      <c r="O37" s="130">
        <v>215123</v>
      </c>
      <c r="P37" s="74"/>
      <c r="Q37" s="74"/>
      <c r="R37" s="141">
        <v>4</v>
      </c>
      <c r="S37" s="147">
        <v>860492</v>
      </c>
    </row>
    <row r="38" spans="2:19" ht="30" customHeight="1">
      <c r="B38" s="125">
        <v>32</v>
      </c>
      <c r="C38" s="126" t="s">
        <v>102</v>
      </c>
      <c r="D38" s="126" t="s">
        <v>77</v>
      </c>
      <c r="E38" s="73" t="str">
        <f t="shared" si="2"/>
        <v xml:space="preserve">322. Cuidado Continuo por una vida con bienestarEducativo </v>
      </c>
      <c r="F38" s="126" t="s">
        <v>167</v>
      </c>
      <c r="G38" s="126" t="s">
        <v>153</v>
      </c>
      <c r="H38" s="126" t="s">
        <v>154</v>
      </c>
      <c r="I38" s="73" t="s">
        <v>114</v>
      </c>
      <c r="J38" s="127" t="s">
        <v>155</v>
      </c>
      <c r="K38" s="127" t="s">
        <v>130</v>
      </c>
      <c r="L38" s="12" t="s">
        <v>71</v>
      </c>
      <c r="M38" s="128" t="s">
        <v>47</v>
      </c>
      <c r="N38" s="73" t="str">
        <f t="shared" si="1"/>
        <v>322. Cuidado Continuo por una vida con bienestarEducativo 1_USAQUEN1_ENERO_2026</v>
      </c>
      <c r="O38" s="130">
        <v>281078</v>
      </c>
      <c r="P38" s="74"/>
      <c r="Q38" s="74"/>
      <c r="R38" s="141">
        <v>40</v>
      </c>
      <c r="S38" s="147">
        <v>11243120</v>
      </c>
    </row>
    <row r="39" spans="2:19" ht="30" customHeight="1">
      <c r="B39" s="125">
        <v>33</v>
      </c>
      <c r="C39" s="126" t="s">
        <v>102</v>
      </c>
      <c r="D39" s="126" t="s">
        <v>87</v>
      </c>
      <c r="E39" s="73" t="str">
        <f t="shared" si="2"/>
        <v>332. Cuidado Continuo por una vida con bienestarLaboral</v>
      </c>
      <c r="F39" s="126" t="s">
        <v>168</v>
      </c>
      <c r="G39" s="126" t="s">
        <v>153</v>
      </c>
      <c r="H39" s="126" t="s">
        <v>154</v>
      </c>
      <c r="I39" s="73" t="s">
        <v>114</v>
      </c>
      <c r="J39" s="127" t="s">
        <v>169</v>
      </c>
      <c r="K39" s="127" t="s">
        <v>130</v>
      </c>
      <c r="L39" s="12" t="s">
        <v>71</v>
      </c>
      <c r="M39" s="128" t="s">
        <v>47</v>
      </c>
      <c r="N39" s="73" t="str">
        <f t="shared" si="1"/>
        <v>332. Cuidado Continuo por una vida con bienestarLaboral1_USAQUEN1_ENERO_2026</v>
      </c>
      <c r="O39" s="130">
        <v>1094110</v>
      </c>
      <c r="P39" s="74"/>
      <c r="Q39" s="74"/>
      <c r="R39" s="141">
        <v>0</v>
      </c>
      <c r="S39" s="147">
        <v>0</v>
      </c>
    </row>
    <row r="40" spans="2:19" ht="30" customHeight="1">
      <c r="B40" s="125">
        <v>34</v>
      </c>
      <c r="C40" s="126" t="s">
        <v>102</v>
      </c>
      <c r="D40" s="126" t="s">
        <v>74</v>
      </c>
      <c r="E40" s="73" t="str">
        <f t="shared" si="2"/>
        <v>342. Cuidado Continuo por una vida con bienestarComunitario</v>
      </c>
      <c r="F40" s="126" t="s">
        <v>170</v>
      </c>
      <c r="G40" s="126" t="s">
        <v>171</v>
      </c>
      <c r="H40" s="126" t="s">
        <v>154</v>
      </c>
      <c r="I40" s="73" t="s">
        <v>114</v>
      </c>
      <c r="J40" s="127" t="s">
        <v>155</v>
      </c>
      <c r="K40" s="127" t="s">
        <v>130</v>
      </c>
      <c r="L40" s="12" t="s">
        <v>71</v>
      </c>
      <c r="M40" s="128" t="s">
        <v>47</v>
      </c>
      <c r="N40" s="73" t="str">
        <f t="shared" si="1"/>
        <v>342. Cuidado Continuo por una vida con bienestarComunitario1_USAQUEN1_ENERO_2026</v>
      </c>
      <c r="O40" s="130">
        <v>161342</v>
      </c>
      <c r="P40" s="74"/>
      <c r="Q40" s="74"/>
      <c r="R40" s="141">
        <v>2</v>
      </c>
      <c r="S40" s="147">
        <v>322684</v>
      </c>
    </row>
    <row r="41" spans="2:19" ht="30" customHeight="1">
      <c r="B41" s="125">
        <v>35</v>
      </c>
      <c r="C41" s="126" t="s">
        <v>102</v>
      </c>
      <c r="D41" s="126" t="s">
        <v>74</v>
      </c>
      <c r="E41" s="73" t="str">
        <f t="shared" si="2"/>
        <v>352. Cuidado Continuo por una vida con bienestarComunitario</v>
      </c>
      <c r="F41" s="126" t="s">
        <v>172</v>
      </c>
      <c r="G41" s="126" t="s">
        <v>153</v>
      </c>
      <c r="H41" s="126" t="s">
        <v>154</v>
      </c>
      <c r="I41" s="73" t="s">
        <v>114</v>
      </c>
      <c r="J41" s="127" t="s">
        <v>155</v>
      </c>
      <c r="K41" s="127" t="s">
        <v>130</v>
      </c>
      <c r="L41" s="12" t="s">
        <v>71</v>
      </c>
      <c r="M41" s="128" t="s">
        <v>47</v>
      </c>
      <c r="N41" s="73" t="str">
        <f t="shared" si="1"/>
        <v>352. Cuidado Continuo por una vida con bienestarComunitario1_USAQUEN1_ENERO_2026</v>
      </c>
      <c r="O41" s="130">
        <v>215123</v>
      </c>
      <c r="P41" s="74"/>
      <c r="Q41" s="74"/>
      <c r="R41" s="141">
        <v>0</v>
      </c>
      <c r="S41" s="147">
        <v>0</v>
      </c>
    </row>
    <row r="42" spans="2:19" ht="30" customHeight="1">
      <c r="B42" s="125">
        <v>36</v>
      </c>
      <c r="C42" s="126" t="s">
        <v>102</v>
      </c>
      <c r="D42" s="126" t="s">
        <v>74</v>
      </c>
      <c r="E42" s="73" t="str">
        <f t="shared" si="2"/>
        <v>362. Cuidado Continuo por una vida con bienestarComunitario</v>
      </c>
      <c r="F42" s="126" t="s">
        <v>173</v>
      </c>
      <c r="G42" s="126" t="s">
        <v>153</v>
      </c>
      <c r="H42" s="126" t="s">
        <v>154</v>
      </c>
      <c r="I42" s="73" t="s">
        <v>114</v>
      </c>
      <c r="J42" s="127" t="s">
        <v>155</v>
      </c>
      <c r="K42" s="127" t="s">
        <v>146</v>
      </c>
      <c r="L42" s="12" t="s">
        <v>71</v>
      </c>
      <c r="M42" s="128" t="s">
        <v>47</v>
      </c>
      <c r="N42" s="73" t="str">
        <f t="shared" si="1"/>
        <v>362. Cuidado Continuo por una vida con bienestarComunitario1_USAQUEN1_ENERO_2026</v>
      </c>
      <c r="O42" s="130">
        <v>140539</v>
      </c>
      <c r="P42" s="74"/>
      <c r="Q42" s="74"/>
      <c r="R42" s="141">
        <v>0</v>
      </c>
      <c r="S42" s="147">
        <v>0</v>
      </c>
    </row>
    <row r="43" spans="2:19" ht="30" customHeight="1">
      <c r="B43" s="125">
        <v>37</v>
      </c>
      <c r="C43" s="126" t="s">
        <v>102</v>
      </c>
      <c r="D43" s="126" t="s">
        <v>74</v>
      </c>
      <c r="E43" s="73" t="str">
        <f t="shared" si="2"/>
        <v>372. Cuidado Continuo por una vida con bienestarComunitario</v>
      </c>
      <c r="F43" s="126" t="s">
        <v>174</v>
      </c>
      <c r="G43" s="126" t="s">
        <v>153</v>
      </c>
      <c r="H43" s="126" t="s">
        <v>154</v>
      </c>
      <c r="I43" s="73" t="s">
        <v>114</v>
      </c>
      <c r="J43" s="127" t="s">
        <v>155</v>
      </c>
      <c r="K43" s="127" t="s">
        <v>146</v>
      </c>
      <c r="L43" s="12" t="s">
        <v>71</v>
      </c>
      <c r="M43" s="128" t="s">
        <v>47</v>
      </c>
      <c r="N43" s="73" t="str">
        <f t="shared" si="1"/>
        <v>372. Cuidado Continuo por una vida con bienestarComunitario1_USAQUEN1_ENERO_2026</v>
      </c>
      <c r="O43" s="130">
        <v>74584</v>
      </c>
      <c r="P43" s="74"/>
      <c r="Q43" s="74"/>
      <c r="R43" s="141">
        <v>0</v>
      </c>
      <c r="S43" s="147">
        <v>0</v>
      </c>
    </row>
    <row r="44" spans="2:19" ht="30" customHeight="1">
      <c r="B44" s="125">
        <v>38</v>
      </c>
      <c r="C44" s="126" t="s">
        <v>102</v>
      </c>
      <c r="D44" s="126" t="s">
        <v>74</v>
      </c>
      <c r="E44" s="73" t="str">
        <f t="shared" si="2"/>
        <v>382. Cuidado Continuo por una vida con bienestarComunitario</v>
      </c>
      <c r="F44" s="126" t="s">
        <v>175</v>
      </c>
      <c r="G44" s="126" t="s">
        <v>153</v>
      </c>
      <c r="H44" s="126" t="s">
        <v>154</v>
      </c>
      <c r="I44" s="73" t="s">
        <v>114</v>
      </c>
      <c r="J44" s="127" t="s">
        <v>155</v>
      </c>
      <c r="K44" s="127" t="s">
        <v>130</v>
      </c>
      <c r="L44" s="12" t="s">
        <v>71</v>
      </c>
      <c r="M44" s="128" t="s">
        <v>47</v>
      </c>
      <c r="N44" s="73" t="str">
        <f t="shared" si="1"/>
        <v>382. Cuidado Continuo por una vida con bienestarComunitario1_USAQUEN1_ENERO_2026</v>
      </c>
      <c r="O44" s="130">
        <v>355662</v>
      </c>
      <c r="P44" s="74"/>
      <c r="Q44" s="74"/>
      <c r="R44" s="141">
        <v>4</v>
      </c>
      <c r="S44" s="147">
        <v>1422648</v>
      </c>
    </row>
    <row r="45" spans="2:19" ht="30" customHeight="1">
      <c r="B45" s="125">
        <v>39</v>
      </c>
      <c r="C45" s="126" t="s">
        <v>102</v>
      </c>
      <c r="D45" s="126" t="s">
        <v>74</v>
      </c>
      <c r="E45" s="73" t="str">
        <f t="shared" si="2"/>
        <v>392. Cuidado Continuo por una vida con bienestarComunitario</v>
      </c>
      <c r="F45" s="126" t="s">
        <v>176</v>
      </c>
      <c r="G45" s="126" t="s">
        <v>153</v>
      </c>
      <c r="H45" s="126" t="s">
        <v>154</v>
      </c>
      <c r="I45" s="73" t="s">
        <v>114</v>
      </c>
      <c r="J45" s="127" t="s">
        <v>155</v>
      </c>
      <c r="K45" s="127" t="s">
        <v>130</v>
      </c>
      <c r="L45" s="12" t="s">
        <v>71</v>
      </c>
      <c r="M45" s="128" t="s">
        <v>47</v>
      </c>
      <c r="N45" s="73" t="str">
        <f t="shared" si="1"/>
        <v>392. Cuidado Continuo por una vida con bienestarComunitario1_USAQUEN1_ENERO_2026</v>
      </c>
      <c r="O45" s="130">
        <v>140539</v>
      </c>
      <c r="P45" s="74"/>
      <c r="Q45" s="74"/>
      <c r="R45" s="141">
        <v>0</v>
      </c>
      <c r="S45" s="147">
        <v>0</v>
      </c>
    </row>
    <row r="46" spans="2:19" ht="30" customHeight="1">
      <c r="B46" s="125">
        <v>40</v>
      </c>
      <c r="C46" s="126" t="s">
        <v>102</v>
      </c>
      <c r="D46" s="126" t="s">
        <v>74</v>
      </c>
      <c r="E46" s="73" t="str">
        <f t="shared" si="2"/>
        <v>402. Cuidado Continuo por una vida con bienestarComunitario</v>
      </c>
      <c r="F46" s="126" t="s">
        <v>177</v>
      </c>
      <c r="G46" s="126" t="s">
        <v>153</v>
      </c>
      <c r="H46" s="126" t="s">
        <v>154</v>
      </c>
      <c r="I46" s="73" t="s">
        <v>114</v>
      </c>
      <c r="J46" s="127" t="s">
        <v>155</v>
      </c>
      <c r="K46" s="127" t="s">
        <v>130</v>
      </c>
      <c r="L46" s="12" t="s">
        <v>71</v>
      </c>
      <c r="M46" s="128" t="s">
        <v>47</v>
      </c>
      <c r="N46" s="73" t="str">
        <f t="shared" si="1"/>
        <v>402. Cuidado Continuo por una vida con bienestarComunitario1_USAQUEN1_ENERO_2026</v>
      </c>
      <c r="O46" s="130">
        <v>74584</v>
      </c>
      <c r="P46" s="74"/>
      <c r="Q46" s="74"/>
      <c r="R46" s="141">
        <v>0</v>
      </c>
      <c r="S46" s="147">
        <v>0</v>
      </c>
    </row>
    <row r="47" spans="2:19" ht="30" customHeight="1">
      <c r="B47" s="125">
        <v>41</v>
      </c>
      <c r="C47" s="126" t="s">
        <v>102</v>
      </c>
      <c r="D47" s="126" t="s">
        <v>74</v>
      </c>
      <c r="E47" s="73" t="str">
        <f t="shared" si="2"/>
        <v>412. Cuidado Continuo por una vida con bienestarComunitario</v>
      </c>
      <c r="F47" s="126" t="s">
        <v>178</v>
      </c>
      <c r="G47" s="126" t="s">
        <v>179</v>
      </c>
      <c r="H47" s="126" t="s">
        <v>154</v>
      </c>
      <c r="I47" s="73" t="s">
        <v>114</v>
      </c>
      <c r="J47" s="127" t="s">
        <v>180</v>
      </c>
      <c r="K47" s="127" t="s">
        <v>130</v>
      </c>
      <c r="L47" s="12" t="s">
        <v>71</v>
      </c>
      <c r="M47" s="128" t="s">
        <v>47</v>
      </c>
      <c r="N47" s="73" t="str">
        <f t="shared" si="1"/>
        <v>412. Cuidado Continuo por una vida con bienestarComunitario1_USAQUEN1_ENERO_2026</v>
      </c>
      <c r="O47" s="130">
        <v>621332</v>
      </c>
      <c r="P47" s="74"/>
      <c r="Q47" s="74"/>
      <c r="R47" s="141">
        <v>10</v>
      </c>
      <c r="S47" s="147">
        <v>6213320</v>
      </c>
    </row>
    <row r="48" spans="2:19" ht="30" customHeight="1">
      <c r="B48" s="125">
        <v>42</v>
      </c>
      <c r="C48" s="126" t="s">
        <v>102</v>
      </c>
      <c r="D48" s="126" t="s">
        <v>74</v>
      </c>
      <c r="E48" s="73" t="str">
        <f t="shared" si="2"/>
        <v>422. Cuidado Continuo por una vida con bienestarComunitario</v>
      </c>
      <c r="F48" s="126" t="s">
        <v>181</v>
      </c>
      <c r="G48" s="126" t="s">
        <v>153</v>
      </c>
      <c r="H48" s="126" t="s">
        <v>154</v>
      </c>
      <c r="I48" s="73" t="s">
        <v>114</v>
      </c>
      <c r="J48" s="127" t="s">
        <v>180</v>
      </c>
      <c r="K48" s="127" t="s">
        <v>130</v>
      </c>
      <c r="L48" s="12" t="s">
        <v>71</v>
      </c>
      <c r="M48" s="128" t="s">
        <v>47</v>
      </c>
      <c r="N48" s="73" t="str">
        <f t="shared" si="1"/>
        <v>422. Cuidado Continuo por una vida con bienestarComunitario1_USAQUEN1_ENERO_2026</v>
      </c>
      <c r="O48" s="130">
        <v>340253</v>
      </c>
      <c r="P48" s="74"/>
      <c r="Q48" s="74"/>
      <c r="R48" s="141">
        <v>10</v>
      </c>
      <c r="S48" s="147">
        <v>3402530</v>
      </c>
    </row>
    <row r="49" spans="2:19" ht="30" customHeight="1">
      <c r="B49" s="125">
        <v>43</v>
      </c>
      <c r="C49" s="126" t="s">
        <v>102</v>
      </c>
      <c r="D49" s="126" t="s">
        <v>74</v>
      </c>
      <c r="E49" s="73" t="str">
        <f t="shared" si="2"/>
        <v>432. Cuidado Continuo por una vida con bienestarComunitario</v>
      </c>
      <c r="F49" s="126" t="s">
        <v>182</v>
      </c>
      <c r="G49" s="126" t="s">
        <v>179</v>
      </c>
      <c r="H49" s="126" t="s">
        <v>154</v>
      </c>
      <c r="I49" s="73" t="s">
        <v>114</v>
      </c>
      <c r="J49" s="127" t="s">
        <v>180</v>
      </c>
      <c r="K49" s="127" t="s">
        <v>130</v>
      </c>
      <c r="L49" s="12" t="s">
        <v>71</v>
      </c>
      <c r="M49" s="128" t="s">
        <v>47</v>
      </c>
      <c r="N49" s="73" t="str">
        <f t="shared" si="1"/>
        <v>432. Cuidado Continuo por una vida con bienestarComunitario1_USAQUEN1_ENERO_2026</v>
      </c>
      <c r="O49" s="130">
        <v>548596</v>
      </c>
      <c r="P49" s="74"/>
      <c r="Q49" s="74"/>
      <c r="R49" s="141">
        <v>2</v>
      </c>
      <c r="S49" s="147">
        <v>1097192</v>
      </c>
    </row>
    <row r="50" spans="2:19" ht="30" customHeight="1">
      <c r="B50" s="125">
        <v>44</v>
      </c>
      <c r="C50" s="126" t="s">
        <v>102</v>
      </c>
      <c r="D50" s="126" t="s">
        <v>74</v>
      </c>
      <c r="E50" s="73" t="str">
        <f t="shared" si="2"/>
        <v>442. Cuidado Continuo por una vida con bienestarComunitario</v>
      </c>
      <c r="F50" s="126" t="s">
        <v>183</v>
      </c>
      <c r="G50" s="126" t="s">
        <v>153</v>
      </c>
      <c r="H50" s="126" t="s">
        <v>154</v>
      </c>
      <c r="I50" s="73" t="s">
        <v>114</v>
      </c>
      <c r="J50" s="127" t="s">
        <v>180</v>
      </c>
      <c r="K50" s="127" t="s">
        <v>130</v>
      </c>
      <c r="L50" s="12" t="s">
        <v>71</v>
      </c>
      <c r="M50" s="128" t="s">
        <v>47</v>
      </c>
      <c r="N50" s="73" t="str">
        <f t="shared" si="1"/>
        <v>442. Cuidado Continuo por una vida con bienestarComunitario1_USAQUEN1_ENERO_2026</v>
      </c>
      <c r="O50" s="130">
        <v>711326</v>
      </c>
      <c r="P50" s="74"/>
      <c r="Q50" s="74"/>
      <c r="R50" s="141">
        <v>2</v>
      </c>
      <c r="S50" s="147">
        <v>1422652</v>
      </c>
    </row>
    <row r="51" spans="2:19" ht="30" customHeight="1">
      <c r="B51" s="125">
        <v>45</v>
      </c>
      <c r="C51" s="126" t="s">
        <v>102</v>
      </c>
      <c r="D51" s="126" t="s">
        <v>74</v>
      </c>
      <c r="E51" s="73" t="str">
        <f t="shared" si="2"/>
        <v>452. Cuidado Continuo por una vida con bienestarComunitario</v>
      </c>
      <c r="F51" s="126" t="s">
        <v>184</v>
      </c>
      <c r="G51" s="126" t="s">
        <v>179</v>
      </c>
      <c r="H51" s="126" t="s">
        <v>154</v>
      </c>
      <c r="I51" s="73" t="s">
        <v>114</v>
      </c>
      <c r="J51" s="127" t="s">
        <v>180</v>
      </c>
      <c r="K51" s="127" t="s">
        <v>130</v>
      </c>
      <c r="L51" s="12" t="s">
        <v>71</v>
      </c>
      <c r="M51" s="128" t="s">
        <v>47</v>
      </c>
      <c r="N51" s="73" t="str">
        <f t="shared" si="1"/>
        <v>452. Cuidado Continuo por una vida con bienestarComunitario1_USAQUEN1_ENERO_2026</v>
      </c>
      <c r="O51" s="130">
        <v>281078</v>
      </c>
      <c r="P51" s="74"/>
      <c r="Q51" s="74"/>
      <c r="R51" s="141">
        <v>2</v>
      </c>
      <c r="S51" s="147">
        <v>562156</v>
      </c>
    </row>
    <row r="52" spans="2:19" ht="30" customHeight="1">
      <c r="B52" s="125">
        <v>46</v>
      </c>
      <c r="C52" s="126" t="s">
        <v>102</v>
      </c>
      <c r="D52" s="126" t="s">
        <v>77</v>
      </c>
      <c r="E52" s="73" t="str">
        <f t="shared" si="2"/>
        <v xml:space="preserve">462. Cuidado Continuo por una vida con bienestarEducativo </v>
      </c>
      <c r="F52" s="126" t="s">
        <v>185</v>
      </c>
      <c r="G52" s="126" t="s">
        <v>153</v>
      </c>
      <c r="H52" s="126" t="s">
        <v>154</v>
      </c>
      <c r="I52" s="73" t="s">
        <v>114</v>
      </c>
      <c r="J52" s="127" t="s">
        <v>180</v>
      </c>
      <c r="K52" s="127" t="s">
        <v>130</v>
      </c>
      <c r="L52" s="12" t="s">
        <v>71</v>
      </c>
      <c r="M52" s="128" t="s">
        <v>47</v>
      </c>
      <c r="N52" s="73" t="str">
        <f t="shared" si="1"/>
        <v>462. Cuidado Continuo por una vida con bienestarEducativo 1_USAQUEN1_ENERO_2026</v>
      </c>
      <c r="O52" s="130">
        <v>2366976</v>
      </c>
      <c r="P52" s="74"/>
      <c r="Q52" s="74"/>
      <c r="R52" s="141">
        <v>2</v>
      </c>
      <c r="S52" s="147">
        <v>4733952</v>
      </c>
    </row>
    <row r="53" spans="2:19" ht="30" customHeight="1">
      <c r="B53" s="125">
        <v>47</v>
      </c>
      <c r="C53" s="126" t="s">
        <v>102</v>
      </c>
      <c r="D53" s="126" t="s">
        <v>87</v>
      </c>
      <c r="E53" s="73" t="str">
        <f t="shared" si="2"/>
        <v>472. Cuidado Continuo por una vida con bienestarLaboral</v>
      </c>
      <c r="F53" s="126" t="s">
        <v>186</v>
      </c>
      <c r="G53" s="126" t="s">
        <v>153</v>
      </c>
      <c r="H53" s="126" t="s">
        <v>154</v>
      </c>
      <c r="I53" s="73" t="s">
        <v>114</v>
      </c>
      <c r="J53" s="127" t="s">
        <v>180</v>
      </c>
      <c r="K53" s="127" t="s">
        <v>130</v>
      </c>
      <c r="L53" s="12" t="s">
        <v>71</v>
      </c>
      <c r="M53" s="128" t="s">
        <v>47</v>
      </c>
      <c r="N53" s="73" t="str">
        <f t="shared" si="1"/>
        <v>472. Cuidado Continuo por una vida con bienestarLaboral1_USAQUEN1_ENERO_2026</v>
      </c>
      <c r="O53" s="130">
        <v>110336</v>
      </c>
      <c r="P53" s="74"/>
      <c r="Q53" s="74"/>
      <c r="R53" s="141">
        <v>1</v>
      </c>
      <c r="S53" s="147">
        <v>110336</v>
      </c>
    </row>
    <row r="54" spans="2:19" ht="30" customHeight="1">
      <c r="B54" s="125">
        <v>48</v>
      </c>
      <c r="C54" s="126" t="s">
        <v>102</v>
      </c>
      <c r="D54" s="126" t="s">
        <v>74</v>
      </c>
      <c r="E54" s="73" t="str">
        <f t="shared" si="2"/>
        <v>482. Cuidado Continuo por una vida con bienestarComunitario</v>
      </c>
      <c r="F54" s="126" t="s">
        <v>187</v>
      </c>
      <c r="G54" s="126" t="s">
        <v>153</v>
      </c>
      <c r="H54" s="126" t="s">
        <v>154</v>
      </c>
      <c r="I54" s="73" t="s">
        <v>114</v>
      </c>
      <c r="J54" s="127" t="s">
        <v>180</v>
      </c>
      <c r="K54" s="127" t="s">
        <v>130</v>
      </c>
      <c r="L54" s="12" t="s">
        <v>71</v>
      </c>
      <c r="M54" s="128" t="s">
        <v>47</v>
      </c>
      <c r="N54" s="73" t="str">
        <f t="shared" si="1"/>
        <v>482. Cuidado Continuo por una vida con bienestarComunitario1_USAQUEN1_ENERO_2026</v>
      </c>
      <c r="O54" s="130">
        <v>430247</v>
      </c>
      <c r="P54" s="74"/>
      <c r="Q54" s="74"/>
      <c r="R54" s="141">
        <v>1</v>
      </c>
      <c r="S54" s="147">
        <v>430247</v>
      </c>
    </row>
    <row r="55" spans="2:19" ht="30" customHeight="1">
      <c r="B55" s="125">
        <v>49</v>
      </c>
      <c r="C55" s="126" t="s">
        <v>102</v>
      </c>
      <c r="D55" s="126" t="s">
        <v>74</v>
      </c>
      <c r="E55" s="73" t="str">
        <f t="shared" si="2"/>
        <v>492. Cuidado Continuo por una vida con bienestarComunitario</v>
      </c>
      <c r="F55" s="126" t="s">
        <v>188</v>
      </c>
      <c r="G55" s="126" t="s">
        <v>153</v>
      </c>
      <c r="H55" s="126" t="s">
        <v>154</v>
      </c>
      <c r="I55" s="73" t="s">
        <v>114</v>
      </c>
      <c r="J55" s="127" t="s">
        <v>180</v>
      </c>
      <c r="K55" s="127" t="s">
        <v>130</v>
      </c>
      <c r="L55" s="12" t="s">
        <v>71</v>
      </c>
      <c r="M55" s="128" t="s">
        <v>47</v>
      </c>
      <c r="N55" s="73" t="str">
        <f t="shared" si="1"/>
        <v>492. Cuidado Continuo por una vida con bienestarComunitario1_USAQUEN1_ENERO_2026</v>
      </c>
      <c r="O55" s="130">
        <v>711326</v>
      </c>
      <c r="P55" s="74"/>
      <c r="Q55" s="74"/>
      <c r="R55" s="141">
        <v>7</v>
      </c>
      <c r="S55" s="147">
        <v>4979282</v>
      </c>
    </row>
    <row r="56" spans="2:19" ht="30" customHeight="1">
      <c r="B56" s="125">
        <v>50</v>
      </c>
      <c r="C56" s="126" t="s">
        <v>102</v>
      </c>
      <c r="D56" s="126" t="s">
        <v>74</v>
      </c>
      <c r="E56" s="73" t="str">
        <f t="shared" si="2"/>
        <v>502. Cuidado Continuo por una vida con bienestarComunitario</v>
      </c>
      <c r="F56" s="126" t="s">
        <v>189</v>
      </c>
      <c r="G56" s="126" t="s">
        <v>153</v>
      </c>
      <c r="H56" s="126" t="s">
        <v>154</v>
      </c>
      <c r="I56" s="73" t="s">
        <v>114</v>
      </c>
      <c r="J56" s="127" t="s">
        <v>155</v>
      </c>
      <c r="K56" s="127" t="s">
        <v>130</v>
      </c>
      <c r="L56" s="12" t="s">
        <v>71</v>
      </c>
      <c r="M56" s="128" t="s">
        <v>47</v>
      </c>
      <c r="N56" s="73" t="str">
        <f t="shared" si="1"/>
        <v>502. Cuidado Continuo por una vida con bienestarComunitario1_USAQUEN1_ENERO_2026</v>
      </c>
      <c r="O56" s="130">
        <v>266747</v>
      </c>
      <c r="P56" s="74"/>
      <c r="Q56" s="74"/>
      <c r="R56" s="141">
        <v>5</v>
      </c>
      <c r="S56" s="147">
        <v>1333735</v>
      </c>
    </row>
    <row r="57" spans="2:19" ht="30" customHeight="1">
      <c r="B57" s="125">
        <v>51</v>
      </c>
      <c r="C57" s="126" t="s">
        <v>102</v>
      </c>
      <c r="D57" s="126" t="s">
        <v>74</v>
      </c>
      <c r="E57" s="73" t="str">
        <f t="shared" si="2"/>
        <v>512. Cuidado Continuo por una vida con bienestarComunitario</v>
      </c>
      <c r="F57" s="126" t="s">
        <v>190</v>
      </c>
      <c r="G57" s="126" t="s">
        <v>153</v>
      </c>
      <c r="H57" s="126" t="s">
        <v>154</v>
      </c>
      <c r="I57" s="73" t="s">
        <v>114</v>
      </c>
      <c r="J57" s="127" t="s">
        <v>126</v>
      </c>
      <c r="K57" s="127" t="s">
        <v>146</v>
      </c>
      <c r="L57" s="12" t="s">
        <v>71</v>
      </c>
      <c r="M57" s="128" t="s">
        <v>47</v>
      </c>
      <c r="N57" s="73" t="str">
        <f t="shared" si="1"/>
        <v>512. Cuidado Continuo por una vida con bienestarComunitario1_USAQUEN1_ENERO_2026</v>
      </c>
      <c r="O57" s="130">
        <v>5621568</v>
      </c>
      <c r="P57" s="74"/>
      <c r="Q57" s="74"/>
      <c r="R57" s="141">
        <v>0</v>
      </c>
      <c r="S57" s="147">
        <v>0</v>
      </c>
    </row>
    <row r="58" spans="2:19" ht="30" customHeight="1">
      <c r="B58" s="125">
        <v>52</v>
      </c>
      <c r="C58" s="126" t="s">
        <v>102</v>
      </c>
      <c r="D58" s="126" t="s">
        <v>74</v>
      </c>
      <c r="E58" s="73" t="str">
        <f t="shared" si="2"/>
        <v>522. Cuidado Continuo por una vida con bienestarComunitario</v>
      </c>
      <c r="F58" s="126" t="s">
        <v>191</v>
      </c>
      <c r="G58" s="126" t="s">
        <v>171</v>
      </c>
      <c r="H58" s="126" t="s">
        <v>154</v>
      </c>
      <c r="I58" s="73" t="s">
        <v>114</v>
      </c>
      <c r="J58" s="127" t="s">
        <v>180</v>
      </c>
      <c r="K58" s="127" t="s">
        <v>130</v>
      </c>
      <c r="L58" s="12" t="s">
        <v>71</v>
      </c>
      <c r="M58" s="128" t="s">
        <v>47</v>
      </c>
      <c r="N58" s="73" t="str">
        <f t="shared" si="1"/>
        <v>522. Cuidado Continuo por una vida con bienestarComunitario1_USAQUEN1_ENERO_2026</v>
      </c>
      <c r="O58" s="130">
        <v>711326</v>
      </c>
      <c r="P58" s="74"/>
      <c r="Q58" s="74"/>
      <c r="R58" s="141">
        <v>3</v>
      </c>
      <c r="S58" s="147">
        <v>2133978</v>
      </c>
    </row>
    <row r="59" spans="2:19" ht="30" customHeight="1">
      <c r="B59" s="125">
        <v>53</v>
      </c>
      <c r="C59" s="126" t="s">
        <v>102</v>
      </c>
      <c r="D59" s="126" t="s">
        <v>74</v>
      </c>
      <c r="E59" s="73" t="str">
        <f t="shared" si="2"/>
        <v>532. Cuidado Continuo por una vida con bienestarComunitario</v>
      </c>
      <c r="F59" s="126" t="s">
        <v>192</v>
      </c>
      <c r="G59" s="126" t="s">
        <v>153</v>
      </c>
      <c r="H59" s="126" t="s">
        <v>154</v>
      </c>
      <c r="I59" s="73" t="s">
        <v>114</v>
      </c>
      <c r="J59" s="127" t="s">
        <v>126</v>
      </c>
      <c r="K59" s="127" t="s">
        <v>127</v>
      </c>
      <c r="L59" s="12" t="s">
        <v>71</v>
      </c>
      <c r="M59" s="128" t="s">
        <v>47</v>
      </c>
      <c r="N59" s="73" t="str">
        <f t="shared" si="1"/>
        <v>532. Cuidado Continuo por una vida con bienestarComunitario1_USAQUEN1_ENERO_2026</v>
      </c>
      <c r="O59" s="130">
        <v>5621568</v>
      </c>
      <c r="P59" s="74"/>
      <c r="Q59" s="74"/>
      <c r="R59" s="141">
        <v>0</v>
      </c>
      <c r="S59" s="147">
        <v>0</v>
      </c>
    </row>
    <row r="60" spans="2:19" ht="30" customHeight="1">
      <c r="B60" s="125">
        <v>54</v>
      </c>
      <c r="C60" s="126" t="s">
        <v>102</v>
      </c>
      <c r="D60" s="126" t="s">
        <v>74</v>
      </c>
      <c r="E60" s="73" t="str">
        <f t="shared" si="2"/>
        <v>542. Cuidado Continuo por una vida con bienestarComunitario</v>
      </c>
      <c r="F60" s="126" t="s">
        <v>193</v>
      </c>
      <c r="G60" s="126" t="s">
        <v>153</v>
      </c>
      <c r="H60" s="126" t="s">
        <v>154</v>
      </c>
      <c r="I60" s="73" t="s">
        <v>114</v>
      </c>
      <c r="J60" s="127" t="s">
        <v>155</v>
      </c>
      <c r="K60" s="127" t="s">
        <v>130</v>
      </c>
      <c r="L60" s="12" t="s">
        <v>71</v>
      </c>
      <c r="M60" s="128" t="s">
        <v>47</v>
      </c>
      <c r="N60" s="73" t="str">
        <f t="shared" si="1"/>
        <v>542. Cuidado Continuo por una vida con bienestarComunitario1_USAQUEN1_ENERO_2026</v>
      </c>
      <c r="O60" s="130">
        <v>285702</v>
      </c>
      <c r="P60" s="74"/>
      <c r="Q60" s="74"/>
      <c r="R60" s="141">
        <v>48</v>
      </c>
      <c r="S60" s="147">
        <v>13713696</v>
      </c>
    </row>
    <row r="61" spans="2:19" ht="30" customHeight="1">
      <c r="B61" s="125">
        <v>55</v>
      </c>
      <c r="C61" s="126" t="s">
        <v>102</v>
      </c>
      <c r="D61" s="126" t="s">
        <v>74</v>
      </c>
      <c r="E61" s="73" t="str">
        <f t="shared" si="2"/>
        <v>552. Cuidado Continuo por una vida con bienestarComunitario</v>
      </c>
      <c r="F61" s="126" t="s">
        <v>194</v>
      </c>
      <c r="G61" s="126" t="s">
        <v>153</v>
      </c>
      <c r="H61" s="126" t="s">
        <v>154</v>
      </c>
      <c r="I61" s="73" t="s">
        <v>114</v>
      </c>
      <c r="J61" s="127" t="s">
        <v>155</v>
      </c>
      <c r="K61" s="127" t="s">
        <v>130</v>
      </c>
      <c r="L61" s="12" t="s">
        <v>71</v>
      </c>
      <c r="M61" s="128" t="s">
        <v>47</v>
      </c>
      <c r="N61" s="73" t="str">
        <f t="shared" si="1"/>
        <v>552. Cuidado Continuo por una vida con bienestarComunitario1_USAQUEN1_ENERO_2026</v>
      </c>
      <c r="O61" s="130">
        <v>380935</v>
      </c>
      <c r="P61" s="74"/>
      <c r="Q61" s="74"/>
      <c r="R61" s="141">
        <v>4</v>
      </c>
      <c r="S61" s="147">
        <v>1523740</v>
      </c>
    </row>
    <row r="62" spans="2:19" ht="30" customHeight="1">
      <c r="B62" s="125">
        <v>56</v>
      </c>
      <c r="C62" s="126" t="s">
        <v>102</v>
      </c>
      <c r="D62" s="126" t="s">
        <v>74</v>
      </c>
      <c r="E62" s="73" t="str">
        <f t="shared" si="2"/>
        <v>562. Cuidado Continuo por una vida con bienestarComunitario</v>
      </c>
      <c r="F62" s="126" t="s">
        <v>195</v>
      </c>
      <c r="G62" s="126" t="s">
        <v>153</v>
      </c>
      <c r="H62" s="126" t="s">
        <v>154</v>
      </c>
      <c r="I62" s="73" t="s">
        <v>114</v>
      </c>
      <c r="J62" s="127" t="s">
        <v>155</v>
      </c>
      <c r="K62" s="127" t="s">
        <v>130</v>
      </c>
      <c r="L62" s="12" t="s">
        <v>71</v>
      </c>
      <c r="M62" s="128" t="s">
        <v>47</v>
      </c>
      <c r="N62" s="73" t="str">
        <f t="shared" si="1"/>
        <v>562. Cuidado Continuo por una vida con bienestarComunitario1_USAQUEN1_ENERO_2026</v>
      </c>
      <c r="O62" s="130">
        <v>266747</v>
      </c>
      <c r="P62" s="74"/>
      <c r="Q62" s="74"/>
      <c r="R62" s="141">
        <v>24</v>
      </c>
      <c r="S62" s="147">
        <v>6401928</v>
      </c>
    </row>
    <row r="63" spans="2:19" ht="30" customHeight="1">
      <c r="B63" s="125">
        <v>57</v>
      </c>
      <c r="C63" s="126" t="s">
        <v>102</v>
      </c>
      <c r="D63" s="126" t="s">
        <v>74</v>
      </c>
      <c r="E63" s="73" t="str">
        <f t="shared" si="2"/>
        <v>572. Cuidado Continuo por una vida con bienestarComunitario</v>
      </c>
      <c r="F63" s="126" t="s">
        <v>196</v>
      </c>
      <c r="G63" s="126" t="s">
        <v>171</v>
      </c>
      <c r="H63" s="126" t="s">
        <v>154</v>
      </c>
      <c r="I63" s="73" t="s">
        <v>114</v>
      </c>
      <c r="J63" s="127" t="s">
        <v>155</v>
      </c>
      <c r="K63" s="127" t="s">
        <v>130</v>
      </c>
      <c r="L63" s="12" t="s">
        <v>71</v>
      </c>
      <c r="M63" s="128" t="s">
        <v>47</v>
      </c>
      <c r="N63" s="73" t="str">
        <f t="shared" si="1"/>
        <v>572. Cuidado Continuo por una vida con bienestarComunitario1_USAQUEN1_ENERO_2026</v>
      </c>
      <c r="O63" s="130">
        <v>88916</v>
      </c>
      <c r="P63" s="74"/>
      <c r="Q63" s="74"/>
      <c r="R63" s="141">
        <v>113</v>
      </c>
      <c r="S63" s="147">
        <v>10047508</v>
      </c>
    </row>
    <row r="64" spans="2:19" ht="30" customHeight="1">
      <c r="B64" s="125">
        <v>58</v>
      </c>
      <c r="C64" s="126" t="s">
        <v>102</v>
      </c>
      <c r="D64" s="126" t="s">
        <v>77</v>
      </c>
      <c r="E64" s="73" t="str">
        <f t="shared" si="2"/>
        <v xml:space="preserve">582. Cuidado Continuo por una vida con bienestarEducativo </v>
      </c>
      <c r="F64" s="126" t="s">
        <v>197</v>
      </c>
      <c r="G64" s="126" t="s">
        <v>153</v>
      </c>
      <c r="H64" s="126" t="s">
        <v>154</v>
      </c>
      <c r="I64" s="73" t="s">
        <v>114</v>
      </c>
      <c r="J64" s="127" t="s">
        <v>198</v>
      </c>
      <c r="K64" s="127" t="s">
        <v>130</v>
      </c>
      <c r="L64" s="12" t="s">
        <v>71</v>
      </c>
      <c r="M64" s="128" t="s">
        <v>47</v>
      </c>
      <c r="N64" s="73" t="str">
        <f t="shared" si="1"/>
        <v>582. Cuidado Continuo por una vida con bienestarEducativo 1_USAQUEN1_ENERO_2026</v>
      </c>
      <c r="O64" s="130">
        <v>562157</v>
      </c>
      <c r="P64" s="74"/>
      <c r="Q64" s="74"/>
      <c r="R64" s="141">
        <v>4</v>
      </c>
      <c r="S64" s="147">
        <v>2248628</v>
      </c>
    </row>
    <row r="65" spans="2:19" ht="30" customHeight="1">
      <c r="B65" s="125">
        <v>59</v>
      </c>
      <c r="C65" s="126" t="s">
        <v>102</v>
      </c>
      <c r="D65" s="126" t="s">
        <v>77</v>
      </c>
      <c r="E65" s="73" t="str">
        <f t="shared" si="2"/>
        <v xml:space="preserve">592. Cuidado Continuo por una vida con bienestarEducativo </v>
      </c>
      <c r="F65" s="126" t="s">
        <v>199</v>
      </c>
      <c r="G65" s="126" t="s">
        <v>153</v>
      </c>
      <c r="H65" s="126" t="s">
        <v>154</v>
      </c>
      <c r="I65" s="73" t="s">
        <v>114</v>
      </c>
      <c r="J65" s="127" t="s">
        <v>126</v>
      </c>
      <c r="K65" s="127" t="s">
        <v>127</v>
      </c>
      <c r="L65" s="12" t="s">
        <v>71</v>
      </c>
      <c r="M65" s="128" t="s">
        <v>47</v>
      </c>
      <c r="N65" s="73" t="str">
        <f t="shared" si="1"/>
        <v>592. Cuidado Continuo por una vida con bienestarEducativo 1_USAQUEN1_ENERO_2026</v>
      </c>
      <c r="O65" s="130">
        <v>14226512</v>
      </c>
      <c r="P65" s="74"/>
      <c r="Q65" s="74"/>
      <c r="R65" s="141">
        <v>0</v>
      </c>
      <c r="S65" s="147">
        <v>0</v>
      </c>
    </row>
    <row r="66" spans="2:19" ht="30" customHeight="1">
      <c r="B66" s="125">
        <v>60</v>
      </c>
      <c r="C66" s="126" t="s">
        <v>102</v>
      </c>
      <c r="D66" s="126" t="s">
        <v>77</v>
      </c>
      <c r="E66" s="73" t="str">
        <f t="shared" si="2"/>
        <v xml:space="preserve">602. Cuidado Continuo por una vida con bienestarEducativo </v>
      </c>
      <c r="F66" s="126" t="s">
        <v>200</v>
      </c>
      <c r="G66" s="126" t="s">
        <v>153</v>
      </c>
      <c r="H66" s="126" t="s">
        <v>154</v>
      </c>
      <c r="I66" s="73" t="s">
        <v>114</v>
      </c>
      <c r="J66" s="127" t="s">
        <v>155</v>
      </c>
      <c r="K66" s="127" t="s">
        <v>130</v>
      </c>
      <c r="L66" s="12" t="s">
        <v>71</v>
      </c>
      <c r="M66" s="128" t="s">
        <v>47</v>
      </c>
      <c r="N66" s="73" t="str">
        <f t="shared" si="1"/>
        <v>602. Cuidado Continuo por una vida con bienestarEducativo 1_USAQUEN1_ENERO_2026</v>
      </c>
      <c r="O66" s="130">
        <v>105404</v>
      </c>
      <c r="P66" s="74"/>
      <c r="Q66" s="74"/>
      <c r="R66" s="141">
        <v>19</v>
      </c>
      <c r="S66" s="147">
        <v>2002676</v>
      </c>
    </row>
    <row r="67" spans="2:19" ht="30" customHeight="1">
      <c r="B67" s="125">
        <v>61</v>
      </c>
      <c r="C67" s="126" t="s">
        <v>102</v>
      </c>
      <c r="D67" s="126" t="s">
        <v>77</v>
      </c>
      <c r="E67" s="73" t="str">
        <f t="shared" si="2"/>
        <v xml:space="preserve">612. Cuidado Continuo por una vida con bienestarEducativo </v>
      </c>
      <c r="F67" s="126" t="s">
        <v>201</v>
      </c>
      <c r="G67" s="126" t="s">
        <v>153</v>
      </c>
      <c r="H67" s="126" t="s">
        <v>154</v>
      </c>
      <c r="I67" s="73" t="s">
        <v>114</v>
      </c>
      <c r="J67" s="127" t="s">
        <v>155</v>
      </c>
      <c r="K67" s="127" t="s">
        <v>130</v>
      </c>
      <c r="L67" s="12" t="s">
        <v>71</v>
      </c>
      <c r="M67" s="128" t="s">
        <v>47</v>
      </c>
      <c r="N67" s="73" t="str">
        <f t="shared" si="1"/>
        <v>612. Cuidado Continuo por una vida con bienestarEducativo 1_USAQUEN1_ENERO_2026</v>
      </c>
      <c r="O67" s="130">
        <v>266747</v>
      </c>
      <c r="P67" s="74"/>
      <c r="Q67" s="74"/>
      <c r="R67" s="141">
        <v>12</v>
      </c>
      <c r="S67" s="147">
        <v>3200964</v>
      </c>
    </row>
    <row r="68" spans="2:19" ht="30" customHeight="1">
      <c r="B68" s="125">
        <v>62</v>
      </c>
      <c r="C68" s="126" t="s">
        <v>102</v>
      </c>
      <c r="D68" s="126" t="s">
        <v>77</v>
      </c>
      <c r="E68" s="73" t="str">
        <f t="shared" si="2"/>
        <v xml:space="preserve">622. Cuidado Continuo por una vida con bienestarEducativo </v>
      </c>
      <c r="F68" s="126" t="s">
        <v>202</v>
      </c>
      <c r="G68" s="126" t="s">
        <v>179</v>
      </c>
      <c r="H68" s="126" t="s">
        <v>154</v>
      </c>
      <c r="I68" s="73" t="s">
        <v>114</v>
      </c>
      <c r="J68" s="127" t="s">
        <v>126</v>
      </c>
      <c r="K68" s="127" t="s">
        <v>127</v>
      </c>
      <c r="L68" s="12" t="s">
        <v>71</v>
      </c>
      <c r="M68" s="128" t="s">
        <v>47</v>
      </c>
      <c r="N68" s="73" t="str">
        <f t="shared" si="1"/>
        <v>622. Cuidado Continuo por una vida con bienestarEducativo 1_USAQUEN1_ENERO_2026</v>
      </c>
      <c r="O68" s="130">
        <v>13610112</v>
      </c>
      <c r="P68" s="74"/>
      <c r="Q68" s="74"/>
      <c r="R68" s="141">
        <v>0</v>
      </c>
      <c r="S68" s="147">
        <v>0</v>
      </c>
    </row>
    <row r="69" spans="2:19" ht="30" customHeight="1">
      <c r="B69" s="125">
        <v>63</v>
      </c>
      <c r="C69" s="126" t="s">
        <v>102</v>
      </c>
      <c r="D69" s="126" t="s">
        <v>77</v>
      </c>
      <c r="E69" s="73" t="str">
        <f t="shared" si="2"/>
        <v xml:space="preserve">632. Cuidado Continuo por una vida con bienestarEducativo </v>
      </c>
      <c r="F69" s="126" t="s">
        <v>203</v>
      </c>
      <c r="G69" s="126" t="s">
        <v>179</v>
      </c>
      <c r="H69" s="126" t="s">
        <v>154</v>
      </c>
      <c r="I69" s="73" t="s">
        <v>114</v>
      </c>
      <c r="J69" s="127" t="s">
        <v>155</v>
      </c>
      <c r="K69" s="127" t="s">
        <v>130</v>
      </c>
      <c r="L69" s="12" t="s">
        <v>71</v>
      </c>
      <c r="M69" s="128" t="s">
        <v>47</v>
      </c>
      <c r="N69" s="73" t="str">
        <f t="shared" ref="N69:N132" si="3">+E69&amp;L69&amp;M69</f>
        <v>632. Cuidado Continuo por una vida con bienestarEducativo 1_USAQUEN1_ENERO_2026</v>
      </c>
      <c r="O69" s="130">
        <v>105404</v>
      </c>
      <c r="P69" s="74"/>
      <c r="Q69" s="74"/>
      <c r="R69" s="141">
        <v>20</v>
      </c>
      <c r="S69" s="147">
        <v>2108080</v>
      </c>
    </row>
    <row r="70" spans="2:19" ht="30" customHeight="1">
      <c r="B70" s="125">
        <v>64</v>
      </c>
      <c r="C70" s="126" t="s">
        <v>102</v>
      </c>
      <c r="D70" s="126" t="s">
        <v>77</v>
      </c>
      <c r="E70" s="73" t="str">
        <f t="shared" si="2"/>
        <v xml:space="preserve">642. Cuidado Continuo por una vida con bienestarEducativo </v>
      </c>
      <c r="F70" s="126" t="s">
        <v>204</v>
      </c>
      <c r="G70" s="126" t="s">
        <v>171</v>
      </c>
      <c r="H70" s="126" t="s">
        <v>154</v>
      </c>
      <c r="I70" s="73" t="s">
        <v>114</v>
      </c>
      <c r="J70" s="127" t="s">
        <v>155</v>
      </c>
      <c r="K70" s="127" t="s">
        <v>130</v>
      </c>
      <c r="L70" s="12" t="s">
        <v>71</v>
      </c>
      <c r="M70" s="128" t="s">
        <v>47</v>
      </c>
      <c r="N70" s="73" t="str">
        <f t="shared" si="3"/>
        <v>642. Cuidado Continuo por una vida con bienestarEducativo 1_USAQUEN1_ENERO_2026</v>
      </c>
      <c r="O70" s="130">
        <v>137765</v>
      </c>
      <c r="P70" s="74"/>
      <c r="Q70" s="74"/>
      <c r="R70" s="141">
        <v>48</v>
      </c>
      <c r="S70" s="147">
        <v>6612720</v>
      </c>
    </row>
    <row r="71" spans="2:19" ht="30" customHeight="1">
      <c r="B71" s="125">
        <v>65</v>
      </c>
      <c r="C71" s="126" t="s">
        <v>102</v>
      </c>
      <c r="D71" s="126" t="s">
        <v>77</v>
      </c>
      <c r="E71" s="73" t="str">
        <f t="shared" si="2"/>
        <v xml:space="preserve">652. Cuidado Continuo por una vida con bienestarEducativo </v>
      </c>
      <c r="F71" s="126" t="s">
        <v>205</v>
      </c>
      <c r="G71" s="126" t="s">
        <v>171</v>
      </c>
      <c r="H71" s="126" t="s">
        <v>154</v>
      </c>
      <c r="I71" s="73" t="s">
        <v>114</v>
      </c>
      <c r="J71" s="127" t="s">
        <v>155</v>
      </c>
      <c r="K71" s="127" t="s">
        <v>130</v>
      </c>
      <c r="L71" s="12" t="s">
        <v>71</v>
      </c>
      <c r="M71" s="128" t="s">
        <v>47</v>
      </c>
      <c r="N71" s="73" t="str">
        <f t="shared" si="3"/>
        <v>652. Cuidado Continuo por una vida con bienestarEducativo 1_USAQUEN1_ENERO_2026</v>
      </c>
      <c r="O71" s="130">
        <v>105404</v>
      </c>
      <c r="P71" s="74"/>
      <c r="Q71" s="74"/>
      <c r="R71" s="141">
        <v>76</v>
      </c>
      <c r="S71" s="147">
        <v>8010704</v>
      </c>
    </row>
    <row r="72" spans="2:19" ht="30" customHeight="1">
      <c r="B72" s="125">
        <v>66</v>
      </c>
      <c r="C72" s="126" t="s">
        <v>102</v>
      </c>
      <c r="D72" s="126" t="s">
        <v>77</v>
      </c>
      <c r="E72" s="73" t="str">
        <f t="shared" si="2"/>
        <v xml:space="preserve">662. Cuidado Continuo por una vida con bienestarEducativo </v>
      </c>
      <c r="F72" s="126" t="s">
        <v>206</v>
      </c>
      <c r="G72" s="126" t="s">
        <v>171</v>
      </c>
      <c r="H72" s="126" t="s">
        <v>154</v>
      </c>
      <c r="I72" s="73" t="s">
        <v>114</v>
      </c>
      <c r="J72" s="127" t="s">
        <v>180</v>
      </c>
      <c r="K72" s="127" t="s">
        <v>130</v>
      </c>
      <c r="L72" s="12" t="s">
        <v>71</v>
      </c>
      <c r="M72" s="128" t="s">
        <v>47</v>
      </c>
      <c r="N72" s="73" t="str">
        <f t="shared" si="3"/>
        <v>662. Cuidado Continuo por una vida con bienestarEducativo 1_USAQUEN1_ENERO_2026</v>
      </c>
      <c r="O72" s="130">
        <v>199714</v>
      </c>
      <c r="P72" s="74"/>
      <c r="Q72" s="74"/>
      <c r="R72" s="141">
        <v>2</v>
      </c>
      <c r="S72" s="147">
        <v>399428</v>
      </c>
    </row>
    <row r="73" spans="2:19" ht="30" customHeight="1">
      <c r="B73" s="125">
        <v>67</v>
      </c>
      <c r="C73" s="126" t="s">
        <v>102</v>
      </c>
      <c r="D73" s="126" t="s">
        <v>77</v>
      </c>
      <c r="E73" s="73" t="str">
        <f t="shared" si="2"/>
        <v xml:space="preserve">672. Cuidado Continuo por una vida con bienestarEducativo </v>
      </c>
      <c r="F73" s="126" t="s">
        <v>207</v>
      </c>
      <c r="G73" s="126" t="s">
        <v>171</v>
      </c>
      <c r="H73" s="126" t="s">
        <v>154</v>
      </c>
      <c r="I73" s="73" t="s">
        <v>114</v>
      </c>
      <c r="J73" s="127" t="s">
        <v>155</v>
      </c>
      <c r="K73" s="127" t="s">
        <v>130</v>
      </c>
      <c r="L73" s="12" t="s">
        <v>71</v>
      </c>
      <c r="M73" s="128" t="s">
        <v>47</v>
      </c>
      <c r="N73" s="73" t="str">
        <f t="shared" si="3"/>
        <v>672. Cuidado Continuo por una vida con bienestarEducativo 1_USAQUEN1_ENERO_2026</v>
      </c>
      <c r="O73" s="130">
        <v>88916</v>
      </c>
      <c r="P73" s="74"/>
      <c r="Q73" s="74"/>
      <c r="R73" s="141">
        <v>50</v>
      </c>
      <c r="S73" s="147">
        <v>4445800</v>
      </c>
    </row>
    <row r="74" spans="2:19" ht="30" customHeight="1">
      <c r="B74" s="125">
        <v>68</v>
      </c>
      <c r="C74" s="126" t="s">
        <v>102</v>
      </c>
      <c r="D74" s="126" t="s">
        <v>84</v>
      </c>
      <c r="E74" s="73" t="str">
        <f t="shared" si="2"/>
        <v>682. Cuidado Continuo por una vida con bienestarInstitucional</v>
      </c>
      <c r="F74" s="126" t="s">
        <v>208</v>
      </c>
      <c r="G74" s="126" t="s">
        <v>171</v>
      </c>
      <c r="H74" s="126" t="s">
        <v>154</v>
      </c>
      <c r="I74" s="73" t="s">
        <v>114</v>
      </c>
      <c r="J74" s="127" t="s">
        <v>155</v>
      </c>
      <c r="K74" s="127" t="s">
        <v>130</v>
      </c>
      <c r="L74" s="12" t="s">
        <v>71</v>
      </c>
      <c r="M74" s="128" t="s">
        <v>47</v>
      </c>
      <c r="N74" s="73" t="str">
        <f t="shared" si="3"/>
        <v>682. Cuidado Continuo por una vida con bienestarInstitucional1_USAQUEN1_ENERO_2026</v>
      </c>
      <c r="O74" s="130">
        <v>105404</v>
      </c>
      <c r="P74" s="74"/>
      <c r="Q74" s="74"/>
      <c r="R74" s="141">
        <v>17</v>
      </c>
      <c r="S74" s="147">
        <v>1791868</v>
      </c>
    </row>
    <row r="75" spans="2:19" ht="30" customHeight="1">
      <c r="B75" s="125">
        <v>69</v>
      </c>
      <c r="C75" s="126" t="s">
        <v>102</v>
      </c>
      <c r="D75" s="126" t="s">
        <v>84</v>
      </c>
      <c r="E75" s="73" t="str">
        <f t="shared" si="2"/>
        <v>692. Cuidado Continuo por una vida con bienestarInstitucional</v>
      </c>
      <c r="F75" s="126" t="s">
        <v>209</v>
      </c>
      <c r="G75" s="126" t="s">
        <v>179</v>
      </c>
      <c r="H75" s="126" t="s">
        <v>154</v>
      </c>
      <c r="I75" s="73" t="s">
        <v>114</v>
      </c>
      <c r="J75" s="127" t="s">
        <v>155</v>
      </c>
      <c r="K75" s="127" t="s">
        <v>130</v>
      </c>
      <c r="L75" s="12" t="s">
        <v>71</v>
      </c>
      <c r="M75" s="128" t="s">
        <v>47</v>
      </c>
      <c r="N75" s="73" t="str">
        <f t="shared" si="3"/>
        <v>692. Cuidado Continuo por una vida con bienestarInstitucional1_USAQUEN1_ENERO_2026</v>
      </c>
      <c r="O75" s="130">
        <v>105404</v>
      </c>
      <c r="P75" s="74"/>
      <c r="Q75" s="74"/>
      <c r="R75" s="141">
        <v>29</v>
      </c>
      <c r="S75" s="147">
        <v>3056716</v>
      </c>
    </row>
    <row r="76" spans="2:19" ht="30" customHeight="1">
      <c r="B76" s="125">
        <v>70</v>
      </c>
      <c r="C76" s="126" t="s">
        <v>102</v>
      </c>
      <c r="D76" s="126" t="s">
        <v>84</v>
      </c>
      <c r="E76" s="73" t="str">
        <f t="shared" si="2"/>
        <v>702. Cuidado Continuo por una vida con bienestarInstitucional</v>
      </c>
      <c r="F76" s="126" t="s">
        <v>210</v>
      </c>
      <c r="G76" s="126" t="s">
        <v>153</v>
      </c>
      <c r="H76" s="126" t="s">
        <v>154</v>
      </c>
      <c r="I76" s="73" t="s">
        <v>114</v>
      </c>
      <c r="J76" s="127" t="s">
        <v>155</v>
      </c>
      <c r="K76" s="127" t="s">
        <v>130</v>
      </c>
      <c r="L76" s="12" t="s">
        <v>71</v>
      </c>
      <c r="M76" s="128" t="s">
        <v>47</v>
      </c>
      <c r="N76" s="73" t="str">
        <f t="shared" si="3"/>
        <v>702. Cuidado Continuo por una vida con bienestarInstitucional1_USAQUEN1_ENERO_2026</v>
      </c>
      <c r="O76" s="130">
        <v>74893</v>
      </c>
      <c r="P76" s="74"/>
      <c r="Q76" s="74"/>
      <c r="R76" s="141">
        <v>34</v>
      </c>
      <c r="S76" s="147">
        <v>2546362</v>
      </c>
    </row>
    <row r="77" spans="2:19" ht="30" customHeight="1">
      <c r="B77" s="125">
        <v>71</v>
      </c>
      <c r="C77" s="126" t="s">
        <v>102</v>
      </c>
      <c r="D77" s="126" t="s">
        <v>87</v>
      </c>
      <c r="E77" s="73" t="str">
        <f t="shared" si="2"/>
        <v>712. Cuidado Continuo por una vida con bienestarLaboral</v>
      </c>
      <c r="F77" s="126" t="s">
        <v>211</v>
      </c>
      <c r="G77" s="126" t="s">
        <v>171</v>
      </c>
      <c r="H77" s="126" t="s">
        <v>154</v>
      </c>
      <c r="I77" s="73" t="s">
        <v>114</v>
      </c>
      <c r="J77" s="127" t="s">
        <v>212</v>
      </c>
      <c r="K77" s="127" t="s">
        <v>130</v>
      </c>
      <c r="L77" s="12" t="s">
        <v>71</v>
      </c>
      <c r="M77" s="128" t="s">
        <v>47</v>
      </c>
      <c r="N77" s="73" t="str">
        <f t="shared" si="3"/>
        <v>712. Cuidado Continuo por una vida con bienestarLaboral1_USAQUEN1_ENERO_2026</v>
      </c>
      <c r="O77" s="130">
        <v>59965</v>
      </c>
      <c r="P77" s="74"/>
      <c r="Q77" s="74"/>
      <c r="R77" s="141">
        <v>31</v>
      </c>
      <c r="S77" s="147">
        <v>1858915</v>
      </c>
    </row>
    <row r="78" spans="2:19" ht="30" customHeight="1">
      <c r="B78" s="125">
        <v>72</v>
      </c>
      <c r="C78" s="126" t="s">
        <v>102</v>
      </c>
      <c r="D78" s="126" t="s">
        <v>87</v>
      </c>
      <c r="E78" s="73" t="str">
        <f t="shared" si="2"/>
        <v>722. Cuidado Continuo por una vida con bienestarLaboral</v>
      </c>
      <c r="F78" s="126" t="s">
        <v>213</v>
      </c>
      <c r="G78" s="126" t="s">
        <v>171</v>
      </c>
      <c r="H78" s="126" t="s">
        <v>154</v>
      </c>
      <c r="I78" s="73" t="s">
        <v>114</v>
      </c>
      <c r="J78" s="127" t="s">
        <v>212</v>
      </c>
      <c r="K78" s="127" t="s">
        <v>130</v>
      </c>
      <c r="L78" s="12" t="s">
        <v>71</v>
      </c>
      <c r="M78" s="128" t="s">
        <v>47</v>
      </c>
      <c r="N78" s="73" t="str">
        <f t="shared" si="3"/>
        <v>722. Cuidado Continuo por una vida con bienestarLaboral1_USAQUEN1_ENERO_2026</v>
      </c>
      <c r="O78" s="130">
        <v>99830</v>
      </c>
      <c r="P78" s="74"/>
      <c r="Q78" s="74"/>
      <c r="R78" s="141">
        <v>16</v>
      </c>
      <c r="S78" s="147">
        <v>1597280</v>
      </c>
    </row>
    <row r="79" spans="2:19" ht="30" customHeight="1">
      <c r="B79" s="125">
        <v>73</v>
      </c>
      <c r="C79" s="126" t="s">
        <v>102</v>
      </c>
      <c r="D79" s="126" t="s">
        <v>87</v>
      </c>
      <c r="E79" s="73" t="str">
        <f t="shared" si="2"/>
        <v>732. Cuidado Continuo por una vida con bienestarLaboral</v>
      </c>
      <c r="F79" s="126" t="s">
        <v>214</v>
      </c>
      <c r="G79" s="126" t="s">
        <v>171</v>
      </c>
      <c r="H79" s="126" t="s">
        <v>154</v>
      </c>
      <c r="I79" s="73" t="s">
        <v>114</v>
      </c>
      <c r="J79" s="127" t="s">
        <v>215</v>
      </c>
      <c r="K79" s="127" t="s">
        <v>130</v>
      </c>
      <c r="L79" s="12" t="s">
        <v>71</v>
      </c>
      <c r="M79" s="128" t="s">
        <v>47</v>
      </c>
      <c r="N79" s="73" t="str">
        <f t="shared" si="3"/>
        <v>732. Cuidado Continuo por una vida con bienestarLaboral1_USAQUEN1_ENERO_2026</v>
      </c>
      <c r="O79" s="130">
        <v>220671</v>
      </c>
      <c r="P79" s="74"/>
      <c r="Q79" s="74"/>
      <c r="R79" s="141">
        <v>0</v>
      </c>
      <c r="S79" s="147">
        <v>0</v>
      </c>
    </row>
    <row r="80" spans="2:19" ht="30" customHeight="1">
      <c r="B80" s="125">
        <v>74</v>
      </c>
      <c r="C80" s="126" t="s">
        <v>102</v>
      </c>
      <c r="D80" s="126" t="s">
        <v>87</v>
      </c>
      <c r="E80" s="73" t="str">
        <f t="shared" si="2"/>
        <v>742. Cuidado Continuo por una vida con bienestarLaboral</v>
      </c>
      <c r="F80" s="126" t="s">
        <v>216</v>
      </c>
      <c r="G80" s="126" t="s">
        <v>171</v>
      </c>
      <c r="H80" s="126" t="s">
        <v>154</v>
      </c>
      <c r="I80" s="73" t="s">
        <v>114</v>
      </c>
      <c r="J80" s="127" t="s">
        <v>215</v>
      </c>
      <c r="K80" s="127" t="s">
        <v>130</v>
      </c>
      <c r="L80" s="12" t="s">
        <v>71</v>
      </c>
      <c r="M80" s="128" t="s">
        <v>47</v>
      </c>
      <c r="N80" s="73" t="str">
        <f t="shared" si="3"/>
        <v>742. Cuidado Continuo por una vida con bienestarLaboral1_USAQUEN1_ENERO_2026</v>
      </c>
      <c r="O80" s="130">
        <v>367374</v>
      </c>
      <c r="P80" s="74"/>
      <c r="Q80" s="74"/>
      <c r="R80" s="141">
        <v>0</v>
      </c>
      <c r="S80" s="147">
        <v>0</v>
      </c>
    </row>
    <row r="81" spans="2:19" ht="30" customHeight="1">
      <c r="B81" s="125">
        <v>75</v>
      </c>
      <c r="C81" s="126" t="s">
        <v>102</v>
      </c>
      <c r="D81" s="126" t="s">
        <v>87</v>
      </c>
      <c r="E81" s="73" t="str">
        <f t="shared" si="2"/>
        <v>752. Cuidado Continuo por una vida con bienestarLaboral</v>
      </c>
      <c r="F81" s="126" t="s">
        <v>217</v>
      </c>
      <c r="G81" s="126" t="s">
        <v>171</v>
      </c>
      <c r="H81" s="126" t="s">
        <v>154</v>
      </c>
      <c r="I81" s="73" t="s">
        <v>114</v>
      </c>
      <c r="J81" s="127" t="s">
        <v>218</v>
      </c>
      <c r="K81" s="127" t="s">
        <v>130</v>
      </c>
      <c r="L81" s="12" t="s">
        <v>71</v>
      </c>
      <c r="M81" s="128" t="s">
        <v>47</v>
      </c>
      <c r="N81" s="73" t="str">
        <f t="shared" si="3"/>
        <v>752. Cuidado Continuo por una vida con bienestarLaboral1_USAQUEN1_ENERO_2026</v>
      </c>
      <c r="O81" s="130">
        <v>210809</v>
      </c>
      <c r="P81" s="74"/>
      <c r="Q81" s="74"/>
      <c r="R81" s="141">
        <v>0</v>
      </c>
      <c r="S81" s="147">
        <v>0</v>
      </c>
    </row>
    <row r="82" spans="2:19" ht="30" customHeight="1">
      <c r="B82" s="125">
        <v>76</v>
      </c>
      <c r="C82" s="126" t="s">
        <v>102</v>
      </c>
      <c r="D82" s="126" t="s">
        <v>87</v>
      </c>
      <c r="E82" s="73" t="str">
        <f t="shared" si="2"/>
        <v>762. Cuidado Continuo por una vida con bienestarLaboral</v>
      </c>
      <c r="F82" s="126" t="s">
        <v>219</v>
      </c>
      <c r="G82" s="126" t="s">
        <v>171</v>
      </c>
      <c r="H82" s="126" t="s">
        <v>154</v>
      </c>
      <c r="I82" s="73" t="s">
        <v>114</v>
      </c>
      <c r="J82" s="127" t="s">
        <v>218</v>
      </c>
      <c r="K82" s="127" t="s">
        <v>130</v>
      </c>
      <c r="L82" s="12" t="s">
        <v>71</v>
      </c>
      <c r="M82" s="128" t="s">
        <v>47</v>
      </c>
      <c r="N82" s="73" t="str">
        <f t="shared" si="3"/>
        <v>762. Cuidado Continuo por una vida con bienestarLaboral1_USAQUEN1_ENERO_2026</v>
      </c>
      <c r="O82" s="130">
        <v>55168</v>
      </c>
      <c r="P82" s="74"/>
      <c r="Q82" s="74"/>
      <c r="R82" s="141">
        <v>0</v>
      </c>
      <c r="S82" s="147">
        <v>0</v>
      </c>
    </row>
    <row r="83" spans="2:19" ht="30" customHeight="1">
      <c r="B83" s="125">
        <v>77</v>
      </c>
      <c r="C83" s="126" t="s">
        <v>102</v>
      </c>
      <c r="D83" s="126" t="s">
        <v>87</v>
      </c>
      <c r="E83" s="73" t="str">
        <f t="shared" si="2"/>
        <v>772. Cuidado Continuo por una vida con bienestarLaboral</v>
      </c>
      <c r="F83" s="126" t="s">
        <v>220</v>
      </c>
      <c r="G83" s="126" t="s">
        <v>171</v>
      </c>
      <c r="H83" s="126" t="s">
        <v>154</v>
      </c>
      <c r="I83" s="73" t="s">
        <v>114</v>
      </c>
      <c r="J83" s="127" t="s">
        <v>218</v>
      </c>
      <c r="K83" s="127" t="s">
        <v>146</v>
      </c>
      <c r="L83" s="12" t="s">
        <v>71</v>
      </c>
      <c r="M83" s="128" t="s">
        <v>47</v>
      </c>
      <c r="N83" s="73" t="str">
        <f t="shared" si="3"/>
        <v>772. Cuidado Continuo por una vida con bienestarLaboral1_USAQUEN1_ENERO_2026</v>
      </c>
      <c r="O83" s="130">
        <v>91844</v>
      </c>
      <c r="P83" s="74"/>
      <c r="Q83" s="74"/>
      <c r="R83" s="141">
        <v>0</v>
      </c>
      <c r="S83" s="147">
        <v>0</v>
      </c>
    </row>
    <row r="84" spans="2:19" ht="30" customHeight="1">
      <c r="B84" s="125">
        <v>78</v>
      </c>
      <c r="C84" s="126" t="s">
        <v>102</v>
      </c>
      <c r="D84" s="126" t="s">
        <v>87</v>
      </c>
      <c r="E84" s="73" t="str">
        <f t="shared" ref="E84:E147" si="4">B84&amp;C84&amp;D84</f>
        <v>782. Cuidado Continuo por una vida con bienestarLaboral</v>
      </c>
      <c r="F84" s="126" t="s">
        <v>221</v>
      </c>
      <c r="G84" s="126" t="s">
        <v>171</v>
      </c>
      <c r="H84" s="126" t="s">
        <v>154</v>
      </c>
      <c r="I84" s="73" t="s">
        <v>114</v>
      </c>
      <c r="J84" s="127" t="s">
        <v>218</v>
      </c>
      <c r="K84" s="127" t="s">
        <v>146</v>
      </c>
      <c r="L84" s="12" t="s">
        <v>71</v>
      </c>
      <c r="M84" s="128" t="s">
        <v>47</v>
      </c>
      <c r="N84" s="73" t="str">
        <f t="shared" si="3"/>
        <v>782. Cuidado Continuo por una vida con bienestarLaboral1_USAQUEN1_ENERO_2026</v>
      </c>
      <c r="O84" s="130">
        <v>121585</v>
      </c>
      <c r="P84" s="74"/>
      <c r="Q84" s="74"/>
      <c r="R84" s="141">
        <v>0</v>
      </c>
      <c r="S84" s="147">
        <v>0</v>
      </c>
    </row>
    <row r="85" spans="2:19" ht="30" customHeight="1">
      <c r="B85" s="125">
        <v>79</v>
      </c>
      <c r="C85" s="126" t="s">
        <v>102</v>
      </c>
      <c r="D85" s="126" t="s">
        <v>87</v>
      </c>
      <c r="E85" s="73" t="str">
        <f t="shared" si="4"/>
        <v>792. Cuidado Continuo por una vida con bienestarLaboral</v>
      </c>
      <c r="F85" s="126" t="s">
        <v>222</v>
      </c>
      <c r="G85" s="126" t="s">
        <v>171</v>
      </c>
      <c r="H85" s="126" t="s">
        <v>154</v>
      </c>
      <c r="I85" s="73" t="s">
        <v>114</v>
      </c>
      <c r="J85" s="127" t="s">
        <v>218</v>
      </c>
      <c r="K85" s="127" t="s">
        <v>130</v>
      </c>
      <c r="L85" s="12" t="s">
        <v>71</v>
      </c>
      <c r="M85" s="128" t="s">
        <v>47</v>
      </c>
      <c r="N85" s="73" t="str">
        <f t="shared" si="3"/>
        <v>792. Cuidado Continuo por una vida con bienestarLaboral1_USAQUEN1_ENERO_2026</v>
      </c>
      <c r="O85" s="130">
        <v>125438</v>
      </c>
      <c r="P85" s="74"/>
      <c r="Q85" s="74"/>
      <c r="R85" s="141">
        <v>24</v>
      </c>
      <c r="S85" s="147">
        <v>3010512</v>
      </c>
    </row>
    <row r="86" spans="2:19" ht="30" customHeight="1">
      <c r="B86" s="125">
        <v>80</v>
      </c>
      <c r="C86" s="126" t="s">
        <v>102</v>
      </c>
      <c r="D86" s="126" t="s">
        <v>87</v>
      </c>
      <c r="E86" s="73" t="str">
        <f t="shared" si="4"/>
        <v>802. Cuidado Continuo por una vida con bienestarLaboral</v>
      </c>
      <c r="F86" s="126" t="s">
        <v>223</v>
      </c>
      <c r="G86" s="126" t="s">
        <v>171</v>
      </c>
      <c r="H86" s="126" t="s">
        <v>154</v>
      </c>
      <c r="I86" s="73" t="s">
        <v>114</v>
      </c>
      <c r="J86" s="127" t="s">
        <v>224</v>
      </c>
      <c r="K86" s="127" t="s">
        <v>127</v>
      </c>
      <c r="L86" s="12" t="s">
        <v>71</v>
      </c>
      <c r="M86" s="128" t="s">
        <v>47</v>
      </c>
      <c r="N86" s="73" t="str">
        <f t="shared" si="3"/>
        <v>802. Cuidado Continuo por una vida con bienestarLaboral1_USAQUEN1_ENERO_2026</v>
      </c>
      <c r="O86" s="130">
        <v>53781</v>
      </c>
      <c r="P86" s="74"/>
      <c r="Q86" s="74"/>
      <c r="R86" s="141">
        <v>0</v>
      </c>
      <c r="S86" s="147">
        <v>0</v>
      </c>
    </row>
    <row r="87" spans="2:19" ht="30" customHeight="1">
      <c r="B87" s="125">
        <v>81</v>
      </c>
      <c r="C87" s="126" t="s">
        <v>102</v>
      </c>
      <c r="D87" s="126" t="s">
        <v>87</v>
      </c>
      <c r="E87" s="73" t="str">
        <f t="shared" si="4"/>
        <v>812. Cuidado Continuo por una vida con bienestarLaboral</v>
      </c>
      <c r="F87" s="126" t="s">
        <v>225</v>
      </c>
      <c r="G87" s="126" t="s">
        <v>171</v>
      </c>
      <c r="H87" s="126" t="s">
        <v>154</v>
      </c>
      <c r="I87" s="73" t="s">
        <v>114</v>
      </c>
      <c r="J87" s="127" t="s">
        <v>212</v>
      </c>
      <c r="K87" s="127" t="s">
        <v>130</v>
      </c>
      <c r="L87" s="12" t="s">
        <v>71</v>
      </c>
      <c r="M87" s="128" t="s">
        <v>47</v>
      </c>
      <c r="N87" s="73" t="str">
        <f t="shared" si="3"/>
        <v>812. Cuidado Continuo por una vida con bienestarLaboral1_USAQUEN1_ENERO_2026</v>
      </c>
      <c r="O87" s="130">
        <v>82752</v>
      </c>
      <c r="P87" s="74"/>
      <c r="Q87" s="74"/>
      <c r="R87" s="141">
        <v>40</v>
      </c>
      <c r="S87" s="147">
        <v>3310080</v>
      </c>
    </row>
    <row r="88" spans="2:19" ht="30" customHeight="1">
      <c r="B88" s="125">
        <v>82</v>
      </c>
      <c r="C88" s="126" t="s">
        <v>102</v>
      </c>
      <c r="D88" s="126" t="s">
        <v>87</v>
      </c>
      <c r="E88" s="73" t="str">
        <f t="shared" si="4"/>
        <v>822. Cuidado Continuo por una vida con bienestarLaboral</v>
      </c>
      <c r="F88" s="126" t="s">
        <v>226</v>
      </c>
      <c r="G88" s="126" t="s">
        <v>171</v>
      </c>
      <c r="H88" s="126" t="s">
        <v>154</v>
      </c>
      <c r="I88" s="73" t="s">
        <v>114</v>
      </c>
      <c r="J88" s="127" t="s">
        <v>227</v>
      </c>
      <c r="K88" s="127" t="s">
        <v>130</v>
      </c>
      <c r="L88" s="12" t="s">
        <v>71</v>
      </c>
      <c r="M88" s="128" t="s">
        <v>47</v>
      </c>
      <c r="N88" s="73" t="str">
        <f t="shared" si="3"/>
        <v>822. Cuidado Continuo por una vida con bienestarLaboral1_USAQUEN1_ENERO_2026</v>
      </c>
      <c r="O88" s="130">
        <v>281078</v>
      </c>
      <c r="P88" s="74"/>
      <c r="Q88" s="74"/>
      <c r="R88" s="141">
        <v>0</v>
      </c>
      <c r="S88" s="147">
        <v>0</v>
      </c>
    </row>
    <row r="89" spans="2:19" ht="30" customHeight="1">
      <c r="B89" s="125">
        <v>83</v>
      </c>
      <c r="C89" s="126" t="s">
        <v>102</v>
      </c>
      <c r="D89" s="126" t="s">
        <v>87</v>
      </c>
      <c r="E89" s="73" t="str">
        <f t="shared" si="4"/>
        <v>832. Cuidado Continuo por una vida con bienestarLaboral</v>
      </c>
      <c r="F89" s="126" t="s">
        <v>228</v>
      </c>
      <c r="G89" s="126" t="s">
        <v>171</v>
      </c>
      <c r="H89" s="126" t="s">
        <v>154</v>
      </c>
      <c r="I89" s="73" t="s">
        <v>114</v>
      </c>
      <c r="J89" s="127" t="s">
        <v>218</v>
      </c>
      <c r="K89" s="127" t="s">
        <v>130</v>
      </c>
      <c r="L89" s="12" t="s">
        <v>71</v>
      </c>
      <c r="M89" s="128" t="s">
        <v>47</v>
      </c>
      <c r="N89" s="73" t="str">
        <f t="shared" si="3"/>
        <v>832. Cuidado Continuo por una vida con bienestarLaboral1_USAQUEN1_ENERO_2026</v>
      </c>
      <c r="O89" s="130">
        <v>70270</v>
      </c>
      <c r="P89" s="74"/>
      <c r="Q89" s="74"/>
      <c r="R89" s="141">
        <v>0</v>
      </c>
      <c r="S89" s="147">
        <v>0</v>
      </c>
    </row>
    <row r="90" spans="2:19" ht="30" customHeight="1">
      <c r="B90" s="125">
        <v>84</v>
      </c>
      <c r="C90" s="126" t="s">
        <v>102</v>
      </c>
      <c r="D90" s="126" t="s">
        <v>87</v>
      </c>
      <c r="E90" s="73" t="str">
        <f t="shared" si="4"/>
        <v>842. Cuidado Continuo por una vida con bienestarLaboral</v>
      </c>
      <c r="F90" s="126" t="s">
        <v>229</v>
      </c>
      <c r="G90" s="126" t="s">
        <v>171</v>
      </c>
      <c r="H90" s="126" t="s">
        <v>154</v>
      </c>
      <c r="I90" s="73" t="s">
        <v>114</v>
      </c>
      <c r="J90" s="127" t="s">
        <v>218</v>
      </c>
      <c r="K90" s="127" t="s">
        <v>130</v>
      </c>
      <c r="L90" s="12" t="s">
        <v>71</v>
      </c>
      <c r="M90" s="128" t="s">
        <v>47</v>
      </c>
      <c r="N90" s="73" t="str">
        <f t="shared" si="3"/>
        <v>842. Cuidado Continuo por una vida con bienestarLaboral1_USAQUEN1_ENERO_2026</v>
      </c>
      <c r="O90" s="130">
        <v>105404</v>
      </c>
      <c r="P90" s="74"/>
      <c r="Q90" s="74"/>
      <c r="R90" s="141">
        <v>14</v>
      </c>
      <c r="S90" s="147">
        <v>1475656</v>
      </c>
    </row>
    <row r="91" spans="2:19" ht="30" customHeight="1">
      <c r="B91" s="125">
        <v>85</v>
      </c>
      <c r="C91" s="126" t="s">
        <v>102</v>
      </c>
      <c r="D91" s="126" t="s">
        <v>87</v>
      </c>
      <c r="E91" s="73" t="str">
        <f t="shared" si="4"/>
        <v>852. Cuidado Continuo por una vida con bienestarLaboral</v>
      </c>
      <c r="F91" s="126" t="s">
        <v>230</v>
      </c>
      <c r="G91" s="126" t="s">
        <v>171</v>
      </c>
      <c r="H91" s="126" t="s">
        <v>154</v>
      </c>
      <c r="I91" s="73" t="s">
        <v>114</v>
      </c>
      <c r="J91" s="127" t="s">
        <v>224</v>
      </c>
      <c r="K91" s="127" t="s">
        <v>127</v>
      </c>
      <c r="L91" s="12" t="s">
        <v>71</v>
      </c>
      <c r="M91" s="128" t="s">
        <v>47</v>
      </c>
      <c r="N91" s="73" t="str">
        <f t="shared" si="3"/>
        <v>852. Cuidado Continuo por una vida con bienestarLaboral1_USAQUEN1_ENERO_2026</v>
      </c>
      <c r="O91" s="130">
        <v>35135</v>
      </c>
      <c r="P91" s="74"/>
      <c r="Q91" s="74"/>
      <c r="R91" s="141">
        <v>0</v>
      </c>
      <c r="S91" s="147">
        <v>0</v>
      </c>
    </row>
    <row r="92" spans="2:19" ht="30" customHeight="1">
      <c r="B92" s="125">
        <v>87</v>
      </c>
      <c r="C92" s="126" t="s">
        <v>104</v>
      </c>
      <c r="D92" s="126" t="s">
        <v>74</v>
      </c>
      <c r="E92" s="73" t="str">
        <f t="shared" si="4"/>
        <v>873. Cuidado Continuo por una vida con bienestar con enfoque diferencial étnicoComunitario</v>
      </c>
      <c r="F92" s="126" t="s">
        <v>231</v>
      </c>
      <c r="G92" s="126" t="s">
        <v>153</v>
      </c>
      <c r="H92" s="126" t="s">
        <v>154</v>
      </c>
      <c r="I92" s="73" t="s">
        <v>114</v>
      </c>
      <c r="J92" s="127" t="s">
        <v>126</v>
      </c>
      <c r="K92" s="127" t="s">
        <v>146</v>
      </c>
      <c r="L92" s="12" t="s">
        <v>71</v>
      </c>
      <c r="M92" s="128" t="s">
        <v>47</v>
      </c>
      <c r="N92" s="73" t="str">
        <f t="shared" si="3"/>
        <v>873. Cuidado Continuo por una vida con bienestar con enfoque diferencial étnicoComunitario1_USAQUEN1_ENERO_2026</v>
      </c>
      <c r="O92" s="130">
        <v>25814832</v>
      </c>
      <c r="P92" s="74"/>
      <c r="Q92" s="74"/>
      <c r="R92" s="141">
        <v>0</v>
      </c>
      <c r="S92" s="147">
        <v>0</v>
      </c>
    </row>
    <row r="93" spans="2:19" ht="30" customHeight="1">
      <c r="B93" s="125">
        <v>88</v>
      </c>
      <c r="C93" s="126" t="s">
        <v>104</v>
      </c>
      <c r="D93" s="126" t="s">
        <v>74</v>
      </c>
      <c r="E93" s="73" t="str">
        <f t="shared" si="4"/>
        <v>883. Cuidado Continuo por una vida con bienestar con enfoque diferencial étnicoComunitario</v>
      </c>
      <c r="F93" s="126" t="s">
        <v>232</v>
      </c>
      <c r="G93" s="126" t="s">
        <v>153</v>
      </c>
      <c r="H93" s="126" t="s">
        <v>154</v>
      </c>
      <c r="I93" s="73" t="s">
        <v>114</v>
      </c>
      <c r="J93" s="127" t="s">
        <v>126</v>
      </c>
      <c r="K93" s="127" t="s">
        <v>146</v>
      </c>
      <c r="L93" s="12" t="s">
        <v>71</v>
      </c>
      <c r="M93" s="128" t="s">
        <v>47</v>
      </c>
      <c r="N93" s="73" t="str">
        <f t="shared" si="3"/>
        <v>883. Cuidado Continuo por una vida con bienestar con enfoque diferencial étnicoComunitario1_USAQUEN1_ENERO_2026</v>
      </c>
      <c r="O93" s="130">
        <v>19848080</v>
      </c>
      <c r="P93" s="74"/>
      <c r="Q93" s="74"/>
      <c r="R93" s="141">
        <v>0</v>
      </c>
      <c r="S93" s="147">
        <v>0</v>
      </c>
    </row>
    <row r="94" spans="2:19" ht="30" customHeight="1">
      <c r="B94" s="125">
        <v>89</v>
      </c>
      <c r="C94" s="126" t="s">
        <v>104</v>
      </c>
      <c r="D94" s="126" t="s">
        <v>74</v>
      </c>
      <c r="E94" s="73" t="str">
        <f t="shared" si="4"/>
        <v>893. Cuidado Continuo por una vida con bienestar con enfoque diferencial étnicoComunitario</v>
      </c>
      <c r="F94" s="126" t="s">
        <v>233</v>
      </c>
      <c r="G94" s="126" t="s">
        <v>153</v>
      </c>
      <c r="H94" s="126" t="s">
        <v>154</v>
      </c>
      <c r="I94" s="73" t="s">
        <v>114</v>
      </c>
      <c r="J94" s="127" t="s">
        <v>126</v>
      </c>
      <c r="K94" s="127" t="s">
        <v>146</v>
      </c>
      <c r="L94" s="12" t="s">
        <v>71</v>
      </c>
      <c r="M94" s="128" t="s">
        <v>47</v>
      </c>
      <c r="N94" s="73" t="str">
        <f t="shared" si="3"/>
        <v>893. Cuidado Continuo por una vida con bienestar con enfoque diferencial étnicoComunitario1_USAQUEN1_ENERO_2026</v>
      </c>
      <c r="O94" s="130">
        <v>33729408</v>
      </c>
      <c r="P94" s="74"/>
      <c r="Q94" s="74"/>
      <c r="R94" s="141">
        <v>0</v>
      </c>
      <c r="S94" s="147">
        <v>0</v>
      </c>
    </row>
    <row r="95" spans="2:19" ht="30" customHeight="1">
      <c r="B95" s="125">
        <v>90</v>
      </c>
      <c r="C95" s="126" t="s">
        <v>104</v>
      </c>
      <c r="D95" s="126" t="s">
        <v>74</v>
      </c>
      <c r="E95" s="73" t="str">
        <f t="shared" si="4"/>
        <v>903. Cuidado Continuo por una vida con bienestar con enfoque diferencial étnicoComunitario</v>
      </c>
      <c r="F95" s="126" t="s">
        <v>234</v>
      </c>
      <c r="G95" s="126" t="s">
        <v>153</v>
      </c>
      <c r="H95" s="126" t="s">
        <v>154</v>
      </c>
      <c r="I95" s="73" t="s">
        <v>114</v>
      </c>
      <c r="J95" s="127" t="s">
        <v>126</v>
      </c>
      <c r="K95" s="127" t="s">
        <v>146</v>
      </c>
      <c r="L95" s="12" t="s">
        <v>71</v>
      </c>
      <c r="M95" s="128" t="s">
        <v>47</v>
      </c>
      <c r="N95" s="73" t="str">
        <f t="shared" si="3"/>
        <v>903. Cuidado Continuo por una vida con bienestar con enfoque diferencial étnicoComunitario1_USAQUEN1_ENERO_2026</v>
      </c>
      <c r="O95" s="130">
        <v>11243136</v>
      </c>
      <c r="P95" s="74"/>
      <c r="Q95" s="74"/>
      <c r="R95" s="141">
        <v>0</v>
      </c>
      <c r="S95" s="147">
        <v>0</v>
      </c>
    </row>
    <row r="96" spans="2:19" ht="30" customHeight="1">
      <c r="B96" s="125">
        <v>91</v>
      </c>
      <c r="C96" s="126" t="s">
        <v>104</v>
      </c>
      <c r="D96" s="126" t="s">
        <v>74</v>
      </c>
      <c r="E96" s="73" t="str">
        <f t="shared" si="4"/>
        <v>913. Cuidado Continuo por una vida con bienestar con enfoque diferencial étnicoComunitario</v>
      </c>
      <c r="F96" s="126" t="s">
        <v>235</v>
      </c>
      <c r="G96" s="126" t="s">
        <v>153</v>
      </c>
      <c r="H96" s="126" t="s">
        <v>154</v>
      </c>
      <c r="I96" s="73" t="s">
        <v>114</v>
      </c>
      <c r="J96" s="127" t="s">
        <v>126</v>
      </c>
      <c r="K96" s="127" t="s">
        <v>146</v>
      </c>
      <c r="L96" s="12" t="s">
        <v>71</v>
      </c>
      <c r="M96" s="128" t="s">
        <v>47</v>
      </c>
      <c r="N96" s="73" t="str">
        <f t="shared" si="3"/>
        <v>913. Cuidado Continuo por una vida con bienestar con enfoque diferencial étnicoComunitario1_USAQUEN1_ENERO_2026</v>
      </c>
      <c r="O96" s="130">
        <v>19305648</v>
      </c>
      <c r="P96" s="74"/>
      <c r="Q96" s="74"/>
      <c r="R96" s="141">
        <v>0</v>
      </c>
      <c r="S96" s="147">
        <v>0</v>
      </c>
    </row>
    <row r="97" spans="2:19" ht="30" customHeight="1">
      <c r="B97" s="125">
        <v>92</v>
      </c>
      <c r="C97" s="126" t="s">
        <v>105</v>
      </c>
      <c r="D97" s="126" t="s">
        <v>74</v>
      </c>
      <c r="E97" s="73" t="str">
        <f t="shared" si="4"/>
        <v>924. Cuidado Continuo por una vida con bienestar con enfoque GéneroComunitario</v>
      </c>
      <c r="F97" s="126" t="s">
        <v>236</v>
      </c>
      <c r="G97" s="126" t="s">
        <v>153</v>
      </c>
      <c r="H97" s="126" t="s">
        <v>154</v>
      </c>
      <c r="I97" s="73" t="s">
        <v>114</v>
      </c>
      <c r="J97" s="127" t="s">
        <v>155</v>
      </c>
      <c r="K97" s="127" t="s">
        <v>130</v>
      </c>
      <c r="L97" s="12" t="s">
        <v>71</v>
      </c>
      <c r="M97" s="128" t="s">
        <v>47</v>
      </c>
      <c r="N97" s="73" t="str">
        <f t="shared" si="3"/>
        <v>924. Cuidado Continuo por una vida con bienestar con enfoque GéneroComunitario1_USAQUEN1_ENERO_2026</v>
      </c>
      <c r="O97" s="130">
        <v>372151</v>
      </c>
      <c r="P97" s="74"/>
      <c r="Q97" s="74"/>
      <c r="R97" s="141">
        <v>8</v>
      </c>
      <c r="S97" s="147">
        <v>2977208</v>
      </c>
    </row>
    <row r="98" spans="2:19" ht="30" customHeight="1">
      <c r="B98" s="125">
        <v>93</v>
      </c>
      <c r="C98" s="126" t="s">
        <v>105</v>
      </c>
      <c r="D98" s="126" t="s">
        <v>74</v>
      </c>
      <c r="E98" s="73" t="str">
        <f t="shared" si="4"/>
        <v>934. Cuidado Continuo por una vida con bienestar con enfoque GéneroComunitario</v>
      </c>
      <c r="F98" s="126" t="s">
        <v>237</v>
      </c>
      <c r="G98" s="126" t="s">
        <v>171</v>
      </c>
      <c r="H98" s="126" t="s">
        <v>154</v>
      </c>
      <c r="I98" s="73" t="s">
        <v>114</v>
      </c>
      <c r="J98" s="127" t="s">
        <v>155</v>
      </c>
      <c r="K98" s="127" t="s">
        <v>130</v>
      </c>
      <c r="L98" s="12" t="s">
        <v>71</v>
      </c>
      <c r="M98" s="128" t="s">
        <v>47</v>
      </c>
      <c r="N98" s="73" t="str">
        <f t="shared" si="3"/>
        <v>934. Cuidado Continuo por una vida con bienestar con enfoque GéneroComunitario1_USAQUEN1_ENERO_2026</v>
      </c>
      <c r="O98" s="130">
        <v>372151</v>
      </c>
      <c r="P98" s="74"/>
      <c r="Q98" s="74"/>
      <c r="R98" s="141">
        <v>4</v>
      </c>
      <c r="S98" s="147">
        <v>1488604</v>
      </c>
    </row>
    <row r="99" spans="2:19" ht="30" customHeight="1">
      <c r="B99" s="125">
        <v>94</v>
      </c>
      <c r="C99" s="126" t="s">
        <v>105</v>
      </c>
      <c r="D99" s="126" t="s">
        <v>74</v>
      </c>
      <c r="E99" s="73" t="str">
        <f t="shared" si="4"/>
        <v>944. Cuidado Continuo por una vida con bienestar con enfoque GéneroComunitario</v>
      </c>
      <c r="F99" s="126" t="s">
        <v>238</v>
      </c>
      <c r="G99" s="126" t="s">
        <v>153</v>
      </c>
      <c r="H99" s="126" t="s">
        <v>154</v>
      </c>
      <c r="I99" s="73" t="s">
        <v>114</v>
      </c>
      <c r="J99" s="127" t="s">
        <v>155</v>
      </c>
      <c r="K99" s="127" t="s">
        <v>130</v>
      </c>
      <c r="L99" s="12" t="s">
        <v>71</v>
      </c>
      <c r="M99" s="128" t="s">
        <v>47</v>
      </c>
      <c r="N99" s="73" t="str">
        <f t="shared" si="3"/>
        <v>944. Cuidado Continuo por una vida con bienestar con enfoque GéneroComunitario1_USAQUEN1_ENERO_2026</v>
      </c>
      <c r="O99" s="130">
        <v>372151</v>
      </c>
      <c r="P99" s="74"/>
      <c r="Q99" s="74"/>
      <c r="R99" s="141">
        <v>0</v>
      </c>
      <c r="S99" s="147">
        <v>0</v>
      </c>
    </row>
    <row r="100" spans="2:19" ht="30" customHeight="1">
      <c r="B100" s="125">
        <v>95</v>
      </c>
      <c r="C100" s="126" t="s">
        <v>105</v>
      </c>
      <c r="D100" s="126" t="s">
        <v>74</v>
      </c>
      <c r="E100" s="73" t="str">
        <f t="shared" si="4"/>
        <v>954. Cuidado Continuo por una vida con bienestar con enfoque GéneroComunitario</v>
      </c>
      <c r="F100" s="126" t="s">
        <v>239</v>
      </c>
      <c r="G100" s="126" t="s">
        <v>171</v>
      </c>
      <c r="H100" s="126" t="s">
        <v>154</v>
      </c>
      <c r="I100" s="73" t="s">
        <v>114</v>
      </c>
      <c r="J100" s="127" t="s">
        <v>155</v>
      </c>
      <c r="K100" s="127" t="s">
        <v>130</v>
      </c>
      <c r="L100" s="12" t="s">
        <v>71</v>
      </c>
      <c r="M100" s="128" t="s">
        <v>47</v>
      </c>
      <c r="N100" s="73" t="str">
        <f t="shared" si="3"/>
        <v>954. Cuidado Continuo por una vida con bienestar con enfoque GéneroComunitario1_USAQUEN1_ENERO_2026</v>
      </c>
      <c r="O100" s="130">
        <v>70270</v>
      </c>
      <c r="P100" s="74"/>
      <c r="Q100" s="74"/>
      <c r="R100" s="141">
        <v>11</v>
      </c>
      <c r="S100" s="147">
        <v>772970</v>
      </c>
    </row>
    <row r="101" spans="2:19" ht="30" customHeight="1">
      <c r="B101" s="125">
        <v>96</v>
      </c>
      <c r="C101" s="126" t="s">
        <v>105</v>
      </c>
      <c r="D101" s="126" t="s">
        <v>74</v>
      </c>
      <c r="E101" s="73" t="str">
        <f t="shared" si="4"/>
        <v>964. Cuidado Continuo por una vida con bienestar con enfoque GéneroComunitario</v>
      </c>
      <c r="F101" s="126" t="s">
        <v>240</v>
      </c>
      <c r="G101" s="126" t="s">
        <v>171</v>
      </c>
      <c r="H101" s="126" t="s">
        <v>154</v>
      </c>
      <c r="I101" s="73" t="s">
        <v>114</v>
      </c>
      <c r="J101" s="127" t="s">
        <v>155</v>
      </c>
      <c r="K101" s="127" t="s">
        <v>130</v>
      </c>
      <c r="L101" s="12" t="s">
        <v>71</v>
      </c>
      <c r="M101" s="128" t="s">
        <v>47</v>
      </c>
      <c r="N101" s="73" t="str">
        <f t="shared" si="3"/>
        <v>964. Cuidado Continuo por una vida con bienestar con enfoque GéneroComunitario1_USAQUEN1_ENERO_2026</v>
      </c>
      <c r="O101" s="130">
        <v>70270</v>
      </c>
      <c r="P101" s="74"/>
      <c r="Q101" s="74"/>
      <c r="R101" s="141">
        <v>11</v>
      </c>
      <c r="S101" s="147">
        <v>772970</v>
      </c>
    </row>
    <row r="102" spans="2:19" ht="30" customHeight="1">
      <c r="B102" s="125">
        <v>97</v>
      </c>
      <c r="C102" s="126" t="s">
        <v>105</v>
      </c>
      <c r="D102" s="126" t="s">
        <v>74</v>
      </c>
      <c r="E102" s="73" t="str">
        <f t="shared" si="4"/>
        <v>974. Cuidado Continuo por una vida con bienestar con enfoque GéneroComunitario</v>
      </c>
      <c r="F102" s="126" t="s">
        <v>241</v>
      </c>
      <c r="G102" s="126" t="s">
        <v>153</v>
      </c>
      <c r="H102" s="126" t="s">
        <v>154</v>
      </c>
      <c r="I102" s="73" t="s">
        <v>114</v>
      </c>
      <c r="J102" s="127" t="s">
        <v>155</v>
      </c>
      <c r="K102" s="127" t="s">
        <v>130</v>
      </c>
      <c r="L102" s="12" t="s">
        <v>71</v>
      </c>
      <c r="M102" s="128" t="s">
        <v>47</v>
      </c>
      <c r="N102" s="73" t="str">
        <f t="shared" si="3"/>
        <v>974. Cuidado Continuo por una vida con bienestar con enfoque GéneroComunitario1_USAQUEN1_ENERO_2026</v>
      </c>
      <c r="O102" s="130">
        <v>215123</v>
      </c>
      <c r="P102" s="74"/>
      <c r="Q102" s="74"/>
      <c r="R102" s="141">
        <v>2</v>
      </c>
      <c r="S102" s="147">
        <v>430246</v>
      </c>
    </row>
    <row r="103" spans="2:19" ht="30" customHeight="1">
      <c r="B103" s="125">
        <v>98</v>
      </c>
      <c r="C103" s="126" t="s">
        <v>105</v>
      </c>
      <c r="D103" s="126" t="s">
        <v>74</v>
      </c>
      <c r="E103" s="73" t="str">
        <f t="shared" si="4"/>
        <v>984. Cuidado Continuo por una vida con bienestar con enfoque GéneroComunitario</v>
      </c>
      <c r="F103" s="126" t="s">
        <v>242</v>
      </c>
      <c r="G103" s="126" t="s">
        <v>171</v>
      </c>
      <c r="H103" s="126" t="s">
        <v>154</v>
      </c>
      <c r="I103" s="73" t="s">
        <v>114</v>
      </c>
      <c r="J103" s="127" t="s">
        <v>155</v>
      </c>
      <c r="K103" s="127" t="s">
        <v>130</v>
      </c>
      <c r="L103" s="12" t="s">
        <v>71</v>
      </c>
      <c r="M103" s="128" t="s">
        <v>47</v>
      </c>
      <c r="N103" s="73" t="str">
        <f t="shared" si="3"/>
        <v>984. Cuidado Continuo por una vida con bienestar con enfoque GéneroComunitario1_USAQUEN1_ENERO_2026</v>
      </c>
      <c r="O103" s="130">
        <v>161342</v>
      </c>
      <c r="P103" s="74"/>
      <c r="Q103" s="74"/>
      <c r="R103" s="141">
        <v>4</v>
      </c>
      <c r="S103" s="147">
        <v>645368</v>
      </c>
    </row>
    <row r="104" spans="2:19" ht="30" customHeight="1">
      <c r="B104" s="125">
        <v>99</v>
      </c>
      <c r="C104" s="126" t="s">
        <v>105</v>
      </c>
      <c r="D104" s="126" t="s">
        <v>74</v>
      </c>
      <c r="E104" s="73" t="str">
        <f t="shared" si="4"/>
        <v>994. Cuidado Continuo por una vida con bienestar con enfoque GéneroComunitario</v>
      </c>
      <c r="F104" s="126" t="s">
        <v>243</v>
      </c>
      <c r="G104" s="126" t="s">
        <v>171</v>
      </c>
      <c r="H104" s="126" t="s">
        <v>154</v>
      </c>
      <c r="I104" s="73" t="s">
        <v>114</v>
      </c>
      <c r="J104" s="127" t="s">
        <v>126</v>
      </c>
      <c r="K104" s="127" t="s">
        <v>146</v>
      </c>
      <c r="L104" s="12" t="s">
        <v>71</v>
      </c>
      <c r="M104" s="128" t="s">
        <v>47</v>
      </c>
      <c r="N104" s="73" t="str">
        <f t="shared" si="3"/>
        <v>994. Cuidado Continuo por una vida con bienestar con enfoque GéneroComunitario1_USAQUEN1_ENERO_2026</v>
      </c>
      <c r="O104" s="130">
        <v>5621568</v>
      </c>
      <c r="P104" s="74"/>
      <c r="Q104" s="74"/>
      <c r="R104" s="141">
        <v>0</v>
      </c>
      <c r="S104" s="147">
        <v>0</v>
      </c>
    </row>
    <row r="105" spans="2:19" ht="30" customHeight="1">
      <c r="B105" s="125">
        <v>100</v>
      </c>
      <c r="C105" s="126" t="s">
        <v>105</v>
      </c>
      <c r="D105" s="126" t="s">
        <v>74</v>
      </c>
      <c r="E105" s="73" t="str">
        <f t="shared" si="4"/>
        <v>1004. Cuidado Continuo por una vida con bienestar con enfoque GéneroComunitario</v>
      </c>
      <c r="F105" s="126" t="s">
        <v>244</v>
      </c>
      <c r="G105" s="126" t="s">
        <v>179</v>
      </c>
      <c r="H105" s="126" t="s">
        <v>154</v>
      </c>
      <c r="I105" s="73" t="s">
        <v>114</v>
      </c>
      <c r="J105" s="127" t="s">
        <v>180</v>
      </c>
      <c r="K105" s="127" t="s">
        <v>130</v>
      </c>
      <c r="L105" s="12" t="s">
        <v>71</v>
      </c>
      <c r="M105" s="128" t="s">
        <v>47</v>
      </c>
      <c r="N105" s="73" t="str">
        <f t="shared" si="3"/>
        <v>1004. Cuidado Continuo por una vida con bienestar con enfoque GéneroComunitario1_USAQUEN1_ENERO_2026</v>
      </c>
      <c r="O105" s="130">
        <v>199714</v>
      </c>
      <c r="P105" s="74"/>
      <c r="Q105" s="74"/>
      <c r="R105" s="141">
        <v>4</v>
      </c>
      <c r="S105" s="147">
        <v>798856</v>
      </c>
    </row>
    <row r="106" spans="2:19" ht="30" customHeight="1">
      <c r="B106" s="125">
        <v>101</v>
      </c>
      <c r="C106" s="126" t="s">
        <v>106</v>
      </c>
      <c r="D106" s="126" t="s">
        <v>74</v>
      </c>
      <c r="E106" s="73" t="str">
        <f t="shared" si="4"/>
        <v>1015. Cuidado Continuo por una vida con bienestar con enfoque Población para formas extremas de exclusión:Comunitario</v>
      </c>
      <c r="F106" s="126" t="s">
        <v>245</v>
      </c>
      <c r="G106" s="126" t="s">
        <v>153</v>
      </c>
      <c r="H106" s="126" t="s">
        <v>154</v>
      </c>
      <c r="I106" s="73" t="s">
        <v>114</v>
      </c>
      <c r="J106" s="127" t="s">
        <v>155</v>
      </c>
      <c r="K106" s="127" t="s">
        <v>146</v>
      </c>
      <c r="L106" s="12" t="s">
        <v>71</v>
      </c>
      <c r="M106" s="128" t="s">
        <v>47</v>
      </c>
      <c r="N106" s="73" t="str">
        <f t="shared" si="3"/>
        <v>1015. Cuidado Continuo por una vida con bienestar con enfoque Población para formas extremas de exclusión:Comunitario1_USAQUEN1_ENERO_2026</v>
      </c>
      <c r="O106" s="130">
        <v>322686</v>
      </c>
      <c r="P106" s="74"/>
      <c r="Q106" s="74"/>
      <c r="R106" s="141">
        <v>0</v>
      </c>
      <c r="S106" s="147">
        <v>0</v>
      </c>
    </row>
    <row r="107" spans="2:19" ht="30" customHeight="1">
      <c r="B107" s="125">
        <v>102</v>
      </c>
      <c r="C107" s="126" t="s">
        <v>106</v>
      </c>
      <c r="D107" s="126" t="s">
        <v>74</v>
      </c>
      <c r="E107" s="73" t="str">
        <f t="shared" si="4"/>
        <v>1025. Cuidado Continuo por una vida con bienestar con enfoque Población para formas extremas de exclusión:Comunitario</v>
      </c>
      <c r="F107" s="126" t="s">
        <v>246</v>
      </c>
      <c r="G107" s="126" t="s">
        <v>171</v>
      </c>
      <c r="H107" s="126" t="s">
        <v>154</v>
      </c>
      <c r="I107" s="73" t="s">
        <v>114</v>
      </c>
      <c r="J107" s="127" t="s">
        <v>155</v>
      </c>
      <c r="K107" s="127" t="s">
        <v>146</v>
      </c>
      <c r="L107" s="12" t="s">
        <v>71</v>
      </c>
      <c r="M107" s="128" t="s">
        <v>47</v>
      </c>
      <c r="N107" s="73" t="str">
        <f t="shared" si="3"/>
        <v>1025. Cuidado Continuo por una vida con bienestar con enfoque Población para formas extremas de exclusión:Comunitario1_USAQUEN1_ENERO_2026</v>
      </c>
      <c r="O107" s="130">
        <v>322686</v>
      </c>
      <c r="P107" s="74"/>
      <c r="Q107" s="74"/>
      <c r="R107" s="141">
        <v>0</v>
      </c>
      <c r="S107" s="147">
        <v>0</v>
      </c>
    </row>
    <row r="108" spans="2:19" ht="30" customHeight="1">
      <c r="B108" s="125">
        <v>103</v>
      </c>
      <c r="C108" s="126" t="s">
        <v>106</v>
      </c>
      <c r="D108" s="126" t="s">
        <v>74</v>
      </c>
      <c r="E108" s="73" t="str">
        <f t="shared" si="4"/>
        <v>1035. Cuidado Continuo por una vida con bienestar con enfoque Población para formas extremas de exclusión:Comunitario</v>
      </c>
      <c r="F108" s="126" t="s">
        <v>247</v>
      </c>
      <c r="G108" s="126" t="s">
        <v>179</v>
      </c>
      <c r="H108" s="126" t="s">
        <v>154</v>
      </c>
      <c r="I108" s="73" t="s">
        <v>114</v>
      </c>
      <c r="J108" s="127" t="s">
        <v>155</v>
      </c>
      <c r="K108" s="127" t="s">
        <v>146</v>
      </c>
      <c r="L108" s="12" t="s">
        <v>71</v>
      </c>
      <c r="M108" s="128" t="s">
        <v>47</v>
      </c>
      <c r="N108" s="73" t="str">
        <f t="shared" si="3"/>
        <v>1035. Cuidado Continuo por una vida con bienestar con enfoque Población para formas extremas de exclusión:Comunitario1_USAQUEN1_ENERO_2026</v>
      </c>
      <c r="O108" s="130">
        <v>53781</v>
      </c>
      <c r="P108" s="74"/>
      <c r="Q108" s="74"/>
      <c r="R108" s="141">
        <v>0</v>
      </c>
      <c r="S108" s="147">
        <v>0</v>
      </c>
    </row>
    <row r="109" spans="2:19" ht="30" customHeight="1">
      <c r="B109" s="125">
        <v>104</v>
      </c>
      <c r="C109" s="126" t="s">
        <v>106</v>
      </c>
      <c r="D109" s="126" t="s">
        <v>74</v>
      </c>
      <c r="E109" s="73" t="str">
        <f t="shared" si="4"/>
        <v>1045. Cuidado Continuo por una vida con bienestar con enfoque Población para formas extremas de exclusión:Comunitario</v>
      </c>
      <c r="F109" s="126" t="s">
        <v>248</v>
      </c>
      <c r="G109" s="126" t="s">
        <v>153</v>
      </c>
      <c r="H109" s="126" t="s">
        <v>154</v>
      </c>
      <c r="I109" s="73" t="s">
        <v>114</v>
      </c>
      <c r="J109" s="127" t="s">
        <v>155</v>
      </c>
      <c r="K109" s="127" t="s">
        <v>146</v>
      </c>
      <c r="L109" s="12" t="s">
        <v>71</v>
      </c>
      <c r="M109" s="128" t="s">
        <v>47</v>
      </c>
      <c r="N109" s="73" t="str">
        <f t="shared" si="3"/>
        <v>1045. Cuidado Continuo por una vida con bienestar con enfoque Población para formas extremas de exclusión:Comunitario1_USAQUEN1_ENERO_2026</v>
      </c>
      <c r="O109" s="130">
        <v>210809</v>
      </c>
      <c r="P109" s="74"/>
      <c r="Q109" s="74"/>
      <c r="R109" s="141">
        <v>0</v>
      </c>
      <c r="S109" s="147">
        <v>0</v>
      </c>
    </row>
    <row r="110" spans="2:19" ht="30" customHeight="1">
      <c r="B110" s="125">
        <v>105</v>
      </c>
      <c r="C110" s="126" t="s">
        <v>106</v>
      </c>
      <c r="D110" s="126" t="s">
        <v>74</v>
      </c>
      <c r="E110" s="73" t="str">
        <f t="shared" si="4"/>
        <v>1055. Cuidado Continuo por una vida con bienestar con enfoque Población para formas extremas de exclusión:Comunitario</v>
      </c>
      <c r="F110" s="126" t="s">
        <v>249</v>
      </c>
      <c r="G110" s="126" t="s">
        <v>179</v>
      </c>
      <c r="H110" s="126" t="s">
        <v>154</v>
      </c>
      <c r="I110" s="73" t="s">
        <v>114</v>
      </c>
      <c r="J110" s="127" t="s">
        <v>180</v>
      </c>
      <c r="K110" s="127" t="s">
        <v>146</v>
      </c>
      <c r="L110" s="12" t="s">
        <v>71</v>
      </c>
      <c r="M110" s="128" t="s">
        <v>47</v>
      </c>
      <c r="N110" s="73" t="str">
        <f t="shared" si="3"/>
        <v>1055. Cuidado Continuo por una vida con bienestar con enfoque Población para formas extremas de exclusión:Comunitario1_USAQUEN1_ENERO_2026</v>
      </c>
      <c r="O110" s="130">
        <v>281078</v>
      </c>
      <c r="P110" s="74"/>
      <c r="Q110" s="74"/>
      <c r="R110" s="141">
        <v>0</v>
      </c>
      <c r="S110" s="147">
        <v>0</v>
      </c>
    </row>
    <row r="111" spans="2:19" ht="30" customHeight="1">
      <c r="B111" s="125">
        <v>106</v>
      </c>
      <c r="C111" s="126" t="s">
        <v>106</v>
      </c>
      <c r="D111" s="126" t="s">
        <v>74</v>
      </c>
      <c r="E111" s="73" t="str">
        <f t="shared" si="4"/>
        <v>1065. Cuidado Continuo por una vida con bienestar con enfoque Población para formas extremas de exclusión:Comunitario</v>
      </c>
      <c r="F111" s="126" t="s">
        <v>250</v>
      </c>
      <c r="G111" s="126" t="s">
        <v>153</v>
      </c>
      <c r="H111" s="126" t="s">
        <v>154</v>
      </c>
      <c r="I111" s="73" t="s">
        <v>114</v>
      </c>
      <c r="J111" s="127" t="s">
        <v>155</v>
      </c>
      <c r="K111" s="127" t="s">
        <v>130</v>
      </c>
      <c r="L111" s="12" t="s">
        <v>71</v>
      </c>
      <c r="M111" s="128" t="s">
        <v>47</v>
      </c>
      <c r="N111" s="73" t="str">
        <f t="shared" si="3"/>
        <v>1065. Cuidado Continuo por una vida con bienestar con enfoque Población para formas extremas de exclusión:Comunitario1_USAQUEN1_ENERO_2026</v>
      </c>
      <c r="O111" s="130">
        <v>210809</v>
      </c>
      <c r="P111" s="74"/>
      <c r="Q111" s="74"/>
      <c r="R111" s="141">
        <v>11</v>
      </c>
      <c r="S111" s="147">
        <v>2318899</v>
      </c>
    </row>
    <row r="112" spans="2:19" ht="30" customHeight="1">
      <c r="B112" s="125">
        <v>107</v>
      </c>
      <c r="C112" s="126" t="s">
        <v>106</v>
      </c>
      <c r="D112" s="126" t="s">
        <v>74</v>
      </c>
      <c r="E112" s="73" t="str">
        <f t="shared" si="4"/>
        <v>1075. Cuidado Continuo por una vida con bienestar con enfoque Población para formas extremas de exclusión:Comunitario</v>
      </c>
      <c r="F112" s="126" t="s">
        <v>251</v>
      </c>
      <c r="G112" s="126" t="s">
        <v>171</v>
      </c>
      <c r="H112" s="126" t="s">
        <v>154</v>
      </c>
      <c r="I112" s="73" t="s">
        <v>114</v>
      </c>
      <c r="J112" s="127" t="s">
        <v>155</v>
      </c>
      <c r="K112" s="127" t="s">
        <v>130</v>
      </c>
      <c r="L112" s="12" t="s">
        <v>71</v>
      </c>
      <c r="M112" s="128" t="s">
        <v>47</v>
      </c>
      <c r="N112" s="73" t="str">
        <f t="shared" si="3"/>
        <v>1075. Cuidado Continuo por una vida con bienestar con enfoque Población para formas extremas de exclusión:Comunitario1_USAQUEN1_ENERO_2026</v>
      </c>
      <c r="O112" s="130">
        <v>55938</v>
      </c>
      <c r="P112" s="74"/>
      <c r="Q112" s="74"/>
      <c r="R112" s="141">
        <v>10</v>
      </c>
      <c r="S112" s="147">
        <v>559380</v>
      </c>
    </row>
    <row r="113" spans="2:19" ht="30" customHeight="1">
      <c r="B113" s="125">
        <v>108</v>
      </c>
      <c r="C113" s="126" t="s">
        <v>106</v>
      </c>
      <c r="D113" s="126" t="s">
        <v>74</v>
      </c>
      <c r="E113" s="73" t="str">
        <f t="shared" si="4"/>
        <v>1085. Cuidado Continuo por una vida con bienestar con enfoque Población para formas extremas de exclusión:Comunitario</v>
      </c>
      <c r="F113" s="126" t="s">
        <v>252</v>
      </c>
      <c r="G113" s="126" t="s">
        <v>171</v>
      </c>
      <c r="H113" s="126" t="s">
        <v>154</v>
      </c>
      <c r="I113" s="73" t="s">
        <v>114</v>
      </c>
      <c r="J113" s="127" t="s">
        <v>155</v>
      </c>
      <c r="K113" s="127" t="s">
        <v>130</v>
      </c>
      <c r="L113" s="12" t="s">
        <v>71</v>
      </c>
      <c r="M113" s="128" t="s">
        <v>47</v>
      </c>
      <c r="N113" s="73" t="str">
        <f t="shared" si="3"/>
        <v>1085. Cuidado Continuo por una vida con bienestar con enfoque Población para formas extremas de exclusión:Comunitario1_USAQUEN1_ENERO_2026</v>
      </c>
      <c r="O113" s="130">
        <v>210809</v>
      </c>
      <c r="P113" s="74"/>
      <c r="Q113" s="74"/>
      <c r="R113" s="141">
        <v>11</v>
      </c>
      <c r="S113" s="147">
        <v>2318899</v>
      </c>
    </row>
    <row r="114" spans="2:19" ht="30" customHeight="1">
      <c r="B114" s="125">
        <v>109</v>
      </c>
      <c r="C114" s="126" t="s">
        <v>106</v>
      </c>
      <c r="D114" s="126" t="s">
        <v>74</v>
      </c>
      <c r="E114" s="73" t="str">
        <f t="shared" si="4"/>
        <v>1095. Cuidado Continuo por una vida con bienestar con enfoque Población para formas extremas de exclusión:Comunitario</v>
      </c>
      <c r="F114" s="126" t="s">
        <v>253</v>
      </c>
      <c r="G114" s="126" t="s">
        <v>179</v>
      </c>
      <c r="H114" s="126" t="s">
        <v>154</v>
      </c>
      <c r="I114" s="73" t="s">
        <v>114</v>
      </c>
      <c r="J114" s="127" t="s">
        <v>180</v>
      </c>
      <c r="K114" s="127" t="s">
        <v>130</v>
      </c>
      <c r="L114" s="12" t="s">
        <v>71</v>
      </c>
      <c r="M114" s="128" t="s">
        <v>47</v>
      </c>
      <c r="N114" s="73" t="str">
        <f t="shared" si="3"/>
        <v>1095. Cuidado Continuo por una vida con bienestar con enfoque Población para formas extremas de exclusión:Comunitario1_USAQUEN1_ENERO_2026</v>
      </c>
      <c r="O114" s="130">
        <v>199714</v>
      </c>
      <c r="P114" s="74"/>
      <c r="Q114" s="74"/>
      <c r="R114" s="141">
        <v>2</v>
      </c>
      <c r="S114" s="147">
        <v>399428</v>
      </c>
    </row>
    <row r="115" spans="2:19" ht="30" customHeight="1">
      <c r="B115" s="125">
        <v>110</v>
      </c>
      <c r="C115" s="126" t="s">
        <v>106</v>
      </c>
      <c r="D115" s="126" t="s">
        <v>87</v>
      </c>
      <c r="E115" s="73" t="str">
        <f t="shared" si="4"/>
        <v>1105. Cuidado Continuo por una vida con bienestar con enfoque Población para formas extremas de exclusión:Laboral</v>
      </c>
      <c r="F115" s="126" t="s">
        <v>254</v>
      </c>
      <c r="G115" s="126" t="s">
        <v>153</v>
      </c>
      <c r="H115" s="126" t="s">
        <v>154</v>
      </c>
      <c r="I115" s="73" t="s">
        <v>114</v>
      </c>
      <c r="J115" s="127" t="s">
        <v>155</v>
      </c>
      <c r="K115" s="127" t="s">
        <v>130</v>
      </c>
      <c r="L115" s="12" t="s">
        <v>71</v>
      </c>
      <c r="M115" s="128" t="s">
        <v>47</v>
      </c>
      <c r="N115" s="73" t="str">
        <f t="shared" si="3"/>
        <v>1105. Cuidado Continuo por una vida con bienestar con enfoque Población para formas extremas de exclusión:Laboral1_USAQUEN1_ENERO_2026</v>
      </c>
      <c r="O115" s="130">
        <v>316213</v>
      </c>
      <c r="P115" s="74"/>
      <c r="Q115" s="74"/>
      <c r="R115" s="141">
        <v>0</v>
      </c>
      <c r="S115" s="147">
        <v>0</v>
      </c>
    </row>
    <row r="116" spans="2:19" ht="30" customHeight="1">
      <c r="B116" s="125">
        <v>111</v>
      </c>
      <c r="C116" s="126" t="s">
        <v>106</v>
      </c>
      <c r="D116" s="126" t="s">
        <v>87</v>
      </c>
      <c r="E116" s="73" t="str">
        <f t="shared" si="4"/>
        <v>1115. Cuidado Continuo por una vida con bienestar con enfoque Población para formas extremas de exclusión:Laboral</v>
      </c>
      <c r="F116" s="126" t="s">
        <v>255</v>
      </c>
      <c r="G116" s="126" t="s">
        <v>171</v>
      </c>
      <c r="H116" s="126" t="s">
        <v>154</v>
      </c>
      <c r="I116" s="73" t="s">
        <v>114</v>
      </c>
      <c r="J116" s="127" t="s">
        <v>256</v>
      </c>
      <c r="K116" s="127" t="s">
        <v>130</v>
      </c>
      <c r="L116" s="12" t="s">
        <v>71</v>
      </c>
      <c r="M116" s="128" t="s">
        <v>47</v>
      </c>
      <c r="N116" s="73" t="str">
        <f t="shared" si="3"/>
        <v>1115. Cuidado Continuo por una vida con bienestar con enfoque Población para formas extremas de exclusión:Laboral1_USAQUEN1_ENERO_2026</v>
      </c>
      <c r="O116" s="130">
        <v>421618</v>
      </c>
      <c r="P116" s="74"/>
      <c r="Q116" s="74"/>
      <c r="R116" s="141">
        <v>0</v>
      </c>
      <c r="S116" s="147">
        <v>0</v>
      </c>
    </row>
    <row r="117" spans="2:19" ht="30" customHeight="1">
      <c r="B117" s="125">
        <v>112</v>
      </c>
      <c r="C117" s="126" t="s">
        <v>106</v>
      </c>
      <c r="D117" s="126" t="s">
        <v>87</v>
      </c>
      <c r="E117" s="73" t="str">
        <f t="shared" si="4"/>
        <v>1125. Cuidado Continuo por una vida con bienestar con enfoque Población para formas extremas de exclusión:Laboral</v>
      </c>
      <c r="F117" s="126" t="s">
        <v>257</v>
      </c>
      <c r="G117" s="126" t="s">
        <v>153</v>
      </c>
      <c r="H117" s="126" t="s">
        <v>154</v>
      </c>
      <c r="I117" s="73" t="s">
        <v>114</v>
      </c>
      <c r="J117" s="127" t="s">
        <v>155</v>
      </c>
      <c r="K117" s="127" t="s">
        <v>130</v>
      </c>
      <c r="L117" s="12" t="s">
        <v>71</v>
      </c>
      <c r="M117" s="128" t="s">
        <v>47</v>
      </c>
      <c r="N117" s="73" t="str">
        <f t="shared" si="3"/>
        <v>1125. Cuidado Continuo por una vida con bienestar con enfoque Población para formas extremas de exclusión:Laboral1_USAQUEN1_ENERO_2026</v>
      </c>
      <c r="O117" s="130">
        <v>140539</v>
      </c>
      <c r="P117" s="74"/>
      <c r="Q117" s="74"/>
      <c r="R117" s="141">
        <v>0</v>
      </c>
      <c r="S117" s="147">
        <v>0</v>
      </c>
    </row>
    <row r="118" spans="2:19" ht="30" customHeight="1">
      <c r="B118" s="125">
        <v>113</v>
      </c>
      <c r="C118" s="126" t="s">
        <v>106</v>
      </c>
      <c r="D118" s="126" t="s">
        <v>87</v>
      </c>
      <c r="E118" s="73" t="str">
        <f t="shared" si="4"/>
        <v>1135. Cuidado Continuo por una vida con bienestar con enfoque Población para formas extremas de exclusión:Laboral</v>
      </c>
      <c r="F118" s="126" t="s">
        <v>258</v>
      </c>
      <c r="G118" s="126" t="s">
        <v>171</v>
      </c>
      <c r="H118" s="126" t="s">
        <v>154</v>
      </c>
      <c r="I118" s="73" t="s">
        <v>114</v>
      </c>
      <c r="J118" s="127" t="s">
        <v>218</v>
      </c>
      <c r="K118" s="127" t="s">
        <v>130</v>
      </c>
      <c r="L118" s="12" t="s">
        <v>71</v>
      </c>
      <c r="M118" s="128" t="s">
        <v>47</v>
      </c>
      <c r="N118" s="73" t="str">
        <f t="shared" si="3"/>
        <v>1135. Cuidado Continuo por una vida con bienestar con enfoque Población para formas extremas de exclusión:Laboral1_USAQUEN1_ENERO_2026</v>
      </c>
      <c r="O118" s="130">
        <v>70270</v>
      </c>
      <c r="P118" s="74"/>
      <c r="Q118" s="74"/>
      <c r="R118" s="141">
        <v>0</v>
      </c>
      <c r="S118" s="147">
        <v>0</v>
      </c>
    </row>
    <row r="119" spans="2:19" ht="30" customHeight="1">
      <c r="B119" s="125">
        <v>114</v>
      </c>
      <c r="C119" s="126" t="s">
        <v>106</v>
      </c>
      <c r="D119" s="126" t="s">
        <v>87</v>
      </c>
      <c r="E119" s="73" t="str">
        <f t="shared" si="4"/>
        <v>1145. Cuidado Continuo por una vida con bienestar con enfoque Población para formas extremas de exclusión:Laboral</v>
      </c>
      <c r="F119" s="126" t="s">
        <v>259</v>
      </c>
      <c r="G119" s="126" t="s">
        <v>179</v>
      </c>
      <c r="H119" s="126" t="s">
        <v>154</v>
      </c>
      <c r="I119" s="73" t="s">
        <v>114</v>
      </c>
      <c r="J119" s="127" t="s">
        <v>260</v>
      </c>
      <c r="K119" s="127" t="s">
        <v>130</v>
      </c>
      <c r="L119" s="12" t="s">
        <v>71</v>
      </c>
      <c r="M119" s="128" t="s">
        <v>47</v>
      </c>
      <c r="N119" s="73" t="str">
        <f t="shared" si="3"/>
        <v>1145. Cuidado Continuo por una vida con bienestar con enfoque Población para formas extremas de exclusión:Laboral1_USAQUEN1_ENERO_2026</v>
      </c>
      <c r="O119" s="130">
        <v>19971</v>
      </c>
      <c r="P119" s="74"/>
      <c r="Q119" s="74"/>
      <c r="R119" s="141">
        <v>0</v>
      </c>
      <c r="S119" s="147">
        <v>0</v>
      </c>
    </row>
    <row r="120" spans="2:19" ht="30" customHeight="1">
      <c r="B120" s="125">
        <v>115</v>
      </c>
      <c r="C120" s="126" t="s">
        <v>106</v>
      </c>
      <c r="D120" s="126" t="s">
        <v>87</v>
      </c>
      <c r="E120" s="73" t="str">
        <f t="shared" si="4"/>
        <v>1155. Cuidado Continuo por una vida con bienestar con enfoque Población para formas extremas de exclusión:Laboral</v>
      </c>
      <c r="F120" s="126" t="s">
        <v>261</v>
      </c>
      <c r="G120" s="126" t="s">
        <v>171</v>
      </c>
      <c r="H120" s="126" t="s">
        <v>154</v>
      </c>
      <c r="I120" s="73" t="s">
        <v>114</v>
      </c>
      <c r="J120" s="127" t="s">
        <v>262</v>
      </c>
      <c r="K120" s="127" t="s">
        <v>130</v>
      </c>
      <c r="L120" s="12" t="s">
        <v>71</v>
      </c>
      <c r="M120" s="128" t="s">
        <v>47</v>
      </c>
      <c r="N120" s="73" t="str">
        <f t="shared" si="3"/>
        <v>1155. Cuidado Continuo por una vida con bienestar con enfoque Población para formas extremas de exclusión:Laboral1_USAQUEN1_ENERO_2026</v>
      </c>
      <c r="O120" s="130">
        <v>70270</v>
      </c>
      <c r="P120" s="74"/>
      <c r="Q120" s="74"/>
      <c r="R120" s="141">
        <v>0</v>
      </c>
      <c r="S120" s="147">
        <v>0</v>
      </c>
    </row>
    <row r="121" spans="2:19" ht="30" customHeight="1">
      <c r="B121" s="125">
        <v>116</v>
      </c>
      <c r="C121" s="126" t="s">
        <v>107</v>
      </c>
      <c r="D121" s="126" t="s">
        <v>77</v>
      </c>
      <c r="E121" s="73" t="str">
        <f t="shared" si="4"/>
        <v xml:space="preserve">1166. Cuidado Continuo por una vida con bienestar para la población migrante internacional de BogotáEducativo </v>
      </c>
      <c r="F121" s="126" t="s">
        <v>263</v>
      </c>
      <c r="G121" s="126" t="s">
        <v>153</v>
      </c>
      <c r="H121" s="126" t="s">
        <v>154</v>
      </c>
      <c r="I121" s="73" t="s">
        <v>114</v>
      </c>
      <c r="J121" s="127" t="s">
        <v>155</v>
      </c>
      <c r="K121" s="127" t="s">
        <v>130</v>
      </c>
      <c r="L121" s="12" t="s">
        <v>71</v>
      </c>
      <c r="M121" s="128" t="s">
        <v>47</v>
      </c>
      <c r="N121" s="73" t="str">
        <f t="shared" si="3"/>
        <v>1166. Cuidado Continuo por una vida con bienestar para la población migrante internacional de BogotáEducativo 1_USAQUEN1_ENERO_2026</v>
      </c>
      <c r="O121" s="130">
        <v>105404</v>
      </c>
      <c r="P121" s="74"/>
      <c r="Q121" s="74"/>
      <c r="R121" s="141">
        <v>10</v>
      </c>
      <c r="S121" s="147">
        <v>1054040</v>
      </c>
    </row>
    <row r="122" spans="2:19" ht="30" customHeight="1">
      <c r="B122" s="125">
        <v>117</v>
      </c>
      <c r="C122" s="126" t="s">
        <v>108</v>
      </c>
      <c r="D122" s="126" t="s">
        <v>77</v>
      </c>
      <c r="E122" s="73" t="str">
        <f t="shared" si="4"/>
        <v xml:space="preserve">1177. Cuidado Continuo por una vida con bienestar para la población con discapacidadEducativo </v>
      </c>
      <c r="F122" s="126" t="s">
        <v>264</v>
      </c>
      <c r="G122" s="126" t="s">
        <v>153</v>
      </c>
      <c r="H122" s="126" t="s">
        <v>154</v>
      </c>
      <c r="I122" s="73" t="s">
        <v>114</v>
      </c>
      <c r="J122" s="127" t="s">
        <v>155</v>
      </c>
      <c r="K122" s="127" t="s">
        <v>130</v>
      </c>
      <c r="L122" s="12" t="s">
        <v>71</v>
      </c>
      <c r="M122" s="128" t="s">
        <v>47</v>
      </c>
      <c r="N122" s="73" t="str">
        <f t="shared" si="3"/>
        <v>1177. Cuidado Continuo por una vida con bienestar para la población con discapacidadEducativo 1_USAQUEN1_ENERO_2026</v>
      </c>
      <c r="O122" s="130">
        <v>161342</v>
      </c>
      <c r="P122" s="74"/>
      <c r="Q122" s="74"/>
      <c r="R122" s="141">
        <v>8</v>
      </c>
      <c r="S122" s="147">
        <v>1290736</v>
      </c>
    </row>
    <row r="123" spans="2:19" ht="30" customHeight="1">
      <c r="B123" s="125">
        <v>117</v>
      </c>
      <c r="C123" s="126" t="s">
        <v>108</v>
      </c>
      <c r="D123" s="126" t="s">
        <v>87</v>
      </c>
      <c r="E123" s="73" t="str">
        <f t="shared" si="4"/>
        <v>1177. Cuidado Continuo por una vida con bienestar para la población con discapacidadLaboral</v>
      </c>
      <c r="F123" s="126" t="s">
        <v>264</v>
      </c>
      <c r="G123" s="126" t="s">
        <v>153</v>
      </c>
      <c r="H123" s="126" t="s">
        <v>154</v>
      </c>
      <c r="I123" s="73" t="s">
        <v>114</v>
      </c>
      <c r="J123" s="127" t="s">
        <v>155</v>
      </c>
      <c r="K123" s="127" t="s">
        <v>127</v>
      </c>
      <c r="L123" s="12" t="s">
        <v>71</v>
      </c>
      <c r="M123" s="128" t="s">
        <v>47</v>
      </c>
      <c r="N123" s="73" t="str">
        <f t="shared" si="3"/>
        <v>1177. Cuidado Continuo por una vida con bienestar para la población con discapacidadLaboral1_USAQUEN1_ENERO_2026</v>
      </c>
      <c r="O123" s="130">
        <v>161342</v>
      </c>
      <c r="P123" s="74"/>
      <c r="Q123" s="74"/>
      <c r="R123" s="141">
        <v>4</v>
      </c>
      <c r="S123" s="147">
        <v>645368</v>
      </c>
    </row>
    <row r="124" spans="2:19" ht="30" customHeight="1">
      <c r="B124" s="125">
        <v>118</v>
      </c>
      <c r="C124" s="126" t="s">
        <v>108</v>
      </c>
      <c r="D124" s="126" t="s">
        <v>74</v>
      </c>
      <c r="E124" s="73" t="str">
        <f t="shared" si="4"/>
        <v>1187. Cuidado Continuo por una vida con bienestar para la población con discapacidadComunitario</v>
      </c>
      <c r="F124" s="126" t="s">
        <v>265</v>
      </c>
      <c r="G124" s="126" t="s">
        <v>153</v>
      </c>
      <c r="H124" s="126" t="s">
        <v>154</v>
      </c>
      <c r="I124" s="73" t="s">
        <v>114</v>
      </c>
      <c r="J124" s="127" t="s">
        <v>169</v>
      </c>
      <c r="K124" s="127" t="s">
        <v>130</v>
      </c>
      <c r="L124" s="12" t="s">
        <v>71</v>
      </c>
      <c r="M124" s="128" t="s">
        <v>47</v>
      </c>
      <c r="N124" s="73" t="str">
        <f t="shared" si="3"/>
        <v>1187. Cuidado Continuo por una vida con bienestar para la población con discapacidadComunitario1_USAQUEN1_ENERO_2026</v>
      </c>
      <c r="O124" s="130">
        <v>992404</v>
      </c>
      <c r="P124" s="74"/>
      <c r="Q124" s="74"/>
      <c r="R124" s="141">
        <v>4</v>
      </c>
      <c r="S124" s="147">
        <v>3969616</v>
      </c>
    </row>
    <row r="125" spans="2:19" ht="30" customHeight="1">
      <c r="B125" s="125">
        <v>119</v>
      </c>
      <c r="C125" s="126" t="s">
        <v>108</v>
      </c>
      <c r="D125" s="126" t="s">
        <v>74</v>
      </c>
      <c r="E125" s="73" t="str">
        <f t="shared" si="4"/>
        <v>1197. Cuidado Continuo por una vida con bienestar para la población con discapacidadComunitario</v>
      </c>
      <c r="F125" s="126" t="s">
        <v>266</v>
      </c>
      <c r="G125" s="126" t="s">
        <v>153</v>
      </c>
      <c r="H125" s="126" t="s">
        <v>154</v>
      </c>
      <c r="I125" s="73" t="s">
        <v>114</v>
      </c>
      <c r="J125" s="127" t="s">
        <v>155</v>
      </c>
      <c r="K125" s="127" t="s">
        <v>130</v>
      </c>
      <c r="L125" s="12" t="s">
        <v>71</v>
      </c>
      <c r="M125" s="128" t="s">
        <v>47</v>
      </c>
      <c r="N125" s="73" t="str">
        <f t="shared" si="3"/>
        <v>1197. Cuidado Continuo por una vida con bienestar para la población con discapacidadComunitario1_USAQUEN1_ENERO_2026</v>
      </c>
      <c r="O125" s="130">
        <v>355662</v>
      </c>
      <c r="P125" s="74"/>
      <c r="Q125" s="74"/>
      <c r="R125" s="141">
        <v>4</v>
      </c>
      <c r="S125" s="147">
        <v>1422648</v>
      </c>
    </row>
    <row r="126" spans="2:19" ht="30" customHeight="1">
      <c r="B126" s="125">
        <v>120</v>
      </c>
      <c r="C126" s="126" t="s">
        <v>108</v>
      </c>
      <c r="D126" s="126" t="s">
        <v>74</v>
      </c>
      <c r="E126" s="73" t="str">
        <f t="shared" si="4"/>
        <v>1207. Cuidado Continuo por una vida con bienestar para la población con discapacidadComunitario</v>
      </c>
      <c r="F126" s="126" t="s">
        <v>267</v>
      </c>
      <c r="G126" s="126" t="s">
        <v>153</v>
      </c>
      <c r="H126" s="126" t="s">
        <v>154</v>
      </c>
      <c r="I126" s="73" t="s">
        <v>114</v>
      </c>
      <c r="J126" s="127" t="s">
        <v>268</v>
      </c>
      <c r="K126" s="127" t="s">
        <v>130</v>
      </c>
      <c r="L126" s="12" t="s">
        <v>71</v>
      </c>
      <c r="M126" s="128" t="s">
        <v>47</v>
      </c>
      <c r="N126" s="73" t="str">
        <f t="shared" si="3"/>
        <v>1207. Cuidado Continuo por una vida con bienestar para la población con discapacidadComunitario1_USAQUEN1_ENERO_2026</v>
      </c>
      <c r="O126" s="130">
        <v>1422652</v>
      </c>
      <c r="P126" s="74"/>
      <c r="Q126" s="74"/>
      <c r="R126" s="141">
        <v>1</v>
      </c>
      <c r="S126" s="147">
        <v>1422652</v>
      </c>
    </row>
    <row r="127" spans="2:19" ht="30" customHeight="1">
      <c r="B127" s="125">
        <v>121</v>
      </c>
      <c r="C127" s="126" t="s">
        <v>108</v>
      </c>
      <c r="D127" s="126" t="s">
        <v>74</v>
      </c>
      <c r="E127" s="73" t="str">
        <f t="shared" si="4"/>
        <v>1217. Cuidado Continuo por una vida con bienestar para la población con discapacidadComunitario</v>
      </c>
      <c r="F127" s="126" t="s">
        <v>269</v>
      </c>
      <c r="G127" s="126" t="s">
        <v>179</v>
      </c>
      <c r="H127" s="126" t="s">
        <v>154</v>
      </c>
      <c r="I127" s="73" t="s">
        <v>114</v>
      </c>
      <c r="J127" s="127" t="s">
        <v>218</v>
      </c>
      <c r="K127" s="127" t="s">
        <v>130</v>
      </c>
      <c r="L127" s="12" t="s">
        <v>71</v>
      </c>
      <c r="M127" s="128" t="s">
        <v>47</v>
      </c>
      <c r="N127" s="73" t="str">
        <f t="shared" si="3"/>
        <v>1217. Cuidado Continuo por una vida con bienestar para la población con discapacidadComunitario1_USAQUEN1_ENERO_2026</v>
      </c>
      <c r="O127" s="130">
        <v>35135</v>
      </c>
      <c r="P127" s="74"/>
      <c r="Q127" s="74"/>
      <c r="R127" s="141">
        <v>8</v>
      </c>
      <c r="S127" s="147">
        <v>281080</v>
      </c>
    </row>
    <row r="128" spans="2:19" ht="30" customHeight="1">
      <c r="B128" s="125">
        <v>122</v>
      </c>
      <c r="C128" s="126" t="s">
        <v>108</v>
      </c>
      <c r="D128" s="126" t="s">
        <v>74</v>
      </c>
      <c r="E128" s="73" t="str">
        <f t="shared" si="4"/>
        <v>1227. Cuidado Continuo por una vida con bienestar para la población con discapacidadComunitario</v>
      </c>
      <c r="F128" s="126" t="s">
        <v>270</v>
      </c>
      <c r="G128" s="126" t="s">
        <v>171</v>
      </c>
      <c r="H128" s="126" t="s">
        <v>154</v>
      </c>
      <c r="I128" s="73" t="s">
        <v>114</v>
      </c>
      <c r="J128" s="127" t="s">
        <v>271</v>
      </c>
      <c r="K128" s="127" t="s">
        <v>130</v>
      </c>
      <c r="L128" s="12" t="s">
        <v>71</v>
      </c>
      <c r="M128" s="128" t="s">
        <v>47</v>
      </c>
      <c r="N128" s="73" t="str">
        <f t="shared" si="3"/>
        <v>1227. Cuidado Continuo por una vida con bienestar para la población con discapacidadComunitario1_USAQUEN1_ENERO_2026</v>
      </c>
      <c r="O128" s="130">
        <v>53781</v>
      </c>
      <c r="P128" s="74"/>
      <c r="Q128" s="74"/>
      <c r="R128" s="141">
        <v>6</v>
      </c>
      <c r="S128" s="147">
        <v>322686</v>
      </c>
    </row>
    <row r="129" spans="2:19" ht="30" customHeight="1">
      <c r="B129" s="125">
        <v>123</v>
      </c>
      <c r="C129" s="126" t="s">
        <v>108</v>
      </c>
      <c r="D129" s="126" t="s">
        <v>84</v>
      </c>
      <c r="E129" s="73" t="str">
        <f t="shared" si="4"/>
        <v>1237. Cuidado Continuo por una vida con bienestar para la población con discapacidadInstitucional</v>
      </c>
      <c r="F129" s="126" t="s">
        <v>272</v>
      </c>
      <c r="G129" s="126" t="s">
        <v>153</v>
      </c>
      <c r="H129" s="126" t="s">
        <v>154</v>
      </c>
      <c r="I129" s="73" t="s">
        <v>114</v>
      </c>
      <c r="J129" s="127" t="s">
        <v>155</v>
      </c>
      <c r="K129" s="127" t="s">
        <v>130</v>
      </c>
      <c r="L129" s="12" t="s">
        <v>71</v>
      </c>
      <c r="M129" s="128" t="s">
        <v>47</v>
      </c>
      <c r="N129" s="73" t="str">
        <f t="shared" si="3"/>
        <v>1237. Cuidado Continuo por una vida con bienestar para la población con discapacidadInstitucional1_USAQUEN1_ENERO_2026</v>
      </c>
      <c r="O129" s="130">
        <v>266747</v>
      </c>
      <c r="P129" s="74"/>
      <c r="Q129" s="74"/>
      <c r="R129" s="141">
        <v>4</v>
      </c>
      <c r="S129" s="147">
        <v>1066988</v>
      </c>
    </row>
    <row r="130" spans="2:19" ht="30" customHeight="1">
      <c r="B130" s="125">
        <v>124</v>
      </c>
      <c r="C130" s="126" t="s">
        <v>108</v>
      </c>
      <c r="D130" s="126" t="s">
        <v>74</v>
      </c>
      <c r="E130" s="73" t="str">
        <f t="shared" si="4"/>
        <v>1247. Cuidado Continuo por una vida con bienestar para la población con discapacidadComunitario</v>
      </c>
      <c r="F130" s="126" t="s">
        <v>273</v>
      </c>
      <c r="G130" s="126" t="s">
        <v>153</v>
      </c>
      <c r="H130" s="126" t="s">
        <v>154</v>
      </c>
      <c r="I130" s="73" t="s">
        <v>114</v>
      </c>
      <c r="J130" s="127" t="s">
        <v>274</v>
      </c>
      <c r="K130" s="127" t="s">
        <v>130</v>
      </c>
      <c r="L130" s="12" t="s">
        <v>71</v>
      </c>
      <c r="M130" s="128" t="s">
        <v>47</v>
      </c>
      <c r="N130" s="73" t="str">
        <f t="shared" si="3"/>
        <v>1247. Cuidado Continuo por una vida con bienestar para la población con discapacidadComunitario1_USAQUEN1_ENERO_2026</v>
      </c>
      <c r="O130" s="130">
        <v>851865</v>
      </c>
      <c r="P130" s="74"/>
      <c r="Q130" s="74"/>
      <c r="R130" s="141">
        <v>0</v>
      </c>
      <c r="S130" s="147">
        <v>0</v>
      </c>
    </row>
    <row r="131" spans="2:19" ht="30" customHeight="1">
      <c r="B131" s="125">
        <v>125</v>
      </c>
      <c r="C131" s="126" t="s">
        <v>108</v>
      </c>
      <c r="D131" s="126" t="s">
        <v>74</v>
      </c>
      <c r="E131" s="73" t="str">
        <f t="shared" si="4"/>
        <v>1257. Cuidado Continuo por una vida con bienestar para la población con discapacidadComunitario</v>
      </c>
      <c r="F131" s="126" t="s">
        <v>275</v>
      </c>
      <c r="G131" s="126" t="s">
        <v>153</v>
      </c>
      <c r="H131" s="126" t="s">
        <v>154</v>
      </c>
      <c r="I131" s="73" t="s">
        <v>114</v>
      </c>
      <c r="J131" s="127" t="s">
        <v>126</v>
      </c>
      <c r="K131" s="127" t="s">
        <v>146</v>
      </c>
      <c r="L131" s="12" t="s">
        <v>71</v>
      </c>
      <c r="M131" s="128" t="s">
        <v>47</v>
      </c>
      <c r="N131" s="73" t="str">
        <f t="shared" si="3"/>
        <v>1257. Cuidado Continuo por una vida con bienestar para la población con discapacidadComunitario1_USAQUEN1_ENERO_2026</v>
      </c>
      <c r="O131" s="130">
        <v>12879544</v>
      </c>
      <c r="P131" s="74"/>
      <c r="Q131" s="74"/>
      <c r="R131" s="141">
        <v>0</v>
      </c>
      <c r="S131" s="147">
        <v>0</v>
      </c>
    </row>
    <row r="132" spans="2:19" ht="30" customHeight="1">
      <c r="B132" s="125">
        <v>126</v>
      </c>
      <c r="C132" s="126" t="s">
        <v>109</v>
      </c>
      <c r="D132" s="126" t="s">
        <v>74</v>
      </c>
      <c r="E132" s="73" t="str">
        <f t="shared" si="4"/>
        <v>1268. Cuidado Continuo por una vida con bienestar para la ruralidad de BogotáComunitario</v>
      </c>
      <c r="F132" s="126" t="s">
        <v>276</v>
      </c>
      <c r="G132" s="126" t="s">
        <v>153</v>
      </c>
      <c r="H132" s="126" t="s">
        <v>154</v>
      </c>
      <c r="I132" s="73" t="s">
        <v>114</v>
      </c>
      <c r="J132" s="127" t="s">
        <v>155</v>
      </c>
      <c r="K132" s="127" t="s">
        <v>146</v>
      </c>
      <c r="L132" s="12" t="s">
        <v>71</v>
      </c>
      <c r="M132" s="128" t="s">
        <v>47</v>
      </c>
      <c r="N132" s="73" t="str">
        <f t="shared" si="3"/>
        <v>1268. Cuidado Continuo por una vida con bienestar para la ruralidad de BogotáComunitario1_USAQUEN1_ENERO_2026</v>
      </c>
      <c r="O132" s="130">
        <v>175674</v>
      </c>
      <c r="P132" s="74"/>
      <c r="Q132" s="74"/>
      <c r="R132" s="141">
        <v>0</v>
      </c>
      <c r="S132" s="147">
        <v>0</v>
      </c>
    </row>
    <row r="133" spans="2:19" ht="30" customHeight="1">
      <c r="B133" s="125">
        <v>127</v>
      </c>
      <c r="C133" s="126" t="s">
        <v>109</v>
      </c>
      <c r="D133" s="126" t="s">
        <v>74</v>
      </c>
      <c r="E133" s="73" t="str">
        <f t="shared" si="4"/>
        <v>1278. Cuidado Continuo por una vida con bienestar para la ruralidad de BogotáComunitario</v>
      </c>
      <c r="F133" s="126" t="s">
        <v>277</v>
      </c>
      <c r="G133" s="126" t="s">
        <v>153</v>
      </c>
      <c r="H133" s="126" t="s">
        <v>154</v>
      </c>
      <c r="I133" s="73" t="s">
        <v>114</v>
      </c>
      <c r="J133" s="127" t="s">
        <v>155</v>
      </c>
      <c r="K133" s="127" t="s">
        <v>130</v>
      </c>
      <c r="L133" s="12" t="s">
        <v>71</v>
      </c>
      <c r="M133" s="128" t="s">
        <v>47</v>
      </c>
      <c r="N133" s="73" t="str">
        <f t="shared" ref="N133:N196" si="5">+E133&amp;L133&amp;M133</f>
        <v>1278. Cuidado Continuo por una vida con bienestar para la ruralidad de BogotáComunitario1_USAQUEN1_ENERO_2026</v>
      </c>
      <c r="O133" s="130">
        <v>468320</v>
      </c>
      <c r="P133" s="74"/>
      <c r="Q133" s="74"/>
      <c r="R133" s="141">
        <v>0</v>
      </c>
      <c r="S133" s="147">
        <v>0</v>
      </c>
    </row>
    <row r="134" spans="2:19" ht="30" customHeight="1">
      <c r="B134" s="125">
        <v>127</v>
      </c>
      <c r="C134" s="126" t="s">
        <v>109</v>
      </c>
      <c r="D134" s="126" t="s">
        <v>77</v>
      </c>
      <c r="E134" s="73" t="str">
        <f t="shared" si="4"/>
        <v xml:space="preserve">1278. Cuidado Continuo por una vida con bienestar para la ruralidad de BogotáEducativo </v>
      </c>
      <c r="F134" s="126" t="s">
        <v>277</v>
      </c>
      <c r="G134" s="126" t="s">
        <v>153</v>
      </c>
      <c r="H134" s="126" t="s">
        <v>154</v>
      </c>
      <c r="I134" s="73" t="s">
        <v>114</v>
      </c>
      <c r="J134" s="127" t="s">
        <v>155</v>
      </c>
      <c r="K134" s="127" t="s">
        <v>130</v>
      </c>
      <c r="L134" s="12" t="s">
        <v>71</v>
      </c>
      <c r="M134" s="128" t="s">
        <v>47</v>
      </c>
      <c r="N134" s="73" t="str">
        <f t="shared" si="5"/>
        <v>1278. Cuidado Continuo por una vida con bienestar para la ruralidad de BogotáEducativo 1_USAQUEN1_ENERO_2026</v>
      </c>
      <c r="O134" s="130">
        <v>468320</v>
      </c>
      <c r="P134" s="74"/>
      <c r="Q134" s="74"/>
      <c r="R134" s="141">
        <v>0</v>
      </c>
      <c r="S134" s="147">
        <v>0</v>
      </c>
    </row>
    <row r="135" spans="2:19" ht="30" customHeight="1">
      <c r="B135" s="125">
        <v>127</v>
      </c>
      <c r="C135" s="126" t="s">
        <v>109</v>
      </c>
      <c r="D135" s="126" t="s">
        <v>84</v>
      </c>
      <c r="E135" s="73" t="str">
        <f t="shared" si="4"/>
        <v>1278. Cuidado Continuo por una vida con bienestar para la ruralidad de BogotáInstitucional</v>
      </c>
      <c r="F135" s="126" t="s">
        <v>277</v>
      </c>
      <c r="G135" s="126" t="s">
        <v>153</v>
      </c>
      <c r="H135" s="126" t="s">
        <v>154</v>
      </c>
      <c r="I135" s="73" t="s">
        <v>114</v>
      </c>
      <c r="J135" s="127" t="s">
        <v>155</v>
      </c>
      <c r="K135" s="127" t="s">
        <v>130</v>
      </c>
      <c r="L135" s="12" t="s">
        <v>71</v>
      </c>
      <c r="M135" s="128" t="s">
        <v>47</v>
      </c>
      <c r="N135" s="73" t="str">
        <f t="shared" si="5"/>
        <v>1278. Cuidado Continuo por una vida con bienestar para la ruralidad de BogotáInstitucional1_USAQUEN1_ENERO_2026</v>
      </c>
      <c r="O135" s="130">
        <v>468320</v>
      </c>
      <c r="P135" s="74"/>
      <c r="Q135" s="74"/>
      <c r="R135" s="141">
        <v>0</v>
      </c>
      <c r="S135" s="147">
        <v>0</v>
      </c>
    </row>
    <row r="136" spans="2:19" ht="30" customHeight="1">
      <c r="B136" s="125">
        <v>128</v>
      </c>
      <c r="C136" s="126" t="s">
        <v>109</v>
      </c>
      <c r="D136" s="126" t="s">
        <v>74</v>
      </c>
      <c r="E136" s="73" t="str">
        <f t="shared" si="4"/>
        <v>1288. Cuidado Continuo por una vida con bienestar para la ruralidad de BogotáComunitario</v>
      </c>
      <c r="F136" s="126" t="s">
        <v>278</v>
      </c>
      <c r="G136" s="126" t="s">
        <v>153</v>
      </c>
      <c r="H136" s="126" t="s">
        <v>154</v>
      </c>
      <c r="I136" s="73" t="s">
        <v>114</v>
      </c>
      <c r="J136" s="127" t="s">
        <v>155</v>
      </c>
      <c r="K136" s="127" t="s">
        <v>146</v>
      </c>
      <c r="L136" s="12" t="s">
        <v>71</v>
      </c>
      <c r="M136" s="128" t="s">
        <v>47</v>
      </c>
      <c r="N136" s="73" t="str">
        <f t="shared" si="5"/>
        <v>1288. Cuidado Continuo por una vida con bienestar para la ruralidad de BogotáComunitario1_USAQUEN1_ENERO_2026</v>
      </c>
      <c r="O136" s="130">
        <v>140539</v>
      </c>
      <c r="P136" s="74"/>
      <c r="Q136" s="74"/>
      <c r="R136" s="141">
        <v>0</v>
      </c>
      <c r="S136" s="147">
        <v>0</v>
      </c>
    </row>
    <row r="137" spans="2:19" ht="30" customHeight="1">
      <c r="B137" s="125">
        <v>128</v>
      </c>
      <c r="C137" s="126" t="s">
        <v>109</v>
      </c>
      <c r="D137" s="126" t="s">
        <v>77</v>
      </c>
      <c r="E137" s="73" t="str">
        <f t="shared" si="4"/>
        <v xml:space="preserve">1288. Cuidado Continuo por una vida con bienestar para la ruralidad de BogotáEducativo </v>
      </c>
      <c r="F137" s="126" t="s">
        <v>278</v>
      </c>
      <c r="G137" s="126" t="s">
        <v>153</v>
      </c>
      <c r="H137" s="126" t="s">
        <v>154</v>
      </c>
      <c r="I137" s="73" t="s">
        <v>114</v>
      </c>
      <c r="J137" s="127" t="s">
        <v>155</v>
      </c>
      <c r="K137" s="127" t="s">
        <v>146</v>
      </c>
      <c r="L137" s="12" t="s">
        <v>71</v>
      </c>
      <c r="M137" s="128" t="s">
        <v>47</v>
      </c>
      <c r="N137" s="73" t="str">
        <f t="shared" si="5"/>
        <v>1288. Cuidado Continuo por una vida con bienestar para la ruralidad de BogotáEducativo 1_USAQUEN1_ENERO_2026</v>
      </c>
      <c r="O137" s="130">
        <v>140539</v>
      </c>
      <c r="P137" s="74"/>
      <c r="Q137" s="74"/>
      <c r="R137" s="141">
        <v>0</v>
      </c>
      <c r="S137" s="147">
        <v>0</v>
      </c>
    </row>
    <row r="138" spans="2:19" ht="30" customHeight="1">
      <c r="B138" s="125">
        <v>129</v>
      </c>
      <c r="C138" s="126" t="s">
        <v>109</v>
      </c>
      <c r="D138" s="126" t="s">
        <v>74</v>
      </c>
      <c r="E138" s="73" t="str">
        <f t="shared" si="4"/>
        <v>1298. Cuidado Continuo por una vida con bienestar para la ruralidad de BogotáComunitario</v>
      </c>
      <c r="F138" s="126" t="s">
        <v>279</v>
      </c>
      <c r="G138" s="126" t="s">
        <v>153</v>
      </c>
      <c r="H138" s="126" t="s">
        <v>154</v>
      </c>
      <c r="I138" s="73" t="s">
        <v>114</v>
      </c>
      <c r="J138" s="127" t="s">
        <v>155</v>
      </c>
      <c r="K138" s="127" t="s">
        <v>130</v>
      </c>
      <c r="L138" s="12" t="s">
        <v>71</v>
      </c>
      <c r="M138" s="128" t="s">
        <v>47</v>
      </c>
      <c r="N138" s="73" t="str">
        <f t="shared" si="5"/>
        <v>1298. Cuidado Continuo por una vida con bienestar para la ruralidad de BogotáComunitario1_USAQUEN1_ENERO_2026</v>
      </c>
      <c r="O138" s="130">
        <v>175674</v>
      </c>
      <c r="P138" s="74"/>
      <c r="Q138" s="74"/>
      <c r="R138" s="141">
        <v>0</v>
      </c>
      <c r="S138" s="147">
        <v>0</v>
      </c>
    </row>
    <row r="139" spans="2:19" ht="30" customHeight="1">
      <c r="B139" s="125">
        <v>130</v>
      </c>
      <c r="C139" s="126" t="s">
        <v>109</v>
      </c>
      <c r="D139" s="126" t="s">
        <v>74</v>
      </c>
      <c r="E139" s="73" t="str">
        <f t="shared" si="4"/>
        <v>1308. Cuidado Continuo por una vida con bienestar para la ruralidad de BogotáComunitario</v>
      </c>
      <c r="F139" s="126" t="s">
        <v>280</v>
      </c>
      <c r="G139" s="126" t="s">
        <v>153</v>
      </c>
      <c r="H139" s="126" t="s">
        <v>154</v>
      </c>
      <c r="I139" s="73" t="s">
        <v>114</v>
      </c>
      <c r="J139" s="127" t="s">
        <v>155</v>
      </c>
      <c r="K139" s="127" t="s">
        <v>146</v>
      </c>
      <c r="L139" s="12" t="s">
        <v>71</v>
      </c>
      <c r="M139" s="128" t="s">
        <v>47</v>
      </c>
      <c r="N139" s="73" t="str">
        <f t="shared" si="5"/>
        <v>1308. Cuidado Continuo por una vida con bienestar para la ruralidad de BogotáComunitario1_USAQUEN1_ENERO_2026</v>
      </c>
      <c r="O139" s="130">
        <v>140539</v>
      </c>
      <c r="P139" s="74"/>
      <c r="Q139" s="74"/>
      <c r="R139" s="141">
        <v>0</v>
      </c>
      <c r="S139" s="147">
        <v>0</v>
      </c>
    </row>
    <row r="140" spans="2:19" ht="30" customHeight="1">
      <c r="B140" s="125">
        <v>131</v>
      </c>
      <c r="C140" s="126" t="s">
        <v>109</v>
      </c>
      <c r="D140" s="126" t="s">
        <v>87</v>
      </c>
      <c r="E140" s="73" t="str">
        <f t="shared" si="4"/>
        <v>1318. Cuidado Continuo por una vida con bienestar para la ruralidad de BogotáLaboral</v>
      </c>
      <c r="F140" s="126" t="s">
        <v>281</v>
      </c>
      <c r="G140" s="126" t="s">
        <v>171</v>
      </c>
      <c r="H140" s="126" t="s">
        <v>154</v>
      </c>
      <c r="I140" s="73" t="s">
        <v>114</v>
      </c>
      <c r="J140" s="127" t="s">
        <v>215</v>
      </c>
      <c r="K140" s="127" t="s">
        <v>130</v>
      </c>
      <c r="L140" s="12" t="s">
        <v>71</v>
      </c>
      <c r="M140" s="128" t="s">
        <v>47</v>
      </c>
      <c r="N140" s="73" t="str">
        <f t="shared" si="5"/>
        <v>1318. Cuidado Continuo por una vida con bienestar para la ruralidad de BogotáLaboral1_USAQUEN1_ENERO_2026</v>
      </c>
      <c r="O140" s="130">
        <v>940787</v>
      </c>
      <c r="P140" s="74"/>
      <c r="Q140" s="74"/>
      <c r="R140" s="141">
        <v>0</v>
      </c>
      <c r="S140" s="147">
        <v>0</v>
      </c>
    </row>
    <row r="141" spans="2:19" ht="30" customHeight="1">
      <c r="B141" s="125">
        <v>132</v>
      </c>
      <c r="C141" s="126" t="s">
        <v>109</v>
      </c>
      <c r="D141" s="126" t="s">
        <v>87</v>
      </c>
      <c r="E141" s="73" t="str">
        <f t="shared" si="4"/>
        <v>1328. Cuidado Continuo por una vida con bienestar para la ruralidad de BogotáLaboral</v>
      </c>
      <c r="F141" s="126" t="s">
        <v>282</v>
      </c>
      <c r="G141" s="126" t="s">
        <v>171</v>
      </c>
      <c r="H141" s="126" t="s">
        <v>154</v>
      </c>
      <c r="I141" s="73" t="s">
        <v>114</v>
      </c>
      <c r="J141" s="127" t="s">
        <v>283</v>
      </c>
      <c r="K141" s="127" t="s">
        <v>146</v>
      </c>
      <c r="L141" s="12" t="s">
        <v>71</v>
      </c>
      <c r="M141" s="128" t="s">
        <v>47</v>
      </c>
      <c r="N141" s="73" t="str">
        <f t="shared" si="5"/>
        <v>1328. Cuidado Continuo por una vida con bienestar para la ruralidad de BogotáLaboral1_USAQUEN1_ENERO_2026</v>
      </c>
      <c r="O141" s="130">
        <v>250875</v>
      </c>
      <c r="P141" s="74"/>
      <c r="Q141" s="74"/>
      <c r="R141" s="141">
        <v>0</v>
      </c>
      <c r="S141" s="147">
        <v>0</v>
      </c>
    </row>
    <row r="142" spans="2:19" ht="30" customHeight="1">
      <c r="B142" s="125">
        <v>133</v>
      </c>
      <c r="C142" s="126" t="s">
        <v>109</v>
      </c>
      <c r="D142" s="126" t="s">
        <v>87</v>
      </c>
      <c r="E142" s="73" t="str">
        <f t="shared" si="4"/>
        <v>1338. Cuidado Continuo por una vida con bienestar para la ruralidad de BogotáLaboral</v>
      </c>
      <c r="F142" s="126" t="s">
        <v>284</v>
      </c>
      <c r="G142" s="126" t="s">
        <v>171</v>
      </c>
      <c r="H142" s="126" t="s">
        <v>154</v>
      </c>
      <c r="I142" s="73" t="s">
        <v>114</v>
      </c>
      <c r="J142" s="127" t="s">
        <v>283</v>
      </c>
      <c r="K142" s="127" t="s">
        <v>146</v>
      </c>
      <c r="L142" s="12" t="s">
        <v>71</v>
      </c>
      <c r="M142" s="128" t="s">
        <v>47</v>
      </c>
      <c r="N142" s="73" t="str">
        <f t="shared" si="5"/>
        <v>1338. Cuidado Continuo por una vida con bienestar para la ruralidad de BogotáLaboral1_USAQUEN1_ENERO_2026</v>
      </c>
      <c r="O142" s="130">
        <v>183687</v>
      </c>
      <c r="P142" s="74"/>
      <c r="Q142" s="74"/>
      <c r="R142" s="141">
        <v>0</v>
      </c>
      <c r="S142" s="147">
        <v>0</v>
      </c>
    </row>
    <row r="143" spans="2:19" ht="30" customHeight="1">
      <c r="B143" s="125">
        <v>134</v>
      </c>
      <c r="C143" s="126" t="s">
        <v>109</v>
      </c>
      <c r="D143" s="126" t="s">
        <v>87</v>
      </c>
      <c r="E143" s="73" t="str">
        <f t="shared" si="4"/>
        <v>1348. Cuidado Continuo por una vida con bienestar para la ruralidad de BogotáLaboral</v>
      </c>
      <c r="F143" s="126" t="s">
        <v>285</v>
      </c>
      <c r="G143" s="126" t="s">
        <v>171</v>
      </c>
      <c r="H143" s="126" t="s">
        <v>154</v>
      </c>
      <c r="I143" s="73" t="s">
        <v>114</v>
      </c>
      <c r="J143" s="127" t="s">
        <v>212</v>
      </c>
      <c r="K143" s="127" t="s">
        <v>146</v>
      </c>
      <c r="L143" s="12" t="s">
        <v>71</v>
      </c>
      <c r="M143" s="128" t="s">
        <v>47</v>
      </c>
      <c r="N143" s="73" t="str">
        <f t="shared" si="5"/>
        <v>1348. Cuidado Continuo por una vida con bienestar para la ruralidad de BogotáLaboral1_USAQUEN1_ENERO_2026</v>
      </c>
      <c r="O143" s="130">
        <v>110336</v>
      </c>
      <c r="P143" s="74"/>
      <c r="Q143" s="74"/>
      <c r="R143" s="141">
        <v>0</v>
      </c>
      <c r="S143" s="147">
        <v>0</v>
      </c>
    </row>
    <row r="144" spans="2:19" ht="30" customHeight="1">
      <c r="B144" s="125">
        <v>135</v>
      </c>
      <c r="C144" s="126" t="s">
        <v>109</v>
      </c>
      <c r="D144" s="126" t="s">
        <v>87</v>
      </c>
      <c r="E144" s="73" t="str">
        <f t="shared" si="4"/>
        <v>1358. Cuidado Continuo por una vida con bienestar para la ruralidad de BogotáLaboral</v>
      </c>
      <c r="F144" s="126" t="s">
        <v>286</v>
      </c>
      <c r="G144" s="126" t="s">
        <v>171</v>
      </c>
      <c r="H144" s="126" t="s">
        <v>154</v>
      </c>
      <c r="I144" s="73" t="s">
        <v>114</v>
      </c>
      <c r="J144" s="127" t="s">
        <v>212</v>
      </c>
      <c r="K144" s="127" t="s">
        <v>130</v>
      </c>
      <c r="L144" s="12" t="s">
        <v>71</v>
      </c>
      <c r="M144" s="128" t="s">
        <v>47</v>
      </c>
      <c r="N144" s="73" t="str">
        <f t="shared" si="5"/>
        <v>1358. Cuidado Continuo por una vida con bienestar para la ruralidad de BogotáLaboral1_USAQUEN1_ENERO_2026</v>
      </c>
      <c r="O144" s="130">
        <v>137922</v>
      </c>
      <c r="P144" s="74"/>
      <c r="Q144" s="74"/>
      <c r="R144" s="141">
        <v>0</v>
      </c>
      <c r="S144" s="147">
        <v>0</v>
      </c>
    </row>
    <row r="145" spans="2:19" ht="30" customHeight="1">
      <c r="B145" s="125">
        <v>86</v>
      </c>
      <c r="C145" s="126" t="s">
        <v>44</v>
      </c>
      <c r="D145" s="126" t="s">
        <v>45</v>
      </c>
      <c r="E145" s="73" t="str">
        <f t="shared" si="4"/>
        <v>869. Gestión de Programas Estrategias y Planes para el BienestarGestión Integral Estrategias y Programas</v>
      </c>
      <c r="F145" s="126" t="s">
        <v>287</v>
      </c>
      <c r="G145" s="126" t="s">
        <v>288</v>
      </c>
      <c r="H145" s="126" t="s">
        <v>154</v>
      </c>
      <c r="I145" s="73" t="s">
        <v>114</v>
      </c>
      <c r="J145" s="127" t="s">
        <v>274</v>
      </c>
      <c r="K145" s="127" t="s">
        <v>127</v>
      </c>
      <c r="L145" s="12" t="s">
        <v>71</v>
      </c>
      <c r="M145" s="128" t="s">
        <v>47</v>
      </c>
      <c r="N145" s="73" t="str">
        <f t="shared" si="5"/>
        <v>869. Gestión de Programas Estrategias y Planes para el BienestarGestión Integral Estrategias y Programas1_USAQUEN1_ENERO_2026</v>
      </c>
      <c r="O145" s="130">
        <v>73474880</v>
      </c>
      <c r="P145" s="74"/>
      <c r="Q145" s="74"/>
      <c r="R145" s="141">
        <v>0</v>
      </c>
      <c r="S145" s="147">
        <v>0</v>
      </c>
    </row>
    <row r="146" spans="2:19" ht="30" customHeight="1">
      <c r="B146" s="125">
        <v>136</v>
      </c>
      <c r="C146" s="126" t="s">
        <v>44</v>
      </c>
      <c r="D146" s="126" t="s">
        <v>45</v>
      </c>
      <c r="E146" s="73" t="str">
        <f t="shared" si="4"/>
        <v>1369. Gestión de Programas Estrategias y Planes para el BienestarGestión Integral Estrategias y Programas</v>
      </c>
      <c r="F146" s="126" t="s">
        <v>289</v>
      </c>
      <c r="G146" s="126" t="s">
        <v>290</v>
      </c>
      <c r="H146" s="126" t="s">
        <v>135</v>
      </c>
      <c r="I146" s="73" t="s">
        <v>114</v>
      </c>
      <c r="J146" s="127" t="s">
        <v>126</v>
      </c>
      <c r="K146" s="127" t="s">
        <v>127</v>
      </c>
      <c r="L146" s="12" t="s">
        <v>71</v>
      </c>
      <c r="M146" s="128" t="s">
        <v>47</v>
      </c>
      <c r="N146" s="73" t="str">
        <f t="shared" si="5"/>
        <v>1369. Gestión de Programas Estrategias y Planes para el BienestarGestión Integral Estrategias y Programas1_USAQUEN1_ENERO_2026</v>
      </c>
      <c r="O146" s="130">
        <v>5621568</v>
      </c>
      <c r="P146" s="74"/>
      <c r="Q146" s="74"/>
      <c r="R146" s="141">
        <v>0</v>
      </c>
      <c r="S146" s="147">
        <v>0</v>
      </c>
    </row>
    <row r="147" spans="2:19" ht="30" customHeight="1">
      <c r="B147" s="125">
        <v>137</v>
      </c>
      <c r="C147" s="126" t="s">
        <v>44</v>
      </c>
      <c r="D147" s="126" t="s">
        <v>45</v>
      </c>
      <c r="E147" s="73" t="str">
        <f t="shared" si="4"/>
        <v>1379. Gestión de Programas Estrategias y Planes para el BienestarGestión Integral Estrategias y Programas</v>
      </c>
      <c r="F147" s="126" t="s">
        <v>291</v>
      </c>
      <c r="G147" s="126" t="s">
        <v>290</v>
      </c>
      <c r="H147" s="126" t="s">
        <v>135</v>
      </c>
      <c r="I147" s="73" t="s">
        <v>114</v>
      </c>
      <c r="J147" s="127" t="s">
        <v>126</v>
      </c>
      <c r="K147" s="127" t="s">
        <v>127</v>
      </c>
      <c r="L147" s="12" t="s">
        <v>71</v>
      </c>
      <c r="M147" s="128" t="s">
        <v>47</v>
      </c>
      <c r="N147" s="73" t="str">
        <f t="shared" si="5"/>
        <v>1379. Gestión de Programas Estrategias y Planes para el BienestarGestión Integral Estrategias y Programas1_USAQUEN1_ENERO_2026</v>
      </c>
      <c r="O147" s="130">
        <v>3994272</v>
      </c>
      <c r="P147" s="74"/>
      <c r="Q147" s="74"/>
      <c r="R147" s="141">
        <v>0</v>
      </c>
      <c r="S147" s="147">
        <v>0</v>
      </c>
    </row>
    <row r="148" spans="2:19" ht="30" customHeight="1">
      <c r="B148" s="125">
        <v>138</v>
      </c>
      <c r="C148" s="126" t="s">
        <v>44</v>
      </c>
      <c r="D148" s="126" t="s">
        <v>45</v>
      </c>
      <c r="E148" s="73" t="str">
        <f t="shared" ref="E148:E211" si="6">B148&amp;C148&amp;D148</f>
        <v>1389. Gestión de Programas Estrategias y Planes para el BienestarGestión Integral Estrategias y Programas</v>
      </c>
      <c r="F148" s="126" t="s">
        <v>292</v>
      </c>
      <c r="G148" s="126" t="s">
        <v>290</v>
      </c>
      <c r="H148" s="126" t="s">
        <v>135</v>
      </c>
      <c r="I148" s="73" t="s">
        <v>114</v>
      </c>
      <c r="J148" s="127" t="s">
        <v>126</v>
      </c>
      <c r="K148" s="127" t="s">
        <v>127</v>
      </c>
      <c r="L148" s="12" t="s">
        <v>71</v>
      </c>
      <c r="M148" s="128" t="s">
        <v>47</v>
      </c>
      <c r="N148" s="73" t="str">
        <f t="shared" si="5"/>
        <v>1389. Gestión de Programas Estrategias y Planes para el BienestarGestión Integral Estrategias y Programas1_USAQUEN1_ENERO_2026</v>
      </c>
      <c r="O148" s="130">
        <v>12969056</v>
      </c>
      <c r="P148" s="74"/>
      <c r="Q148" s="74"/>
      <c r="R148" s="141">
        <v>0</v>
      </c>
      <c r="S148" s="147">
        <v>0</v>
      </c>
    </row>
    <row r="149" spans="2:19" ht="30" customHeight="1">
      <c r="B149" s="125">
        <v>139</v>
      </c>
      <c r="C149" s="126" t="s">
        <v>44</v>
      </c>
      <c r="D149" s="126" t="s">
        <v>45</v>
      </c>
      <c r="E149" s="73" t="str">
        <f t="shared" si="6"/>
        <v>1399. Gestión de Programas Estrategias y Planes para el BienestarGestión Integral Estrategias y Programas</v>
      </c>
      <c r="F149" s="126" t="s">
        <v>293</v>
      </c>
      <c r="G149" s="126" t="s">
        <v>290</v>
      </c>
      <c r="H149" s="126" t="s">
        <v>135</v>
      </c>
      <c r="I149" s="73" t="s">
        <v>114</v>
      </c>
      <c r="J149" s="127" t="s">
        <v>126</v>
      </c>
      <c r="K149" s="127" t="s">
        <v>127</v>
      </c>
      <c r="L149" s="12" t="s">
        <v>71</v>
      </c>
      <c r="M149" s="128" t="s">
        <v>47</v>
      </c>
      <c r="N149" s="73" t="str">
        <f t="shared" si="5"/>
        <v>1399. Gestión de Programas Estrategias y Planes para el BienestarGestión Integral Estrategias y Programas1_USAQUEN1_ENERO_2026</v>
      </c>
      <c r="O149" s="130">
        <v>3994272</v>
      </c>
      <c r="P149" s="74"/>
      <c r="Q149" s="74"/>
      <c r="R149" s="141">
        <v>0</v>
      </c>
      <c r="S149" s="147">
        <v>0</v>
      </c>
    </row>
    <row r="150" spans="2:19" ht="30" customHeight="1">
      <c r="B150" s="125">
        <v>140</v>
      </c>
      <c r="C150" s="126" t="s">
        <v>44</v>
      </c>
      <c r="D150" s="126" t="s">
        <v>45</v>
      </c>
      <c r="E150" s="73" t="str">
        <f t="shared" si="6"/>
        <v>1409. Gestión de Programas Estrategias y Planes para el BienestarGestión Integral Estrategias y Programas</v>
      </c>
      <c r="F150" s="126" t="s">
        <v>294</v>
      </c>
      <c r="G150" s="126" t="s">
        <v>290</v>
      </c>
      <c r="H150" s="126" t="s">
        <v>135</v>
      </c>
      <c r="I150" s="73" t="s">
        <v>114</v>
      </c>
      <c r="J150" s="127" t="s">
        <v>126</v>
      </c>
      <c r="K150" s="127" t="s">
        <v>127</v>
      </c>
      <c r="L150" s="12" t="s">
        <v>71</v>
      </c>
      <c r="M150" s="128" t="s">
        <v>47</v>
      </c>
      <c r="N150" s="73" t="str">
        <f t="shared" si="5"/>
        <v>1409. Gestión de Programas Estrategias y Planes para el BienestarGestión Integral Estrategias y Programas1_USAQUEN1_ENERO_2026</v>
      </c>
      <c r="O150" s="130">
        <v>5621568</v>
      </c>
      <c r="P150" s="74"/>
      <c r="Q150" s="74"/>
      <c r="R150" s="141">
        <v>0</v>
      </c>
      <c r="S150" s="147">
        <v>0</v>
      </c>
    </row>
    <row r="151" spans="2:19" ht="30" customHeight="1">
      <c r="B151" s="125">
        <v>141</v>
      </c>
      <c r="C151" s="126" t="s">
        <v>44</v>
      </c>
      <c r="D151" s="126" t="s">
        <v>45</v>
      </c>
      <c r="E151" s="73" t="str">
        <f t="shared" si="6"/>
        <v>1419. Gestión de Programas Estrategias y Planes para el BienestarGestión Integral Estrategias y Programas</v>
      </c>
      <c r="F151" s="126" t="s">
        <v>295</v>
      </c>
      <c r="G151" s="126" t="s">
        <v>290</v>
      </c>
      <c r="H151" s="126" t="s">
        <v>135</v>
      </c>
      <c r="I151" s="73" t="s">
        <v>114</v>
      </c>
      <c r="J151" s="127" t="s">
        <v>126</v>
      </c>
      <c r="K151" s="127" t="s">
        <v>127</v>
      </c>
      <c r="L151" s="12" t="s">
        <v>71</v>
      </c>
      <c r="M151" s="128" t="s">
        <v>47</v>
      </c>
      <c r="N151" s="73" t="str">
        <f t="shared" si="5"/>
        <v>1419. Gestión de Programas Estrategias y Planes para el BienestarGestión Integral Estrategias y Programas1_USAQUEN1_ENERO_2026</v>
      </c>
      <c r="O151" s="130">
        <v>3994272</v>
      </c>
      <c r="P151" s="74"/>
      <c r="Q151" s="74"/>
      <c r="R151" s="141">
        <v>0</v>
      </c>
      <c r="S151" s="147">
        <v>0</v>
      </c>
    </row>
    <row r="152" spans="2:19" ht="30" customHeight="1">
      <c r="B152" s="125">
        <v>142</v>
      </c>
      <c r="C152" s="126" t="s">
        <v>44</v>
      </c>
      <c r="D152" s="126" t="s">
        <v>45</v>
      </c>
      <c r="E152" s="73" t="str">
        <f t="shared" si="6"/>
        <v>1429. Gestión de Programas Estrategias y Planes para el BienestarGestión Integral Estrategias y Programas</v>
      </c>
      <c r="F152" s="126" t="s">
        <v>296</v>
      </c>
      <c r="G152" s="126" t="s">
        <v>290</v>
      </c>
      <c r="H152" s="126" t="s">
        <v>135</v>
      </c>
      <c r="I152" s="73" t="s">
        <v>114</v>
      </c>
      <c r="J152" s="127" t="s">
        <v>126</v>
      </c>
      <c r="K152" s="127" t="s">
        <v>146</v>
      </c>
      <c r="L152" s="12" t="s">
        <v>71</v>
      </c>
      <c r="M152" s="128" t="s">
        <v>47</v>
      </c>
      <c r="N152" s="73" t="str">
        <f t="shared" si="5"/>
        <v>1429. Gestión de Programas Estrategias y Planes para el BienestarGestión Integral Estrategias y Programas1_USAQUEN1_ENERO_2026</v>
      </c>
      <c r="O152" s="130">
        <v>3994272</v>
      </c>
      <c r="P152" s="74"/>
      <c r="Q152" s="74"/>
      <c r="R152" s="141">
        <v>0</v>
      </c>
      <c r="S152" s="147">
        <v>0</v>
      </c>
    </row>
    <row r="153" spans="2:19" ht="30" customHeight="1">
      <c r="B153" s="125">
        <v>143</v>
      </c>
      <c r="C153" s="126" t="s">
        <v>44</v>
      </c>
      <c r="D153" s="126" t="s">
        <v>45</v>
      </c>
      <c r="E153" s="73" t="str">
        <f t="shared" si="6"/>
        <v>1439. Gestión de Programas Estrategias y Planes para el BienestarGestión Integral Estrategias y Programas</v>
      </c>
      <c r="F153" s="126" t="s">
        <v>297</v>
      </c>
      <c r="G153" s="126" t="s">
        <v>298</v>
      </c>
      <c r="H153" s="126" t="s">
        <v>135</v>
      </c>
      <c r="I153" s="73" t="s">
        <v>114</v>
      </c>
      <c r="J153" s="127" t="s">
        <v>126</v>
      </c>
      <c r="K153" s="127" t="s">
        <v>127</v>
      </c>
      <c r="L153" s="12" t="s">
        <v>71</v>
      </c>
      <c r="M153" s="128" t="s">
        <v>47</v>
      </c>
      <c r="N153" s="73" t="str">
        <f t="shared" si="5"/>
        <v>1439. Gestión de Programas Estrategias y Planes para el BienestarGestión Integral Estrategias y Programas1_USAQUEN1_ENERO_2026</v>
      </c>
      <c r="O153" s="130">
        <v>7508288</v>
      </c>
      <c r="P153" s="74"/>
      <c r="Q153" s="74"/>
      <c r="R153" s="141">
        <v>0</v>
      </c>
      <c r="S153" s="147">
        <v>0</v>
      </c>
    </row>
    <row r="154" spans="2:19" ht="30" customHeight="1">
      <c r="B154" s="125">
        <v>144</v>
      </c>
      <c r="C154" s="126" t="s">
        <v>44</v>
      </c>
      <c r="D154" s="126" t="s">
        <v>45</v>
      </c>
      <c r="E154" s="73" t="str">
        <f t="shared" si="6"/>
        <v>1449. Gestión de Programas Estrategias y Planes para el BienestarGestión Integral Estrategias y Programas</v>
      </c>
      <c r="F154" s="126" t="s">
        <v>299</v>
      </c>
      <c r="G154" s="126" t="s">
        <v>298</v>
      </c>
      <c r="H154" s="126" t="s">
        <v>135</v>
      </c>
      <c r="I154" s="73" t="s">
        <v>114</v>
      </c>
      <c r="J154" s="127" t="s">
        <v>126</v>
      </c>
      <c r="K154" s="127" t="s">
        <v>127</v>
      </c>
      <c r="L154" s="12" t="s">
        <v>71</v>
      </c>
      <c r="M154" s="128" t="s">
        <v>47</v>
      </c>
      <c r="N154" s="73" t="str">
        <f t="shared" si="5"/>
        <v>1449. Gestión de Programas Estrategias y Planes para el BienestarGestión Integral Estrategias y Programas1_USAQUEN1_ENERO_2026</v>
      </c>
      <c r="O154" s="130">
        <v>7508288</v>
      </c>
      <c r="P154" s="74"/>
      <c r="Q154" s="74"/>
      <c r="R154" s="141">
        <v>0</v>
      </c>
      <c r="S154" s="147">
        <v>0</v>
      </c>
    </row>
    <row r="155" spans="2:19" ht="30" customHeight="1">
      <c r="B155" s="125">
        <v>145</v>
      </c>
      <c r="C155" s="126" t="s">
        <v>44</v>
      </c>
      <c r="D155" s="126" t="s">
        <v>45</v>
      </c>
      <c r="E155" s="73" t="str">
        <f t="shared" si="6"/>
        <v>1459. Gestión de Programas Estrategias y Planes para el BienestarGestión Integral Estrategias y Programas</v>
      </c>
      <c r="F155" s="126" t="s">
        <v>300</v>
      </c>
      <c r="G155" s="126" t="s">
        <v>298</v>
      </c>
      <c r="H155" s="126" t="s">
        <v>135</v>
      </c>
      <c r="I155" s="73" t="s">
        <v>114</v>
      </c>
      <c r="J155" s="127" t="s">
        <v>126</v>
      </c>
      <c r="K155" s="127" t="s">
        <v>127</v>
      </c>
      <c r="L155" s="12" t="s">
        <v>71</v>
      </c>
      <c r="M155" s="128" t="s">
        <v>47</v>
      </c>
      <c r="N155" s="73" t="str">
        <f t="shared" si="5"/>
        <v>1459. Gestión de Programas Estrategias y Planes para el BienestarGestión Integral Estrategias y Programas1_USAQUEN1_ENERO_2026</v>
      </c>
      <c r="O155" s="130">
        <v>5299968</v>
      </c>
      <c r="P155" s="74"/>
      <c r="Q155" s="74"/>
      <c r="R155" s="141">
        <v>0</v>
      </c>
      <c r="S155" s="147">
        <v>0</v>
      </c>
    </row>
    <row r="156" spans="2:19" ht="30" customHeight="1">
      <c r="B156" s="125">
        <v>146</v>
      </c>
      <c r="C156" s="126" t="s">
        <v>44</v>
      </c>
      <c r="D156" s="126" t="s">
        <v>45</v>
      </c>
      <c r="E156" s="73" t="str">
        <f t="shared" si="6"/>
        <v>1469. Gestión de Programas Estrategias y Planes para el BienestarGestión Integral Estrategias y Programas</v>
      </c>
      <c r="F156" s="126" t="s">
        <v>301</v>
      </c>
      <c r="G156" s="126" t="s">
        <v>298</v>
      </c>
      <c r="H156" s="126" t="s">
        <v>135</v>
      </c>
      <c r="I156" s="73" t="s">
        <v>114</v>
      </c>
      <c r="J156" s="127" t="s">
        <v>155</v>
      </c>
      <c r="K156" s="127" t="s">
        <v>146</v>
      </c>
      <c r="L156" s="12" t="s">
        <v>71</v>
      </c>
      <c r="M156" s="128" t="s">
        <v>47</v>
      </c>
      <c r="N156" s="73" t="str">
        <f t="shared" si="5"/>
        <v>1469. Gestión de Programas Estrategias y Planes para el BienestarGestión Integral Estrategias y Programas1_USAQUEN1_ENERO_2026</v>
      </c>
      <c r="O156" s="130">
        <v>122208</v>
      </c>
      <c r="P156" s="74"/>
      <c r="Q156" s="74"/>
      <c r="R156" s="141">
        <v>0</v>
      </c>
      <c r="S156" s="147">
        <v>0</v>
      </c>
    </row>
    <row r="157" spans="2:19" ht="30" customHeight="1">
      <c r="B157" s="125">
        <v>147</v>
      </c>
      <c r="C157" s="126" t="s">
        <v>44</v>
      </c>
      <c r="D157" s="126" t="s">
        <v>45</v>
      </c>
      <c r="E157" s="73" t="str">
        <f t="shared" si="6"/>
        <v>1479. Gestión de Programas Estrategias y Planes para el BienestarGestión Integral Estrategias y Programas</v>
      </c>
      <c r="F157" s="126" t="s">
        <v>302</v>
      </c>
      <c r="G157" s="126" t="s">
        <v>298</v>
      </c>
      <c r="H157" s="126" t="s">
        <v>135</v>
      </c>
      <c r="I157" s="73" t="s">
        <v>114</v>
      </c>
      <c r="J157" s="127" t="s">
        <v>271</v>
      </c>
      <c r="K157" s="127" t="s">
        <v>146</v>
      </c>
      <c r="L157" s="12" t="s">
        <v>71</v>
      </c>
      <c r="M157" s="128" t="s">
        <v>47</v>
      </c>
      <c r="N157" s="73" t="str">
        <f t="shared" si="5"/>
        <v>1479. Gestión de Programas Estrategias y Planes para el BienestarGestión Integral Estrategias y Programas1_USAQUEN1_ENERO_2026</v>
      </c>
      <c r="O157" s="130">
        <v>30552</v>
      </c>
      <c r="P157" s="74"/>
      <c r="Q157" s="74"/>
      <c r="R157" s="141">
        <v>0</v>
      </c>
      <c r="S157" s="147">
        <v>0</v>
      </c>
    </row>
    <row r="158" spans="2:19" ht="30" customHeight="1">
      <c r="B158" s="125">
        <v>148</v>
      </c>
      <c r="C158" s="126" t="s">
        <v>44</v>
      </c>
      <c r="D158" s="126" t="s">
        <v>45</v>
      </c>
      <c r="E158" s="73" t="str">
        <f t="shared" si="6"/>
        <v>1489. Gestión de Programas Estrategias y Planes para el BienestarGestión Integral Estrategias y Programas</v>
      </c>
      <c r="F158" s="126" t="s">
        <v>303</v>
      </c>
      <c r="G158" s="126" t="s">
        <v>298</v>
      </c>
      <c r="H158" s="126" t="s">
        <v>135</v>
      </c>
      <c r="I158" s="73" t="s">
        <v>114</v>
      </c>
      <c r="J158" s="127" t="s">
        <v>155</v>
      </c>
      <c r="K158" s="127" t="s">
        <v>146</v>
      </c>
      <c r="L158" s="12" t="s">
        <v>71</v>
      </c>
      <c r="M158" s="128" t="s">
        <v>47</v>
      </c>
      <c r="N158" s="73" t="str">
        <f t="shared" si="5"/>
        <v>1489. Gestión de Programas Estrategias y Planes para el BienestarGestión Integral Estrategias y Programas1_USAQUEN1_ENERO_2026</v>
      </c>
      <c r="O158" s="130">
        <v>122208</v>
      </c>
      <c r="P158" s="74"/>
      <c r="Q158" s="74"/>
      <c r="R158" s="141">
        <v>0</v>
      </c>
      <c r="S158" s="147">
        <v>0</v>
      </c>
    </row>
    <row r="159" spans="2:19" ht="30" customHeight="1">
      <c r="B159" s="125">
        <v>149</v>
      </c>
      <c r="C159" s="126" t="s">
        <v>44</v>
      </c>
      <c r="D159" s="126" t="s">
        <v>45</v>
      </c>
      <c r="E159" s="73" t="str">
        <f t="shared" si="6"/>
        <v>1499. Gestión de Programas Estrategias y Planes para el BienestarGestión Integral Estrategias y Programas</v>
      </c>
      <c r="F159" s="126" t="s">
        <v>304</v>
      </c>
      <c r="G159" s="126" t="s">
        <v>298</v>
      </c>
      <c r="H159" s="126" t="s">
        <v>135</v>
      </c>
      <c r="I159" s="73" t="s">
        <v>114</v>
      </c>
      <c r="J159" s="127" t="s">
        <v>126</v>
      </c>
      <c r="K159" s="127" t="s">
        <v>127</v>
      </c>
      <c r="L159" s="12" t="s">
        <v>71</v>
      </c>
      <c r="M159" s="128" t="s">
        <v>47</v>
      </c>
      <c r="N159" s="73" t="str">
        <f t="shared" si="5"/>
        <v>1499. Gestión de Programas Estrategias y Planes para el BienestarGestión Integral Estrategias y Programas1_USAQUEN1_ENERO_2026</v>
      </c>
      <c r="O159" s="130">
        <v>3665168</v>
      </c>
      <c r="P159" s="74"/>
      <c r="Q159" s="74"/>
      <c r="R159" s="141">
        <v>0</v>
      </c>
      <c r="S159" s="147">
        <v>0</v>
      </c>
    </row>
    <row r="160" spans="2:19" ht="30" customHeight="1">
      <c r="B160" s="125">
        <v>150</v>
      </c>
      <c r="C160" s="126" t="s">
        <v>44</v>
      </c>
      <c r="D160" s="126" t="s">
        <v>45</v>
      </c>
      <c r="E160" s="73" t="str">
        <f t="shared" si="6"/>
        <v>1509. Gestión de Programas Estrategias y Planes para el BienestarGestión Integral Estrategias y Programas</v>
      </c>
      <c r="F160" s="126" t="s">
        <v>305</v>
      </c>
      <c r="G160" s="126" t="s">
        <v>298</v>
      </c>
      <c r="H160" s="126" t="s">
        <v>135</v>
      </c>
      <c r="I160" s="73" t="s">
        <v>114</v>
      </c>
      <c r="J160" s="127" t="s">
        <v>126</v>
      </c>
      <c r="K160" s="127" t="s">
        <v>127</v>
      </c>
      <c r="L160" s="12" t="s">
        <v>71</v>
      </c>
      <c r="M160" s="128" t="s">
        <v>47</v>
      </c>
      <c r="N160" s="73" t="str">
        <f t="shared" si="5"/>
        <v>1509. Gestión de Programas Estrategias y Planes para el BienestarGestión Integral Estrategias y Programas1_USAQUEN1_ENERO_2026</v>
      </c>
      <c r="O160" s="130">
        <v>1057260</v>
      </c>
      <c r="P160" s="74"/>
      <c r="Q160" s="74"/>
      <c r="R160" s="141">
        <v>0</v>
      </c>
      <c r="S160" s="147">
        <v>0</v>
      </c>
    </row>
    <row r="161" spans="2:19" ht="30" customHeight="1">
      <c r="B161" s="125">
        <v>151</v>
      </c>
      <c r="C161" s="126" t="s">
        <v>44</v>
      </c>
      <c r="D161" s="126" t="s">
        <v>45</v>
      </c>
      <c r="E161" s="73" t="str">
        <f t="shared" si="6"/>
        <v>1519. Gestión de Programas Estrategias y Planes para el BienestarGestión Integral Estrategias y Programas</v>
      </c>
      <c r="F161" s="126" t="s">
        <v>306</v>
      </c>
      <c r="G161" s="126" t="s">
        <v>298</v>
      </c>
      <c r="H161" s="126" t="s">
        <v>135</v>
      </c>
      <c r="I161" s="73" t="s">
        <v>114</v>
      </c>
      <c r="J161" s="127" t="s">
        <v>126</v>
      </c>
      <c r="K161" s="127" t="s">
        <v>127</v>
      </c>
      <c r="L161" s="12" t="s">
        <v>71</v>
      </c>
      <c r="M161" s="128" t="s">
        <v>47</v>
      </c>
      <c r="N161" s="73" t="str">
        <f t="shared" si="5"/>
        <v>1519. Gestión de Programas Estrategias y Planes para el BienestarGestión Integral Estrategias y Programas1_USAQUEN1_ENERO_2026</v>
      </c>
      <c r="O161" s="130">
        <v>1409680</v>
      </c>
      <c r="P161" s="74"/>
      <c r="Q161" s="74"/>
      <c r="R161" s="141">
        <v>0</v>
      </c>
      <c r="S161" s="147">
        <v>0</v>
      </c>
    </row>
    <row r="162" spans="2:19" ht="30" customHeight="1">
      <c r="B162" s="125">
        <v>152</v>
      </c>
      <c r="C162" s="126" t="s">
        <v>44</v>
      </c>
      <c r="D162" s="126" t="s">
        <v>45</v>
      </c>
      <c r="E162" s="73" t="str">
        <f t="shared" si="6"/>
        <v>1529. Gestión de Programas Estrategias y Planes para el BienestarGestión Integral Estrategias y Programas</v>
      </c>
      <c r="F162" s="126" t="s">
        <v>307</v>
      </c>
      <c r="G162" s="126" t="s">
        <v>298</v>
      </c>
      <c r="H162" s="126" t="s">
        <v>135</v>
      </c>
      <c r="I162" s="73" t="s">
        <v>114</v>
      </c>
      <c r="J162" s="127" t="s">
        <v>126</v>
      </c>
      <c r="K162" s="127" t="s">
        <v>127</v>
      </c>
      <c r="L162" s="12" t="s">
        <v>71</v>
      </c>
      <c r="M162" s="128" t="s">
        <v>47</v>
      </c>
      <c r="N162" s="73" t="str">
        <f t="shared" si="5"/>
        <v>1529. Gestión de Programas Estrategias y Planes para el BienestarGestión Integral Estrategias y Programas1_USAQUEN1_ENERO_2026</v>
      </c>
      <c r="O162" s="130">
        <v>352420</v>
      </c>
      <c r="P162" s="74"/>
      <c r="Q162" s="74"/>
      <c r="R162" s="141">
        <v>0</v>
      </c>
      <c r="S162" s="147">
        <v>0</v>
      </c>
    </row>
    <row r="163" spans="2:19" ht="30" customHeight="1">
      <c r="B163" s="125">
        <v>153</v>
      </c>
      <c r="C163" s="126" t="s">
        <v>44</v>
      </c>
      <c r="D163" s="126" t="s">
        <v>45</v>
      </c>
      <c r="E163" s="73" t="str">
        <f t="shared" si="6"/>
        <v>1539. Gestión de Programas Estrategias y Planes para el BienestarGestión Integral Estrategias y Programas</v>
      </c>
      <c r="F163" s="126" t="s">
        <v>308</v>
      </c>
      <c r="G163" s="126" t="s">
        <v>288</v>
      </c>
      <c r="H163" s="126" t="s">
        <v>135</v>
      </c>
      <c r="I163" s="73" t="s">
        <v>114</v>
      </c>
      <c r="J163" s="127" t="s">
        <v>126</v>
      </c>
      <c r="K163" s="127" t="s">
        <v>127</v>
      </c>
      <c r="L163" s="12" t="s">
        <v>71</v>
      </c>
      <c r="M163" s="128" t="s">
        <v>47</v>
      </c>
      <c r="N163" s="73" t="str">
        <f t="shared" si="5"/>
        <v>1539. Gestión de Programas Estrategias y Planes para el BienestarGestión Integral Estrategias y Programas1_USAQUEN1_ENERO_2026</v>
      </c>
      <c r="O163" s="130">
        <v>7347488</v>
      </c>
      <c r="P163" s="74"/>
      <c r="Q163" s="74"/>
      <c r="R163" s="141">
        <v>0</v>
      </c>
      <c r="S163" s="147">
        <v>0</v>
      </c>
    </row>
    <row r="164" spans="2:19" ht="30" customHeight="1">
      <c r="B164" s="125">
        <v>154</v>
      </c>
      <c r="C164" s="126" t="s">
        <v>44</v>
      </c>
      <c r="D164" s="126" t="s">
        <v>45</v>
      </c>
      <c r="E164" s="73" t="str">
        <f t="shared" si="6"/>
        <v>1549. Gestión de Programas Estrategias y Planes para el BienestarGestión Integral Estrategias y Programas</v>
      </c>
      <c r="F164" s="126" t="s">
        <v>309</v>
      </c>
      <c r="G164" s="126" t="s">
        <v>288</v>
      </c>
      <c r="H164" s="126" t="s">
        <v>135</v>
      </c>
      <c r="I164" s="73" t="s">
        <v>114</v>
      </c>
      <c r="J164" s="127" t="s">
        <v>126</v>
      </c>
      <c r="K164" s="127" t="s">
        <v>127</v>
      </c>
      <c r="L164" s="12" t="s">
        <v>71</v>
      </c>
      <c r="M164" s="128" t="s">
        <v>47</v>
      </c>
      <c r="N164" s="73" t="str">
        <f t="shared" si="5"/>
        <v>1549. Gestión de Programas Estrategias y Planes para el BienestarGestión Integral Estrategias y Programas1_USAQUEN1_ENERO_2026</v>
      </c>
      <c r="O164" s="130">
        <v>7347488</v>
      </c>
      <c r="P164" s="74"/>
      <c r="Q164" s="74"/>
      <c r="R164" s="141">
        <v>0</v>
      </c>
      <c r="S164" s="147">
        <v>0</v>
      </c>
    </row>
    <row r="165" spans="2:19" ht="30" customHeight="1">
      <c r="B165" s="125">
        <v>155</v>
      </c>
      <c r="C165" s="126" t="s">
        <v>44</v>
      </c>
      <c r="D165" s="126" t="s">
        <v>45</v>
      </c>
      <c r="E165" s="73" t="str">
        <f t="shared" si="6"/>
        <v>1559. Gestión de Programas Estrategias y Planes para el BienestarGestión Integral Estrategias y Programas</v>
      </c>
      <c r="F165" s="126" t="s">
        <v>310</v>
      </c>
      <c r="G165" s="126" t="s">
        <v>288</v>
      </c>
      <c r="H165" s="126" t="s">
        <v>135</v>
      </c>
      <c r="I165" s="73" t="s">
        <v>114</v>
      </c>
      <c r="J165" s="127" t="s">
        <v>126</v>
      </c>
      <c r="K165" s="127" t="s">
        <v>127</v>
      </c>
      <c r="L165" s="12" t="s">
        <v>71</v>
      </c>
      <c r="M165" s="128" t="s">
        <v>47</v>
      </c>
      <c r="N165" s="73" t="str">
        <f t="shared" si="5"/>
        <v>1559. Gestión de Programas Estrategias y Planes para el BienestarGestión Integral Estrategias y Programas1_USAQUEN1_ENERO_2026</v>
      </c>
      <c r="O165" s="130">
        <v>7347488</v>
      </c>
      <c r="P165" s="74"/>
      <c r="Q165" s="74"/>
      <c r="R165" s="141">
        <v>0</v>
      </c>
      <c r="S165" s="147">
        <v>0</v>
      </c>
    </row>
    <row r="166" spans="2:19" ht="30" customHeight="1">
      <c r="B166" s="125">
        <v>156</v>
      </c>
      <c r="C166" s="126" t="s">
        <v>44</v>
      </c>
      <c r="D166" s="126" t="s">
        <v>45</v>
      </c>
      <c r="E166" s="73" t="str">
        <f t="shared" si="6"/>
        <v>1569. Gestión de Programas Estrategias y Planes para el BienestarGestión Integral Estrategias y Programas</v>
      </c>
      <c r="F166" s="126" t="s">
        <v>311</v>
      </c>
      <c r="G166" s="126" t="s">
        <v>288</v>
      </c>
      <c r="H166" s="126" t="s">
        <v>135</v>
      </c>
      <c r="I166" s="73" t="s">
        <v>114</v>
      </c>
      <c r="J166" s="127" t="s">
        <v>126</v>
      </c>
      <c r="K166" s="127" t="s">
        <v>127</v>
      </c>
      <c r="L166" s="12" t="s">
        <v>71</v>
      </c>
      <c r="M166" s="128" t="s">
        <v>47</v>
      </c>
      <c r="N166" s="73" t="str">
        <f t="shared" si="5"/>
        <v>1569. Gestión de Programas Estrategias y Planes para el BienestarGestión Integral Estrategias y Programas1_USAQUEN1_ENERO_2026</v>
      </c>
      <c r="O166" s="130">
        <v>13832016</v>
      </c>
      <c r="P166" s="74"/>
      <c r="Q166" s="74"/>
      <c r="R166" s="141">
        <v>0</v>
      </c>
      <c r="S166" s="147">
        <v>0</v>
      </c>
    </row>
    <row r="167" spans="2:19" ht="30" customHeight="1">
      <c r="B167" s="125">
        <v>157</v>
      </c>
      <c r="C167" s="126" t="s">
        <v>44</v>
      </c>
      <c r="D167" s="126" t="s">
        <v>45</v>
      </c>
      <c r="E167" s="73" t="str">
        <f t="shared" si="6"/>
        <v>1579. Gestión de Programas Estrategias y Planes para el BienestarGestión Integral Estrategias y Programas</v>
      </c>
      <c r="F167" s="126" t="s">
        <v>312</v>
      </c>
      <c r="G167" s="126" t="s">
        <v>288</v>
      </c>
      <c r="H167" s="126" t="s">
        <v>135</v>
      </c>
      <c r="I167" s="73" t="s">
        <v>114</v>
      </c>
      <c r="J167" s="127" t="s">
        <v>126</v>
      </c>
      <c r="K167" s="127" t="s">
        <v>127</v>
      </c>
      <c r="L167" s="12" t="s">
        <v>71</v>
      </c>
      <c r="M167" s="128" t="s">
        <v>47</v>
      </c>
      <c r="N167" s="73" t="str">
        <f t="shared" si="5"/>
        <v>1579. Gestión de Programas Estrategias y Planes para el BienestarGestión Integral Estrategias y Programas1_USAQUEN1_ENERO_2026</v>
      </c>
      <c r="O167" s="130">
        <v>13832016</v>
      </c>
      <c r="P167" s="74"/>
      <c r="Q167" s="74"/>
      <c r="R167" s="141">
        <v>0</v>
      </c>
      <c r="S167" s="147">
        <v>0</v>
      </c>
    </row>
    <row r="168" spans="2:19" ht="30" customHeight="1">
      <c r="B168" s="125">
        <v>158</v>
      </c>
      <c r="C168" s="126" t="s">
        <v>44</v>
      </c>
      <c r="D168" s="126" t="s">
        <v>45</v>
      </c>
      <c r="E168" s="73" t="str">
        <f t="shared" si="6"/>
        <v>1589. Gestión de Programas Estrategias y Planes para el BienestarGestión Integral Estrategias y Programas</v>
      </c>
      <c r="F168" s="126" t="s">
        <v>313</v>
      </c>
      <c r="G168" s="126" t="s">
        <v>288</v>
      </c>
      <c r="H168" s="126" t="s">
        <v>135</v>
      </c>
      <c r="I168" s="73" t="s">
        <v>114</v>
      </c>
      <c r="J168" s="127" t="s">
        <v>155</v>
      </c>
      <c r="K168" s="127" t="s">
        <v>127</v>
      </c>
      <c r="L168" s="12" t="s">
        <v>71</v>
      </c>
      <c r="M168" s="128" t="s">
        <v>47</v>
      </c>
      <c r="N168" s="73" t="str">
        <f t="shared" si="5"/>
        <v>1589. Gestión de Programas Estrategias y Planes para el BienestarGestión Integral Estrategias y Programas1_USAQUEN1_ENERO_2026</v>
      </c>
      <c r="O168" s="130">
        <v>2114520</v>
      </c>
      <c r="P168" s="74"/>
      <c r="Q168" s="74"/>
      <c r="R168" s="141">
        <v>0</v>
      </c>
      <c r="S168" s="147">
        <v>0</v>
      </c>
    </row>
    <row r="169" spans="2:19" ht="30" customHeight="1">
      <c r="B169" s="125">
        <v>159</v>
      </c>
      <c r="C169" s="126" t="s">
        <v>44</v>
      </c>
      <c r="D169" s="126" t="s">
        <v>45</v>
      </c>
      <c r="E169" s="73" t="str">
        <f t="shared" si="6"/>
        <v>1599. Gestión de Programas Estrategias y Planes para el BienestarGestión Integral Estrategias y Programas</v>
      </c>
      <c r="F169" s="126" t="s">
        <v>314</v>
      </c>
      <c r="G169" s="126" t="s">
        <v>288</v>
      </c>
      <c r="H169" s="126" t="s">
        <v>135</v>
      </c>
      <c r="I169" s="73" t="s">
        <v>114</v>
      </c>
      <c r="J169" s="127" t="s">
        <v>126</v>
      </c>
      <c r="K169" s="127" t="s">
        <v>127</v>
      </c>
      <c r="L169" s="12" t="s">
        <v>71</v>
      </c>
      <c r="M169" s="128" t="s">
        <v>47</v>
      </c>
      <c r="N169" s="73" t="str">
        <f t="shared" si="5"/>
        <v>1599. Gestión de Programas Estrategias y Planes para el BienestarGestión Integral Estrategias y Programas1_USAQUEN1_ENERO_2026</v>
      </c>
      <c r="O169" s="130">
        <v>4370008</v>
      </c>
      <c r="P169" s="74"/>
      <c r="Q169" s="74"/>
      <c r="R169" s="141">
        <v>0</v>
      </c>
      <c r="S169" s="147">
        <v>0</v>
      </c>
    </row>
    <row r="170" spans="2:19" ht="30" customHeight="1">
      <c r="B170" s="125">
        <v>160</v>
      </c>
      <c r="C170" s="126" t="s">
        <v>44</v>
      </c>
      <c r="D170" s="126" t="s">
        <v>45</v>
      </c>
      <c r="E170" s="73" t="str">
        <f t="shared" si="6"/>
        <v>1609. Gestión de Programas Estrategias y Planes para el BienestarGestión Integral Estrategias y Programas</v>
      </c>
      <c r="F170" s="126" t="s">
        <v>315</v>
      </c>
      <c r="G170" s="126" t="s">
        <v>288</v>
      </c>
      <c r="H170" s="126" t="s">
        <v>135</v>
      </c>
      <c r="I170" s="73" t="s">
        <v>114</v>
      </c>
      <c r="J170" s="127" t="s">
        <v>126</v>
      </c>
      <c r="K170" s="127" t="s">
        <v>127</v>
      </c>
      <c r="L170" s="12" t="s">
        <v>71</v>
      </c>
      <c r="M170" s="128" t="s">
        <v>47</v>
      </c>
      <c r="N170" s="73" t="str">
        <f t="shared" si="5"/>
        <v>1609. Gestión de Programas Estrategias y Planes para el BienestarGestión Integral Estrategias y Programas1_USAQUEN1_ENERO_2026</v>
      </c>
      <c r="O170" s="130">
        <v>3994272</v>
      </c>
      <c r="P170" s="74"/>
      <c r="Q170" s="74"/>
      <c r="R170" s="141">
        <v>0</v>
      </c>
      <c r="S170" s="147">
        <v>0</v>
      </c>
    </row>
    <row r="171" spans="2:19" ht="30" customHeight="1">
      <c r="B171" s="125">
        <v>161</v>
      </c>
      <c r="C171" s="126" t="s">
        <v>44</v>
      </c>
      <c r="D171" s="126" t="s">
        <v>45</v>
      </c>
      <c r="E171" s="73" t="str">
        <f t="shared" si="6"/>
        <v>1619. Gestión de Programas Estrategias y Planes para el BienestarGestión Integral Estrategias y Programas</v>
      </c>
      <c r="F171" s="126" t="s">
        <v>316</v>
      </c>
      <c r="G171" s="126" t="s">
        <v>290</v>
      </c>
      <c r="H171" s="126" t="s">
        <v>135</v>
      </c>
      <c r="I171" s="73" t="s">
        <v>114</v>
      </c>
      <c r="J171" s="127" t="s">
        <v>126</v>
      </c>
      <c r="K171" s="127" t="s">
        <v>127</v>
      </c>
      <c r="L171" s="12" t="s">
        <v>71</v>
      </c>
      <c r="M171" s="128" t="s">
        <v>47</v>
      </c>
      <c r="N171" s="73" t="str">
        <f t="shared" si="5"/>
        <v>1619. Gestión de Programas Estrategias y Planes para el BienestarGestión Integral Estrategias y Programas1_USAQUEN1_ENERO_2026</v>
      </c>
      <c r="O171" s="130">
        <v>7347488</v>
      </c>
      <c r="P171" s="74"/>
      <c r="Q171" s="74"/>
      <c r="R171" s="141">
        <v>0</v>
      </c>
      <c r="S171" s="147">
        <v>0</v>
      </c>
    </row>
    <row r="172" spans="2:19" ht="30" customHeight="1">
      <c r="B172" s="125">
        <v>162</v>
      </c>
      <c r="C172" s="126" t="s">
        <v>44</v>
      </c>
      <c r="D172" s="126" t="s">
        <v>45</v>
      </c>
      <c r="E172" s="73" t="str">
        <f t="shared" si="6"/>
        <v>1629. Gestión de Programas Estrategias y Planes para el BienestarGestión Integral Estrategias y Programas</v>
      </c>
      <c r="F172" s="126" t="s">
        <v>317</v>
      </c>
      <c r="G172" s="126" t="s">
        <v>290</v>
      </c>
      <c r="H172" s="126" t="s">
        <v>135</v>
      </c>
      <c r="I172" s="73" t="s">
        <v>114</v>
      </c>
      <c r="J172" s="127" t="s">
        <v>126</v>
      </c>
      <c r="K172" s="127" t="s">
        <v>127</v>
      </c>
      <c r="L172" s="12" t="s">
        <v>71</v>
      </c>
      <c r="M172" s="128" t="s">
        <v>47</v>
      </c>
      <c r="N172" s="73" t="str">
        <f t="shared" si="5"/>
        <v>1629. Gestión de Programas Estrategias y Planes para el BienestarGestión Integral Estrategias y Programas1_USAQUEN1_ENERO_2026</v>
      </c>
      <c r="O172" s="130">
        <v>10478800</v>
      </c>
      <c r="P172" s="74"/>
      <c r="Q172" s="74"/>
      <c r="R172" s="141">
        <v>0</v>
      </c>
      <c r="S172" s="147">
        <v>0</v>
      </c>
    </row>
    <row r="173" spans="2:19" ht="30" customHeight="1">
      <c r="B173" s="125">
        <v>163</v>
      </c>
      <c r="C173" s="126" t="s">
        <v>44</v>
      </c>
      <c r="D173" s="126" t="s">
        <v>45</v>
      </c>
      <c r="E173" s="73" t="str">
        <f t="shared" si="6"/>
        <v>1639. Gestión de Programas Estrategias y Planes para el BienestarGestión Integral Estrategias y Programas</v>
      </c>
      <c r="F173" s="126" t="s">
        <v>318</v>
      </c>
      <c r="G173" s="126" t="s">
        <v>290</v>
      </c>
      <c r="H173" s="126" t="s">
        <v>135</v>
      </c>
      <c r="I173" s="73" t="s">
        <v>114</v>
      </c>
      <c r="J173" s="127" t="s">
        <v>126</v>
      </c>
      <c r="K173" s="127" t="s">
        <v>127</v>
      </c>
      <c r="L173" s="12" t="s">
        <v>71</v>
      </c>
      <c r="M173" s="128" t="s">
        <v>47</v>
      </c>
      <c r="N173" s="73" t="str">
        <f t="shared" si="5"/>
        <v>1639. Gestión de Programas Estrategias y Planes para el BienestarGestión Integral Estrategias y Programas1_USAQUEN1_ENERO_2026</v>
      </c>
      <c r="O173" s="130">
        <v>3994272</v>
      </c>
      <c r="P173" s="74"/>
      <c r="Q173" s="74"/>
      <c r="R173" s="141">
        <v>0</v>
      </c>
      <c r="S173" s="147">
        <v>0</v>
      </c>
    </row>
    <row r="174" spans="2:19" ht="30" customHeight="1">
      <c r="B174" s="125">
        <v>164</v>
      </c>
      <c r="C174" s="126" t="s">
        <v>44</v>
      </c>
      <c r="D174" s="126" t="s">
        <v>45</v>
      </c>
      <c r="E174" s="73" t="str">
        <f t="shared" si="6"/>
        <v>1649. Gestión de Programas Estrategias y Planes para el BienestarGestión Integral Estrategias y Programas</v>
      </c>
      <c r="F174" s="126" t="s">
        <v>319</v>
      </c>
      <c r="G174" s="126" t="s">
        <v>290</v>
      </c>
      <c r="H174" s="126" t="s">
        <v>135</v>
      </c>
      <c r="I174" s="73" t="s">
        <v>114</v>
      </c>
      <c r="J174" s="127" t="s">
        <v>126</v>
      </c>
      <c r="K174" s="127" t="s">
        <v>127</v>
      </c>
      <c r="L174" s="12" t="s">
        <v>71</v>
      </c>
      <c r="M174" s="128" t="s">
        <v>47</v>
      </c>
      <c r="N174" s="73" t="str">
        <f t="shared" si="5"/>
        <v>1649. Gestión de Programas Estrategias y Planes para el BienestarGestión Integral Estrategias y Programas1_USAQUEN1_ENERO_2026</v>
      </c>
      <c r="O174" s="130">
        <v>6484528</v>
      </c>
      <c r="P174" s="74"/>
      <c r="Q174" s="74"/>
      <c r="R174" s="141">
        <v>0</v>
      </c>
      <c r="S174" s="147">
        <v>0</v>
      </c>
    </row>
    <row r="175" spans="2:19" ht="30" customHeight="1">
      <c r="B175" s="125">
        <v>165</v>
      </c>
      <c r="C175" s="126" t="s">
        <v>44</v>
      </c>
      <c r="D175" s="126" t="s">
        <v>45</v>
      </c>
      <c r="E175" s="73" t="str">
        <f t="shared" si="6"/>
        <v>1659. Gestión de Programas Estrategias y Planes para el BienestarGestión Integral Estrategias y Programas</v>
      </c>
      <c r="F175" s="126" t="s">
        <v>320</v>
      </c>
      <c r="G175" s="126" t="s">
        <v>290</v>
      </c>
      <c r="H175" s="126" t="s">
        <v>135</v>
      </c>
      <c r="I175" s="73" t="s">
        <v>114</v>
      </c>
      <c r="J175" s="127" t="s">
        <v>126</v>
      </c>
      <c r="K175" s="127" t="s">
        <v>127</v>
      </c>
      <c r="L175" s="12" t="s">
        <v>71</v>
      </c>
      <c r="M175" s="128" t="s">
        <v>47</v>
      </c>
      <c r="N175" s="73" t="str">
        <f t="shared" si="5"/>
        <v>1659. Gestión de Programas Estrategias y Planes para el BienestarGestión Integral Estrategias y Programas1_USAQUEN1_ENERO_2026</v>
      </c>
      <c r="O175" s="130">
        <v>3994272</v>
      </c>
      <c r="P175" s="74"/>
      <c r="Q175" s="74"/>
      <c r="R175" s="141">
        <v>0</v>
      </c>
      <c r="S175" s="147">
        <v>0</v>
      </c>
    </row>
    <row r="176" spans="2:19" ht="30" customHeight="1">
      <c r="B176" s="125">
        <v>166</v>
      </c>
      <c r="C176" s="126" t="s">
        <v>44</v>
      </c>
      <c r="D176" s="126" t="s">
        <v>45</v>
      </c>
      <c r="E176" s="73" t="str">
        <f t="shared" si="6"/>
        <v>1669. Gestión de Programas Estrategias y Planes para el BienestarGestión Integral Estrategias y Programas</v>
      </c>
      <c r="F176" s="126" t="s">
        <v>321</v>
      </c>
      <c r="G176" s="126" t="s">
        <v>290</v>
      </c>
      <c r="H176" s="126" t="s">
        <v>135</v>
      </c>
      <c r="I176" s="73" t="s">
        <v>114</v>
      </c>
      <c r="J176" s="127" t="s">
        <v>126</v>
      </c>
      <c r="K176" s="127" t="s">
        <v>127</v>
      </c>
      <c r="L176" s="12" t="s">
        <v>71</v>
      </c>
      <c r="M176" s="128" t="s">
        <v>47</v>
      </c>
      <c r="N176" s="73" t="str">
        <f t="shared" si="5"/>
        <v>1669. Gestión de Programas Estrategias y Planes para el BienestarGestión Integral Estrategias y Programas1_USAQUEN1_ENERO_2026</v>
      </c>
      <c r="O176" s="130">
        <v>2983376</v>
      </c>
      <c r="P176" s="74"/>
      <c r="Q176" s="74"/>
      <c r="R176" s="141">
        <v>0</v>
      </c>
      <c r="S176" s="147">
        <v>0</v>
      </c>
    </row>
    <row r="177" spans="2:19" ht="30" customHeight="1">
      <c r="B177" s="125">
        <v>167</v>
      </c>
      <c r="C177" s="126" t="s">
        <v>44</v>
      </c>
      <c r="D177" s="126" t="s">
        <v>45</v>
      </c>
      <c r="E177" s="73" t="str">
        <f t="shared" si="6"/>
        <v>1679. Gestión de Programas Estrategias y Planes para el BienestarGestión Integral Estrategias y Programas</v>
      </c>
      <c r="F177" s="126" t="s">
        <v>322</v>
      </c>
      <c r="G177" s="126" t="s">
        <v>290</v>
      </c>
      <c r="H177" s="126" t="s">
        <v>135</v>
      </c>
      <c r="I177" s="73" t="s">
        <v>114</v>
      </c>
      <c r="J177" s="127" t="s">
        <v>126</v>
      </c>
      <c r="K177" s="127" t="s">
        <v>127</v>
      </c>
      <c r="L177" s="12" t="s">
        <v>71</v>
      </c>
      <c r="M177" s="128" t="s">
        <v>47</v>
      </c>
      <c r="N177" s="73" t="str">
        <f t="shared" si="5"/>
        <v>1679. Gestión de Programas Estrategias y Planes para el BienestarGestión Integral Estrategias y Programas1_USAQUEN1_ENERO_2026</v>
      </c>
      <c r="O177" s="130">
        <v>6484528</v>
      </c>
      <c r="P177" s="74"/>
      <c r="Q177" s="74"/>
      <c r="R177" s="141">
        <v>0</v>
      </c>
      <c r="S177" s="147">
        <v>0</v>
      </c>
    </row>
    <row r="178" spans="2:19" ht="30" customHeight="1">
      <c r="B178" s="125">
        <v>168</v>
      </c>
      <c r="C178" s="126" t="s">
        <v>44</v>
      </c>
      <c r="D178" s="126" t="s">
        <v>45</v>
      </c>
      <c r="E178" s="73" t="str">
        <f t="shared" si="6"/>
        <v>1689. Gestión de Programas Estrategias y Planes para el BienestarGestión Integral Estrategias y Programas</v>
      </c>
      <c r="F178" s="126" t="s">
        <v>323</v>
      </c>
      <c r="G178" s="126" t="s">
        <v>290</v>
      </c>
      <c r="H178" s="126" t="s">
        <v>135</v>
      </c>
      <c r="I178" s="73" t="s">
        <v>114</v>
      </c>
      <c r="J178" s="127" t="s">
        <v>126</v>
      </c>
      <c r="K178" s="127" t="s">
        <v>127</v>
      </c>
      <c r="L178" s="12" t="s">
        <v>71</v>
      </c>
      <c r="M178" s="128" t="s">
        <v>47</v>
      </c>
      <c r="N178" s="73" t="str">
        <f t="shared" si="5"/>
        <v>1689. Gestión de Programas Estrategias y Planes para el BienestarGestión Integral Estrategias y Programas1_USAQUEN1_ENERO_2026</v>
      </c>
      <c r="O178" s="130">
        <v>3994272</v>
      </c>
      <c r="P178" s="74"/>
      <c r="Q178" s="74"/>
      <c r="R178" s="141">
        <v>0</v>
      </c>
      <c r="S178" s="147">
        <v>0</v>
      </c>
    </row>
    <row r="179" spans="2:19" ht="30" customHeight="1">
      <c r="B179" s="125">
        <v>169</v>
      </c>
      <c r="C179" s="126" t="s">
        <v>44</v>
      </c>
      <c r="D179" s="126" t="s">
        <v>45</v>
      </c>
      <c r="E179" s="73" t="str">
        <f t="shared" si="6"/>
        <v>1699. Gestión de Programas Estrategias y Planes para el BienestarGestión Integral Estrategias y Programas</v>
      </c>
      <c r="F179" s="126" t="s">
        <v>324</v>
      </c>
      <c r="G179" s="126" t="s">
        <v>290</v>
      </c>
      <c r="H179" s="126" t="s">
        <v>135</v>
      </c>
      <c r="I179" s="73" t="s">
        <v>114</v>
      </c>
      <c r="J179" s="127" t="s">
        <v>126</v>
      </c>
      <c r="K179" s="127" t="s">
        <v>127</v>
      </c>
      <c r="L179" s="12" t="s">
        <v>71</v>
      </c>
      <c r="M179" s="128" t="s">
        <v>47</v>
      </c>
      <c r="N179" s="73" t="str">
        <f t="shared" si="5"/>
        <v>1699. Gestión de Programas Estrategias y Planes para el BienestarGestión Integral Estrategias y Programas1_USAQUEN1_ENERO_2026</v>
      </c>
      <c r="O179" s="130">
        <v>3994272</v>
      </c>
      <c r="P179" s="74"/>
      <c r="Q179" s="74"/>
      <c r="R179" s="141">
        <v>0</v>
      </c>
      <c r="S179" s="147">
        <v>0</v>
      </c>
    </row>
    <row r="180" spans="2:19" ht="30" customHeight="1">
      <c r="B180" s="125">
        <v>170</v>
      </c>
      <c r="C180" s="126" t="s">
        <v>44</v>
      </c>
      <c r="D180" s="126" t="s">
        <v>45</v>
      </c>
      <c r="E180" s="73" t="str">
        <f t="shared" si="6"/>
        <v>1709. Gestión de Programas Estrategias y Planes para el BienestarGestión Integral Estrategias y Programas</v>
      </c>
      <c r="F180" s="126" t="s">
        <v>325</v>
      </c>
      <c r="G180" s="126" t="s">
        <v>290</v>
      </c>
      <c r="H180" s="126" t="s">
        <v>135</v>
      </c>
      <c r="I180" s="73" t="s">
        <v>114</v>
      </c>
      <c r="J180" s="127" t="s">
        <v>326</v>
      </c>
      <c r="K180" s="127" t="s">
        <v>127</v>
      </c>
      <c r="L180" s="12" t="s">
        <v>71</v>
      </c>
      <c r="M180" s="128" t="s">
        <v>47</v>
      </c>
      <c r="N180" s="73" t="str">
        <f t="shared" si="5"/>
        <v>1709. Gestión de Programas Estrategias y Planes para el BienestarGestión Integral Estrategias y Programas1_USAQUEN1_ENERO_2026</v>
      </c>
      <c r="O180" s="130">
        <v>19450000</v>
      </c>
      <c r="P180" s="74"/>
      <c r="Q180" s="74"/>
      <c r="R180" s="141">
        <v>0</v>
      </c>
      <c r="S180" s="147">
        <v>0</v>
      </c>
    </row>
    <row r="181" spans="2:19" ht="30" customHeight="1">
      <c r="B181" s="125">
        <v>171</v>
      </c>
      <c r="C181" s="126" t="s">
        <v>44</v>
      </c>
      <c r="D181" s="126" t="s">
        <v>45</v>
      </c>
      <c r="E181" s="73" t="str">
        <f t="shared" si="6"/>
        <v>1719. Gestión de Programas Estrategias y Planes para el BienestarGestión Integral Estrategias y Programas</v>
      </c>
      <c r="F181" s="126" t="s">
        <v>327</v>
      </c>
      <c r="G181" s="126" t="s">
        <v>290</v>
      </c>
      <c r="H181" s="126" t="s">
        <v>135</v>
      </c>
      <c r="I181" s="73" t="s">
        <v>114</v>
      </c>
      <c r="J181" s="127" t="s">
        <v>328</v>
      </c>
      <c r="K181" s="127" t="s">
        <v>127</v>
      </c>
      <c r="L181" s="12" t="s">
        <v>71</v>
      </c>
      <c r="M181" s="128" t="s">
        <v>47</v>
      </c>
      <c r="N181" s="73" t="str">
        <f t="shared" si="5"/>
        <v>1719. Gestión de Programas Estrategias y Planes para el BienestarGestión Integral Estrategias y Programas1_USAQUEN1_ENERO_2026</v>
      </c>
      <c r="O181" s="130">
        <v>3994272</v>
      </c>
      <c r="P181" s="74"/>
      <c r="Q181" s="74"/>
      <c r="R181" s="141">
        <v>0</v>
      </c>
      <c r="S181" s="147">
        <v>0</v>
      </c>
    </row>
    <row r="182" spans="2:19" ht="30" customHeight="1">
      <c r="B182" s="125">
        <v>172</v>
      </c>
      <c r="C182" s="126" t="s">
        <v>44</v>
      </c>
      <c r="D182" s="126" t="s">
        <v>45</v>
      </c>
      <c r="E182" s="73" t="str">
        <f t="shared" si="6"/>
        <v>1729. Gestión de Programas Estrategias y Planes para el BienestarGestión Integral Estrategias y Programas</v>
      </c>
      <c r="F182" s="126" t="s">
        <v>329</v>
      </c>
      <c r="G182" s="126" t="s">
        <v>290</v>
      </c>
      <c r="H182" s="126" t="s">
        <v>135</v>
      </c>
      <c r="I182" s="73" t="s">
        <v>114</v>
      </c>
      <c r="J182" s="127" t="s">
        <v>126</v>
      </c>
      <c r="K182" s="127" t="s">
        <v>127</v>
      </c>
      <c r="L182" s="12" t="s">
        <v>71</v>
      </c>
      <c r="M182" s="128" t="s">
        <v>47</v>
      </c>
      <c r="N182" s="73" t="str">
        <f t="shared" si="5"/>
        <v>1729. Gestión de Programas Estrategias y Planes para el BienestarGestión Integral Estrategias y Programas1_USAQUEN1_ENERO_2026</v>
      </c>
      <c r="O182" s="130">
        <v>9985680</v>
      </c>
      <c r="P182" s="74"/>
      <c r="Q182" s="74"/>
      <c r="R182" s="141">
        <v>0</v>
      </c>
      <c r="S182" s="147">
        <v>0</v>
      </c>
    </row>
    <row r="183" spans="2:19" ht="30" customHeight="1">
      <c r="B183" s="125">
        <v>173</v>
      </c>
      <c r="C183" s="126" t="s">
        <v>44</v>
      </c>
      <c r="D183" s="126" t="s">
        <v>45</v>
      </c>
      <c r="E183" s="73" t="str">
        <f t="shared" si="6"/>
        <v>1739. Gestión de Programas Estrategias y Planes para el BienestarGestión Integral Estrategias y Programas</v>
      </c>
      <c r="F183" s="126" t="s">
        <v>330</v>
      </c>
      <c r="G183" s="126" t="s">
        <v>290</v>
      </c>
      <c r="H183" s="126" t="s">
        <v>135</v>
      </c>
      <c r="I183" s="73" t="s">
        <v>114</v>
      </c>
      <c r="J183" s="127" t="s">
        <v>126</v>
      </c>
      <c r="K183" s="127" t="s">
        <v>127</v>
      </c>
      <c r="L183" s="12" t="s">
        <v>71</v>
      </c>
      <c r="M183" s="128" t="s">
        <v>47</v>
      </c>
      <c r="N183" s="73" t="str">
        <f t="shared" si="5"/>
        <v>1739. Gestión de Programas Estrategias y Planes para el BienestarGestión Integral Estrategias y Programas1_USAQUEN1_ENERO_2026</v>
      </c>
      <c r="O183" s="130">
        <v>2983376</v>
      </c>
      <c r="P183" s="74"/>
      <c r="Q183" s="74"/>
      <c r="R183" s="141">
        <v>0</v>
      </c>
      <c r="S183" s="147">
        <v>0</v>
      </c>
    </row>
    <row r="184" spans="2:19" ht="30" customHeight="1">
      <c r="B184" s="125">
        <v>174</v>
      </c>
      <c r="C184" s="126" t="s">
        <v>110</v>
      </c>
      <c r="D184" s="126" t="s">
        <v>89</v>
      </c>
      <c r="E184" s="73" t="str">
        <f t="shared" si="6"/>
        <v>17410. Proceso integral e integrado de la Vigilancia de la Salud PúblicaVigilancia en salud pública</v>
      </c>
      <c r="F184" s="126" t="s">
        <v>331</v>
      </c>
      <c r="G184" s="126" t="s">
        <v>332</v>
      </c>
      <c r="H184" s="126" t="s">
        <v>135</v>
      </c>
      <c r="I184" s="73" t="s">
        <v>114</v>
      </c>
      <c r="J184" s="127" t="s">
        <v>126</v>
      </c>
      <c r="K184" s="127" t="s">
        <v>127</v>
      </c>
      <c r="L184" s="12" t="s">
        <v>71</v>
      </c>
      <c r="M184" s="128" t="s">
        <v>47</v>
      </c>
      <c r="N184" s="73" t="str">
        <f t="shared" si="5"/>
        <v>17410. Proceso integral e integrado de la Vigilancia de la Salud PúblicaVigilancia en salud pública1_USAQUEN1_ENERO_2026</v>
      </c>
      <c r="O184" s="130">
        <v>37920928</v>
      </c>
      <c r="P184" s="74"/>
      <c r="Q184" s="74"/>
      <c r="R184" s="141">
        <v>0</v>
      </c>
      <c r="S184" s="147">
        <v>0</v>
      </c>
    </row>
    <row r="185" spans="2:19" ht="30" customHeight="1">
      <c r="B185" s="125">
        <v>175</v>
      </c>
      <c r="C185" s="126" t="s">
        <v>110</v>
      </c>
      <c r="D185" s="126" t="s">
        <v>89</v>
      </c>
      <c r="E185" s="73" t="str">
        <f t="shared" si="6"/>
        <v>17510. Proceso integral e integrado de la Vigilancia de la Salud PúblicaVigilancia en salud pública</v>
      </c>
      <c r="F185" s="126" t="s">
        <v>333</v>
      </c>
      <c r="G185" s="126" t="s">
        <v>332</v>
      </c>
      <c r="H185" s="126" t="s">
        <v>135</v>
      </c>
      <c r="I185" s="73" t="s">
        <v>114</v>
      </c>
      <c r="J185" s="127" t="s">
        <v>126</v>
      </c>
      <c r="K185" s="127" t="s">
        <v>127</v>
      </c>
      <c r="L185" s="12" t="s">
        <v>71</v>
      </c>
      <c r="M185" s="128" t="s">
        <v>47</v>
      </c>
      <c r="N185" s="73" t="str">
        <f t="shared" si="5"/>
        <v>17510. Proceso integral e integrado de la Vigilancia de la Salud PúblicaVigilancia en salud pública1_USAQUEN1_ENERO_2026</v>
      </c>
      <c r="O185" s="130">
        <v>26899696</v>
      </c>
      <c r="P185" s="74"/>
      <c r="Q185" s="74"/>
      <c r="R185" s="141">
        <v>0</v>
      </c>
      <c r="S185" s="147">
        <v>0</v>
      </c>
    </row>
    <row r="186" spans="2:19" ht="30" customHeight="1">
      <c r="B186" s="125">
        <v>176</v>
      </c>
      <c r="C186" s="126" t="s">
        <v>110</v>
      </c>
      <c r="D186" s="126" t="s">
        <v>89</v>
      </c>
      <c r="E186" s="73" t="str">
        <f t="shared" si="6"/>
        <v>17610. Proceso integral e integrado de la Vigilancia de la Salud PúblicaVigilancia en salud pública</v>
      </c>
      <c r="F186" s="126" t="s">
        <v>334</v>
      </c>
      <c r="G186" s="126" t="s">
        <v>332</v>
      </c>
      <c r="H186" s="126" t="s">
        <v>135</v>
      </c>
      <c r="I186" s="73" t="s">
        <v>114</v>
      </c>
      <c r="J186" s="127" t="s">
        <v>126</v>
      </c>
      <c r="K186" s="127" t="s">
        <v>146</v>
      </c>
      <c r="L186" s="12" t="s">
        <v>71</v>
      </c>
      <c r="M186" s="128" t="s">
        <v>47</v>
      </c>
      <c r="N186" s="73" t="str">
        <f t="shared" si="5"/>
        <v>17610. Proceso integral e integrado de la Vigilancia de la Salud PúblicaVigilancia en salud pública1_USAQUEN1_ENERO_2026</v>
      </c>
      <c r="O186" s="130">
        <v>28206464</v>
      </c>
      <c r="P186" s="74"/>
      <c r="Q186" s="74"/>
      <c r="R186" s="141">
        <v>0</v>
      </c>
      <c r="S186" s="147">
        <v>0</v>
      </c>
    </row>
    <row r="187" spans="2:19" ht="30" customHeight="1">
      <c r="B187" s="125">
        <v>177</v>
      </c>
      <c r="C187" s="126" t="s">
        <v>110</v>
      </c>
      <c r="D187" s="126" t="s">
        <v>89</v>
      </c>
      <c r="E187" s="73" t="str">
        <f t="shared" si="6"/>
        <v>17710. Proceso integral e integrado de la Vigilancia de la Salud PúblicaVigilancia en salud pública</v>
      </c>
      <c r="F187" s="126" t="s">
        <v>335</v>
      </c>
      <c r="G187" s="126" t="s">
        <v>332</v>
      </c>
      <c r="H187" s="126" t="s">
        <v>135</v>
      </c>
      <c r="I187" s="73" t="s">
        <v>114</v>
      </c>
      <c r="J187" s="127" t="s">
        <v>126</v>
      </c>
      <c r="K187" s="127" t="s">
        <v>146</v>
      </c>
      <c r="L187" s="12" t="s">
        <v>71</v>
      </c>
      <c r="M187" s="128" t="s">
        <v>47</v>
      </c>
      <c r="N187" s="73" t="str">
        <f t="shared" si="5"/>
        <v>17710. Proceso integral e integrado de la Vigilancia de la Salud PúblicaVigilancia en salud pública1_USAQUEN1_ENERO_2026</v>
      </c>
      <c r="O187" s="130">
        <v>37181248</v>
      </c>
      <c r="P187" s="74"/>
      <c r="Q187" s="74"/>
      <c r="R187" s="141">
        <v>0</v>
      </c>
      <c r="S187" s="147">
        <v>0</v>
      </c>
    </row>
    <row r="188" spans="2:19" ht="30" customHeight="1">
      <c r="B188" s="125">
        <v>178</v>
      </c>
      <c r="C188" s="126" t="s">
        <v>110</v>
      </c>
      <c r="D188" s="126" t="s">
        <v>89</v>
      </c>
      <c r="E188" s="73" t="str">
        <f t="shared" si="6"/>
        <v>17810. Proceso integral e integrado de la Vigilancia de la Salud PúblicaVigilancia en salud pública</v>
      </c>
      <c r="F188" s="126" t="s">
        <v>336</v>
      </c>
      <c r="G188" s="126" t="s">
        <v>332</v>
      </c>
      <c r="H188" s="126" t="s">
        <v>135</v>
      </c>
      <c r="I188" s="73" t="s">
        <v>114</v>
      </c>
      <c r="J188" s="127" t="s">
        <v>126</v>
      </c>
      <c r="K188" s="127" t="s">
        <v>127</v>
      </c>
      <c r="L188" s="12" t="s">
        <v>71</v>
      </c>
      <c r="M188" s="128" t="s">
        <v>47</v>
      </c>
      <c r="N188" s="73" t="str">
        <f t="shared" si="5"/>
        <v>17810. Proceso integral e integrado de la Vigilancia de la Salud PúblicaVigilancia en salud pública1_USAQUEN1_ENERO_2026</v>
      </c>
      <c r="O188" s="130">
        <v>7347488</v>
      </c>
      <c r="P188" s="74"/>
      <c r="Q188" s="74"/>
      <c r="R188" s="141">
        <v>0</v>
      </c>
      <c r="S188" s="147">
        <v>0</v>
      </c>
    </row>
    <row r="189" spans="2:19" ht="30" customHeight="1">
      <c r="B189" s="125">
        <v>179</v>
      </c>
      <c r="C189" s="126" t="s">
        <v>110</v>
      </c>
      <c r="D189" s="126" t="s">
        <v>89</v>
      </c>
      <c r="E189" s="73" t="str">
        <f t="shared" si="6"/>
        <v>17910. Proceso integral e integrado de la Vigilancia de la Salud PúblicaVigilancia en salud pública</v>
      </c>
      <c r="F189" s="126" t="s">
        <v>337</v>
      </c>
      <c r="G189" s="126" t="s">
        <v>332</v>
      </c>
      <c r="H189" s="126" t="s">
        <v>135</v>
      </c>
      <c r="I189" s="73" t="s">
        <v>114</v>
      </c>
      <c r="J189" s="127" t="s">
        <v>126</v>
      </c>
      <c r="K189" s="127" t="s">
        <v>127</v>
      </c>
      <c r="L189" s="12" t="s">
        <v>71</v>
      </c>
      <c r="M189" s="128" t="s">
        <v>47</v>
      </c>
      <c r="N189" s="73" t="str">
        <f t="shared" si="5"/>
        <v>17910. Proceso integral e integrado de la Vigilancia de la Salud PúblicaVigilancia en salud pública1_USAQUEN1_ENERO_2026</v>
      </c>
      <c r="O189" s="130">
        <v>3673744</v>
      </c>
      <c r="P189" s="74"/>
      <c r="Q189" s="74"/>
      <c r="R189" s="141">
        <v>0</v>
      </c>
      <c r="S189" s="147">
        <v>0</v>
      </c>
    </row>
    <row r="190" spans="2:19" ht="30" customHeight="1">
      <c r="B190" s="125">
        <v>180</v>
      </c>
      <c r="C190" s="126" t="s">
        <v>110</v>
      </c>
      <c r="D190" s="126" t="s">
        <v>89</v>
      </c>
      <c r="E190" s="73" t="str">
        <f t="shared" si="6"/>
        <v>18010. Proceso integral e integrado de la Vigilancia de la Salud PúblicaVigilancia en salud pública</v>
      </c>
      <c r="F190" s="126" t="s">
        <v>338</v>
      </c>
      <c r="G190" s="126" t="s">
        <v>332</v>
      </c>
      <c r="H190" s="126" t="s">
        <v>135</v>
      </c>
      <c r="I190" s="73" t="s">
        <v>114</v>
      </c>
      <c r="J190" s="127" t="s">
        <v>126</v>
      </c>
      <c r="K190" s="127" t="s">
        <v>127</v>
      </c>
      <c r="L190" s="12" t="s">
        <v>71</v>
      </c>
      <c r="M190" s="128" t="s">
        <v>47</v>
      </c>
      <c r="N190" s="73" t="str">
        <f t="shared" si="5"/>
        <v>18010. Proceso integral e integrado de la Vigilancia de la Salud PúblicaVigilancia en salud pública1_USAQUEN1_ENERO_2026</v>
      </c>
      <c r="O190" s="130">
        <v>3673744</v>
      </c>
      <c r="P190" s="74"/>
      <c r="Q190" s="74"/>
      <c r="R190" s="141">
        <v>0</v>
      </c>
      <c r="S190" s="147">
        <v>0</v>
      </c>
    </row>
    <row r="191" spans="2:19" ht="30" customHeight="1">
      <c r="B191" s="125">
        <v>181</v>
      </c>
      <c r="C191" s="126" t="s">
        <v>110</v>
      </c>
      <c r="D191" s="126" t="s">
        <v>89</v>
      </c>
      <c r="E191" s="73" t="str">
        <f t="shared" si="6"/>
        <v>18110. Proceso integral e integrado de la Vigilancia de la Salud PúblicaVigilancia en salud pública</v>
      </c>
      <c r="F191" s="126" t="s">
        <v>339</v>
      </c>
      <c r="G191" s="126" t="s">
        <v>332</v>
      </c>
      <c r="H191" s="126" t="s">
        <v>135</v>
      </c>
      <c r="I191" s="73" t="s">
        <v>114</v>
      </c>
      <c r="J191" s="127" t="s">
        <v>126</v>
      </c>
      <c r="K191" s="127" t="s">
        <v>127</v>
      </c>
      <c r="L191" s="12" t="s">
        <v>71</v>
      </c>
      <c r="M191" s="128" t="s">
        <v>47</v>
      </c>
      <c r="N191" s="73" t="str">
        <f t="shared" si="5"/>
        <v>18110. Proceso integral e integrado de la Vigilancia de la Salud PúblicaVigilancia en salud pública1_USAQUEN1_ENERO_2026</v>
      </c>
      <c r="O191" s="130">
        <v>87405520</v>
      </c>
      <c r="P191" s="74"/>
      <c r="Q191" s="74"/>
      <c r="R191" s="141">
        <v>0</v>
      </c>
      <c r="S191" s="147">
        <v>0</v>
      </c>
    </row>
    <row r="192" spans="2:19" ht="30" customHeight="1">
      <c r="B192" s="125">
        <v>182</v>
      </c>
      <c r="C192" s="126" t="s">
        <v>110</v>
      </c>
      <c r="D192" s="126" t="s">
        <v>89</v>
      </c>
      <c r="E192" s="73" t="str">
        <f t="shared" si="6"/>
        <v>18210. Proceso integral e integrado de la Vigilancia de la Salud PúblicaVigilancia en salud pública</v>
      </c>
      <c r="F192" s="126" t="s">
        <v>340</v>
      </c>
      <c r="G192" s="126" t="s">
        <v>332</v>
      </c>
      <c r="H192" s="126" t="s">
        <v>135</v>
      </c>
      <c r="I192" s="73" t="s">
        <v>114</v>
      </c>
      <c r="J192" s="127" t="s">
        <v>126</v>
      </c>
      <c r="K192" s="127" t="s">
        <v>127</v>
      </c>
      <c r="L192" s="12" t="s">
        <v>71</v>
      </c>
      <c r="M192" s="128" t="s">
        <v>47</v>
      </c>
      <c r="N192" s="73" t="str">
        <f t="shared" si="5"/>
        <v>18210. Proceso integral e integrado de la Vigilancia de la Salud PúblicaVigilancia en salud pública1_USAQUEN1_ENERO_2026</v>
      </c>
      <c r="O192" s="130">
        <v>17288787</v>
      </c>
      <c r="P192" s="74"/>
      <c r="Q192" s="74"/>
      <c r="R192" s="141">
        <v>0</v>
      </c>
      <c r="S192" s="147">
        <v>0</v>
      </c>
    </row>
    <row r="193" spans="2:19" ht="30" customHeight="1">
      <c r="B193" s="125">
        <v>183</v>
      </c>
      <c r="C193" s="126" t="s">
        <v>110</v>
      </c>
      <c r="D193" s="126" t="s">
        <v>89</v>
      </c>
      <c r="E193" s="73" t="str">
        <f t="shared" si="6"/>
        <v>18310. Proceso integral e integrado de la Vigilancia de la Salud PúblicaVigilancia en salud pública</v>
      </c>
      <c r="F193" s="126" t="s">
        <v>341</v>
      </c>
      <c r="G193" s="126" t="s">
        <v>332</v>
      </c>
      <c r="H193" s="126" t="s">
        <v>135</v>
      </c>
      <c r="I193" s="73" t="s">
        <v>114</v>
      </c>
      <c r="J193" s="127" t="s">
        <v>126</v>
      </c>
      <c r="K193" s="127" t="s">
        <v>127</v>
      </c>
      <c r="L193" s="12" t="s">
        <v>71</v>
      </c>
      <c r="M193" s="128" t="s">
        <v>47</v>
      </c>
      <c r="N193" s="73" t="str">
        <f t="shared" si="5"/>
        <v>18310. Proceso integral e integrado de la Vigilancia de la Salud PúblicaVigilancia en salud pública1_USAQUEN1_ENERO_2026</v>
      </c>
      <c r="O193" s="130">
        <v>61146880</v>
      </c>
      <c r="P193" s="74"/>
      <c r="Q193" s="74"/>
      <c r="R193" s="141">
        <v>0</v>
      </c>
      <c r="S193" s="147">
        <v>0</v>
      </c>
    </row>
    <row r="194" spans="2:19" ht="30" customHeight="1">
      <c r="B194" s="125">
        <v>184</v>
      </c>
      <c r="C194" s="126" t="s">
        <v>110</v>
      </c>
      <c r="D194" s="126" t="s">
        <v>89</v>
      </c>
      <c r="E194" s="73" t="str">
        <f t="shared" si="6"/>
        <v>18410. Proceso integral e integrado de la Vigilancia de la Salud PúblicaVigilancia en salud pública</v>
      </c>
      <c r="F194" s="126" t="s">
        <v>342</v>
      </c>
      <c r="G194" s="126" t="s">
        <v>332</v>
      </c>
      <c r="H194" s="126" t="s">
        <v>135</v>
      </c>
      <c r="I194" s="73" t="s">
        <v>114</v>
      </c>
      <c r="J194" s="127" t="s">
        <v>126</v>
      </c>
      <c r="K194" s="127" t="s">
        <v>127</v>
      </c>
      <c r="L194" s="12" t="s">
        <v>71</v>
      </c>
      <c r="M194" s="128" t="s">
        <v>47</v>
      </c>
      <c r="N194" s="73" t="str">
        <f t="shared" si="5"/>
        <v>18410. Proceso integral e integrado de la Vigilancia de la Salud PúblicaVigilancia en salud pública1_USAQUEN1_ENERO_2026</v>
      </c>
      <c r="O194" s="130">
        <v>9941299</v>
      </c>
      <c r="P194" s="74"/>
      <c r="Q194" s="74"/>
      <c r="R194" s="141">
        <v>0</v>
      </c>
      <c r="S194" s="147">
        <v>0</v>
      </c>
    </row>
    <row r="195" spans="2:19" ht="30" customHeight="1">
      <c r="B195" s="125">
        <v>185</v>
      </c>
      <c r="C195" s="126" t="s">
        <v>110</v>
      </c>
      <c r="D195" s="126" t="s">
        <v>89</v>
      </c>
      <c r="E195" s="73" t="str">
        <f t="shared" si="6"/>
        <v>18510. Proceso integral e integrado de la Vigilancia de la Salud PúblicaVigilancia en salud pública</v>
      </c>
      <c r="F195" s="126" t="s">
        <v>343</v>
      </c>
      <c r="G195" s="126" t="s">
        <v>332</v>
      </c>
      <c r="H195" s="126" t="s">
        <v>135</v>
      </c>
      <c r="I195" s="73" t="s">
        <v>114</v>
      </c>
      <c r="J195" s="127" t="s">
        <v>126</v>
      </c>
      <c r="K195" s="127" t="s">
        <v>127</v>
      </c>
      <c r="L195" s="12" t="s">
        <v>71</v>
      </c>
      <c r="M195" s="128" t="s">
        <v>47</v>
      </c>
      <c r="N195" s="73" t="str">
        <f t="shared" si="5"/>
        <v>18510. Proceso integral e integrado de la Vigilancia de la Salud PúblicaVigilancia en salud pública1_USAQUEN1_ENERO_2026</v>
      </c>
      <c r="O195" s="130">
        <v>40189280</v>
      </c>
      <c r="P195" s="74"/>
      <c r="Q195" s="74"/>
      <c r="R195" s="141">
        <v>0</v>
      </c>
      <c r="S195" s="147">
        <v>0</v>
      </c>
    </row>
    <row r="196" spans="2:19" ht="30" customHeight="1">
      <c r="B196" s="125">
        <v>186</v>
      </c>
      <c r="C196" s="126" t="s">
        <v>110</v>
      </c>
      <c r="D196" s="126" t="s">
        <v>89</v>
      </c>
      <c r="E196" s="73" t="str">
        <f t="shared" si="6"/>
        <v>18610. Proceso integral e integrado de la Vigilancia de la Salud PúblicaVigilancia en salud pública</v>
      </c>
      <c r="F196" s="126" t="s">
        <v>344</v>
      </c>
      <c r="G196" s="126" t="s">
        <v>332</v>
      </c>
      <c r="H196" s="126" t="s">
        <v>135</v>
      </c>
      <c r="I196" s="73" t="s">
        <v>114</v>
      </c>
      <c r="J196" s="127" t="s">
        <v>126</v>
      </c>
      <c r="K196" s="127" t="s">
        <v>146</v>
      </c>
      <c r="L196" s="12" t="s">
        <v>71</v>
      </c>
      <c r="M196" s="128" t="s">
        <v>47</v>
      </c>
      <c r="N196" s="73" t="str">
        <f t="shared" si="5"/>
        <v>18610. Proceso integral e integrado de la Vigilancia de la Salud PúblicaVigilancia en salud pública1_USAQUEN1_ENERO_2026</v>
      </c>
      <c r="O196" s="130">
        <v>7347488</v>
      </c>
      <c r="P196" s="74"/>
      <c r="Q196" s="74"/>
      <c r="R196" s="141">
        <v>0</v>
      </c>
      <c r="S196" s="147">
        <v>0</v>
      </c>
    </row>
    <row r="197" spans="2:19" ht="30" customHeight="1">
      <c r="B197" s="125">
        <v>187</v>
      </c>
      <c r="C197" s="126" t="s">
        <v>110</v>
      </c>
      <c r="D197" s="126" t="s">
        <v>89</v>
      </c>
      <c r="E197" s="73" t="str">
        <f t="shared" si="6"/>
        <v>18710. Proceso integral e integrado de la Vigilancia de la Salud PúblicaVigilancia en salud pública</v>
      </c>
      <c r="F197" s="126" t="s">
        <v>345</v>
      </c>
      <c r="G197" s="126" t="s">
        <v>346</v>
      </c>
      <c r="H197" s="126" t="s">
        <v>135</v>
      </c>
      <c r="I197" s="73" t="s">
        <v>114</v>
      </c>
      <c r="J197" s="127" t="s">
        <v>126</v>
      </c>
      <c r="K197" s="127" t="s">
        <v>127</v>
      </c>
      <c r="L197" s="12" t="s">
        <v>71</v>
      </c>
      <c r="M197" s="128" t="s">
        <v>47</v>
      </c>
      <c r="N197" s="73" t="str">
        <f t="shared" ref="N197:N260" si="7">+E197&amp;L197&amp;M197</f>
        <v>18710. Proceso integral e integrado de la Vigilancia de la Salud PúblicaVigilancia en salud pública1_USAQUEN1_ENERO_2026</v>
      </c>
      <c r="O197" s="130">
        <v>3994272</v>
      </c>
      <c r="P197" s="74"/>
      <c r="Q197" s="74"/>
      <c r="R197" s="141">
        <v>0</v>
      </c>
      <c r="S197" s="147">
        <v>0</v>
      </c>
    </row>
    <row r="198" spans="2:19" ht="30" customHeight="1">
      <c r="B198" s="125">
        <v>188</v>
      </c>
      <c r="C198" s="126" t="s">
        <v>110</v>
      </c>
      <c r="D198" s="126" t="s">
        <v>89</v>
      </c>
      <c r="E198" s="73" t="str">
        <f t="shared" si="6"/>
        <v>18810. Proceso integral e integrado de la Vigilancia de la Salud PúblicaVigilancia en salud pública</v>
      </c>
      <c r="F198" s="126" t="s">
        <v>347</v>
      </c>
      <c r="G198" s="126" t="s">
        <v>346</v>
      </c>
      <c r="H198" s="126" t="s">
        <v>135</v>
      </c>
      <c r="I198" s="73" t="s">
        <v>114</v>
      </c>
      <c r="J198" s="127" t="s">
        <v>126</v>
      </c>
      <c r="K198" s="127" t="s">
        <v>127</v>
      </c>
      <c r="L198" s="12" t="s">
        <v>71</v>
      </c>
      <c r="M198" s="128" t="s">
        <v>47</v>
      </c>
      <c r="N198" s="73" t="str">
        <f t="shared" si="7"/>
        <v>18810. Proceso integral e integrado de la Vigilancia de la Salud PúblicaVigilancia en salud pública1_USAQUEN1_ENERO_2026</v>
      </c>
      <c r="O198" s="130">
        <v>33280669</v>
      </c>
      <c r="P198" s="74"/>
      <c r="Q198" s="74"/>
      <c r="R198" s="141">
        <v>0</v>
      </c>
      <c r="S198" s="147">
        <v>0</v>
      </c>
    </row>
    <row r="199" spans="2:19" ht="30" customHeight="1">
      <c r="B199" s="125">
        <v>189</v>
      </c>
      <c r="C199" s="126" t="s">
        <v>110</v>
      </c>
      <c r="D199" s="126" t="s">
        <v>89</v>
      </c>
      <c r="E199" s="73" t="str">
        <f t="shared" si="6"/>
        <v>18910. Proceso integral e integrado de la Vigilancia de la Salud PúblicaVigilancia en salud pública</v>
      </c>
      <c r="F199" s="126" t="s">
        <v>348</v>
      </c>
      <c r="G199" s="126" t="s">
        <v>346</v>
      </c>
      <c r="H199" s="126" t="s">
        <v>135</v>
      </c>
      <c r="I199" s="73" t="s">
        <v>114</v>
      </c>
      <c r="J199" s="127" t="s">
        <v>126</v>
      </c>
      <c r="K199" s="127" t="s">
        <v>127</v>
      </c>
      <c r="L199" s="12" t="s">
        <v>71</v>
      </c>
      <c r="M199" s="128" t="s">
        <v>47</v>
      </c>
      <c r="N199" s="73" t="str">
        <f t="shared" si="7"/>
        <v>18910. Proceso integral e integrado de la Vigilancia de la Salud PúblicaVigilancia en salud pública1_USAQUEN1_ENERO_2026</v>
      </c>
      <c r="O199" s="130">
        <v>25933181</v>
      </c>
      <c r="P199" s="74"/>
      <c r="Q199" s="74"/>
      <c r="R199" s="141">
        <v>0</v>
      </c>
      <c r="S199" s="147">
        <v>0</v>
      </c>
    </row>
    <row r="200" spans="2:19" ht="30" customHeight="1">
      <c r="B200" s="125">
        <v>190</v>
      </c>
      <c r="C200" s="126" t="s">
        <v>110</v>
      </c>
      <c r="D200" s="126" t="s">
        <v>89</v>
      </c>
      <c r="E200" s="73" t="str">
        <f t="shared" si="6"/>
        <v>19010. Proceso integral e integrado de la Vigilancia de la Salud PúblicaVigilancia en salud pública</v>
      </c>
      <c r="F200" s="126" t="s">
        <v>349</v>
      </c>
      <c r="G200" s="126" t="s">
        <v>346</v>
      </c>
      <c r="H200" s="126" t="s">
        <v>135</v>
      </c>
      <c r="I200" s="73" t="s">
        <v>114</v>
      </c>
      <c r="J200" s="127" t="s">
        <v>126</v>
      </c>
      <c r="K200" s="127" t="s">
        <v>127</v>
      </c>
      <c r="L200" s="12" t="s">
        <v>71</v>
      </c>
      <c r="M200" s="128" t="s">
        <v>47</v>
      </c>
      <c r="N200" s="73" t="str">
        <f t="shared" si="7"/>
        <v>19010. Proceso integral e integrado de la Vigilancia de la Salud PúblicaVigilancia en salud pública1_USAQUEN1_ENERO_2026</v>
      </c>
      <c r="O200" s="130">
        <v>8432352</v>
      </c>
      <c r="P200" s="74"/>
      <c r="Q200" s="74"/>
      <c r="R200" s="141">
        <v>0</v>
      </c>
      <c r="S200" s="147">
        <v>0</v>
      </c>
    </row>
    <row r="201" spans="2:19" ht="30" customHeight="1">
      <c r="B201" s="125">
        <v>191</v>
      </c>
      <c r="C201" s="126" t="s">
        <v>110</v>
      </c>
      <c r="D201" s="126" t="s">
        <v>89</v>
      </c>
      <c r="E201" s="73" t="str">
        <f t="shared" si="6"/>
        <v>19110. Proceso integral e integrado de la Vigilancia de la Salud PúblicaVigilancia en salud pública</v>
      </c>
      <c r="F201" s="126" t="s">
        <v>350</v>
      </c>
      <c r="G201" s="126" t="s">
        <v>332</v>
      </c>
      <c r="H201" s="126" t="s">
        <v>135</v>
      </c>
      <c r="I201" s="73" t="s">
        <v>114</v>
      </c>
      <c r="J201" s="127" t="s">
        <v>126</v>
      </c>
      <c r="K201" s="127" t="s">
        <v>127</v>
      </c>
      <c r="L201" s="12" t="s">
        <v>71</v>
      </c>
      <c r="M201" s="128" t="s">
        <v>47</v>
      </c>
      <c r="N201" s="73" t="str">
        <f t="shared" si="7"/>
        <v>19110. Proceso integral e integrado de la Vigilancia de la Salud PúblicaVigilancia en salud pública1_USAQUEN1_ENERO_2026</v>
      </c>
      <c r="O201" s="130">
        <v>7347488</v>
      </c>
      <c r="P201" s="74"/>
      <c r="Q201" s="74"/>
      <c r="R201" s="141">
        <v>0</v>
      </c>
      <c r="S201" s="147">
        <v>0</v>
      </c>
    </row>
    <row r="202" spans="2:19" ht="30" customHeight="1">
      <c r="B202" s="125">
        <v>192</v>
      </c>
      <c r="C202" s="126" t="s">
        <v>110</v>
      </c>
      <c r="D202" s="126" t="s">
        <v>89</v>
      </c>
      <c r="E202" s="73" t="str">
        <f t="shared" si="6"/>
        <v>19210. Proceso integral e integrado de la Vigilancia de la Salud PúblicaVigilancia en salud pública</v>
      </c>
      <c r="F202" s="126" t="s">
        <v>351</v>
      </c>
      <c r="G202" s="126" t="s">
        <v>332</v>
      </c>
      <c r="H202" s="126" t="s">
        <v>135</v>
      </c>
      <c r="I202" s="73" t="s">
        <v>114</v>
      </c>
      <c r="J202" s="127" t="s">
        <v>126</v>
      </c>
      <c r="K202" s="127" t="s">
        <v>127</v>
      </c>
      <c r="L202" s="12" t="s">
        <v>71</v>
      </c>
      <c r="M202" s="128" t="s">
        <v>47</v>
      </c>
      <c r="N202" s="73" t="str">
        <f t="shared" si="7"/>
        <v>19210. Proceso integral e integrado de la Vigilancia de la Salud PúblicaVigilancia en salud pública1_USAQUEN1_ENERO_2026</v>
      </c>
      <c r="O202" s="130">
        <v>3673744</v>
      </c>
      <c r="P202" s="74"/>
      <c r="Q202" s="74"/>
      <c r="R202" s="141">
        <v>0</v>
      </c>
      <c r="S202" s="147">
        <v>0</v>
      </c>
    </row>
    <row r="203" spans="2:19" ht="30" customHeight="1">
      <c r="B203" s="125">
        <v>193</v>
      </c>
      <c r="C203" s="126" t="s">
        <v>110</v>
      </c>
      <c r="D203" s="126" t="s">
        <v>89</v>
      </c>
      <c r="E203" s="73" t="str">
        <f t="shared" si="6"/>
        <v>19310. Proceso integral e integrado de la Vigilancia de la Salud PúblicaVigilancia en salud pública</v>
      </c>
      <c r="F203" s="126" t="s">
        <v>352</v>
      </c>
      <c r="G203" s="126" t="s">
        <v>346</v>
      </c>
      <c r="H203" s="126" t="s">
        <v>135</v>
      </c>
      <c r="I203" s="73" t="s">
        <v>114</v>
      </c>
      <c r="J203" s="127" t="s">
        <v>126</v>
      </c>
      <c r="K203" s="127" t="s">
        <v>127</v>
      </c>
      <c r="L203" s="12" t="s">
        <v>71</v>
      </c>
      <c r="M203" s="128" t="s">
        <v>47</v>
      </c>
      <c r="N203" s="73" t="str">
        <f t="shared" si="7"/>
        <v>19310. Proceso integral e integrado de la Vigilancia de la Salud PúblicaVigilancia en salud pública1_USAQUEN1_ENERO_2026</v>
      </c>
      <c r="O203" s="130">
        <v>42556256</v>
      </c>
      <c r="P203" s="74"/>
      <c r="Q203" s="74"/>
      <c r="R203" s="141">
        <v>0</v>
      </c>
      <c r="S203" s="147">
        <v>0</v>
      </c>
    </row>
    <row r="204" spans="2:19" ht="30" customHeight="1">
      <c r="B204" s="125">
        <v>194</v>
      </c>
      <c r="C204" s="126" t="s">
        <v>110</v>
      </c>
      <c r="D204" s="126" t="s">
        <v>89</v>
      </c>
      <c r="E204" s="73" t="str">
        <f t="shared" si="6"/>
        <v>19410. Proceso integral e integrado de la Vigilancia de la Salud PúblicaVigilancia en salud pública</v>
      </c>
      <c r="F204" s="126" t="s">
        <v>353</v>
      </c>
      <c r="G204" s="126" t="s">
        <v>346</v>
      </c>
      <c r="H204" s="126" t="s">
        <v>135</v>
      </c>
      <c r="I204" s="73" t="s">
        <v>114</v>
      </c>
      <c r="J204" s="127" t="s">
        <v>126</v>
      </c>
      <c r="K204" s="127" t="s">
        <v>127</v>
      </c>
      <c r="L204" s="12" t="s">
        <v>71</v>
      </c>
      <c r="M204" s="128" t="s">
        <v>47</v>
      </c>
      <c r="N204" s="73" t="str">
        <f t="shared" si="7"/>
        <v>19410. Proceso integral e integrado de la Vigilancia de la Salud PúblicaVigilancia en salud pública1_USAQUEN1_ENERO_2026</v>
      </c>
      <c r="O204" s="130">
        <v>38561984</v>
      </c>
      <c r="P204" s="74"/>
      <c r="Q204" s="74"/>
      <c r="R204" s="141">
        <v>0</v>
      </c>
      <c r="S204" s="147">
        <v>0</v>
      </c>
    </row>
    <row r="205" spans="2:19" ht="30" customHeight="1">
      <c r="B205" s="125">
        <v>195</v>
      </c>
      <c r="C205" s="126" t="s">
        <v>110</v>
      </c>
      <c r="D205" s="126" t="s">
        <v>89</v>
      </c>
      <c r="E205" s="73" t="str">
        <f t="shared" si="6"/>
        <v>19510. Proceso integral e integrado de la Vigilancia de la Salud PúblicaVigilancia en salud pública</v>
      </c>
      <c r="F205" s="126" t="s">
        <v>354</v>
      </c>
      <c r="G205" s="126" t="s">
        <v>332</v>
      </c>
      <c r="H205" s="126" t="s">
        <v>135</v>
      </c>
      <c r="I205" s="73" t="s">
        <v>114</v>
      </c>
      <c r="J205" s="127" t="s">
        <v>126</v>
      </c>
      <c r="K205" s="127" t="s">
        <v>127</v>
      </c>
      <c r="L205" s="12" t="s">
        <v>71</v>
      </c>
      <c r="M205" s="128" t="s">
        <v>47</v>
      </c>
      <c r="N205" s="73" t="str">
        <f t="shared" si="7"/>
        <v>19510. Proceso integral e integrado de la Vigilancia de la Salud PúblicaVigilancia en salud pública1_USAQUEN1_ENERO_2026</v>
      </c>
      <c r="O205" s="130">
        <v>125967504</v>
      </c>
      <c r="P205" s="74"/>
      <c r="Q205" s="74"/>
      <c r="R205" s="141">
        <v>0</v>
      </c>
      <c r="S205" s="147">
        <v>0</v>
      </c>
    </row>
    <row r="206" spans="2:19" ht="30" customHeight="1">
      <c r="B206" s="125">
        <v>196</v>
      </c>
      <c r="C206" s="126" t="s">
        <v>110</v>
      </c>
      <c r="D206" s="126" t="s">
        <v>89</v>
      </c>
      <c r="E206" s="73" t="str">
        <f t="shared" si="6"/>
        <v>19610. Proceso integral e integrado de la Vigilancia de la Salud PúblicaVigilancia en salud pública</v>
      </c>
      <c r="F206" s="126" t="s">
        <v>355</v>
      </c>
      <c r="G206" s="126" t="s">
        <v>332</v>
      </c>
      <c r="H206" s="126" t="s">
        <v>135</v>
      </c>
      <c r="I206" s="73" t="s">
        <v>114</v>
      </c>
      <c r="J206" s="127" t="s">
        <v>126</v>
      </c>
      <c r="K206" s="127" t="s">
        <v>127</v>
      </c>
      <c r="L206" s="12" t="s">
        <v>71</v>
      </c>
      <c r="M206" s="128" t="s">
        <v>47</v>
      </c>
      <c r="N206" s="73" t="str">
        <f t="shared" si="7"/>
        <v>19610. Proceso integral e integrado de la Vigilancia de la Salud PúblicaVigilancia en salud pública1_USAQUEN1_ENERO_2026</v>
      </c>
      <c r="O206" s="130">
        <v>59199056</v>
      </c>
      <c r="P206" s="74"/>
      <c r="Q206" s="74"/>
      <c r="R206" s="141">
        <v>0</v>
      </c>
      <c r="S206" s="147">
        <v>0</v>
      </c>
    </row>
    <row r="207" spans="2:19" ht="30" customHeight="1">
      <c r="B207" s="125">
        <v>197</v>
      </c>
      <c r="C207" s="126" t="s">
        <v>110</v>
      </c>
      <c r="D207" s="126" t="s">
        <v>89</v>
      </c>
      <c r="E207" s="73" t="str">
        <f t="shared" si="6"/>
        <v>19710. Proceso integral e integrado de la Vigilancia de la Salud PúblicaVigilancia en salud pública</v>
      </c>
      <c r="F207" s="126" t="s">
        <v>356</v>
      </c>
      <c r="G207" s="126" t="s">
        <v>332</v>
      </c>
      <c r="H207" s="126" t="s">
        <v>135</v>
      </c>
      <c r="I207" s="73" t="s">
        <v>114</v>
      </c>
      <c r="J207" s="127" t="s">
        <v>126</v>
      </c>
      <c r="K207" s="127" t="s">
        <v>127</v>
      </c>
      <c r="L207" s="12" t="s">
        <v>71</v>
      </c>
      <c r="M207" s="128" t="s">
        <v>47</v>
      </c>
      <c r="N207" s="73" t="str">
        <f t="shared" si="7"/>
        <v>19710. Proceso integral e integrado de la Vigilancia de la Salud PúblicaVigilancia en salud pública1_USAQUEN1_ENERO_2026</v>
      </c>
      <c r="O207" s="130">
        <v>34888240</v>
      </c>
      <c r="P207" s="74"/>
      <c r="Q207" s="74"/>
      <c r="R207" s="141">
        <v>0</v>
      </c>
      <c r="S207" s="147">
        <v>0</v>
      </c>
    </row>
    <row r="208" spans="2:19" ht="30" customHeight="1">
      <c r="B208" s="125">
        <v>198</v>
      </c>
      <c r="C208" s="126" t="s">
        <v>110</v>
      </c>
      <c r="D208" s="126" t="s">
        <v>89</v>
      </c>
      <c r="E208" s="73" t="str">
        <f t="shared" si="6"/>
        <v>19810. Proceso integral e integrado de la Vigilancia de la Salud PúblicaVigilancia en salud pública</v>
      </c>
      <c r="F208" s="126" t="s">
        <v>357</v>
      </c>
      <c r="G208" s="126" t="s">
        <v>332</v>
      </c>
      <c r="H208" s="126" t="s">
        <v>135</v>
      </c>
      <c r="I208" s="73" t="s">
        <v>114</v>
      </c>
      <c r="J208" s="127" t="s">
        <v>126</v>
      </c>
      <c r="K208" s="127" t="s">
        <v>127</v>
      </c>
      <c r="L208" s="12" t="s">
        <v>71</v>
      </c>
      <c r="M208" s="128" t="s">
        <v>47</v>
      </c>
      <c r="N208" s="73" t="str">
        <f t="shared" si="7"/>
        <v>19810. Proceso integral e integrado de la Vigilancia de la Salud PúblicaVigilancia en salud pública1_USAQUEN1_ENERO_2026</v>
      </c>
      <c r="O208" s="130">
        <v>73252976</v>
      </c>
      <c r="P208" s="74"/>
      <c r="Q208" s="74"/>
      <c r="R208" s="141">
        <v>0</v>
      </c>
      <c r="S208" s="147">
        <v>0</v>
      </c>
    </row>
    <row r="209" spans="2:19" ht="30" customHeight="1">
      <c r="B209" s="125">
        <v>199</v>
      </c>
      <c r="C209" s="126" t="s">
        <v>110</v>
      </c>
      <c r="D209" s="126" t="s">
        <v>89</v>
      </c>
      <c r="E209" s="73" t="str">
        <f t="shared" si="6"/>
        <v>19910. Proceso integral e integrado de la Vigilancia de la Salud PúblicaVigilancia en salud pública</v>
      </c>
      <c r="F209" s="126" t="s">
        <v>358</v>
      </c>
      <c r="G209" s="126" t="s">
        <v>332</v>
      </c>
      <c r="H209" s="126" t="s">
        <v>135</v>
      </c>
      <c r="I209" s="73" t="s">
        <v>114</v>
      </c>
      <c r="J209" s="127" t="s">
        <v>126</v>
      </c>
      <c r="K209" s="127" t="s">
        <v>127</v>
      </c>
      <c r="L209" s="12" t="s">
        <v>71</v>
      </c>
      <c r="M209" s="128" t="s">
        <v>47</v>
      </c>
      <c r="N209" s="73" t="str">
        <f t="shared" si="7"/>
        <v>19910. Proceso integral e integrado de la Vigilancia de la Salud PúblicaVigilancia en salud pública1_USAQUEN1_ENERO_2026</v>
      </c>
      <c r="O209" s="130">
        <v>67631408</v>
      </c>
      <c r="P209" s="74"/>
      <c r="Q209" s="74"/>
      <c r="R209" s="141">
        <v>0</v>
      </c>
      <c r="S209" s="147">
        <v>0</v>
      </c>
    </row>
    <row r="210" spans="2:19" ht="30" customHeight="1">
      <c r="B210" s="125">
        <v>200</v>
      </c>
      <c r="C210" s="126" t="s">
        <v>110</v>
      </c>
      <c r="D210" s="126" t="s">
        <v>89</v>
      </c>
      <c r="E210" s="73" t="str">
        <f t="shared" si="6"/>
        <v>20010. Proceso integral e integrado de la Vigilancia de la Salud PúblicaVigilancia en salud pública</v>
      </c>
      <c r="F210" s="126" t="s">
        <v>359</v>
      </c>
      <c r="G210" s="126" t="s">
        <v>332</v>
      </c>
      <c r="H210" s="126" t="s">
        <v>135</v>
      </c>
      <c r="I210" s="73" t="s">
        <v>114</v>
      </c>
      <c r="J210" s="127" t="s">
        <v>126</v>
      </c>
      <c r="K210" s="127" t="s">
        <v>127</v>
      </c>
      <c r="L210" s="12" t="s">
        <v>71</v>
      </c>
      <c r="M210" s="128" t="s">
        <v>47</v>
      </c>
      <c r="N210" s="73" t="str">
        <f t="shared" si="7"/>
        <v>20010. Proceso integral e integrado de la Vigilancia de la Salud PúblicaVigilancia en salud pública1_USAQUEN1_ENERO_2026</v>
      </c>
      <c r="O210" s="130">
        <v>62009840</v>
      </c>
      <c r="P210" s="74"/>
      <c r="Q210" s="74"/>
      <c r="R210" s="141">
        <v>0</v>
      </c>
      <c r="S210" s="147">
        <v>0</v>
      </c>
    </row>
    <row r="211" spans="2:19" ht="30" customHeight="1">
      <c r="B211" s="125">
        <v>201</v>
      </c>
      <c r="C211" s="126" t="s">
        <v>110</v>
      </c>
      <c r="D211" s="126" t="s">
        <v>89</v>
      </c>
      <c r="E211" s="73" t="str">
        <f t="shared" si="6"/>
        <v>20110. Proceso integral e integrado de la Vigilancia de la Salud PúblicaVigilancia en salud pública</v>
      </c>
      <c r="F211" s="126" t="s">
        <v>360</v>
      </c>
      <c r="G211" s="126" t="s">
        <v>346</v>
      </c>
      <c r="H211" s="126" t="s">
        <v>135</v>
      </c>
      <c r="I211" s="73" t="s">
        <v>114</v>
      </c>
      <c r="J211" s="127" t="s">
        <v>361</v>
      </c>
      <c r="K211" s="127" t="s">
        <v>127</v>
      </c>
      <c r="L211" s="12" t="s">
        <v>71</v>
      </c>
      <c r="M211" s="128" t="s">
        <v>47</v>
      </c>
      <c r="N211" s="73" t="str">
        <f t="shared" si="7"/>
        <v>20110. Proceso integral e integrado de la Vigilancia de la Salud PúblicaVigilancia en salud pública1_USAQUEN1_ENERO_2026</v>
      </c>
      <c r="O211" s="130">
        <v>152760</v>
      </c>
      <c r="P211" s="74"/>
      <c r="Q211" s="74"/>
      <c r="R211" s="141">
        <v>0</v>
      </c>
      <c r="S211" s="147">
        <v>0</v>
      </c>
    </row>
    <row r="212" spans="2:19" ht="30" customHeight="1">
      <c r="B212" s="125">
        <v>202</v>
      </c>
      <c r="C212" s="126" t="s">
        <v>110</v>
      </c>
      <c r="D212" s="126" t="s">
        <v>89</v>
      </c>
      <c r="E212" s="73" t="str">
        <f t="shared" ref="E212:E275" si="8">B212&amp;C212&amp;D212</f>
        <v>20210. Proceso integral e integrado de la Vigilancia de la Salud PúblicaVigilancia en salud pública</v>
      </c>
      <c r="F212" s="126" t="s">
        <v>362</v>
      </c>
      <c r="G212" s="126" t="s">
        <v>332</v>
      </c>
      <c r="H212" s="126" t="s">
        <v>135</v>
      </c>
      <c r="I212" s="73" t="s">
        <v>114</v>
      </c>
      <c r="J212" s="127" t="s">
        <v>126</v>
      </c>
      <c r="K212" s="127" t="s">
        <v>127</v>
      </c>
      <c r="L212" s="12" t="s">
        <v>71</v>
      </c>
      <c r="M212" s="128" t="s">
        <v>47</v>
      </c>
      <c r="N212" s="73" t="str">
        <f t="shared" si="7"/>
        <v>20210. Proceso integral e integrado de la Vigilancia de la Salud PúblicaVigilancia en salud pública1_USAQUEN1_ENERO_2026</v>
      </c>
      <c r="O212" s="130">
        <v>41150864</v>
      </c>
      <c r="P212" s="74"/>
      <c r="Q212" s="74"/>
      <c r="R212" s="141">
        <v>0</v>
      </c>
      <c r="S212" s="147">
        <v>0</v>
      </c>
    </row>
    <row r="213" spans="2:19" ht="30" customHeight="1">
      <c r="B213" s="125">
        <v>203</v>
      </c>
      <c r="C213" s="126" t="s">
        <v>110</v>
      </c>
      <c r="D213" s="126" t="s">
        <v>89</v>
      </c>
      <c r="E213" s="73" t="str">
        <f t="shared" si="8"/>
        <v>20310. Proceso integral e integrado de la Vigilancia de la Salud PúblicaVigilancia en salud pública</v>
      </c>
      <c r="F213" s="126" t="s">
        <v>363</v>
      </c>
      <c r="G213" s="126" t="s">
        <v>332</v>
      </c>
      <c r="H213" s="126" t="s">
        <v>135</v>
      </c>
      <c r="I213" s="73" t="s">
        <v>114</v>
      </c>
      <c r="J213" s="127" t="s">
        <v>126</v>
      </c>
      <c r="K213" s="127" t="s">
        <v>127</v>
      </c>
      <c r="L213" s="12" t="s">
        <v>71</v>
      </c>
      <c r="M213" s="128" t="s">
        <v>47</v>
      </c>
      <c r="N213" s="73" t="str">
        <f t="shared" si="7"/>
        <v>20310. Proceso integral e integrado de la Vigilancia de la Salud PúblicaVigilancia en salud pública1_USAQUEN1_ENERO_2026</v>
      </c>
      <c r="O213" s="130">
        <v>37156592</v>
      </c>
      <c r="P213" s="74"/>
      <c r="Q213" s="74"/>
      <c r="R213" s="141">
        <v>0</v>
      </c>
      <c r="S213" s="147">
        <v>0</v>
      </c>
    </row>
    <row r="214" spans="2:19" ht="30" customHeight="1">
      <c r="B214" s="125">
        <v>204</v>
      </c>
      <c r="C214" s="126" t="s">
        <v>110</v>
      </c>
      <c r="D214" s="126" t="s">
        <v>89</v>
      </c>
      <c r="E214" s="73" t="str">
        <f t="shared" si="8"/>
        <v>20410. Proceso integral e integrado de la Vigilancia de la Salud PúblicaVigilancia en salud pública</v>
      </c>
      <c r="F214" s="126" t="s">
        <v>364</v>
      </c>
      <c r="G214" s="126" t="s">
        <v>332</v>
      </c>
      <c r="H214" s="126" t="s">
        <v>135</v>
      </c>
      <c r="I214" s="73" t="s">
        <v>114</v>
      </c>
      <c r="J214" s="127" t="s">
        <v>126</v>
      </c>
      <c r="K214" s="127" t="s">
        <v>127</v>
      </c>
      <c r="L214" s="12" t="s">
        <v>71</v>
      </c>
      <c r="M214" s="128" t="s">
        <v>47</v>
      </c>
      <c r="N214" s="73" t="str">
        <f t="shared" si="7"/>
        <v>20410. Proceso integral e integrado de la Vigilancia de la Salud PúblicaVigilancia en salud pública1_USAQUEN1_ENERO_2026</v>
      </c>
      <c r="O214" s="130">
        <v>33162320</v>
      </c>
      <c r="P214" s="74"/>
      <c r="Q214" s="74"/>
      <c r="R214" s="141">
        <v>0</v>
      </c>
      <c r="S214" s="147">
        <v>0</v>
      </c>
    </row>
    <row r="215" spans="2:19" ht="30" customHeight="1">
      <c r="B215" s="125">
        <v>205</v>
      </c>
      <c r="C215" s="126" t="s">
        <v>110</v>
      </c>
      <c r="D215" s="126" t="s">
        <v>89</v>
      </c>
      <c r="E215" s="73" t="str">
        <f t="shared" si="8"/>
        <v>20510. Proceso integral e integrado de la Vigilancia de la Salud PúblicaVigilancia en salud pública</v>
      </c>
      <c r="F215" s="126" t="s">
        <v>365</v>
      </c>
      <c r="G215" s="126" t="s">
        <v>332</v>
      </c>
      <c r="H215" s="126" t="s">
        <v>135</v>
      </c>
      <c r="I215" s="73" t="s">
        <v>114</v>
      </c>
      <c r="J215" s="127" t="s">
        <v>126</v>
      </c>
      <c r="K215" s="127" t="s">
        <v>127</v>
      </c>
      <c r="L215" s="12" t="s">
        <v>71</v>
      </c>
      <c r="M215" s="128" t="s">
        <v>47</v>
      </c>
      <c r="N215" s="73" t="str">
        <f t="shared" si="7"/>
        <v>20510. Proceso integral e integrado de la Vigilancia de la Salud PúblicaVigilancia en salud pública1_USAQUEN1_ENERO_2026</v>
      </c>
      <c r="O215" s="130">
        <v>11243136</v>
      </c>
      <c r="P215" s="74"/>
      <c r="Q215" s="74"/>
      <c r="R215" s="141">
        <v>0</v>
      </c>
      <c r="S215" s="147">
        <v>0</v>
      </c>
    </row>
    <row r="216" spans="2:19" ht="30" customHeight="1">
      <c r="B216" s="125">
        <v>206</v>
      </c>
      <c r="C216" s="126" t="s">
        <v>110</v>
      </c>
      <c r="D216" s="126" t="s">
        <v>89</v>
      </c>
      <c r="E216" s="73" t="str">
        <f t="shared" si="8"/>
        <v>20610. Proceso integral e integrado de la Vigilancia de la Salud PúblicaVigilancia en salud pública</v>
      </c>
      <c r="F216" s="126" t="s">
        <v>366</v>
      </c>
      <c r="G216" s="126" t="s">
        <v>332</v>
      </c>
      <c r="H216" s="126" t="s">
        <v>135</v>
      </c>
      <c r="I216" s="73" t="s">
        <v>114</v>
      </c>
      <c r="J216" s="127" t="s">
        <v>126</v>
      </c>
      <c r="K216" s="127" t="s">
        <v>127</v>
      </c>
      <c r="L216" s="12" t="s">
        <v>71</v>
      </c>
      <c r="M216" s="128" t="s">
        <v>47</v>
      </c>
      <c r="N216" s="73" t="str">
        <f t="shared" si="7"/>
        <v>20610. Proceso integral e integrado de la Vigilancia de la Salud PúblicaVigilancia en salud pública1_USAQUEN1_ENERO_2026</v>
      </c>
      <c r="O216" s="130">
        <v>7347488</v>
      </c>
      <c r="P216" s="74"/>
      <c r="Q216" s="74"/>
      <c r="R216" s="141">
        <v>0</v>
      </c>
      <c r="S216" s="147">
        <v>0</v>
      </c>
    </row>
    <row r="217" spans="2:19" ht="30" customHeight="1">
      <c r="B217" s="125">
        <v>207</v>
      </c>
      <c r="C217" s="126" t="s">
        <v>110</v>
      </c>
      <c r="D217" s="126" t="s">
        <v>89</v>
      </c>
      <c r="E217" s="73" t="str">
        <f t="shared" si="8"/>
        <v>20710. Proceso integral e integrado de la Vigilancia de la Salud PúblicaVigilancia en salud pública</v>
      </c>
      <c r="F217" s="126" t="s">
        <v>367</v>
      </c>
      <c r="G217" s="126" t="s">
        <v>332</v>
      </c>
      <c r="H217" s="126" t="s">
        <v>135</v>
      </c>
      <c r="I217" s="73" t="s">
        <v>114</v>
      </c>
      <c r="J217" s="127" t="s">
        <v>126</v>
      </c>
      <c r="K217" s="127" t="s">
        <v>127</v>
      </c>
      <c r="L217" s="12" t="s">
        <v>71</v>
      </c>
      <c r="M217" s="128" t="s">
        <v>47</v>
      </c>
      <c r="N217" s="73" t="str">
        <f t="shared" si="7"/>
        <v>20710. Proceso integral e integrado de la Vigilancia de la Salud PúblicaVigilancia en salud pública1_USAQUEN1_ENERO_2026</v>
      </c>
      <c r="O217" s="130">
        <v>8210448</v>
      </c>
      <c r="P217" s="74"/>
      <c r="Q217" s="74"/>
      <c r="R217" s="141">
        <v>0</v>
      </c>
      <c r="S217" s="147">
        <v>0</v>
      </c>
    </row>
    <row r="218" spans="2:19" ht="30" customHeight="1">
      <c r="B218" s="125">
        <v>208</v>
      </c>
      <c r="C218" s="126" t="s">
        <v>110</v>
      </c>
      <c r="D218" s="126" t="s">
        <v>89</v>
      </c>
      <c r="E218" s="73" t="str">
        <f t="shared" si="8"/>
        <v>20810. Proceso integral e integrado de la Vigilancia de la Salud PúblicaVigilancia en salud pública</v>
      </c>
      <c r="F218" s="126" t="s">
        <v>368</v>
      </c>
      <c r="G218" s="126" t="s">
        <v>346</v>
      </c>
      <c r="H218" s="126" t="s">
        <v>135</v>
      </c>
      <c r="I218" s="73" t="s">
        <v>114</v>
      </c>
      <c r="J218" s="127" t="s">
        <v>126</v>
      </c>
      <c r="K218" s="127" t="s">
        <v>127</v>
      </c>
      <c r="L218" s="12" t="s">
        <v>71</v>
      </c>
      <c r="M218" s="128" t="s">
        <v>47</v>
      </c>
      <c r="N218" s="73" t="str">
        <f t="shared" si="7"/>
        <v>20810. Proceso integral e integrado de la Vigilancia de la Salud PúblicaVigilancia en salud pública1_USAQUEN1_ENERO_2026</v>
      </c>
      <c r="O218" s="130">
        <v>12969056</v>
      </c>
      <c r="P218" s="74"/>
      <c r="Q218" s="74"/>
      <c r="R218" s="141">
        <v>0</v>
      </c>
      <c r="S218" s="147">
        <v>0</v>
      </c>
    </row>
    <row r="219" spans="2:19" ht="30" customHeight="1">
      <c r="B219" s="125">
        <v>209</v>
      </c>
      <c r="C219" s="126" t="s">
        <v>110</v>
      </c>
      <c r="D219" s="126" t="s">
        <v>89</v>
      </c>
      <c r="E219" s="73" t="str">
        <f t="shared" si="8"/>
        <v>20910. Proceso integral e integrado de la Vigilancia de la Salud PúblicaVigilancia en salud pública</v>
      </c>
      <c r="F219" s="126" t="s">
        <v>369</v>
      </c>
      <c r="G219" s="126" t="s">
        <v>346</v>
      </c>
      <c r="H219" s="126" t="s">
        <v>135</v>
      </c>
      <c r="I219" s="73" t="s">
        <v>114</v>
      </c>
      <c r="J219" s="127" t="s">
        <v>126</v>
      </c>
      <c r="K219" s="127" t="s">
        <v>127</v>
      </c>
      <c r="L219" s="12" t="s">
        <v>71</v>
      </c>
      <c r="M219" s="128" t="s">
        <v>47</v>
      </c>
      <c r="N219" s="73" t="str">
        <f t="shared" si="7"/>
        <v>20910. Proceso integral e integrado de la Vigilancia de la Salud PúblicaVigilancia en salud pública1_USAQUEN1_ENERO_2026</v>
      </c>
      <c r="O219" s="130">
        <v>7988544</v>
      </c>
      <c r="P219" s="74"/>
      <c r="Q219" s="74"/>
      <c r="R219" s="141">
        <v>0</v>
      </c>
      <c r="S219" s="147">
        <v>0</v>
      </c>
    </row>
    <row r="220" spans="2:19" ht="30" customHeight="1">
      <c r="B220" s="125">
        <v>210</v>
      </c>
      <c r="C220" s="126" t="s">
        <v>110</v>
      </c>
      <c r="D220" s="126" t="s">
        <v>89</v>
      </c>
      <c r="E220" s="73" t="str">
        <f t="shared" si="8"/>
        <v>21010. Proceso integral e integrado de la Vigilancia de la Salud PúblicaVigilancia en salud pública</v>
      </c>
      <c r="F220" s="126" t="s">
        <v>370</v>
      </c>
      <c r="G220" s="126" t="s">
        <v>346</v>
      </c>
      <c r="H220" s="126" t="s">
        <v>135</v>
      </c>
      <c r="I220" s="73" t="s">
        <v>114</v>
      </c>
      <c r="J220" s="127" t="s">
        <v>126</v>
      </c>
      <c r="K220" s="127" t="s">
        <v>146</v>
      </c>
      <c r="L220" s="12" t="s">
        <v>71</v>
      </c>
      <c r="M220" s="128" t="s">
        <v>47</v>
      </c>
      <c r="N220" s="73" t="str">
        <f t="shared" si="7"/>
        <v>21010. Proceso integral e integrado de la Vigilancia de la Salud PúblicaVigilancia en salud pública1_USAQUEN1_ENERO_2026</v>
      </c>
      <c r="O220" s="130">
        <v>70836688</v>
      </c>
      <c r="P220" s="74"/>
      <c r="Q220" s="74"/>
      <c r="R220" s="141">
        <v>0</v>
      </c>
      <c r="S220" s="147">
        <v>0</v>
      </c>
    </row>
    <row r="221" spans="2:19" ht="30" customHeight="1">
      <c r="B221" s="125">
        <v>211</v>
      </c>
      <c r="C221" s="126" t="s">
        <v>110</v>
      </c>
      <c r="D221" s="126" t="s">
        <v>89</v>
      </c>
      <c r="E221" s="73" t="str">
        <f t="shared" si="8"/>
        <v>21110. Proceso integral e integrado de la Vigilancia de la Salud PúblicaVigilancia en salud pública</v>
      </c>
      <c r="F221" s="126" t="s">
        <v>371</v>
      </c>
      <c r="G221" s="126" t="s">
        <v>346</v>
      </c>
      <c r="H221" s="126" t="s">
        <v>135</v>
      </c>
      <c r="I221" s="73" t="s">
        <v>114</v>
      </c>
      <c r="J221" s="127" t="s">
        <v>126</v>
      </c>
      <c r="K221" s="127" t="s">
        <v>146</v>
      </c>
      <c r="L221" s="12" t="s">
        <v>71</v>
      </c>
      <c r="M221" s="128" t="s">
        <v>47</v>
      </c>
      <c r="N221" s="73" t="str">
        <f t="shared" si="7"/>
        <v>21110. Proceso integral e integrado de la Vigilancia de la Salud PúblicaVigilancia en salud pública1_USAQUEN1_ENERO_2026</v>
      </c>
      <c r="O221" s="130">
        <v>25938112</v>
      </c>
      <c r="P221" s="74"/>
      <c r="Q221" s="74"/>
      <c r="R221" s="141">
        <v>0</v>
      </c>
      <c r="S221" s="147">
        <v>0</v>
      </c>
    </row>
    <row r="222" spans="2:19" ht="30" customHeight="1">
      <c r="B222" s="125">
        <v>212</v>
      </c>
      <c r="C222" s="126" t="s">
        <v>110</v>
      </c>
      <c r="D222" s="126" t="s">
        <v>89</v>
      </c>
      <c r="E222" s="73" t="str">
        <f t="shared" si="8"/>
        <v>21210. Proceso integral e integrado de la Vigilancia de la Salud PúblicaVigilancia en salud pública</v>
      </c>
      <c r="F222" s="126" t="s">
        <v>372</v>
      </c>
      <c r="G222" s="126" t="s">
        <v>346</v>
      </c>
      <c r="H222" s="126" t="s">
        <v>135</v>
      </c>
      <c r="I222" s="73" t="s">
        <v>114</v>
      </c>
      <c r="J222" s="127" t="s">
        <v>126</v>
      </c>
      <c r="K222" s="127" t="s">
        <v>146</v>
      </c>
      <c r="L222" s="12" t="s">
        <v>71</v>
      </c>
      <c r="M222" s="128" t="s">
        <v>47</v>
      </c>
      <c r="N222" s="73" t="str">
        <f t="shared" si="7"/>
        <v>21210. Proceso integral e integrado de la Vigilancia de la Salud PúblicaVigilancia en salud pública1_USAQUEN1_ENERO_2026</v>
      </c>
      <c r="O222" s="130">
        <v>100000000</v>
      </c>
      <c r="P222" s="74"/>
      <c r="Q222" s="74"/>
      <c r="R222" s="141">
        <v>0</v>
      </c>
      <c r="S222" s="147">
        <v>0</v>
      </c>
    </row>
    <row r="223" spans="2:19" ht="30" customHeight="1">
      <c r="B223" s="125">
        <v>213</v>
      </c>
      <c r="C223" s="126" t="s">
        <v>110</v>
      </c>
      <c r="D223" s="126" t="s">
        <v>89</v>
      </c>
      <c r="E223" s="73" t="str">
        <f t="shared" si="8"/>
        <v>21310. Proceso integral e integrado de la Vigilancia de la Salud PúblicaVigilancia en salud pública</v>
      </c>
      <c r="F223" s="126" t="s">
        <v>373</v>
      </c>
      <c r="G223" s="126" t="s">
        <v>332</v>
      </c>
      <c r="H223" s="126" t="s">
        <v>135</v>
      </c>
      <c r="I223" s="73" t="s">
        <v>114</v>
      </c>
      <c r="J223" s="127" t="s">
        <v>126</v>
      </c>
      <c r="K223" s="127" t="s">
        <v>127</v>
      </c>
      <c r="L223" s="12" t="s">
        <v>71</v>
      </c>
      <c r="M223" s="128" t="s">
        <v>47</v>
      </c>
      <c r="N223" s="73" t="str">
        <f t="shared" si="7"/>
        <v>21310. Proceso integral e integrado de la Vigilancia de la Salud PúblicaVigilancia en salud pública1_USAQUEN1_ENERO_2026</v>
      </c>
      <c r="O223" s="130">
        <v>92953120</v>
      </c>
      <c r="P223" s="74"/>
      <c r="Q223" s="74"/>
      <c r="R223" s="141">
        <v>0</v>
      </c>
      <c r="S223" s="147">
        <v>0</v>
      </c>
    </row>
    <row r="224" spans="2:19" ht="30" customHeight="1">
      <c r="B224" s="125">
        <v>214</v>
      </c>
      <c r="C224" s="126" t="s">
        <v>110</v>
      </c>
      <c r="D224" s="126" t="s">
        <v>89</v>
      </c>
      <c r="E224" s="73" t="str">
        <f t="shared" si="8"/>
        <v>21410. Proceso integral e integrado de la Vigilancia de la Salud PúblicaVigilancia en salud pública</v>
      </c>
      <c r="F224" s="126" t="s">
        <v>374</v>
      </c>
      <c r="G224" s="126" t="s">
        <v>332</v>
      </c>
      <c r="H224" s="126" t="s">
        <v>135</v>
      </c>
      <c r="I224" s="73" t="s">
        <v>114</v>
      </c>
      <c r="J224" s="127" t="s">
        <v>126</v>
      </c>
      <c r="K224" s="127" t="s">
        <v>127</v>
      </c>
      <c r="L224" s="12" t="s">
        <v>71</v>
      </c>
      <c r="M224" s="128" t="s">
        <v>47</v>
      </c>
      <c r="N224" s="73" t="str">
        <f t="shared" si="7"/>
        <v>21410. Proceso integral e integrado de la Vigilancia de la Salud PúblicaVigilancia en salud pública1_USAQUEN1_ENERO_2026</v>
      </c>
      <c r="O224" s="130">
        <v>72587264</v>
      </c>
      <c r="P224" s="74"/>
      <c r="Q224" s="74"/>
      <c r="R224" s="141">
        <v>0</v>
      </c>
      <c r="S224" s="147">
        <v>0</v>
      </c>
    </row>
    <row r="225" spans="2:19" ht="30" customHeight="1">
      <c r="B225" s="125">
        <v>215</v>
      </c>
      <c r="C225" s="126" t="s">
        <v>110</v>
      </c>
      <c r="D225" s="126" t="s">
        <v>89</v>
      </c>
      <c r="E225" s="73" t="str">
        <f t="shared" si="8"/>
        <v>21510. Proceso integral e integrado de la Vigilancia de la Salud PúblicaVigilancia en salud pública</v>
      </c>
      <c r="F225" s="126" t="s">
        <v>375</v>
      </c>
      <c r="G225" s="126" t="s">
        <v>346</v>
      </c>
      <c r="H225" s="126" t="s">
        <v>135</v>
      </c>
      <c r="I225" s="73" t="s">
        <v>114</v>
      </c>
      <c r="J225" s="127" t="s">
        <v>376</v>
      </c>
      <c r="K225" s="127" t="s">
        <v>127</v>
      </c>
      <c r="L225" s="12" t="s">
        <v>71</v>
      </c>
      <c r="M225" s="128" t="s">
        <v>47</v>
      </c>
      <c r="N225" s="73" t="str">
        <f t="shared" si="7"/>
        <v>21510. Proceso integral e integrado de la Vigilancia de la Salud PúblicaVigilancia en salud pública1_USAQUEN1_ENERO_2026</v>
      </c>
      <c r="O225" s="130">
        <v>211452</v>
      </c>
      <c r="P225" s="74"/>
      <c r="Q225" s="74"/>
      <c r="R225" s="141">
        <v>0</v>
      </c>
      <c r="S225" s="147">
        <v>0</v>
      </c>
    </row>
    <row r="226" spans="2:19" ht="30" customHeight="1">
      <c r="B226" s="125">
        <v>216</v>
      </c>
      <c r="C226" s="126" t="s">
        <v>110</v>
      </c>
      <c r="D226" s="126" t="s">
        <v>89</v>
      </c>
      <c r="E226" s="73" t="str">
        <f t="shared" si="8"/>
        <v>21610. Proceso integral e integrado de la Vigilancia de la Salud PúblicaVigilancia en salud pública</v>
      </c>
      <c r="F226" s="126" t="s">
        <v>377</v>
      </c>
      <c r="G226" s="126" t="s">
        <v>332</v>
      </c>
      <c r="H226" s="126" t="s">
        <v>135</v>
      </c>
      <c r="I226" s="73" t="s">
        <v>114</v>
      </c>
      <c r="J226" s="127" t="s">
        <v>126</v>
      </c>
      <c r="K226" s="127" t="s">
        <v>146</v>
      </c>
      <c r="L226" s="12" t="s">
        <v>71</v>
      </c>
      <c r="M226" s="128" t="s">
        <v>47</v>
      </c>
      <c r="N226" s="73" t="str">
        <f t="shared" si="7"/>
        <v>21610. Proceso integral e integrado de la Vigilancia de la Salud PúblicaVigilancia en salud pública1_USAQUEN1_ENERO_2026</v>
      </c>
      <c r="O226" s="130">
        <v>30252912</v>
      </c>
      <c r="P226" s="74"/>
      <c r="Q226" s="74"/>
      <c r="R226" s="141">
        <v>0</v>
      </c>
      <c r="S226" s="147">
        <v>0</v>
      </c>
    </row>
    <row r="227" spans="2:19" ht="30" customHeight="1">
      <c r="B227" s="125">
        <v>217</v>
      </c>
      <c r="C227" s="126" t="s">
        <v>110</v>
      </c>
      <c r="D227" s="126" t="s">
        <v>89</v>
      </c>
      <c r="E227" s="73" t="str">
        <f t="shared" si="8"/>
        <v>21710. Proceso integral e integrado de la Vigilancia de la Salud PúblicaVigilancia en salud pública</v>
      </c>
      <c r="F227" s="126" t="s">
        <v>378</v>
      </c>
      <c r="G227" s="126" t="s">
        <v>332</v>
      </c>
      <c r="H227" s="126" t="s">
        <v>135</v>
      </c>
      <c r="I227" s="73" t="s">
        <v>114</v>
      </c>
      <c r="J227" s="127" t="s">
        <v>126</v>
      </c>
      <c r="K227" s="127" t="s">
        <v>127</v>
      </c>
      <c r="L227" s="12" t="s">
        <v>71</v>
      </c>
      <c r="M227" s="128" t="s">
        <v>47</v>
      </c>
      <c r="N227" s="73" t="str">
        <f t="shared" si="7"/>
        <v>21710. Proceso integral e integrado de la Vigilancia de la Salud PúblicaVigilancia en salud pública1_USAQUEN1_ENERO_2026</v>
      </c>
      <c r="O227" s="130">
        <v>3994272</v>
      </c>
      <c r="P227" s="74"/>
      <c r="Q227" s="74"/>
      <c r="R227" s="141">
        <v>0</v>
      </c>
      <c r="S227" s="147">
        <v>0</v>
      </c>
    </row>
    <row r="228" spans="2:19" ht="30" customHeight="1">
      <c r="B228" s="125">
        <v>218</v>
      </c>
      <c r="C228" s="126" t="s">
        <v>110</v>
      </c>
      <c r="D228" s="126" t="s">
        <v>89</v>
      </c>
      <c r="E228" s="73" t="str">
        <f t="shared" si="8"/>
        <v>21810. Proceso integral e integrado de la Vigilancia de la Salud PúblicaVigilancia en salud pública</v>
      </c>
      <c r="F228" s="126" t="s">
        <v>379</v>
      </c>
      <c r="G228" s="126" t="s">
        <v>332</v>
      </c>
      <c r="H228" s="126" t="s">
        <v>135</v>
      </c>
      <c r="I228" s="73" t="s">
        <v>114</v>
      </c>
      <c r="J228" s="127" t="s">
        <v>126</v>
      </c>
      <c r="K228" s="127" t="s">
        <v>127</v>
      </c>
      <c r="L228" s="12" t="s">
        <v>71</v>
      </c>
      <c r="M228" s="128" t="s">
        <v>47</v>
      </c>
      <c r="N228" s="73" t="str">
        <f t="shared" si="7"/>
        <v>21810. Proceso integral e integrado de la Vigilancia de la Salud PúblicaVigilancia en salud pública1_USAQUEN1_ENERO_2026</v>
      </c>
      <c r="O228" s="130">
        <v>7347488</v>
      </c>
      <c r="P228" s="74"/>
      <c r="Q228" s="74"/>
      <c r="R228" s="141">
        <v>0</v>
      </c>
      <c r="S228" s="147">
        <v>0</v>
      </c>
    </row>
    <row r="229" spans="2:19" ht="30" customHeight="1">
      <c r="B229" s="125">
        <v>219</v>
      </c>
      <c r="C229" s="126" t="s">
        <v>110</v>
      </c>
      <c r="D229" s="126" t="s">
        <v>89</v>
      </c>
      <c r="E229" s="73" t="str">
        <f t="shared" si="8"/>
        <v>21910. Proceso integral e integrado de la Vigilancia de la Salud PúblicaVigilancia en salud pública</v>
      </c>
      <c r="F229" s="126" t="s">
        <v>380</v>
      </c>
      <c r="G229" s="126" t="s">
        <v>332</v>
      </c>
      <c r="H229" s="126" t="s">
        <v>135</v>
      </c>
      <c r="I229" s="73" t="s">
        <v>114</v>
      </c>
      <c r="J229" s="127" t="s">
        <v>126</v>
      </c>
      <c r="K229" s="127" t="s">
        <v>127</v>
      </c>
      <c r="L229" s="12" t="s">
        <v>71</v>
      </c>
      <c r="M229" s="128" t="s">
        <v>47</v>
      </c>
      <c r="N229" s="73" t="str">
        <f t="shared" si="7"/>
        <v>21910. Proceso integral e integrado de la Vigilancia de la Salud PúblicaVigilancia en salud pública1_USAQUEN1_ENERO_2026</v>
      </c>
      <c r="O229" s="130">
        <v>6484528</v>
      </c>
      <c r="P229" s="74"/>
      <c r="Q229" s="74"/>
      <c r="R229" s="141">
        <v>0</v>
      </c>
      <c r="S229" s="147">
        <v>0</v>
      </c>
    </row>
    <row r="230" spans="2:19" ht="30" customHeight="1">
      <c r="B230" s="125">
        <v>220</v>
      </c>
      <c r="C230" s="126" t="s">
        <v>110</v>
      </c>
      <c r="D230" s="126" t="s">
        <v>89</v>
      </c>
      <c r="E230" s="73" t="str">
        <f t="shared" si="8"/>
        <v>22010. Proceso integral e integrado de la Vigilancia de la Salud PúblicaVigilancia en salud pública</v>
      </c>
      <c r="F230" s="126" t="s">
        <v>381</v>
      </c>
      <c r="G230" s="126" t="s">
        <v>332</v>
      </c>
      <c r="H230" s="126" t="s">
        <v>135</v>
      </c>
      <c r="I230" s="73" t="s">
        <v>114</v>
      </c>
      <c r="J230" s="127" t="s">
        <v>126</v>
      </c>
      <c r="K230" s="127" t="s">
        <v>127</v>
      </c>
      <c r="L230" s="12" t="s">
        <v>71</v>
      </c>
      <c r="M230" s="128" t="s">
        <v>47</v>
      </c>
      <c r="N230" s="73" t="str">
        <f t="shared" si="7"/>
        <v>22010. Proceso integral e integrado de la Vigilancia de la Salud PúblicaVigilancia en salud pública1_USAQUEN1_ENERO_2026</v>
      </c>
      <c r="O230" s="130">
        <v>5621568</v>
      </c>
      <c r="P230" s="74"/>
      <c r="Q230" s="74"/>
      <c r="R230" s="141">
        <v>0</v>
      </c>
      <c r="S230" s="147">
        <v>0</v>
      </c>
    </row>
    <row r="231" spans="2:19" ht="30" customHeight="1">
      <c r="B231" s="125">
        <v>221</v>
      </c>
      <c r="C231" s="126" t="s">
        <v>110</v>
      </c>
      <c r="D231" s="126" t="s">
        <v>89</v>
      </c>
      <c r="E231" s="73" t="str">
        <f t="shared" si="8"/>
        <v>22110. Proceso integral e integrado de la Vigilancia de la Salud PúblicaVigilancia en salud pública</v>
      </c>
      <c r="F231" s="126" t="s">
        <v>382</v>
      </c>
      <c r="G231" s="126" t="s">
        <v>346</v>
      </c>
      <c r="H231" s="126" t="s">
        <v>135</v>
      </c>
      <c r="I231" s="73" t="s">
        <v>114</v>
      </c>
      <c r="J231" s="127" t="s">
        <v>126</v>
      </c>
      <c r="K231" s="127" t="s">
        <v>146</v>
      </c>
      <c r="L231" s="12" t="s">
        <v>71</v>
      </c>
      <c r="M231" s="128" t="s">
        <v>47</v>
      </c>
      <c r="N231" s="73" t="str">
        <f t="shared" si="7"/>
        <v>22110. Proceso integral e integrado de la Vigilancia de la Salud PúblicaVigilancia en salud pública1_USAQUEN1_ENERO_2026</v>
      </c>
      <c r="O231" s="130">
        <v>149094832</v>
      </c>
      <c r="P231" s="74"/>
      <c r="Q231" s="74"/>
      <c r="R231" s="141">
        <v>0</v>
      </c>
      <c r="S231" s="147">
        <v>0</v>
      </c>
    </row>
    <row r="232" spans="2:19" ht="30" customHeight="1">
      <c r="B232" s="125">
        <v>222</v>
      </c>
      <c r="C232" s="126" t="s">
        <v>110</v>
      </c>
      <c r="D232" s="126" t="s">
        <v>89</v>
      </c>
      <c r="E232" s="73" t="str">
        <f t="shared" si="8"/>
        <v>22210. Proceso integral e integrado de la Vigilancia de la Salud PúblicaVigilancia en salud pública</v>
      </c>
      <c r="F232" s="126" t="s">
        <v>383</v>
      </c>
      <c r="G232" s="126" t="s">
        <v>332</v>
      </c>
      <c r="H232" s="126" t="s">
        <v>135</v>
      </c>
      <c r="I232" s="73" t="s">
        <v>114</v>
      </c>
      <c r="J232" s="127" t="s">
        <v>126</v>
      </c>
      <c r="K232" s="127" t="s">
        <v>127</v>
      </c>
      <c r="L232" s="12" t="s">
        <v>71</v>
      </c>
      <c r="M232" s="128" t="s">
        <v>47</v>
      </c>
      <c r="N232" s="73" t="str">
        <f t="shared" si="7"/>
        <v>22210. Proceso integral e integrado de la Vigilancia de la Salud PúblicaVigilancia en salud pública1_USAQUEN1_ENERO_2026</v>
      </c>
      <c r="O232" s="130">
        <v>18590624</v>
      </c>
      <c r="P232" s="74"/>
      <c r="Q232" s="74"/>
      <c r="R232" s="141">
        <v>0</v>
      </c>
      <c r="S232" s="147">
        <v>0</v>
      </c>
    </row>
    <row r="233" spans="2:19" ht="30" customHeight="1">
      <c r="B233" s="125">
        <v>223</v>
      </c>
      <c r="C233" s="126" t="s">
        <v>110</v>
      </c>
      <c r="D233" s="126" t="s">
        <v>89</v>
      </c>
      <c r="E233" s="73" t="str">
        <f t="shared" si="8"/>
        <v>22310. Proceso integral e integrado de la Vigilancia de la Salud PúblicaVigilancia en salud pública</v>
      </c>
      <c r="F233" s="126" t="s">
        <v>384</v>
      </c>
      <c r="G233" s="126" t="s">
        <v>332</v>
      </c>
      <c r="H233" s="126" t="s">
        <v>135</v>
      </c>
      <c r="I233" s="73" t="s">
        <v>114</v>
      </c>
      <c r="J233" s="127" t="s">
        <v>126</v>
      </c>
      <c r="K233" s="127" t="s">
        <v>127</v>
      </c>
      <c r="L233" s="12" t="s">
        <v>71</v>
      </c>
      <c r="M233" s="128" t="s">
        <v>47</v>
      </c>
      <c r="N233" s="73" t="str">
        <f t="shared" si="7"/>
        <v>22310. Proceso integral e integrado de la Vigilancia de la Salud PúblicaVigilancia en salud pública1_USAQUEN1_ENERO_2026</v>
      </c>
      <c r="O233" s="130">
        <v>29488576</v>
      </c>
      <c r="P233" s="74"/>
      <c r="Q233" s="74"/>
      <c r="R233" s="141">
        <v>0</v>
      </c>
      <c r="S233" s="147">
        <v>0</v>
      </c>
    </row>
    <row r="234" spans="2:19" ht="30" customHeight="1">
      <c r="B234" s="125">
        <v>224</v>
      </c>
      <c r="C234" s="126" t="s">
        <v>110</v>
      </c>
      <c r="D234" s="126" t="s">
        <v>89</v>
      </c>
      <c r="E234" s="73" t="str">
        <f t="shared" si="8"/>
        <v>22410. Proceso integral e integrado de la Vigilancia de la Salud PúblicaVigilancia en salud pública</v>
      </c>
      <c r="F234" s="126" t="s">
        <v>385</v>
      </c>
      <c r="G234" s="126" t="s">
        <v>346</v>
      </c>
      <c r="H234" s="126" t="s">
        <v>135</v>
      </c>
      <c r="I234" s="73" t="s">
        <v>114</v>
      </c>
      <c r="J234" s="127" t="s">
        <v>126</v>
      </c>
      <c r="K234" s="127" t="s">
        <v>127</v>
      </c>
      <c r="L234" s="12" t="s">
        <v>71</v>
      </c>
      <c r="M234" s="128" t="s">
        <v>47</v>
      </c>
      <c r="N234" s="73" t="str">
        <f t="shared" si="7"/>
        <v>22410. Proceso integral e integrado de la Vigilancia de la Salud PúblicaVigilancia en salud pública1_USAQUEN1_ENERO_2026</v>
      </c>
      <c r="O234" s="130">
        <v>3994272</v>
      </c>
      <c r="P234" s="74"/>
      <c r="Q234" s="74"/>
      <c r="R234" s="141">
        <v>0</v>
      </c>
      <c r="S234" s="147">
        <v>0</v>
      </c>
    </row>
    <row r="235" spans="2:19" ht="30" customHeight="1">
      <c r="B235" s="125">
        <v>225</v>
      </c>
      <c r="C235" s="126" t="s">
        <v>110</v>
      </c>
      <c r="D235" s="126" t="s">
        <v>89</v>
      </c>
      <c r="E235" s="73" t="str">
        <f t="shared" si="8"/>
        <v>22510. Proceso integral e integrado de la Vigilancia de la Salud PúblicaVigilancia en salud pública</v>
      </c>
      <c r="F235" s="126" t="s">
        <v>386</v>
      </c>
      <c r="G235" s="126" t="s">
        <v>332</v>
      </c>
      <c r="H235" s="126" t="s">
        <v>135</v>
      </c>
      <c r="I235" s="73" t="s">
        <v>114</v>
      </c>
      <c r="J235" s="127" t="s">
        <v>126</v>
      </c>
      <c r="K235" s="127" t="s">
        <v>127</v>
      </c>
      <c r="L235" s="12" t="s">
        <v>71</v>
      </c>
      <c r="M235" s="128" t="s">
        <v>47</v>
      </c>
      <c r="N235" s="73" t="str">
        <f t="shared" si="7"/>
        <v>22510. Proceso integral e integrado de la Vigilancia de la Salud PúblicaVigilancia en salud pública1_USAQUEN1_ENERO_2026</v>
      </c>
      <c r="O235" s="130">
        <v>7347488</v>
      </c>
      <c r="P235" s="74"/>
      <c r="Q235" s="74"/>
      <c r="R235" s="141">
        <v>0</v>
      </c>
      <c r="S235" s="147">
        <v>0</v>
      </c>
    </row>
    <row r="236" spans="2:19" ht="30" customHeight="1">
      <c r="B236" s="125">
        <v>226</v>
      </c>
      <c r="C236" s="126" t="s">
        <v>110</v>
      </c>
      <c r="D236" s="126" t="s">
        <v>89</v>
      </c>
      <c r="E236" s="73" t="str">
        <f t="shared" si="8"/>
        <v>22610. Proceso integral e integrado de la Vigilancia de la Salud PúblicaVigilancia en salud pública</v>
      </c>
      <c r="F236" s="126" t="s">
        <v>387</v>
      </c>
      <c r="G236" s="126" t="s">
        <v>332</v>
      </c>
      <c r="H236" s="126" t="s">
        <v>135</v>
      </c>
      <c r="I236" s="73" t="s">
        <v>114</v>
      </c>
      <c r="J236" s="127" t="s">
        <v>126</v>
      </c>
      <c r="K236" s="127" t="s">
        <v>146</v>
      </c>
      <c r="L236" s="12" t="s">
        <v>71</v>
      </c>
      <c r="M236" s="128" t="s">
        <v>47</v>
      </c>
      <c r="N236" s="73" t="str">
        <f t="shared" si="7"/>
        <v>22610. Proceso integral e integrado de la Vigilancia de la Salud PúblicaVigilancia en salud pública1_USAQUEN1_ENERO_2026</v>
      </c>
      <c r="O236" s="130">
        <v>95295440</v>
      </c>
      <c r="P236" s="74"/>
      <c r="Q236" s="74"/>
      <c r="R236" s="141">
        <v>0</v>
      </c>
      <c r="S236" s="147">
        <v>0</v>
      </c>
    </row>
    <row r="237" spans="2:19" ht="30" customHeight="1">
      <c r="B237" s="125">
        <v>227</v>
      </c>
      <c r="C237" s="126" t="s">
        <v>110</v>
      </c>
      <c r="D237" s="126" t="s">
        <v>89</v>
      </c>
      <c r="E237" s="73" t="str">
        <f t="shared" si="8"/>
        <v>22710. Proceso integral e integrado de la Vigilancia de la Salud PúblicaVigilancia en salud pública</v>
      </c>
      <c r="F237" s="126" t="s">
        <v>388</v>
      </c>
      <c r="G237" s="126" t="s">
        <v>332</v>
      </c>
      <c r="H237" s="126" t="s">
        <v>135</v>
      </c>
      <c r="I237" s="73" t="s">
        <v>114</v>
      </c>
      <c r="J237" s="127" t="s">
        <v>126</v>
      </c>
      <c r="K237" s="127" t="s">
        <v>146</v>
      </c>
      <c r="L237" s="12" t="s">
        <v>71</v>
      </c>
      <c r="M237" s="128" t="s">
        <v>47</v>
      </c>
      <c r="N237" s="73" t="str">
        <f t="shared" si="7"/>
        <v>22710. Proceso integral e integrado de la Vigilancia de la Salud PúblicaVigilancia en salud pública1_USAQUEN1_ENERO_2026</v>
      </c>
      <c r="O237" s="130">
        <v>53602144</v>
      </c>
      <c r="P237" s="74"/>
      <c r="Q237" s="74"/>
      <c r="R237" s="141">
        <v>0</v>
      </c>
      <c r="S237" s="147">
        <v>0</v>
      </c>
    </row>
    <row r="238" spans="2:19" ht="30" customHeight="1">
      <c r="B238" s="125">
        <v>228</v>
      </c>
      <c r="C238" s="126" t="s">
        <v>110</v>
      </c>
      <c r="D238" s="126" t="s">
        <v>89</v>
      </c>
      <c r="E238" s="73" t="str">
        <f t="shared" si="8"/>
        <v>22810. Proceso integral e integrado de la Vigilancia de la Salud PúblicaVigilancia en salud pública</v>
      </c>
      <c r="F238" s="126" t="s">
        <v>389</v>
      </c>
      <c r="G238" s="126" t="s">
        <v>346</v>
      </c>
      <c r="H238" s="126" t="s">
        <v>135</v>
      </c>
      <c r="I238" s="73" t="s">
        <v>114</v>
      </c>
      <c r="J238" s="127" t="s">
        <v>126</v>
      </c>
      <c r="K238" s="127" t="s">
        <v>130</v>
      </c>
      <c r="L238" s="12" t="s">
        <v>71</v>
      </c>
      <c r="M238" s="128" t="s">
        <v>47</v>
      </c>
      <c r="N238" s="73" t="str">
        <f t="shared" si="7"/>
        <v>22810. Proceso integral e integrado de la Vigilancia de la Salud PúblicaVigilancia en salud pública1_USAQUEN1_ENERO_2026</v>
      </c>
      <c r="O238" s="130">
        <v>3513480</v>
      </c>
      <c r="P238" s="74"/>
      <c r="Q238" s="74"/>
      <c r="R238" s="141">
        <v>0</v>
      </c>
      <c r="S238" s="147">
        <v>0</v>
      </c>
    </row>
    <row r="239" spans="2:19" ht="30" customHeight="1">
      <c r="B239" s="125">
        <v>229</v>
      </c>
      <c r="C239" s="126" t="s">
        <v>110</v>
      </c>
      <c r="D239" s="126" t="s">
        <v>89</v>
      </c>
      <c r="E239" s="73" t="str">
        <f t="shared" si="8"/>
        <v>22910. Proceso integral e integrado de la Vigilancia de la Salud PúblicaVigilancia en salud pública</v>
      </c>
      <c r="F239" s="126" t="s">
        <v>390</v>
      </c>
      <c r="G239" s="126" t="s">
        <v>346</v>
      </c>
      <c r="H239" s="126" t="s">
        <v>135</v>
      </c>
      <c r="I239" s="73" t="s">
        <v>114</v>
      </c>
      <c r="J239" s="127" t="s">
        <v>391</v>
      </c>
      <c r="K239" s="127" t="s">
        <v>127</v>
      </c>
      <c r="L239" s="12" t="s">
        <v>71</v>
      </c>
      <c r="M239" s="128" t="s">
        <v>47</v>
      </c>
      <c r="N239" s="73" t="str">
        <f t="shared" si="7"/>
        <v>22910. Proceso integral e integrado de la Vigilancia de la Salud PúblicaVigilancia en salud pública1_USAQUEN1_ENERO_2026</v>
      </c>
      <c r="O239" s="130">
        <v>281936</v>
      </c>
      <c r="P239" s="74"/>
      <c r="Q239" s="74"/>
      <c r="R239" s="141">
        <v>0</v>
      </c>
      <c r="S239" s="147">
        <v>0</v>
      </c>
    </row>
    <row r="240" spans="2:19" ht="30" customHeight="1">
      <c r="B240" s="125">
        <v>230</v>
      </c>
      <c r="C240" s="126" t="s">
        <v>110</v>
      </c>
      <c r="D240" s="126" t="s">
        <v>89</v>
      </c>
      <c r="E240" s="73" t="str">
        <f t="shared" si="8"/>
        <v>23010. Proceso integral e integrado de la Vigilancia de la Salud PúblicaVigilancia en salud pública</v>
      </c>
      <c r="F240" s="126" t="s">
        <v>392</v>
      </c>
      <c r="G240" s="126" t="s">
        <v>346</v>
      </c>
      <c r="H240" s="126" t="s">
        <v>135</v>
      </c>
      <c r="I240" s="73" t="s">
        <v>114</v>
      </c>
      <c r="J240" s="127" t="s">
        <v>391</v>
      </c>
      <c r="K240" s="127" t="s">
        <v>127</v>
      </c>
      <c r="L240" s="12" t="s">
        <v>71</v>
      </c>
      <c r="M240" s="128" t="s">
        <v>47</v>
      </c>
      <c r="N240" s="73" t="str">
        <f t="shared" si="7"/>
        <v>23010. Proceso integral e integrado de la Vigilancia de la Salud PúblicaVigilancia en salud pública1_USAQUEN1_ENERO_2026</v>
      </c>
      <c r="O240" s="130">
        <v>244416</v>
      </c>
      <c r="P240" s="74"/>
      <c r="Q240" s="74"/>
      <c r="R240" s="141">
        <v>0</v>
      </c>
      <c r="S240" s="147">
        <v>0</v>
      </c>
    </row>
    <row r="241" spans="2:19" ht="30" customHeight="1">
      <c r="B241" s="125">
        <v>231</v>
      </c>
      <c r="C241" s="126" t="s">
        <v>111</v>
      </c>
      <c r="D241" s="126" t="s">
        <v>89</v>
      </c>
      <c r="E241" s="73" t="str">
        <f t="shared" si="8"/>
        <v>23111. Proceso integral e integrado de la Vigilancia basada en ComunidadVigilancia en salud pública</v>
      </c>
      <c r="F241" s="126" t="s">
        <v>393</v>
      </c>
      <c r="G241" s="126" t="s">
        <v>393</v>
      </c>
      <c r="H241" s="126" t="s">
        <v>135</v>
      </c>
      <c r="I241" s="73" t="s">
        <v>114</v>
      </c>
      <c r="J241" s="127" t="s">
        <v>126</v>
      </c>
      <c r="K241" s="127" t="s">
        <v>127</v>
      </c>
      <c r="L241" s="12" t="s">
        <v>71</v>
      </c>
      <c r="M241" s="128" t="s">
        <v>47</v>
      </c>
      <c r="N241" s="73" t="str">
        <f t="shared" si="7"/>
        <v>23111. Proceso integral e integrado de la Vigilancia basada en ComunidadVigilancia en salud pública1_USAQUEN1_ENERO_2026</v>
      </c>
      <c r="O241" s="130">
        <v>25173776</v>
      </c>
      <c r="P241" s="74"/>
      <c r="Q241" s="74"/>
      <c r="R241" s="141">
        <v>0</v>
      </c>
      <c r="S241" s="147">
        <v>0</v>
      </c>
    </row>
    <row r="242" spans="2:19" ht="30" customHeight="1">
      <c r="B242" s="125">
        <v>232</v>
      </c>
      <c r="C242" s="126" t="s">
        <v>111</v>
      </c>
      <c r="D242" s="126" t="s">
        <v>89</v>
      </c>
      <c r="E242" s="73" t="str">
        <f t="shared" si="8"/>
        <v>23211. Proceso integral e integrado de la Vigilancia basada en ComunidadVigilancia en salud pública</v>
      </c>
      <c r="F242" s="126" t="s">
        <v>394</v>
      </c>
      <c r="G242" s="126" t="s">
        <v>394</v>
      </c>
      <c r="H242" s="126" t="s">
        <v>135</v>
      </c>
      <c r="I242" s="73" t="s">
        <v>114</v>
      </c>
      <c r="J242" s="127" t="s">
        <v>126</v>
      </c>
      <c r="K242" s="127" t="s">
        <v>130</v>
      </c>
      <c r="L242" s="12" t="s">
        <v>71</v>
      </c>
      <c r="M242" s="128" t="s">
        <v>47</v>
      </c>
      <c r="N242" s="73" t="str">
        <f t="shared" si="7"/>
        <v>23211. Proceso integral e integrado de la Vigilancia basada en ComunidadVigilancia en salud pública1_USAQUEN1_ENERO_2026</v>
      </c>
      <c r="O242" s="130">
        <v>5621568</v>
      </c>
      <c r="P242" s="74"/>
      <c r="Q242" s="74"/>
      <c r="R242" s="141">
        <v>1</v>
      </c>
      <c r="S242" s="147">
        <v>5621568</v>
      </c>
    </row>
    <row r="243" spans="2:19" ht="30" customHeight="1">
      <c r="B243" s="125">
        <v>233</v>
      </c>
      <c r="C243" s="126" t="s">
        <v>111</v>
      </c>
      <c r="D243" s="126" t="s">
        <v>89</v>
      </c>
      <c r="E243" s="73" t="str">
        <f t="shared" si="8"/>
        <v>23311. Proceso integral e integrado de la Vigilancia basada en ComunidadVigilancia en salud pública</v>
      </c>
      <c r="F243" s="126" t="s">
        <v>395</v>
      </c>
      <c r="G243" s="126" t="s">
        <v>394</v>
      </c>
      <c r="H243" s="126" t="s">
        <v>135</v>
      </c>
      <c r="I243" s="73" t="s">
        <v>114</v>
      </c>
      <c r="J243" s="127" t="s">
        <v>126</v>
      </c>
      <c r="K243" s="127" t="s">
        <v>130</v>
      </c>
      <c r="L243" s="12" t="s">
        <v>71</v>
      </c>
      <c r="M243" s="128" t="s">
        <v>47</v>
      </c>
      <c r="N243" s="73" t="str">
        <f t="shared" si="7"/>
        <v>23311. Proceso integral e integrado de la Vigilancia basada en ComunidadVigilancia en salud pública1_USAQUEN1_ENERO_2026</v>
      </c>
      <c r="O243" s="130">
        <v>7026960</v>
      </c>
      <c r="P243" s="74"/>
      <c r="Q243" s="74"/>
      <c r="R243" s="141">
        <v>0</v>
      </c>
      <c r="S243" s="147">
        <v>0</v>
      </c>
    </row>
    <row r="244" spans="2:19" ht="30" customHeight="1">
      <c r="B244" s="125">
        <v>234</v>
      </c>
      <c r="C244" s="126" t="s">
        <v>113</v>
      </c>
      <c r="D244" s="126" t="s">
        <v>70</v>
      </c>
      <c r="E244" s="73" t="str">
        <f t="shared" si="8"/>
        <v>23413. Proceso integral e integrado de gestión y análisis de políticas para el bienestarAnálisis de Politicas</v>
      </c>
      <c r="F244" s="126" t="s">
        <v>396</v>
      </c>
      <c r="G244" s="126" t="s">
        <v>397</v>
      </c>
      <c r="H244" s="126" t="s">
        <v>135</v>
      </c>
      <c r="I244" s="73" t="s">
        <v>114</v>
      </c>
      <c r="J244" s="127" t="s">
        <v>126</v>
      </c>
      <c r="K244" s="127" t="s">
        <v>130</v>
      </c>
      <c r="L244" s="12" t="s">
        <v>71</v>
      </c>
      <c r="M244" s="128" t="s">
        <v>47</v>
      </c>
      <c r="N244" s="73" t="str">
        <f t="shared" si="7"/>
        <v>23413. Proceso integral e integrado de gestión y análisis de políticas para el bienestarAnálisis de Politicas1_USAQUEN1_ENERO_2026</v>
      </c>
      <c r="O244" s="130">
        <v>24853248</v>
      </c>
      <c r="P244" s="74"/>
      <c r="Q244" s="74"/>
      <c r="R244" s="141">
        <v>1</v>
      </c>
      <c r="S244" s="147">
        <v>24853248</v>
      </c>
    </row>
    <row r="245" spans="2:19" ht="30" customHeight="1">
      <c r="B245" s="125">
        <v>235</v>
      </c>
      <c r="C245" s="126" t="s">
        <v>113</v>
      </c>
      <c r="D245" s="126" t="s">
        <v>70</v>
      </c>
      <c r="E245" s="73" t="str">
        <f t="shared" si="8"/>
        <v>23513. Proceso integral e integrado de gestión y análisis de políticas para el bienestarAnálisis de Politicas</v>
      </c>
      <c r="F245" s="126" t="s">
        <v>398</v>
      </c>
      <c r="G245" s="126" t="s">
        <v>397</v>
      </c>
      <c r="H245" s="126" t="s">
        <v>135</v>
      </c>
      <c r="I245" s="73" t="s">
        <v>114</v>
      </c>
      <c r="J245" s="127" t="s">
        <v>126</v>
      </c>
      <c r="K245" s="127" t="s">
        <v>127</v>
      </c>
      <c r="L245" s="12" t="s">
        <v>71</v>
      </c>
      <c r="M245" s="128" t="s">
        <v>47</v>
      </c>
      <c r="N245" s="73" t="str">
        <f t="shared" si="7"/>
        <v>23513. Proceso integral e integrado de gestión y análisis de políticas para el bienestarAnálisis de Politicas1_USAQUEN1_ENERO_2026</v>
      </c>
      <c r="O245" s="130">
        <v>7332480</v>
      </c>
      <c r="P245" s="74"/>
      <c r="Q245" s="74"/>
      <c r="R245" s="141">
        <v>0</v>
      </c>
      <c r="S245" s="147">
        <v>0</v>
      </c>
    </row>
    <row r="246" spans="2:19" ht="30" customHeight="1">
      <c r="B246" s="125">
        <v>236</v>
      </c>
      <c r="C246" s="126" t="s">
        <v>113</v>
      </c>
      <c r="D246" s="126" t="s">
        <v>70</v>
      </c>
      <c r="E246" s="73" t="str">
        <f t="shared" si="8"/>
        <v>23613. Proceso integral e integrado de gestión y análisis de políticas para el bienestarAnálisis de Politicas</v>
      </c>
      <c r="F246" s="126" t="s">
        <v>399</v>
      </c>
      <c r="G246" s="126" t="s">
        <v>397</v>
      </c>
      <c r="H246" s="126" t="s">
        <v>135</v>
      </c>
      <c r="I246" s="73" t="s">
        <v>114</v>
      </c>
      <c r="J246" s="127" t="s">
        <v>126</v>
      </c>
      <c r="K246" s="127" t="s">
        <v>146</v>
      </c>
      <c r="L246" s="12" t="s">
        <v>71</v>
      </c>
      <c r="M246" s="128" t="s">
        <v>47</v>
      </c>
      <c r="N246" s="73" t="str">
        <f t="shared" si="7"/>
        <v>23613. Proceso integral e integrado de gestión y análisis de políticas para el bienestarAnálisis de Politicas1_USAQUEN1_ENERO_2026</v>
      </c>
      <c r="O246" s="130">
        <v>7332480</v>
      </c>
      <c r="P246" s="74"/>
      <c r="Q246" s="74"/>
      <c r="R246" s="141">
        <v>0</v>
      </c>
      <c r="S246" s="147">
        <v>0</v>
      </c>
    </row>
    <row r="247" spans="2:19" ht="30" customHeight="1">
      <c r="B247" s="125">
        <v>237</v>
      </c>
      <c r="C247" s="126" t="s">
        <v>113</v>
      </c>
      <c r="D247" s="126" t="s">
        <v>70</v>
      </c>
      <c r="E247" s="73" t="str">
        <f t="shared" si="8"/>
        <v>23713. Proceso integral e integrado de gestión y análisis de políticas para el bienestarAnálisis de Politicas</v>
      </c>
      <c r="F247" s="126" t="s">
        <v>400</v>
      </c>
      <c r="G247" s="126" t="s">
        <v>397</v>
      </c>
      <c r="H247" s="126" t="s">
        <v>135</v>
      </c>
      <c r="I247" s="73" t="s">
        <v>114</v>
      </c>
      <c r="J247" s="127" t="s">
        <v>126</v>
      </c>
      <c r="K247" s="127" t="s">
        <v>130</v>
      </c>
      <c r="L247" s="12" t="s">
        <v>71</v>
      </c>
      <c r="M247" s="128" t="s">
        <v>47</v>
      </c>
      <c r="N247" s="73" t="str">
        <f t="shared" si="7"/>
        <v>23713. Proceso integral e integrado de gestión y análisis de políticas para el bienestarAnálisis de Politicas1_USAQUEN1_ENERO_2026</v>
      </c>
      <c r="O247" s="130">
        <v>22914000</v>
      </c>
      <c r="P247" s="74"/>
      <c r="Q247" s="74"/>
      <c r="R247" s="141">
        <v>0</v>
      </c>
      <c r="S247" s="147">
        <v>0</v>
      </c>
    </row>
    <row r="248" spans="2:19" ht="30" customHeight="1">
      <c r="B248" s="125">
        <v>238</v>
      </c>
      <c r="C248" s="126" t="s">
        <v>113</v>
      </c>
      <c r="D248" s="126" t="s">
        <v>70</v>
      </c>
      <c r="E248" s="73" t="str">
        <f t="shared" si="8"/>
        <v>23813. Proceso integral e integrado de gestión y análisis de políticas para el bienestarAnálisis de Politicas</v>
      </c>
      <c r="F248" s="126" t="s">
        <v>401</v>
      </c>
      <c r="G248" s="126" t="s">
        <v>397</v>
      </c>
      <c r="H248" s="126" t="s">
        <v>135</v>
      </c>
      <c r="I248" s="73" t="s">
        <v>114</v>
      </c>
      <c r="J248" s="127" t="s">
        <v>126</v>
      </c>
      <c r="K248" s="127" t="s">
        <v>146</v>
      </c>
      <c r="L248" s="12" t="s">
        <v>71</v>
      </c>
      <c r="M248" s="128" t="s">
        <v>47</v>
      </c>
      <c r="N248" s="73" t="str">
        <f t="shared" si="7"/>
        <v>23813. Proceso integral e integrado de gestión y análisis de políticas para el bienestarAnálisis de Politicas1_USAQUEN1_ENERO_2026</v>
      </c>
      <c r="O248" s="130">
        <v>29329920</v>
      </c>
      <c r="P248" s="74"/>
      <c r="Q248" s="74"/>
      <c r="R248" s="141">
        <v>0</v>
      </c>
      <c r="S248" s="147">
        <v>0</v>
      </c>
    </row>
    <row r="249" spans="2:19" ht="30" customHeight="1">
      <c r="B249" s="125">
        <v>239</v>
      </c>
      <c r="C249" s="126" t="s">
        <v>113</v>
      </c>
      <c r="D249" s="126" t="s">
        <v>70</v>
      </c>
      <c r="E249" s="73" t="str">
        <f t="shared" si="8"/>
        <v>23913. Proceso integral e integrado de gestión y análisis de políticas para el bienestarAnálisis de Politicas</v>
      </c>
      <c r="F249" s="126" t="s">
        <v>402</v>
      </c>
      <c r="G249" s="126" t="s">
        <v>403</v>
      </c>
      <c r="H249" s="126" t="s">
        <v>135</v>
      </c>
      <c r="I249" s="73" t="s">
        <v>114</v>
      </c>
      <c r="J249" s="127" t="s">
        <v>126</v>
      </c>
      <c r="K249" s="127" t="s">
        <v>130</v>
      </c>
      <c r="L249" s="12" t="s">
        <v>71</v>
      </c>
      <c r="M249" s="128" t="s">
        <v>47</v>
      </c>
      <c r="N249" s="73" t="str">
        <f t="shared" si="7"/>
        <v>23913. Proceso integral e integrado de gestión y análisis de políticas para el bienestarAnálisis de Politicas1_USAQUEN1_ENERO_2026</v>
      </c>
      <c r="O249" s="130">
        <v>17086608</v>
      </c>
      <c r="P249" s="74"/>
      <c r="Q249" s="74"/>
      <c r="R249" s="141">
        <v>1</v>
      </c>
      <c r="S249" s="147">
        <v>17086608</v>
      </c>
    </row>
    <row r="250" spans="2:19" ht="30" customHeight="1">
      <c r="B250" s="125">
        <v>240</v>
      </c>
      <c r="C250" s="126" t="s">
        <v>113</v>
      </c>
      <c r="D250" s="126" t="s">
        <v>70</v>
      </c>
      <c r="E250" s="73" t="str">
        <f t="shared" si="8"/>
        <v>24013. Proceso integral e integrado de gestión y análisis de políticas para el bienestarAnálisis de Politicas</v>
      </c>
      <c r="F250" s="126" t="s">
        <v>404</v>
      </c>
      <c r="G250" s="126" t="s">
        <v>403</v>
      </c>
      <c r="H250" s="126" t="s">
        <v>135</v>
      </c>
      <c r="I250" s="73" t="s">
        <v>114</v>
      </c>
      <c r="J250" s="127" t="s">
        <v>126</v>
      </c>
      <c r="K250" s="127" t="s">
        <v>127</v>
      </c>
      <c r="L250" s="12" t="s">
        <v>71</v>
      </c>
      <c r="M250" s="128" t="s">
        <v>47</v>
      </c>
      <c r="N250" s="73" t="str">
        <f t="shared" si="7"/>
        <v>24013. Proceso integral e integrado de gestión y análisis de políticas para el bienestarAnálisis de Politicas1_USAQUEN1_ENERO_2026</v>
      </c>
      <c r="O250" s="130">
        <v>3910656</v>
      </c>
      <c r="P250" s="74"/>
      <c r="Q250" s="74"/>
      <c r="R250" s="141">
        <v>0</v>
      </c>
      <c r="S250" s="147">
        <v>0</v>
      </c>
    </row>
    <row r="251" spans="2:19" ht="30" customHeight="1">
      <c r="B251" s="125">
        <v>241</v>
      </c>
      <c r="C251" s="126" t="s">
        <v>113</v>
      </c>
      <c r="D251" s="126" t="s">
        <v>70</v>
      </c>
      <c r="E251" s="73" t="str">
        <f t="shared" si="8"/>
        <v>24113. Proceso integral e integrado de gestión y análisis de políticas para el bienestarAnálisis de Politicas</v>
      </c>
      <c r="F251" s="126" t="s">
        <v>405</v>
      </c>
      <c r="G251" s="126" t="s">
        <v>403</v>
      </c>
      <c r="H251" s="126" t="s">
        <v>135</v>
      </c>
      <c r="I251" s="73" t="s">
        <v>114</v>
      </c>
      <c r="J251" s="127" t="s">
        <v>126</v>
      </c>
      <c r="K251" s="127" t="s">
        <v>146</v>
      </c>
      <c r="L251" s="12" t="s">
        <v>71</v>
      </c>
      <c r="M251" s="128" t="s">
        <v>47</v>
      </c>
      <c r="N251" s="73" t="str">
        <f t="shared" si="7"/>
        <v>24113. Proceso integral e integrado de gestión y análisis de políticas para el bienestarAnálisis de Politicas1_USAQUEN1_ENERO_2026</v>
      </c>
      <c r="O251" s="130">
        <v>3910656</v>
      </c>
      <c r="P251" s="74"/>
      <c r="Q251" s="74"/>
      <c r="R251" s="141">
        <v>0</v>
      </c>
      <c r="S251" s="147">
        <v>0</v>
      </c>
    </row>
    <row r="252" spans="2:19" ht="30" customHeight="1">
      <c r="B252" s="125">
        <v>242</v>
      </c>
      <c r="C252" s="126" t="s">
        <v>113</v>
      </c>
      <c r="D252" s="126" t="s">
        <v>70</v>
      </c>
      <c r="E252" s="73" t="str">
        <f t="shared" si="8"/>
        <v>24213. Proceso integral e integrado de gestión y análisis de políticas para el bienestarAnálisis de Politicas</v>
      </c>
      <c r="F252" s="126" t="s">
        <v>406</v>
      </c>
      <c r="G252" s="126" t="s">
        <v>403</v>
      </c>
      <c r="H252" s="126" t="s">
        <v>135</v>
      </c>
      <c r="I252" s="73" t="s">
        <v>114</v>
      </c>
      <c r="J252" s="127" t="s">
        <v>126</v>
      </c>
      <c r="K252" s="127" t="s">
        <v>130</v>
      </c>
      <c r="L252" s="12" t="s">
        <v>71</v>
      </c>
      <c r="M252" s="128" t="s">
        <v>47</v>
      </c>
      <c r="N252" s="73" t="str">
        <f t="shared" si="7"/>
        <v>24213. Proceso integral e integrado de gestión y análisis de políticas para el bienestarAnálisis de Politicas1_USAQUEN1_ENERO_2026</v>
      </c>
      <c r="O252" s="130">
        <v>12220800</v>
      </c>
      <c r="P252" s="74"/>
      <c r="Q252" s="74"/>
      <c r="R252" s="141">
        <v>0</v>
      </c>
      <c r="S252" s="147">
        <v>0</v>
      </c>
    </row>
    <row r="253" spans="2:19" ht="30" customHeight="1">
      <c r="B253" s="125">
        <v>243</v>
      </c>
      <c r="C253" s="126" t="s">
        <v>113</v>
      </c>
      <c r="D253" s="126" t="s">
        <v>70</v>
      </c>
      <c r="E253" s="73" t="str">
        <f t="shared" si="8"/>
        <v>24313. Proceso integral e integrado de gestión y análisis de políticas para el bienestarAnálisis de Politicas</v>
      </c>
      <c r="F253" s="126" t="s">
        <v>407</v>
      </c>
      <c r="G253" s="126" t="s">
        <v>403</v>
      </c>
      <c r="H253" s="126" t="s">
        <v>135</v>
      </c>
      <c r="I253" s="73" t="s">
        <v>114</v>
      </c>
      <c r="J253" s="127" t="s">
        <v>149</v>
      </c>
      <c r="K253" s="127" t="s">
        <v>146</v>
      </c>
      <c r="L253" s="12" t="s">
        <v>71</v>
      </c>
      <c r="M253" s="128" t="s">
        <v>47</v>
      </c>
      <c r="N253" s="73" t="str">
        <f t="shared" si="7"/>
        <v>24313. Proceso integral e integrado de gestión y análisis de políticas para el bienestarAnálisis de Politicas1_USAQUEN1_ENERO_2026</v>
      </c>
      <c r="O253" s="130">
        <v>15642624</v>
      </c>
      <c r="P253" s="74"/>
      <c r="Q253" s="74"/>
      <c r="R253" s="141">
        <v>0</v>
      </c>
      <c r="S253" s="147">
        <v>0</v>
      </c>
    </row>
    <row r="254" spans="2:19" ht="30" customHeight="1">
      <c r="B254" s="125">
        <v>244</v>
      </c>
      <c r="C254" s="126" t="s">
        <v>113</v>
      </c>
      <c r="D254" s="126" t="s">
        <v>70</v>
      </c>
      <c r="E254" s="73" t="str">
        <f t="shared" si="8"/>
        <v>24413. Proceso integral e integrado de gestión y análisis de políticas para el bienestarAnálisis de Politicas</v>
      </c>
      <c r="F254" s="126" t="s">
        <v>408</v>
      </c>
      <c r="G254" s="126" t="s">
        <v>409</v>
      </c>
      <c r="H254" s="126" t="s">
        <v>135</v>
      </c>
      <c r="I254" s="73" t="s">
        <v>114</v>
      </c>
      <c r="J254" s="127" t="s">
        <v>149</v>
      </c>
      <c r="K254" s="127" t="s">
        <v>127</v>
      </c>
      <c r="L254" s="12" t="s">
        <v>71</v>
      </c>
      <c r="M254" s="128" t="s">
        <v>47</v>
      </c>
      <c r="N254" s="73" t="str">
        <f t="shared" si="7"/>
        <v>24413. Proceso integral e integrado de gestión y análisis de políticas para el bienestarAnálisis de Politicas1_USAQUEN1_ENERO_2026</v>
      </c>
      <c r="O254" s="130">
        <v>20316544</v>
      </c>
      <c r="P254" s="74"/>
      <c r="Q254" s="74"/>
      <c r="R254" s="141">
        <v>0</v>
      </c>
      <c r="S254" s="147">
        <v>0</v>
      </c>
    </row>
    <row r="255" spans="2:19" ht="30" customHeight="1">
      <c r="B255" s="125">
        <v>245</v>
      </c>
      <c r="C255" s="126" t="s">
        <v>113</v>
      </c>
      <c r="D255" s="126" t="s">
        <v>70</v>
      </c>
      <c r="E255" s="73" t="str">
        <f t="shared" si="8"/>
        <v>24513. Proceso integral e integrado de gestión y análisis de políticas para el bienestarAnálisis de Politicas</v>
      </c>
      <c r="F255" s="126" t="s">
        <v>410</v>
      </c>
      <c r="G255" s="126" t="s">
        <v>409</v>
      </c>
      <c r="H255" s="126" t="s">
        <v>135</v>
      </c>
      <c r="I255" s="73" t="s">
        <v>114</v>
      </c>
      <c r="J255" s="127" t="s">
        <v>149</v>
      </c>
      <c r="K255" s="127" t="s">
        <v>146</v>
      </c>
      <c r="L255" s="12" t="s">
        <v>71</v>
      </c>
      <c r="M255" s="128" t="s">
        <v>47</v>
      </c>
      <c r="N255" s="73" t="str">
        <f t="shared" si="7"/>
        <v>24513. Proceso integral e integrado de gestión y análisis de políticas para el bienestarAnálisis de Politicas1_USAQUEN1_ENERO_2026</v>
      </c>
      <c r="O255" s="130">
        <v>24729968</v>
      </c>
      <c r="P255" s="74"/>
      <c r="Q255" s="74"/>
      <c r="R255" s="141">
        <v>0</v>
      </c>
      <c r="S255" s="147">
        <v>0</v>
      </c>
    </row>
    <row r="256" spans="2:19" ht="38.25" customHeight="1" thickBot="1">
      <c r="B256" s="125">
        <v>246</v>
      </c>
      <c r="C256" s="126" t="s">
        <v>113</v>
      </c>
      <c r="D256" s="126" t="s">
        <v>70</v>
      </c>
      <c r="E256" s="73" t="str">
        <f t="shared" si="8"/>
        <v>24613. Proceso integral e integrado de gestión y análisis de políticas para el bienestarAnálisis de Politicas</v>
      </c>
      <c r="F256" s="126" t="s">
        <v>411</v>
      </c>
      <c r="G256" s="126" t="s">
        <v>397</v>
      </c>
      <c r="H256" s="126" t="s">
        <v>135</v>
      </c>
      <c r="I256" s="73" t="s">
        <v>114</v>
      </c>
      <c r="J256" s="127" t="s">
        <v>412</v>
      </c>
      <c r="K256" s="127" t="s">
        <v>146</v>
      </c>
      <c r="L256" s="12" t="s">
        <v>71</v>
      </c>
      <c r="M256" s="128" t="s">
        <v>47</v>
      </c>
      <c r="N256" s="73" t="str">
        <f t="shared" si="7"/>
        <v>24613. Proceso integral e integrado de gestión y análisis de políticas para el bienestarAnálisis de Politicas1_USAQUEN1_ENERO_2026</v>
      </c>
      <c r="O256" s="130">
        <v>67458816</v>
      </c>
      <c r="P256" s="74"/>
      <c r="Q256" s="74"/>
      <c r="R256" s="141">
        <v>0</v>
      </c>
      <c r="S256" s="147">
        <v>0</v>
      </c>
    </row>
    <row r="257" spans="2:19" s="45" customFormat="1" ht="30" customHeight="1" thickTop="1">
      <c r="B257" s="125">
        <v>1</v>
      </c>
      <c r="C257" s="126" t="s">
        <v>55</v>
      </c>
      <c r="D257" s="126" t="s">
        <v>56</v>
      </c>
      <c r="E257" s="73" t="str">
        <f t="shared" si="8"/>
        <v>11. Gestión Territorial para la Atención Primaria Social de los procesos de Gestión de la Salud Pública (GSP) y el Plan de Salud Pública de Intervenciones Colectivas (PSPIC)Gestión Territorial</v>
      </c>
      <c r="F257" s="126" t="s">
        <v>411</v>
      </c>
      <c r="G257" s="126" t="s">
        <v>397</v>
      </c>
      <c r="H257" s="126" t="s">
        <v>135</v>
      </c>
      <c r="I257" s="73" t="s">
        <v>114</v>
      </c>
      <c r="J257" s="127" t="s">
        <v>412</v>
      </c>
      <c r="K257" s="127" t="s">
        <v>146</v>
      </c>
      <c r="L257" s="12" t="s">
        <v>75</v>
      </c>
      <c r="M257" s="128" t="s">
        <v>47</v>
      </c>
      <c r="N257" s="73" t="str">
        <f t="shared" si="7"/>
        <v>11. Gestión Territorial para la Atención Primaria Social de los procesos de Gestión de la Salud Pública (GSP) y el Plan de Salud Pública de Intervenciones Colectivas (PSPIC)Gestión Territorial2_ENGATIVA1_ENERO_2026</v>
      </c>
      <c r="O257" s="130">
        <v>30277568</v>
      </c>
      <c r="P257" s="74"/>
      <c r="Q257" s="74"/>
      <c r="R257" s="131">
        <v>0</v>
      </c>
      <c r="S257" s="148">
        <v>0</v>
      </c>
    </row>
    <row r="258" spans="2:19" ht="30" customHeight="1">
      <c r="B258" s="125">
        <v>3</v>
      </c>
      <c r="C258" s="126" t="s">
        <v>55</v>
      </c>
      <c r="D258" s="126" t="s">
        <v>56</v>
      </c>
      <c r="E258" s="73" t="str">
        <f t="shared" si="8"/>
        <v>31. Gestión Territorial para la Atención Primaria Social de los procesos de Gestión de la Salud Pública (GSP) y el Plan de Salud Pública de Intervenciones Colectivas (PSPIC)Gestión Territorial</v>
      </c>
      <c r="F258" s="126" t="s">
        <v>411</v>
      </c>
      <c r="G258" s="126" t="s">
        <v>397</v>
      </c>
      <c r="H258" s="126" t="s">
        <v>135</v>
      </c>
      <c r="I258" s="73" t="s">
        <v>114</v>
      </c>
      <c r="J258" s="127" t="s">
        <v>412</v>
      </c>
      <c r="K258" s="127" t="s">
        <v>146</v>
      </c>
      <c r="L258" s="12" t="s">
        <v>75</v>
      </c>
      <c r="M258" s="128" t="s">
        <v>47</v>
      </c>
      <c r="N258" s="73" t="str">
        <f t="shared" si="7"/>
        <v>31. Gestión Territorial para la Atención Primaria Social de los procesos de Gestión de la Salud Pública (GSP) y el Plan de Salud Pública de Intervenciones Colectivas (PSPIC)Gestión Territorial2_ENGATIVA1_ENERO_2026</v>
      </c>
      <c r="O258" s="130">
        <v>12204720</v>
      </c>
      <c r="P258" s="74"/>
      <c r="Q258" s="74"/>
      <c r="R258" s="132">
        <v>1</v>
      </c>
      <c r="S258" s="149">
        <v>12204720</v>
      </c>
    </row>
    <row r="259" spans="2:19" ht="30" customHeight="1">
      <c r="B259" s="125">
        <v>4</v>
      </c>
      <c r="C259" s="126" t="s">
        <v>55</v>
      </c>
      <c r="D259" s="126" t="s">
        <v>56</v>
      </c>
      <c r="E259" s="73" t="str">
        <f t="shared" si="8"/>
        <v>41. Gestión Territorial para la Atención Primaria Social de los procesos de Gestión de la Salud Pública (GSP) y el Plan de Salud Pública de Intervenciones Colectivas (PSPIC)Gestión Territorial</v>
      </c>
      <c r="F259" s="126" t="s">
        <v>411</v>
      </c>
      <c r="G259" s="126" t="s">
        <v>397</v>
      </c>
      <c r="H259" s="126" t="s">
        <v>135</v>
      </c>
      <c r="I259" s="73" t="s">
        <v>114</v>
      </c>
      <c r="J259" s="127" t="s">
        <v>412</v>
      </c>
      <c r="K259" s="127" t="s">
        <v>146</v>
      </c>
      <c r="L259" s="12" t="s">
        <v>75</v>
      </c>
      <c r="M259" s="128" t="s">
        <v>47</v>
      </c>
      <c r="N259" s="73" t="str">
        <f t="shared" si="7"/>
        <v>41. Gestión Territorial para la Atención Primaria Social de los procesos de Gestión de la Salud Pública (GSP) y el Plan de Salud Pública de Intervenciones Colectivas (PSPIC)Gestión Territorial2_ENGATIVA1_ENERO_2026</v>
      </c>
      <c r="O259" s="130">
        <v>6484528</v>
      </c>
      <c r="P259" s="74"/>
      <c r="Q259" s="74"/>
      <c r="R259" s="132">
        <v>1</v>
      </c>
      <c r="S259" s="149">
        <v>6484528</v>
      </c>
    </row>
    <row r="260" spans="2:19" ht="30" customHeight="1">
      <c r="B260" s="125">
        <v>5</v>
      </c>
      <c r="C260" s="126" t="s">
        <v>55</v>
      </c>
      <c r="D260" s="126" t="s">
        <v>56</v>
      </c>
      <c r="E260" s="73" t="str">
        <f t="shared" si="8"/>
        <v>51. Gestión Territorial para la Atención Primaria Social de los procesos de Gestión de la Salud Pública (GSP) y el Plan de Salud Pública de Intervenciones Colectivas (PSPIC)Gestión Territorial</v>
      </c>
      <c r="F260" s="126" t="s">
        <v>411</v>
      </c>
      <c r="G260" s="126" t="s">
        <v>397</v>
      </c>
      <c r="H260" s="126" t="s">
        <v>135</v>
      </c>
      <c r="I260" s="73" t="s">
        <v>114</v>
      </c>
      <c r="J260" s="127" t="s">
        <v>412</v>
      </c>
      <c r="K260" s="127" t="s">
        <v>146</v>
      </c>
      <c r="L260" s="12" t="s">
        <v>75</v>
      </c>
      <c r="M260" s="128" t="s">
        <v>47</v>
      </c>
      <c r="N260" s="73" t="str">
        <f t="shared" si="7"/>
        <v>51. Gestión Territorial para la Atención Primaria Social de los procesos de Gestión de la Salud Pública (GSP) y el Plan de Salud Pública de Intervenciones Colectivas (PSPIC)Gestión Territorial2_ENGATIVA1_ENERO_2026</v>
      </c>
      <c r="O260" s="130">
        <v>5621568</v>
      </c>
      <c r="P260" s="74"/>
      <c r="Q260" s="74"/>
      <c r="R260" s="132">
        <v>1</v>
      </c>
      <c r="S260" s="149">
        <v>5621568</v>
      </c>
    </row>
    <row r="261" spans="2:19" ht="30" customHeight="1">
      <c r="B261" s="125">
        <v>6</v>
      </c>
      <c r="C261" s="126" t="s">
        <v>55</v>
      </c>
      <c r="D261" s="126" t="s">
        <v>56</v>
      </c>
      <c r="E261" s="73" t="str">
        <f t="shared" si="8"/>
        <v>61. Gestión Territorial para la Atención Primaria Social de los procesos de Gestión de la Salud Pública (GSP) y el Plan de Salud Pública de Intervenciones Colectivas (PSPIC)Gestión Territorial</v>
      </c>
      <c r="F261" s="126" t="s">
        <v>411</v>
      </c>
      <c r="G261" s="126" t="s">
        <v>397</v>
      </c>
      <c r="H261" s="126" t="s">
        <v>135</v>
      </c>
      <c r="I261" s="73" t="s">
        <v>114</v>
      </c>
      <c r="J261" s="127" t="s">
        <v>412</v>
      </c>
      <c r="K261" s="127" t="s">
        <v>146</v>
      </c>
      <c r="L261" s="12" t="s">
        <v>75</v>
      </c>
      <c r="M261" s="128" t="s">
        <v>47</v>
      </c>
      <c r="N261" s="73" t="str">
        <f t="shared" ref="N261:N263" si="9">+E261&amp;L261&amp;M261</f>
        <v>61. Gestión Territorial para la Atención Primaria Social de los procesos de Gestión de la Salud Pública (GSP) y el Plan de Salud Pública de Intervenciones Colectivas (PSPIC)Gestión Territorial2_ENGATIVA1_ENERO_2026</v>
      </c>
      <c r="O261" s="130">
        <v>15132712</v>
      </c>
      <c r="P261" s="74"/>
      <c r="Q261" s="74"/>
      <c r="R261" s="132">
        <v>0</v>
      </c>
      <c r="S261" s="149">
        <v>0</v>
      </c>
    </row>
    <row r="262" spans="2:19" ht="30" customHeight="1">
      <c r="B262" s="125">
        <v>7</v>
      </c>
      <c r="C262" s="126" t="s">
        <v>55</v>
      </c>
      <c r="D262" s="126" t="s">
        <v>56</v>
      </c>
      <c r="E262" s="73" t="str">
        <f t="shared" si="8"/>
        <v>71. Gestión Territorial para la Atención Primaria Social de los procesos de Gestión de la Salud Pública (GSP) y el Plan de Salud Pública de Intervenciones Colectivas (PSPIC)Gestión Territorial</v>
      </c>
      <c r="F262" s="126" t="s">
        <v>411</v>
      </c>
      <c r="G262" s="126" t="s">
        <v>397</v>
      </c>
      <c r="H262" s="126" t="s">
        <v>135</v>
      </c>
      <c r="I262" s="73" t="s">
        <v>114</v>
      </c>
      <c r="J262" s="127" t="s">
        <v>412</v>
      </c>
      <c r="K262" s="127" t="s">
        <v>146</v>
      </c>
      <c r="L262" s="12" t="s">
        <v>75</v>
      </c>
      <c r="M262" s="128" t="s">
        <v>47</v>
      </c>
      <c r="N262" s="73" t="str">
        <f t="shared" si="9"/>
        <v>71. Gestión Territorial para la Atención Primaria Social de los procesos de Gestión de la Salud Pública (GSP) y el Plan de Salud Pública de Intervenciones Colectivas (PSPIC)Gestión Territorial2_ENGATIVA1_ENERO_2026</v>
      </c>
      <c r="O262" s="130">
        <v>25617584</v>
      </c>
      <c r="P262" s="74"/>
      <c r="Q262" s="74"/>
      <c r="R262" s="132">
        <v>0</v>
      </c>
      <c r="S262" s="149">
        <v>0</v>
      </c>
    </row>
    <row r="263" spans="2:19" ht="30" customHeight="1">
      <c r="B263" s="125">
        <v>8</v>
      </c>
      <c r="C263" s="126" t="s">
        <v>55</v>
      </c>
      <c r="D263" s="126" t="s">
        <v>56</v>
      </c>
      <c r="E263" s="73" t="str">
        <f t="shared" si="8"/>
        <v>81. Gestión Territorial para la Atención Primaria Social de los procesos de Gestión de la Salud Pública (GSP) y el Plan de Salud Pública de Intervenciones Colectivas (PSPIC)Gestión Territorial</v>
      </c>
      <c r="F263" s="126" t="s">
        <v>411</v>
      </c>
      <c r="G263" s="126" t="s">
        <v>397</v>
      </c>
      <c r="H263" s="126" t="s">
        <v>135</v>
      </c>
      <c r="I263" s="73" t="s">
        <v>114</v>
      </c>
      <c r="J263" s="127" t="s">
        <v>412</v>
      </c>
      <c r="K263" s="127" t="s">
        <v>146</v>
      </c>
      <c r="L263" s="12" t="s">
        <v>75</v>
      </c>
      <c r="M263" s="128" t="s">
        <v>47</v>
      </c>
      <c r="N263" s="73" t="str">
        <f t="shared" si="9"/>
        <v>81. Gestión Territorial para la Atención Primaria Social de los procesos de Gestión de la Salud Pública (GSP) y el Plan de Salud Pública de Intervenciones Colectivas (PSPIC)Gestión Territorial2_ENGATIVA1_ENERO_2026</v>
      </c>
      <c r="O263" s="130">
        <v>9098064</v>
      </c>
      <c r="P263" s="74"/>
      <c r="Q263" s="74"/>
      <c r="R263" s="132">
        <v>0</v>
      </c>
      <c r="S263" s="149">
        <v>0</v>
      </c>
    </row>
    <row r="264" spans="2:19" ht="30" customHeight="1">
      <c r="B264" s="125">
        <v>9</v>
      </c>
      <c r="C264" s="126" t="s">
        <v>55</v>
      </c>
      <c r="D264" s="126" t="s">
        <v>56</v>
      </c>
      <c r="E264" s="73" t="str">
        <f t="shared" si="8"/>
        <v>91. Gestión Territorial para la Atención Primaria Social de los procesos de Gestión de la Salud Pública (GSP) y el Plan de Salud Pública de Intervenciones Colectivas (PSPIC)Gestión Territorial</v>
      </c>
      <c r="F264" s="126" t="s">
        <v>411</v>
      </c>
      <c r="G264" s="126" t="s">
        <v>397</v>
      </c>
      <c r="H264" s="126" t="s">
        <v>135</v>
      </c>
      <c r="I264" s="73" t="s">
        <v>114</v>
      </c>
      <c r="J264" s="127" t="s">
        <v>412</v>
      </c>
      <c r="K264" s="127" t="s">
        <v>146</v>
      </c>
      <c r="L264" s="12" t="s">
        <v>75</v>
      </c>
      <c r="M264" s="128" t="s">
        <v>47</v>
      </c>
      <c r="N264" s="73" t="str">
        <f t="shared" ref="N264:N324" si="10">+E264&amp;L264&amp;M264</f>
        <v>91. Gestión Territorial para la Atención Primaria Social de los procesos de Gestión de la Salud Pública (GSP) y el Plan de Salud Pública de Intervenciones Colectivas (PSPIC)Gestión Territorial2_ENGATIVA1_ENERO_2026</v>
      </c>
      <c r="O264" s="130">
        <v>28674928</v>
      </c>
      <c r="P264" s="74"/>
      <c r="Q264" s="74"/>
      <c r="R264" s="132">
        <v>0</v>
      </c>
      <c r="S264" s="149">
        <v>0</v>
      </c>
    </row>
    <row r="265" spans="2:19" ht="30" customHeight="1">
      <c r="B265" s="125">
        <v>10</v>
      </c>
      <c r="C265" s="126" t="s">
        <v>55</v>
      </c>
      <c r="D265" s="126" t="s">
        <v>56</v>
      </c>
      <c r="E265" s="73" t="str">
        <f t="shared" si="8"/>
        <v>101. Gestión Territorial para la Atención Primaria Social de los procesos de Gestión de la Salud Pública (GSP) y el Plan de Salud Pública de Intervenciones Colectivas (PSPIC)Gestión Territorial</v>
      </c>
      <c r="F265" s="126" t="s">
        <v>411</v>
      </c>
      <c r="G265" s="126" t="s">
        <v>397</v>
      </c>
      <c r="H265" s="126" t="s">
        <v>135</v>
      </c>
      <c r="I265" s="73" t="s">
        <v>114</v>
      </c>
      <c r="J265" s="127" t="s">
        <v>412</v>
      </c>
      <c r="K265" s="127" t="s">
        <v>146</v>
      </c>
      <c r="L265" s="12" t="s">
        <v>75</v>
      </c>
      <c r="M265" s="128" t="s">
        <v>47</v>
      </c>
      <c r="N265" s="73" t="str">
        <f t="shared" si="10"/>
        <v>101. Gestión Territorial para la Atención Primaria Social de los procesos de Gestión de la Salud Pública (GSP) y el Plan de Salud Pública de Intervenciones Colectivas (PSPIC)Gestión Territorial2_ENGATIVA1_ENERO_2026</v>
      </c>
      <c r="O265" s="130">
        <v>13092336</v>
      </c>
      <c r="P265" s="74"/>
      <c r="Q265" s="74"/>
      <c r="R265" s="132">
        <v>0</v>
      </c>
      <c r="S265" s="149">
        <v>0</v>
      </c>
    </row>
    <row r="266" spans="2:19" ht="30" customHeight="1">
      <c r="B266" s="125">
        <v>11</v>
      </c>
      <c r="C266" s="126" t="s">
        <v>55</v>
      </c>
      <c r="D266" s="126" t="s">
        <v>56</v>
      </c>
      <c r="E266" s="73" t="str">
        <f t="shared" si="8"/>
        <v>111. Gestión Territorial para la Atención Primaria Social de los procesos de Gestión de la Salud Pública (GSP) y el Plan de Salud Pública de Intervenciones Colectivas (PSPIC)Gestión Territorial</v>
      </c>
      <c r="F266" s="126" t="s">
        <v>411</v>
      </c>
      <c r="G266" s="126" t="s">
        <v>397</v>
      </c>
      <c r="H266" s="126" t="s">
        <v>135</v>
      </c>
      <c r="I266" s="73" t="s">
        <v>114</v>
      </c>
      <c r="J266" s="127" t="s">
        <v>412</v>
      </c>
      <c r="K266" s="127" t="s">
        <v>146</v>
      </c>
      <c r="L266" s="12" t="s">
        <v>75</v>
      </c>
      <c r="M266" s="128" t="s">
        <v>47</v>
      </c>
      <c r="N266" s="73" t="str">
        <f t="shared" si="10"/>
        <v>111. Gestión Territorial para la Atención Primaria Social de los procesos de Gestión de la Salud Pública (GSP) y el Plan de Salud Pública de Intervenciones Colectivas (PSPIC)Gestión Territorial2_ENGATIVA1_ENERO_2026</v>
      </c>
      <c r="O266" s="130">
        <v>29389952</v>
      </c>
      <c r="P266" s="74"/>
      <c r="Q266" s="74"/>
      <c r="R266" s="132">
        <v>0</v>
      </c>
      <c r="S266" s="149">
        <v>0</v>
      </c>
    </row>
    <row r="267" spans="2:19" ht="30" customHeight="1">
      <c r="B267" s="125">
        <v>12</v>
      </c>
      <c r="C267" s="126" t="s">
        <v>55</v>
      </c>
      <c r="D267" s="126" t="s">
        <v>56</v>
      </c>
      <c r="E267" s="73" t="str">
        <f t="shared" si="8"/>
        <v>121. Gestión Territorial para la Atención Primaria Social de los procesos de Gestión de la Salud Pública (GSP) y el Plan de Salud Pública de Intervenciones Colectivas (PSPIC)Gestión Territorial</v>
      </c>
      <c r="F267" s="126" t="s">
        <v>411</v>
      </c>
      <c r="G267" s="126" t="s">
        <v>397</v>
      </c>
      <c r="H267" s="126" t="s">
        <v>135</v>
      </c>
      <c r="I267" s="73" t="s">
        <v>114</v>
      </c>
      <c r="J267" s="127" t="s">
        <v>412</v>
      </c>
      <c r="K267" s="127" t="s">
        <v>146</v>
      </c>
      <c r="L267" s="12" t="s">
        <v>75</v>
      </c>
      <c r="M267" s="128" t="s">
        <v>47</v>
      </c>
      <c r="N267" s="73" t="str">
        <f t="shared" si="10"/>
        <v>121. Gestión Territorial para la Atención Primaria Social de los procesos de Gestión de la Salud Pública (GSP) y el Plan de Salud Pública de Intervenciones Colectivas (PSPIC)Gestión Territorial2_ENGATIVA1_ENERO_2026</v>
      </c>
      <c r="O267" s="130">
        <v>100029392</v>
      </c>
      <c r="P267" s="74"/>
      <c r="Q267" s="74"/>
      <c r="R267" s="132">
        <v>0</v>
      </c>
      <c r="S267" s="149">
        <v>0</v>
      </c>
    </row>
    <row r="268" spans="2:19" ht="30" customHeight="1">
      <c r="B268" s="125">
        <v>13</v>
      </c>
      <c r="C268" s="126" t="s">
        <v>55</v>
      </c>
      <c r="D268" s="126" t="s">
        <v>56</v>
      </c>
      <c r="E268" s="73" t="str">
        <f t="shared" si="8"/>
        <v>131. Gestión Territorial para la Atención Primaria Social de los procesos de Gestión de la Salud Pública (GSP) y el Plan de Salud Pública de Intervenciones Colectivas (PSPIC)Gestión Territorial</v>
      </c>
      <c r="F268" s="126" t="s">
        <v>411</v>
      </c>
      <c r="G268" s="126" t="s">
        <v>397</v>
      </c>
      <c r="H268" s="126" t="s">
        <v>135</v>
      </c>
      <c r="I268" s="73" t="s">
        <v>114</v>
      </c>
      <c r="J268" s="127" t="s">
        <v>412</v>
      </c>
      <c r="K268" s="127" t="s">
        <v>146</v>
      </c>
      <c r="L268" s="12" t="s">
        <v>75</v>
      </c>
      <c r="M268" s="128" t="s">
        <v>47</v>
      </c>
      <c r="N268" s="73" t="str">
        <f t="shared" si="10"/>
        <v>131. Gestión Territorial para la Atención Primaria Social de los procesos de Gestión de la Salud Pública (GSP) y el Plan de Salud Pública de Intervenciones Colectivas (PSPIC)Gestión Territorial2_ENGATIVA1_ENERO_2026</v>
      </c>
      <c r="O268" s="130">
        <v>29833760</v>
      </c>
      <c r="P268" s="74"/>
      <c r="Q268" s="74"/>
      <c r="R268" s="132">
        <v>0</v>
      </c>
      <c r="S268" s="149">
        <v>0</v>
      </c>
    </row>
    <row r="269" spans="2:19" ht="30" customHeight="1">
      <c r="B269" s="125">
        <v>14</v>
      </c>
      <c r="C269" s="126" t="s">
        <v>55</v>
      </c>
      <c r="D269" s="126" t="s">
        <v>56</v>
      </c>
      <c r="E269" s="73" t="str">
        <f t="shared" si="8"/>
        <v>141. Gestión Territorial para la Atención Primaria Social de los procesos de Gestión de la Salud Pública (GSP) y el Plan de Salud Pública de Intervenciones Colectivas (PSPIC)Gestión Territorial</v>
      </c>
      <c r="F269" s="126" t="s">
        <v>411</v>
      </c>
      <c r="G269" s="126" t="s">
        <v>397</v>
      </c>
      <c r="H269" s="126" t="s">
        <v>135</v>
      </c>
      <c r="I269" s="73" t="s">
        <v>114</v>
      </c>
      <c r="J269" s="127" t="s">
        <v>412</v>
      </c>
      <c r="K269" s="127" t="s">
        <v>146</v>
      </c>
      <c r="L269" s="12" t="s">
        <v>75</v>
      </c>
      <c r="M269" s="128" t="s">
        <v>47</v>
      </c>
      <c r="N269" s="73" t="str">
        <f t="shared" si="10"/>
        <v>141. Gestión Territorial para la Atención Primaria Social de los procesos de Gestión de la Salud Pública (GSP) y el Plan de Salud Pública de Intervenciones Colectivas (PSPIC)Gestión Territorial2_ENGATIVA1_ENERO_2026</v>
      </c>
      <c r="O269" s="130">
        <v>54021296</v>
      </c>
      <c r="P269" s="74"/>
      <c r="Q269" s="74"/>
      <c r="R269" s="132">
        <v>0</v>
      </c>
      <c r="S269" s="149">
        <v>0</v>
      </c>
    </row>
    <row r="270" spans="2:19" ht="30" customHeight="1">
      <c r="B270" s="125">
        <v>15</v>
      </c>
      <c r="C270" s="126" t="s">
        <v>55</v>
      </c>
      <c r="D270" s="126" t="s">
        <v>56</v>
      </c>
      <c r="E270" s="73" t="str">
        <f t="shared" si="8"/>
        <v>151. Gestión Territorial para la Atención Primaria Social de los procesos de Gestión de la Salud Pública (GSP) y el Plan de Salud Pública de Intervenciones Colectivas (PSPIC)Gestión Territorial</v>
      </c>
      <c r="F270" s="126" t="s">
        <v>411</v>
      </c>
      <c r="G270" s="126" t="s">
        <v>397</v>
      </c>
      <c r="H270" s="126" t="s">
        <v>135</v>
      </c>
      <c r="I270" s="73" t="s">
        <v>114</v>
      </c>
      <c r="J270" s="127" t="s">
        <v>412</v>
      </c>
      <c r="K270" s="127" t="s">
        <v>146</v>
      </c>
      <c r="L270" s="12" t="s">
        <v>75</v>
      </c>
      <c r="M270" s="128" t="s">
        <v>47</v>
      </c>
      <c r="N270" s="73" t="str">
        <f t="shared" si="10"/>
        <v>151. Gestión Territorial para la Atención Primaria Social de los procesos de Gestión de la Salud Pública (GSP) y el Plan de Salud Pública de Intervenciones Colectivas (PSPIC)Gestión Territorial2_ENGATIVA1_ENERO_2026</v>
      </c>
      <c r="O270" s="130">
        <v>5621568</v>
      </c>
      <c r="P270" s="74"/>
      <c r="Q270" s="74"/>
      <c r="R270" s="132">
        <v>0</v>
      </c>
      <c r="S270" s="149">
        <v>0</v>
      </c>
    </row>
    <row r="271" spans="2:19" ht="30" customHeight="1">
      <c r="B271" s="125">
        <v>16</v>
      </c>
      <c r="C271" s="126" t="s">
        <v>55</v>
      </c>
      <c r="D271" s="126" t="s">
        <v>56</v>
      </c>
      <c r="E271" s="73" t="str">
        <f t="shared" si="8"/>
        <v>161. Gestión Territorial para la Atención Primaria Social de los procesos de Gestión de la Salud Pública (GSP) y el Plan de Salud Pública de Intervenciones Colectivas (PSPIC)Gestión Territorial</v>
      </c>
      <c r="F271" s="126" t="s">
        <v>411</v>
      </c>
      <c r="G271" s="126" t="s">
        <v>397</v>
      </c>
      <c r="H271" s="126" t="s">
        <v>135</v>
      </c>
      <c r="I271" s="73" t="s">
        <v>114</v>
      </c>
      <c r="J271" s="127" t="s">
        <v>412</v>
      </c>
      <c r="K271" s="127" t="s">
        <v>146</v>
      </c>
      <c r="L271" s="12" t="s">
        <v>75</v>
      </c>
      <c r="M271" s="128" t="s">
        <v>47</v>
      </c>
      <c r="N271" s="73" t="str">
        <f t="shared" si="10"/>
        <v>161. Gestión Territorial para la Atención Primaria Social de los procesos de Gestión de la Salud Pública (GSP) y el Plan de Salud Pública de Intervenciones Colectivas (PSPIC)Gestión Territorial2_ENGATIVA1_ENERO_2026</v>
      </c>
      <c r="O271" s="130">
        <v>3994272</v>
      </c>
      <c r="P271" s="74"/>
      <c r="Q271" s="74"/>
      <c r="R271" s="132">
        <v>0</v>
      </c>
      <c r="S271" s="149">
        <v>0</v>
      </c>
    </row>
    <row r="272" spans="2:19" ht="30" customHeight="1">
      <c r="B272" s="125">
        <v>17</v>
      </c>
      <c r="C272" s="126" t="s">
        <v>55</v>
      </c>
      <c r="D272" s="126" t="s">
        <v>56</v>
      </c>
      <c r="E272" s="73" t="str">
        <f t="shared" si="8"/>
        <v>171. Gestión Territorial para la Atención Primaria Social de los procesos de Gestión de la Salud Pública (GSP) y el Plan de Salud Pública de Intervenciones Colectivas (PSPIC)Gestión Territorial</v>
      </c>
      <c r="F272" s="126" t="s">
        <v>411</v>
      </c>
      <c r="G272" s="126" t="s">
        <v>397</v>
      </c>
      <c r="H272" s="126" t="s">
        <v>135</v>
      </c>
      <c r="I272" s="73" t="s">
        <v>114</v>
      </c>
      <c r="J272" s="127" t="s">
        <v>412</v>
      </c>
      <c r="K272" s="127" t="s">
        <v>146</v>
      </c>
      <c r="L272" s="12" t="s">
        <v>75</v>
      </c>
      <c r="M272" s="128" t="s">
        <v>47</v>
      </c>
      <c r="N272" s="73" t="str">
        <f t="shared" si="10"/>
        <v>171. Gestión Territorial para la Atención Primaria Social de los procesos de Gestión de la Salud Pública (GSP) y el Plan de Salud Pública de Intervenciones Colectivas (PSPIC)Gestión Territorial2_ENGATIVA1_ENERO_2026</v>
      </c>
      <c r="O272" s="130">
        <v>5621568</v>
      </c>
      <c r="P272" s="74"/>
      <c r="Q272" s="74"/>
      <c r="R272" s="132">
        <v>0</v>
      </c>
      <c r="S272" s="149">
        <v>0</v>
      </c>
    </row>
    <row r="273" spans="2:19" ht="30" customHeight="1">
      <c r="B273" s="125">
        <v>18</v>
      </c>
      <c r="C273" s="126" t="s">
        <v>55</v>
      </c>
      <c r="D273" s="126" t="s">
        <v>56</v>
      </c>
      <c r="E273" s="73" t="str">
        <f t="shared" si="8"/>
        <v>181. Gestión Territorial para la Atención Primaria Social de los procesos de Gestión de la Salud Pública (GSP) y el Plan de Salud Pública de Intervenciones Colectivas (PSPIC)Gestión Territorial</v>
      </c>
      <c r="F273" s="126" t="s">
        <v>411</v>
      </c>
      <c r="G273" s="126" t="s">
        <v>397</v>
      </c>
      <c r="H273" s="126" t="s">
        <v>135</v>
      </c>
      <c r="I273" s="73" t="s">
        <v>114</v>
      </c>
      <c r="J273" s="127" t="s">
        <v>412</v>
      </c>
      <c r="K273" s="127" t="s">
        <v>146</v>
      </c>
      <c r="L273" s="12" t="s">
        <v>75</v>
      </c>
      <c r="M273" s="128" t="s">
        <v>47</v>
      </c>
      <c r="N273" s="73" t="str">
        <f t="shared" si="10"/>
        <v>181. Gestión Territorial para la Atención Primaria Social de los procesos de Gestión de la Salud Pública (GSP) y el Plan de Salud Pública de Intervenciones Colectivas (PSPIC)Gestión Territorial2_ENGATIVA1_ENERO_2026</v>
      </c>
      <c r="O273" s="130">
        <v>32422640</v>
      </c>
      <c r="P273" s="74"/>
      <c r="Q273" s="74"/>
      <c r="R273" s="132">
        <v>0</v>
      </c>
      <c r="S273" s="149">
        <v>0</v>
      </c>
    </row>
    <row r="274" spans="2:19" ht="30" customHeight="1">
      <c r="B274" s="125">
        <v>19</v>
      </c>
      <c r="C274" s="126" t="s">
        <v>55</v>
      </c>
      <c r="D274" s="126" t="s">
        <v>56</v>
      </c>
      <c r="E274" s="73" t="str">
        <f t="shared" si="8"/>
        <v>191. Gestión Territorial para la Atención Primaria Social de los procesos de Gestión de la Salud Pública (GSP) y el Plan de Salud Pública de Intervenciones Colectivas (PSPIC)Gestión Territorial</v>
      </c>
      <c r="F274" s="126" t="s">
        <v>411</v>
      </c>
      <c r="G274" s="126" t="s">
        <v>397</v>
      </c>
      <c r="H274" s="126" t="s">
        <v>135</v>
      </c>
      <c r="I274" s="73" t="s">
        <v>114</v>
      </c>
      <c r="J274" s="127" t="s">
        <v>412</v>
      </c>
      <c r="K274" s="127" t="s">
        <v>146</v>
      </c>
      <c r="L274" s="12" t="s">
        <v>75</v>
      </c>
      <c r="M274" s="128" t="s">
        <v>47</v>
      </c>
      <c r="N274" s="73" t="str">
        <f t="shared" si="10"/>
        <v>191. Gestión Territorial para la Atención Primaria Social de los procesos de Gestión de la Salud Pública (GSP) y el Plan de Salud Pública de Intervenciones Colectivas (PSPIC)Gestión Territorial2_ENGATIVA1_ENERO_2026</v>
      </c>
      <c r="O274" s="130">
        <v>20316544</v>
      </c>
      <c r="P274" s="74"/>
      <c r="Q274" s="74"/>
      <c r="R274" s="132">
        <v>0</v>
      </c>
      <c r="S274" s="149">
        <v>0</v>
      </c>
    </row>
    <row r="275" spans="2:19" ht="30" customHeight="1">
      <c r="B275" s="125">
        <v>20</v>
      </c>
      <c r="C275" s="126" t="s">
        <v>102</v>
      </c>
      <c r="D275" s="126" t="s">
        <v>74</v>
      </c>
      <c r="E275" s="73" t="str">
        <f t="shared" si="8"/>
        <v>202. Cuidado Continuo por una vida con bienestarComunitario</v>
      </c>
      <c r="F275" s="126" t="s">
        <v>411</v>
      </c>
      <c r="G275" s="126" t="s">
        <v>397</v>
      </c>
      <c r="H275" s="126" t="s">
        <v>135</v>
      </c>
      <c r="I275" s="73" t="s">
        <v>114</v>
      </c>
      <c r="J275" s="127" t="s">
        <v>412</v>
      </c>
      <c r="K275" s="127" t="s">
        <v>146</v>
      </c>
      <c r="L275" s="12" t="s">
        <v>75</v>
      </c>
      <c r="M275" s="128" t="s">
        <v>47</v>
      </c>
      <c r="N275" s="73" t="str">
        <f t="shared" si="10"/>
        <v>202. Cuidado Continuo por una vida con bienestarComunitario2_ENGATIVA1_ENERO_2026</v>
      </c>
      <c r="O275" s="130">
        <v>105404</v>
      </c>
      <c r="P275" s="74"/>
      <c r="Q275" s="74"/>
      <c r="R275" s="132">
        <v>49</v>
      </c>
      <c r="S275" s="149">
        <v>5164796</v>
      </c>
    </row>
    <row r="276" spans="2:19" ht="30" customHeight="1">
      <c r="B276" s="125">
        <v>20</v>
      </c>
      <c r="C276" s="126" t="s">
        <v>102</v>
      </c>
      <c r="D276" s="126" t="s">
        <v>77</v>
      </c>
      <c r="E276" s="73" t="str">
        <f t="shared" ref="E276:E339" si="11">B276&amp;C276&amp;D276</f>
        <v xml:space="preserve">202. Cuidado Continuo por una vida con bienestarEducativo </v>
      </c>
      <c r="F276" s="126" t="s">
        <v>411</v>
      </c>
      <c r="G276" s="126" t="s">
        <v>397</v>
      </c>
      <c r="H276" s="126" t="s">
        <v>135</v>
      </c>
      <c r="I276" s="73" t="s">
        <v>114</v>
      </c>
      <c r="J276" s="127" t="s">
        <v>412</v>
      </c>
      <c r="K276" s="127" t="s">
        <v>146</v>
      </c>
      <c r="L276" s="12" t="s">
        <v>75</v>
      </c>
      <c r="M276" s="128" t="s">
        <v>47</v>
      </c>
      <c r="N276" s="73" t="str">
        <f t="shared" si="10"/>
        <v>202. Cuidado Continuo por una vida con bienestarEducativo 2_ENGATIVA1_ENERO_2026</v>
      </c>
      <c r="O276" s="130">
        <v>105404</v>
      </c>
      <c r="P276" s="74"/>
      <c r="Q276" s="74"/>
      <c r="R276" s="132">
        <v>149</v>
      </c>
      <c r="S276" s="149">
        <v>15705196</v>
      </c>
    </row>
    <row r="277" spans="2:19" ht="30" customHeight="1">
      <c r="B277" s="125">
        <v>20</v>
      </c>
      <c r="C277" s="126" t="s">
        <v>102</v>
      </c>
      <c r="D277" s="126" t="s">
        <v>84</v>
      </c>
      <c r="E277" s="73" t="str">
        <f t="shared" si="11"/>
        <v>202. Cuidado Continuo por una vida con bienestarInstitucional</v>
      </c>
      <c r="F277" s="126" t="s">
        <v>411</v>
      </c>
      <c r="G277" s="126" t="s">
        <v>397</v>
      </c>
      <c r="H277" s="126" t="s">
        <v>135</v>
      </c>
      <c r="I277" s="73" t="s">
        <v>114</v>
      </c>
      <c r="J277" s="127" t="s">
        <v>412</v>
      </c>
      <c r="K277" s="127" t="s">
        <v>146</v>
      </c>
      <c r="L277" s="12" t="s">
        <v>75</v>
      </c>
      <c r="M277" s="128" t="s">
        <v>47</v>
      </c>
      <c r="N277" s="73" t="str">
        <f t="shared" si="10"/>
        <v>202. Cuidado Continuo por una vida con bienestarInstitucional2_ENGATIVA1_ENERO_2026</v>
      </c>
      <c r="O277" s="130">
        <v>105404</v>
      </c>
      <c r="P277" s="74"/>
      <c r="Q277" s="74"/>
      <c r="R277" s="132">
        <v>159</v>
      </c>
      <c r="S277" s="149">
        <v>16759236</v>
      </c>
    </row>
    <row r="278" spans="2:19" ht="30" customHeight="1">
      <c r="B278" s="125">
        <v>21</v>
      </c>
      <c r="C278" s="126" t="s">
        <v>102</v>
      </c>
      <c r="D278" s="126" t="s">
        <v>74</v>
      </c>
      <c r="E278" s="73" t="str">
        <f t="shared" si="11"/>
        <v>212. Cuidado Continuo por una vida con bienestarComunitario</v>
      </c>
      <c r="F278" s="126" t="s">
        <v>411</v>
      </c>
      <c r="G278" s="126" t="s">
        <v>397</v>
      </c>
      <c r="H278" s="126" t="s">
        <v>135</v>
      </c>
      <c r="I278" s="73" t="s">
        <v>114</v>
      </c>
      <c r="J278" s="127" t="s">
        <v>412</v>
      </c>
      <c r="K278" s="127" t="s">
        <v>146</v>
      </c>
      <c r="L278" s="12" t="s">
        <v>75</v>
      </c>
      <c r="M278" s="128" t="s">
        <v>47</v>
      </c>
      <c r="N278" s="73" t="str">
        <f t="shared" si="10"/>
        <v>212. Cuidado Continuo por una vida con bienestarComunitario2_ENGATIVA1_ENERO_2026</v>
      </c>
      <c r="O278" s="130">
        <v>55938</v>
      </c>
      <c r="P278" s="74"/>
      <c r="Q278" s="74"/>
      <c r="R278" s="132">
        <v>28</v>
      </c>
      <c r="S278" s="149">
        <v>1566264</v>
      </c>
    </row>
    <row r="279" spans="2:19" ht="30" customHeight="1">
      <c r="B279" s="125">
        <v>22</v>
      </c>
      <c r="C279" s="126" t="s">
        <v>102</v>
      </c>
      <c r="D279" s="126" t="s">
        <v>74</v>
      </c>
      <c r="E279" s="73" t="str">
        <f t="shared" si="11"/>
        <v>222. Cuidado Continuo por una vida con bienestarComunitario</v>
      </c>
      <c r="F279" s="126" t="s">
        <v>411</v>
      </c>
      <c r="G279" s="126" t="s">
        <v>397</v>
      </c>
      <c r="H279" s="126" t="s">
        <v>135</v>
      </c>
      <c r="I279" s="73" t="s">
        <v>114</v>
      </c>
      <c r="J279" s="127" t="s">
        <v>412</v>
      </c>
      <c r="K279" s="127" t="s">
        <v>146</v>
      </c>
      <c r="L279" s="12" t="s">
        <v>75</v>
      </c>
      <c r="M279" s="128" t="s">
        <v>47</v>
      </c>
      <c r="N279" s="73" t="str">
        <f t="shared" si="10"/>
        <v>222. Cuidado Continuo por una vida con bienestarComunitario2_ENGATIVA1_ENERO_2026</v>
      </c>
      <c r="O279" s="130">
        <v>105404</v>
      </c>
      <c r="P279" s="74"/>
      <c r="Q279" s="74"/>
      <c r="R279" s="132">
        <v>16</v>
      </c>
      <c r="S279" s="149">
        <v>1686464</v>
      </c>
    </row>
    <row r="280" spans="2:19" ht="30" customHeight="1">
      <c r="B280" s="125">
        <v>23</v>
      </c>
      <c r="C280" s="126" t="s">
        <v>102</v>
      </c>
      <c r="D280" s="126" t="s">
        <v>74</v>
      </c>
      <c r="E280" s="73" t="str">
        <f t="shared" si="11"/>
        <v>232. Cuidado Continuo por una vida con bienestarComunitario</v>
      </c>
      <c r="F280" s="126" t="s">
        <v>411</v>
      </c>
      <c r="G280" s="126" t="s">
        <v>397</v>
      </c>
      <c r="H280" s="126" t="s">
        <v>135</v>
      </c>
      <c r="I280" s="73" t="s">
        <v>114</v>
      </c>
      <c r="J280" s="127" t="s">
        <v>412</v>
      </c>
      <c r="K280" s="127" t="s">
        <v>146</v>
      </c>
      <c r="L280" s="12" t="s">
        <v>75</v>
      </c>
      <c r="M280" s="128" t="s">
        <v>47</v>
      </c>
      <c r="N280" s="73" t="str">
        <f t="shared" si="10"/>
        <v>232. Cuidado Continuo por una vida con bienestarComunitario2_ENGATIVA1_ENERO_2026</v>
      </c>
      <c r="O280" s="130">
        <v>55938</v>
      </c>
      <c r="P280" s="74"/>
      <c r="Q280" s="74"/>
      <c r="R280" s="132">
        <v>396</v>
      </c>
      <c r="S280" s="149">
        <v>22151448</v>
      </c>
    </row>
    <row r="281" spans="2:19" ht="30" customHeight="1">
      <c r="B281" s="125">
        <v>24</v>
      </c>
      <c r="C281" s="126" t="s">
        <v>102</v>
      </c>
      <c r="D281" s="126" t="s">
        <v>77</v>
      </c>
      <c r="E281" s="73" t="str">
        <f t="shared" si="11"/>
        <v xml:space="preserve">242. Cuidado Continuo por una vida con bienestarEducativo </v>
      </c>
      <c r="F281" s="126" t="s">
        <v>411</v>
      </c>
      <c r="G281" s="126" t="s">
        <v>397</v>
      </c>
      <c r="H281" s="126" t="s">
        <v>135</v>
      </c>
      <c r="I281" s="73" t="s">
        <v>114</v>
      </c>
      <c r="J281" s="127" t="s">
        <v>412</v>
      </c>
      <c r="K281" s="127" t="s">
        <v>146</v>
      </c>
      <c r="L281" s="12" t="s">
        <v>75</v>
      </c>
      <c r="M281" s="128" t="s">
        <v>47</v>
      </c>
      <c r="N281" s="73" t="str">
        <f t="shared" si="10"/>
        <v>242. Cuidado Continuo por una vida con bienestarEducativo 2_ENGATIVA1_ENERO_2026</v>
      </c>
      <c r="O281" s="130">
        <v>180297</v>
      </c>
      <c r="P281" s="74"/>
      <c r="Q281" s="74"/>
      <c r="R281" s="132">
        <v>7</v>
      </c>
      <c r="S281" s="149">
        <v>1262079</v>
      </c>
    </row>
    <row r="282" spans="2:19" ht="30" customHeight="1">
      <c r="B282" s="125">
        <v>25</v>
      </c>
      <c r="C282" s="126" t="s">
        <v>102</v>
      </c>
      <c r="D282" s="126" t="s">
        <v>87</v>
      </c>
      <c r="E282" s="73" t="str">
        <f t="shared" si="11"/>
        <v>252. Cuidado Continuo por una vida con bienestarLaboral</v>
      </c>
      <c r="F282" s="126" t="s">
        <v>411</v>
      </c>
      <c r="G282" s="126" t="s">
        <v>397</v>
      </c>
      <c r="H282" s="126" t="s">
        <v>135</v>
      </c>
      <c r="I282" s="73" t="s">
        <v>114</v>
      </c>
      <c r="J282" s="127" t="s">
        <v>412</v>
      </c>
      <c r="K282" s="127" t="s">
        <v>146</v>
      </c>
      <c r="L282" s="12" t="s">
        <v>75</v>
      </c>
      <c r="M282" s="128" t="s">
        <v>47</v>
      </c>
      <c r="N282" s="73" t="str">
        <f t="shared" si="10"/>
        <v>252. Cuidado Continuo por una vida con bienestarLaboral2_ENGATIVA1_ENERO_2026</v>
      </c>
      <c r="O282" s="130">
        <v>210809</v>
      </c>
      <c r="P282" s="74"/>
      <c r="Q282" s="74"/>
      <c r="R282" s="132">
        <v>1</v>
      </c>
      <c r="S282" s="149">
        <v>210809</v>
      </c>
    </row>
    <row r="283" spans="2:19" ht="30" customHeight="1">
      <c r="B283" s="125">
        <v>26</v>
      </c>
      <c r="C283" s="126" t="s">
        <v>102</v>
      </c>
      <c r="D283" s="126" t="s">
        <v>74</v>
      </c>
      <c r="E283" s="73" t="str">
        <f t="shared" si="11"/>
        <v>262. Cuidado Continuo por una vida con bienestarComunitario</v>
      </c>
      <c r="F283" s="126" t="s">
        <v>411</v>
      </c>
      <c r="G283" s="126" t="s">
        <v>397</v>
      </c>
      <c r="H283" s="126" t="s">
        <v>135</v>
      </c>
      <c r="I283" s="73" t="s">
        <v>114</v>
      </c>
      <c r="J283" s="127" t="s">
        <v>412</v>
      </c>
      <c r="K283" s="127" t="s">
        <v>146</v>
      </c>
      <c r="L283" s="12" t="s">
        <v>75</v>
      </c>
      <c r="M283" s="128" t="s">
        <v>47</v>
      </c>
      <c r="N283" s="73" t="str">
        <f t="shared" si="10"/>
        <v>262. Cuidado Continuo por una vida con bienestarComunitario2_ENGATIVA1_ENERO_2026</v>
      </c>
      <c r="O283" s="130">
        <v>140539</v>
      </c>
      <c r="P283" s="74"/>
      <c r="Q283" s="74"/>
      <c r="R283" s="132">
        <v>70</v>
      </c>
      <c r="S283" s="149">
        <v>9837730</v>
      </c>
    </row>
    <row r="284" spans="2:19" ht="30" customHeight="1">
      <c r="B284" s="125">
        <v>27</v>
      </c>
      <c r="C284" s="126" t="s">
        <v>102</v>
      </c>
      <c r="D284" s="126" t="s">
        <v>74</v>
      </c>
      <c r="E284" s="73" t="str">
        <f t="shared" si="11"/>
        <v>272. Cuidado Continuo por una vida con bienestarComunitario</v>
      </c>
      <c r="F284" s="126" t="s">
        <v>411</v>
      </c>
      <c r="G284" s="126" t="s">
        <v>397</v>
      </c>
      <c r="H284" s="126" t="s">
        <v>135</v>
      </c>
      <c r="I284" s="73" t="s">
        <v>114</v>
      </c>
      <c r="J284" s="127" t="s">
        <v>412</v>
      </c>
      <c r="K284" s="127" t="s">
        <v>146</v>
      </c>
      <c r="L284" s="12" t="s">
        <v>75</v>
      </c>
      <c r="M284" s="128" t="s">
        <v>47</v>
      </c>
      <c r="N284" s="73" t="str">
        <f t="shared" si="10"/>
        <v>272. Cuidado Continuo por una vida con bienestarComunitario2_ENGATIVA1_ENERO_2026</v>
      </c>
      <c r="O284" s="130">
        <v>74584</v>
      </c>
      <c r="P284" s="74"/>
      <c r="Q284" s="74"/>
      <c r="R284" s="132">
        <v>56</v>
      </c>
      <c r="S284" s="149">
        <v>4176704</v>
      </c>
    </row>
    <row r="285" spans="2:19" ht="30" customHeight="1">
      <c r="B285" s="125">
        <v>28</v>
      </c>
      <c r="C285" s="126" t="s">
        <v>102</v>
      </c>
      <c r="D285" s="126" t="s">
        <v>74</v>
      </c>
      <c r="E285" s="73" t="str">
        <f t="shared" si="11"/>
        <v>282. Cuidado Continuo por una vida con bienestarComunitario</v>
      </c>
      <c r="F285" s="126" t="s">
        <v>411</v>
      </c>
      <c r="G285" s="126" t="s">
        <v>397</v>
      </c>
      <c r="H285" s="126" t="s">
        <v>135</v>
      </c>
      <c r="I285" s="73" t="s">
        <v>114</v>
      </c>
      <c r="J285" s="127" t="s">
        <v>412</v>
      </c>
      <c r="K285" s="127" t="s">
        <v>146</v>
      </c>
      <c r="L285" s="12" t="s">
        <v>75</v>
      </c>
      <c r="M285" s="128" t="s">
        <v>47</v>
      </c>
      <c r="N285" s="73" t="str">
        <f t="shared" si="10"/>
        <v>282. Cuidado Continuo por una vida con bienestarComunitario2_ENGATIVA1_ENERO_2026</v>
      </c>
      <c r="O285" s="130">
        <v>215123</v>
      </c>
      <c r="P285" s="74"/>
      <c r="Q285" s="74"/>
      <c r="R285" s="132">
        <v>0</v>
      </c>
      <c r="S285" s="149">
        <v>0</v>
      </c>
    </row>
    <row r="286" spans="2:19" ht="30" customHeight="1">
      <c r="B286" s="125">
        <v>29</v>
      </c>
      <c r="C286" s="126" t="s">
        <v>102</v>
      </c>
      <c r="D286" s="126" t="s">
        <v>74</v>
      </c>
      <c r="E286" s="73" t="str">
        <f t="shared" si="11"/>
        <v>292. Cuidado Continuo por una vida con bienestarComunitario</v>
      </c>
      <c r="F286" s="126" t="s">
        <v>411</v>
      </c>
      <c r="G286" s="126" t="s">
        <v>397</v>
      </c>
      <c r="H286" s="126" t="s">
        <v>135</v>
      </c>
      <c r="I286" s="73" t="s">
        <v>114</v>
      </c>
      <c r="J286" s="127" t="s">
        <v>412</v>
      </c>
      <c r="K286" s="127" t="s">
        <v>146</v>
      </c>
      <c r="L286" s="12" t="s">
        <v>75</v>
      </c>
      <c r="M286" s="128" t="s">
        <v>47</v>
      </c>
      <c r="N286" s="73" t="str">
        <f t="shared" si="10"/>
        <v>292. Cuidado Continuo por una vida con bienestarComunitario2_ENGATIVA1_ENERO_2026</v>
      </c>
      <c r="O286" s="130">
        <v>140539</v>
      </c>
      <c r="P286" s="74"/>
      <c r="Q286" s="74"/>
      <c r="R286" s="132">
        <v>48</v>
      </c>
      <c r="S286" s="149">
        <v>6745872</v>
      </c>
    </row>
    <row r="287" spans="2:19" ht="30" customHeight="1">
      <c r="B287" s="125">
        <v>30</v>
      </c>
      <c r="C287" s="126" t="s">
        <v>102</v>
      </c>
      <c r="D287" s="126" t="s">
        <v>74</v>
      </c>
      <c r="E287" s="73" t="str">
        <f t="shared" si="11"/>
        <v>302. Cuidado Continuo por una vida con bienestarComunitario</v>
      </c>
      <c r="F287" s="126" t="s">
        <v>411</v>
      </c>
      <c r="G287" s="126" t="s">
        <v>397</v>
      </c>
      <c r="H287" s="126" t="s">
        <v>135</v>
      </c>
      <c r="I287" s="73" t="s">
        <v>114</v>
      </c>
      <c r="J287" s="127" t="s">
        <v>412</v>
      </c>
      <c r="K287" s="127" t="s">
        <v>146</v>
      </c>
      <c r="L287" s="12" t="s">
        <v>75</v>
      </c>
      <c r="M287" s="128" t="s">
        <v>47</v>
      </c>
      <c r="N287" s="73" t="str">
        <f t="shared" si="10"/>
        <v>302. Cuidado Continuo por una vida con bienestarComunitario2_ENGATIVA1_ENERO_2026</v>
      </c>
      <c r="O287" s="130">
        <v>74584</v>
      </c>
      <c r="P287" s="74"/>
      <c r="Q287" s="74"/>
      <c r="R287" s="132">
        <v>33</v>
      </c>
      <c r="S287" s="149">
        <v>2461272</v>
      </c>
    </row>
    <row r="288" spans="2:19" ht="30" customHeight="1">
      <c r="B288" s="125">
        <v>31</v>
      </c>
      <c r="C288" s="126" t="s">
        <v>102</v>
      </c>
      <c r="D288" s="126" t="s">
        <v>74</v>
      </c>
      <c r="E288" s="73" t="str">
        <f t="shared" si="11"/>
        <v>312. Cuidado Continuo por una vida con bienestarComunitario</v>
      </c>
      <c r="F288" s="126" t="s">
        <v>411</v>
      </c>
      <c r="G288" s="126" t="s">
        <v>397</v>
      </c>
      <c r="H288" s="126" t="s">
        <v>135</v>
      </c>
      <c r="I288" s="73" t="s">
        <v>114</v>
      </c>
      <c r="J288" s="127" t="s">
        <v>412</v>
      </c>
      <c r="K288" s="127" t="s">
        <v>146</v>
      </c>
      <c r="L288" s="12" t="s">
        <v>75</v>
      </c>
      <c r="M288" s="128" t="s">
        <v>47</v>
      </c>
      <c r="N288" s="73" t="str">
        <f t="shared" si="10"/>
        <v>312. Cuidado Continuo por una vida con bienestarComunitario2_ENGATIVA1_ENERO_2026</v>
      </c>
      <c r="O288" s="130">
        <v>215123</v>
      </c>
      <c r="P288" s="74"/>
      <c r="Q288" s="74"/>
      <c r="R288" s="132">
        <v>4</v>
      </c>
      <c r="S288" s="149">
        <v>860492</v>
      </c>
    </row>
    <row r="289" spans="2:19" ht="30" customHeight="1">
      <c r="B289" s="125">
        <v>31</v>
      </c>
      <c r="C289" s="126" t="s">
        <v>102</v>
      </c>
      <c r="D289" s="126" t="s">
        <v>77</v>
      </c>
      <c r="E289" s="73" t="str">
        <f t="shared" si="11"/>
        <v xml:space="preserve">312. Cuidado Continuo por una vida con bienestarEducativo </v>
      </c>
      <c r="F289" s="126" t="s">
        <v>411</v>
      </c>
      <c r="G289" s="126" t="s">
        <v>397</v>
      </c>
      <c r="H289" s="126" t="s">
        <v>135</v>
      </c>
      <c r="I289" s="73" t="s">
        <v>114</v>
      </c>
      <c r="J289" s="127" t="s">
        <v>412</v>
      </c>
      <c r="K289" s="127" t="s">
        <v>146</v>
      </c>
      <c r="L289" s="12" t="s">
        <v>75</v>
      </c>
      <c r="M289" s="128" t="s">
        <v>47</v>
      </c>
      <c r="N289" s="73" t="str">
        <f t="shared" si="10"/>
        <v>312. Cuidado Continuo por una vida con bienestarEducativo 2_ENGATIVA1_ENERO_2026</v>
      </c>
      <c r="O289" s="130">
        <v>215123</v>
      </c>
      <c r="P289" s="74"/>
      <c r="Q289" s="74"/>
      <c r="R289" s="132">
        <v>0</v>
      </c>
      <c r="S289" s="149">
        <v>0</v>
      </c>
    </row>
    <row r="290" spans="2:19" ht="30" customHeight="1">
      <c r="B290" s="125">
        <v>31</v>
      </c>
      <c r="C290" s="126" t="s">
        <v>102</v>
      </c>
      <c r="D290" s="126" t="s">
        <v>87</v>
      </c>
      <c r="E290" s="73" t="str">
        <f>B290&amp;C290&amp;D290</f>
        <v>312. Cuidado Continuo por una vida con bienestarLaboral</v>
      </c>
      <c r="F290" s="126" t="s">
        <v>411</v>
      </c>
      <c r="G290" s="126" t="s">
        <v>397</v>
      </c>
      <c r="H290" s="126" t="s">
        <v>135</v>
      </c>
      <c r="I290" s="73" t="s">
        <v>114</v>
      </c>
      <c r="J290" s="127" t="s">
        <v>412</v>
      </c>
      <c r="K290" s="127" t="s">
        <v>146</v>
      </c>
      <c r="L290" s="12" t="s">
        <v>75</v>
      </c>
      <c r="M290" s="128" t="s">
        <v>47</v>
      </c>
      <c r="N290" s="73" t="str">
        <f>+E290&amp;L290&amp;M290</f>
        <v>312. Cuidado Continuo por una vida con bienestarLaboral2_ENGATIVA1_ENERO_2026</v>
      </c>
      <c r="O290" s="130">
        <v>215123</v>
      </c>
      <c r="P290" s="74"/>
      <c r="Q290" s="74"/>
      <c r="R290" s="132">
        <v>4</v>
      </c>
      <c r="S290" s="149">
        <v>860492</v>
      </c>
    </row>
    <row r="291" spans="2:19" ht="30" customHeight="1">
      <c r="B291" s="125">
        <v>31</v>
      </c>
      <c r="C291" s="126" t="s">
        <v>102</v>
      </c>
      <c r="D291" s="126" t="s">
        <v>84</v>
      </c>
      <c r="E291" s="73" t="str">
        <f t="shared" si="11"/>
        <v>312. Cuidado Continuo por una vida con bienestarInstitucional</v>
      </c>
      <c r="F291" s="126" t="s">
        <v>411</v>
      </c>
      <c r="G291" s="126" t="s">
        <v>397</v>
      </c>
      <c r="H291" s="126" t="s">
        <v>135</v>
      </c>
      <c r="I291" s="73" t="s">
        <v>114</v>
      </c>
      <c r="J291" s="127" t="s">
        <v>412</v>
      </c>
      <c r="K291" s="127" t="s">
        <v>146</v>
      </c>
      <c r="L291" s="12" t="s">
        <v>75</v>
      </c>
      <c r="M291" s="128" t="s">
        <v>47</v>
      </c>
      <c r="N291" s="73" t="str">
        <f t="shared" si="10"/>
        <v>312. Cuidado Continuo por una vida con bienestarInstitucional2_ENGATIVA1_ENERO_2026</v>
      </c>
      <c r="O291" s="130">
        <v>215123</v>
      </c>
      <c r="P291" s="74"/>
      <c r="Q291" s="74"/>
      <c r="R291" s="132">
        <v>0</v>
      </c>
      <c r="S291" s="149">
        <v>0</v>
      </c>
    </row>
    <row r="292" spans="2:19" ht="30" customHeight="1">
      <c r="B292" s="125">
        <v>32</v>
      </c>
      <c r="C292" s="126" t="s">
        <v>102</v>
      </c>
      <c r="D292" s="126" t="s">
        <v>77</v>
      </c>
      <c r="E292" s="73" t="str">
        <f t="shared" si="11"/>
        <v xml:space="preserve">322. Cuidado Continuo por una vida con bienestarEducativo </v>
      </c>
      <c r="F292" s="126" t="s">
        <v>411</v>
      </c>
      <c r="G292" s="126" t="s">
        <v>397</v>
      </c>
      <c r="H292" s="126" t="s">
        <v>135</v>
      </c>
      <c r="I292" s="73" t="s">
        <v>114</v>
      </c>
      <c r="J292" s="127" t="s">
        <v>412</v>
      </c>
      <c r="K292" s="127" t="s">
        <v>146</v>
      </c>
      <c r="L292" s="12" t="s">
        <v>75</v>
      </c>
      <c r="M292" s="128" t="s">
        <v>47</v>
      </c>
      <c r="N292" s="73" t="str">
        <f t="shared" si="10"/>
        <v>322. Cuidado Continuo por una vida con bienestarEducativo 2_ENGATIVA1_ENERO_2026</v>
      </c>
      <c r="O292" s="130">
        <v>281078</v>
      </c>
      <c r="P292" s="74"/>
      <c r="Q292" s="74"/>
      <c r="R292" s="132">
        <v>70</v>
      </c>
      <c r="S292" s="149">
        <v>19675460</v>
      </c>
    </row>
    <row r="293" spans="2:19" ht="30" customHeight="1">
      <c r="B293" s="125">
        <v>33</v>
      </c>
      <c r="C293" s="126" t="s">
        <v>102</v>
      </c>
      <c r="D293" s="126" t="s">
        <v>87</v>
      </c>
      <c r="E293" s="73" t="str">
        <f t="shared" si="11"/>
        <v>332. Cuidado Continuo por una vida con bienestarLaboral</v>
      </c>
      <c r="F293" s="126" t="s">
        <v>411</v>
      </c>
      <c r="G293" s="126" t="s">
        <v>397</v>
      </c>
      <c r="H293" s="126" t="s">
        <v>135</v>
      </c>
      <c r="I293" s="73" t="s">
        <v>114</v>
      </c>
      <c r="J293" s="127" t="s">
        <v>412</v>
      </c>
      <c r="K293" s="127" t="s">
        <v>146</v>
      </c>
      <c r="L293" s="12" t="s">
        <v>75</v>
      </c>
      <c r="M293" s="128" t="s">
        <v>47</v>
      </c>
      <c r="N293" s="73" t="str">
        <f t="shared" si="10"/>
        <v>332. Cuidado Continuo por una vida con bienestarLaboral2_ENGATIVA1_ENERO_2026</v>
      </c>
      <c r="O293" s="130">
        <v>1094110</v>
      </c>
      <c r="P293" s="74"/>
      <c r="Q293" s="74"/>
      <c r="R293" s="132">
        <v>1</v>
      </c>
      <c r="S293" s="149">
        <v>1094110</v>
      </c>
    </row>
    <row r="294" spans="2:19" ht="30" customHeight="1">
      <c r="B294" s="125">
        <v>34</v>
      </c>
      <c r="C294" s="126" t="s">
        <v>102</v>
      </c>
      <c r="D294" s="126" t="s">
        <v>74</v>
      </c>
      <c r="E294" s="73" t="str">
        <f t="shared" si="11"/>
        <v>342. Cuidado Continuo por una vida con bienestarComunitario</v>
      </c>
      <c r="F294" s="126" t="s">
        <v>411</v>
      </c>
      <c r="G294" s="126" t="s">
        <v>397</v>
      </c>
      <c r="H294" s="126" t="s">
        <v>135</v>
      </c>
      <c r="I294" s="73" t="s">
        <v>114</v>
      </c>
      <c r="J294" s="127" t="s">
        <v>412</v>
      </c>
      <c r="K294" s="127" t="s">
        <v>146</v>
      </c>
      <c r="L294" s="12" t="s">
        <v>75</v>
      </c>
      <c r="M294" s="128" t="s">
        <v>47</v>
      </c>
      <c r="N294" s="73" t="str">
        <f t="shared" si="10"/>
        <v>342. Cuidado Continuo por una vida con bienestarComunitario2_ENGATIVA1_ENERO_2026</v>
      </c>
      <c r="O294" s="130">
        <v>161342</v>
      </c>
      <c r="P294" s="74"/>
      <c r="Q294" s="74"/>
      <c r="R294" s="132">
        <v>3</v>
      </c>
      <c r="S294" s="149">
        <v>484026</v>
      </c>
    </row>
    <row r="295" spans="2:19" ht="30" customHeight="1">
      <c r="B295" s="125">
        <v>35</v>
      </c>
      <c r="C295" s="126" t="s">
        <v>102</v>
      </c>
      <c r="D295" s="126" t="s">
        <v>74</v>
      </c>
      <c r="E295" s="73" t="str">
        <f t="shared" si="11"/>
        <v>352. Cuidado Continuo por una vida con bienestarComunitario</v>
      </c>
      <c r="F295" s="126" t="s">
        <v>411</v>
      </c>
      <c r="G295" s="126" t="s">
        <v>397</v>
      </c>
      <c r="H295" s="126" t="s">
        <v>135</v>
      </c>
      <c r="I295" s="73" t="s">
        <v>114</v>
      </c>
      <c r="J295" s="127" t="s">
        <v>412</v>
      </c>
      <c r="K295" s="127" t="s">
        <v>146</v>
      </c>
      <c r="L295" s="12" t="s">
        <v>75</v>
      </c>
      <c r="M295" s="128" t="s">
        <v>47</v>
      </c>
      <c r="N295" s="73" t="str">
        <f t="shared" si="10"/>
        <v>352. Cuidado Continuo por una vida con bienestarComunitario2_ENGATIVA1_ENERO_2026</v>
      </c>
      <c r="O295" s="130">
        <v>215123</v>
      </c>
      <c r="P295" s="74"/>
      <c r="Q295" s="74"/>
      <c r="R295" s="132">
        <v>10</v>
      </c>
      <c r="S295" s="149">
        <v>2151230</v>
      </c>
    </row>
    <row r="296" spans="2:19" ht="30" customHeight="1">
      <c r="B296" s="125">
        <v>36</v>
      </c>
      <c r="C296" s="126" t="s">
        <v>102</v>
      </c>
      <c r="D296" s="126" t="s">
        <v>74</v>
      </c>
      <c r="E296" s="73" t="str">
        <f t="shared" si="11"/>
        <v>362. Cuidado Continuo por una vida con bienestarComunitario</v>
      </c>
      <c r="F296" s="126" t="s">
        <v>411</v>
      </c>
      <c r="G296" s="126" t="s">
        <v>397</v>
      </c>
      <c r="H296" s="126" t="s">
        <v>135</v>
      </c>
      <c r="I296" s="73" t="s">
        <v>114</v>
      </c>
      <c r="J296" s="127" t="s">
        <v>412</v>
      </c>
      <c r="K296" s="127" t="s">
        <v>146</v>
      </c>
      <c r="L296" s="12" t="s">
        <v>75</v>
      </c>
      <c r="M296" s="128" t="s">
        <v>47</v>
      </c>
      <c r="N296" s="73" t="str">
        <f t="shared" si="10"/>
        <v>362. Cuidado Continuo por una vida con bienestarComunitario2_ENGATIVA1_ENERO_2026</v>
      </c>
      <c r="O296" s="130">
        <v>140539</v>
      </c>
      <c r="P296" s="74"/>
      <c r="Q296" s="74"/>
      <c r="R296" s="132">
        <v>16</v>
      </c>
      <c r="S296" s="149">
        <v>2248624</v>
      </c>
    </row>
    <row r="297" spans="2:19" ht="30" customHeight="1">
      <c r="B297" s="125">
        <v>37</v>
      </c>
      <c r="C297" s="126" t="s">
        <v>102</v>
      </c>
      <c r="D297" s="126" t="s">
        <v>74</v>
      </c>
      <c r="E297" s="73" t="str">
        <f t="shared" si="11"/>
        <v>372. Cuidado Continuo por una vida con bienestarComunitario</v>
      </c>
      <c r="F297" s="126" t="s">
        <v>411</v>
      </c>
      <c r="G297" s="126" t="s">
        <v>397</v>
      </c>
      <c r="H297" s="126" t="s">
        <v>135</v>
      </c>
      <c r="I297" s="73" t="s">
        <v>114</v>
      </c>
      <c r="J297" s="127" t="s">
        <v>412</v>
      </c>
      <c r="K297" s="127" t="s">
        <v>146</v>
      </c>
      <c r="L297" s="12" t="s">
        <v>75</v>
      </c>
      <c r="M297" s="128" t="s">
        <v>47</v>
      </c>
      <c r="N297" s="73" t="str">
        <f t="shared" si="10"/>
        <v>372. Cuidado Continuo por una vida con bienestarComunitario2_ENGATIVA1_ENERO_2026</v>
      </c>
      <c r="O297" s="130">
        <v>74584</v>
      </c>
      <c r="P297" s="74"/>
      <c r="Q297" s="74"/>
      <c r="R297" s="132">
        <v>88</v>
      </c>
      <c r="S297" s="149">
        <v>6563392</v>
      </c>
    </row>
    <row r="298" spans="2:19" ht="30" customHeight="1">
      <c r="B298" s="125">
        <v>38</v>
      </c>
      <c r="C298" s="126" t="s">
        <v>102</v>
      </c>
      <c r="D298" s="126" t="s">
        <v>74</v>
      </c>
      <c r="E298" s="73" t="str">
        <f t="shared" si="11"/>
        <v>382. Cuidado Continuo por una vida con bienestarComunitario</v>
      </c>
      <c r="F298" s="126" t="s">
        <v>411</v>
      </c>
      <c r="G298" s="126" t="s">
        <v>397</v>
      </c>
      <c r="H298" s="126" t="s">
        <v>135</v>
      </c>
      <c r="I298" s="73" t="s">
        <v>114</v>
      </c>
      <c r="J298" s="127" t="s">
        <v>412</v>
      </c>
      <c r="K298" s="127" t="s">
        <v>146</v>
      </c>
      <c r="L298" s="12" t="s">
        <v>75</v>
      </c>
      <c r="M298" s="128" t="s">
        <v>47</v>
      </c>
      <c r="N298" s="73" t="str">
        <f t="shared" si="10"/>
        <v>382. Cuidado Continuo por una vida con bienestarComunitario2_ENGATIVA1_ENERO_2026</v>
      </c>
      <c r="O298" s="130">
        <v>355662</v>
      </c>
      <c r="P298" s="74"/>
      <c r="Q298" s="74"/>
      <c r="R298" s="132">
        <v>4</v>
      </c>
      <c r="S298" s="149">
        <v>1422648</v>
      </c>
    </row>
    <row r="299" spans="2:19" ht="30" customHeight="1">
      <c r="B299" s="125">
        <v>39</v>
      </c>
      <c r="C299" s="126" t="s">
        <v>102</v>
      </c>
      <c r="D299" s="126" t="s">
        <v>74</v>
      </c>
      <c r="E299" s="73" t="str">
        <f t="shared" si="11"/>
        <v>392. Cuidado Continuo por una vida con bienestarComunitario</v>
      </c>
      <c r="F299" s="126" t="s">
        <v>411</v>
      </c>
      <c r="G299" s="126" t="s">
        <v>397</v>
      </c>
      <c r="H299" s="126" t="s">
        <v>135</v>
      </c>
      <c r="I299" s="73" t="s">
        <v>114</v>
      </c>
      <c r="J299" s="127" t="s">
        <v>412</v>
      </c>
      <c r="K299" s="127" t="s">
        <v>146</v>
      </c>
      <c r="L299" s="12" t="s">
        <v>75</v>
      </c>
      <c r="M299" s="128" t="s">
        <v>47</v>
      </c>
      <c r="N299" s="73" t="str">
        <f t="shared" si="10"/>
        <v>392. Cuidado Continuo por una vida con bienestarComunitario2_ENGATIVA1_ENERO_2026</v>
      </c>
      <c r="O299" s="130">
        <v>140539</v>
      </c>
      <c r="P299" s="74"/>
      <c r="Q299" s="74"/>
      <c r="R299" s="132">
        <v>4</v>
      </c>
      <c r="S299" s="149">
        <v>562156</v>
      </c>
    </row>
    <row r="300" spans="2:19" ht="30" customHeight="1">
      <c r="B300" s="125">
        <v>40</v>
      </c>
      <c r="C300" s="126" t="s">
        <v>102</v>
      </c>
      <c r="D300" s="126" t="s">
        <v>74</v>
      </c>
      <c r="E300" s="73" t="str">
        <f t="shared" si="11"/>
        <v>402. Cuidado Continuo por una vida con bienestarComunitario</v>
      </c>
      <c r="F300" s="126" t="s">
        <v>411</v>
      </c>
      <c r="G300" s="126" t="s">
        <v>397</v>
      </c>
      <c r="H300" s="126" t="s">
        <v>135</v>
      </c>
      <c r="I300" s="73" t="s">
        <v>114</v>
      </c>
      <c r="J300" s="127" t="s">
        <v>412</v>
      </c>
      <c r="K300" s="127" t="s">
        <v>146</v>
      </c>
      <c r="L300" s="12" t="s">
        <v>75</v>
      </c>
      <c r="M300" s="128" t="s">
        <v>47</v>
      </c>
      <c r="N300" s="73" t="str">
        <f t="shared" si="10"/>
        <v>402. Cuidado Continuo por una vida con bienestarComunitario2_ENGATIVA1_ENERO_2026</v>
      </c>
      <c r="O300" s="130">
        <v>74584</v>
      </c>
      <c r="P300" s="74"/>
      <c r="Q300" s="74"/>
      <c r="R300" s="132">
        <v>22</v>
      </c>
      <c r="S300" s="149">
        <v>1640848</v>
      </c>
    </row>
    <row r="301" spans="2:19" ht="30" customHeight="1">
      <c r="B301" s="125">
        <v>41</v>
      </c>
      <c r="C301" s="126" t="s">
        <v>102</v>
      </c>
      <c r="D301" s="126" t="s">
        <v>74</v>
      </c>
      <c r="E301" s="73" t="str">
        <f t="shared" si="11"/>
        <v>412. Cuidado Continuo por una vida con bienestarComunitario</v>
      </c>
      <c r="F301" s="126" t="s">
        <v>411</v>
      </c>
      <c r="G301" s="126" t="s">
        <v>397</v>
      </c>
      <c r="H301" s="126" t="s">
        <v>135</v>
      </c>
      <c r="I301" s="73" t="s">
        <v>114</v>
      </c>
      <c r="J301" s="127" t="s">
        <v>412</v>
      </c>
      <c r="K301" s="127" t="s">
        <v>146</v>
      </c>
      <c r="L301" s="12" t="s">
        <v>75</v>
      </c>
      <c r="M301" s="128" t="s">
        <v>47</v>
      </c>
      <c r="N301" s="73" t="str">
        <f t="shared" si="10"/>
        <v>412. Cuidado Continuo por una vida con bienestarComunitario2_ENGATIVA1_ENERO_2026</v>
      </c>
      <c r="O301" s="130">
        <v>621332</v>
      </c>
      <c r="P301" s="74"/>
      <c r="Q301" s="74"/>
      <c r="R301" s="132">
        <v>20</v>
      </c>
      <c r="S301" s="149">
        <v>12426640</v>
      </c>
    </row>
    <row r="302" spans="2:19" ht="30" customHeight="1">
      <c r="B302" s="125">
        <v>42</v>
      </c>
      <c r="C302" s="126" t="s">
        <v>102</v>
      </c>
      <c r="D302" s="126" t="s">
        <v>74</v>
      </c>
      <c r="E302" s="73" t="str">
        <f t="shared" si="11"/>
        <v>422. Cuidado Continuo por una vida con bienestarComunitario</v>
      </c>
      <c r="F302" s="126" t="s">
        <v>411</v>
      </c>
      <c r="G302" s="126" t="s">
        <v>397</v>
      </c>
      <c r="H302" s="126" t="s">
        <v>135</v>
      </c>
      <c r="I302" s="73" t="s">
        <v>114</v>
      </c>
      <c r="J302" s="127" t="s">
        <v>412</v>
      </c>
      <c r="K302" s="127" t="s">
        <v>146</v>
      </c>
      <c r="L302" s="12" t="s">
        <v>75</v>
      </c>
      <c r="M302" s="128" t="s">
        <v>47</v>
      </c>
      <c r="N302" s="73" t="str">
        <f t="shared" si="10"/>
        <v>422. Cuidado Continuo por una vida con bienestarComunitario2_ENGATIVA1_ENERO_2026</v>
      </c>
      <c r="O302" s="130">
        <v>340253</v>
      </c>
      <c r="P302" s="74"/>
      <c r="Q302" s="74"/>
      <c r="R302" s="132">
        <v>20</v>
      </c>
      <c r="S302" s="149">
        <v>6805060</v>
      </c>
    </row>
    <row r="303" spans="2:19" ht="30" customHeight="1">
      <c r="B303" s="125">
        <v>43</v>
      </c>
      <c r="C303" s="126" t="s">
        <v>102</v>
      </c>
      <c r="D303" s="126" t="s">
        <v>74</v>
      </c>
      <c r="E303" s="73" t="str">
        <f t="shared" si="11"/>
        <v>432. Cuidado Continuo por una vida con bienestarComunitario</v>
      </c>
      <c r="F303" s="126" t="s">
        <v>411</v>
      </c>
      <c r="G303" s="126" t="s">
        <v>397</v>
      </c>
      <c r="H303" s="126" t="s">
        <v>135</v>
      </c>
      <c r="I303" s="73" t="s">
        <v>114</v>
      </c>
      <c r="J303" s="127" t="s">
        <v>412</v>
      </c>
      <c r="K303" s="127" t="s">
        <v>146</v>
      </c>
      <c r="L303" s="12" t="s">
        <v>75</v>
      </c>
      <c r="M303" s="128" t="s">
        <v>47</v>
      </c>
      <c r="N303" s="73" t="str">
        <f t="shared" si="10"/>
        <v>432. Cuidado Continuo por una vida con bienestarComunitario2_ENGATIVA1_ENERO_2026</v>
      </c>
      <c r="O303" s="130">
        <v>548596</v>
      </c>
      <c r="P303" s="74"/>
      <c r="Q303" s="74"/>
      <c r="R303" s="132">
        <v>4</v>
      </c>
      <c r="S303" s="149">
        <v>2194384</v>
      </c>
    </row>
    <row r="304" spans="2:19" ht="30" customHeight="1">
      <c r="B304" s="125">
        <v>44</v>
      </c>
      <c r="C304" s="126" t="s">
        <v>102</v>
      </c>
      <c r="D304" s="126" t="s">
        <v>74</v>
      </c>
      <c r="E304" s="73" t="str">
        <f t="shared" si="11"/>
        <v>442. Cuidado Continuo por una vida con bienestarComunitario</v>
      </c>
      <c r="F304" s="126" t="s">
        <v>411</v>
      </c>
      <c r="G304" s="126" t="s">
        <v>397</v>
      </c>
      <c r="H304" s="126" t="s">
        <v>135</v>
      </c>
      <c r="I304" s="73" t="s">
        <v>114</v>
      </c>
      <c r="J304" s="127" t="s">
        <v>412</v>
      </c>
      <c r="K304" s="127" t="s">
        <v>146</v>
      </c>
      <c r="L304" s="12" t="s">
        <v>75</v>
      </c>
      <c r="M304" s="128" t="s">
        <v>47</v>
      </c>
      <c r="N304" s="73" t="str">
        <f t="shared" si="10"/>
        <v>442. Cuidado Continuo por una vida con bienestarComunitario2_ENGATIVA1_ENERO_2026</v>
      </c>
      <c r="O304" s="130">
        <v>711326</v>
      </c>
      <c r="P304" s="74"/>
      <c r="Q304" s="74"/>
      <c r="R304" s="132">
        <v>4</v>
      </c>
      <c r="S304" s="149">
        <v>2845304</v>
      </c>
    </row>
    <row r="305" spans="2:19" ht="30" customHeight="1">
      <c r="B305" s="125">
        <v>45</v>
      </c>
      <c r="C305" s="126" t="s">
        <v>102</v>
      </c>
      <c r="D305" s="126" t="s">
        <v>74</v>
      </c>
      <c r="E305" s="73" t="str">
        <f t="shared" si="11"/>
        <v>452. Cuidado Continuo por una vida con bienestarComunitario</v>
      </c>
      <c r="F305" s="126" t="s">
        <v>411</v>
      </c>
      <c r="G305" s="126" t="s">
        <v>397</v>
      </c>
      <c r="H305" s="126" t="s">
        <v>135</v>
      </c>
      <c r="I305" s="73" t="s">
        <v>114</v>
      </c>
      <c r="J305" s="127" t="s">
        <v>412</v>
      </c>
      <c r="K305" s="127" t="s">
        <v>146</v>
      </c>
      <c r="L305" s="12" t="s">
        <v>75</v>
      </c>
      <c r="M305" s="128" t="s">
        <v>47</v>
      </c>
      <c r="N305" s="73" t="str">
        <f t="shared" si="10"/>
        <v>452. Cuidado Continuo por una vida con bienestarComunitario2_ENGATIVA1_ENERO_2026</v>
      </c>
      <c r="O305" s="130">
        <v>281078</v>
      </c>
      <c r="P305" s="74"/>
      <c r="Q305" s="74"/>
      <c r="R305" s="132">
        <v>4</v>
      </c>
      <c r="S305" s="149">
        <v>1124312</v>
      </c>
    </row>
    <row r="306" spans="2:19" ht="30" customHeight="1">
      <c r="B306" s="125">
        <v>46</v>
      </c>
      <c r="C306" s="126" t="s">
        <v>102</v>
      </c>
      <c r="D306" s="126" t="s">
        <v>77</v>
      </c>
      <c r="E306" s="73" t="str">
        <f t="shared" si="11"/>
        <v xml:space="preserve">462. Cuidado Continuo por una vida con bienestarEducativo </v>
      </c>
      <c r="F306" s="126" t="s">
        <v>411</v>
      </c>
      <c r="G306" s="126" t="s">
        <v>397</v>
      </c>
      <c r="H306" s="126" t="s">
        <v>135</v>
      </c>
      <c r="I306" s="73" t="s">
        <v>114</v>
      </c>
      <c r="J306" s="127" t="s">
        <v>412</v>
      </c>
      <c r="K306" s="127" t="s">
        <v>146</v>
      </c>
      <c r="L306" s="12" t="s">
        <v>75</v>
      </c>
      <c r="M306" s="128" t="s">
        <v>47</v>
      </c>
      <c r="N306" s="73" t="str">
        <f t="shared" si="10"/>
        <v>462. Cuidado Continuo por una vida con bienestarEducativo 2_ENGATIVA1_ENERO_2026</v>
      </c>
      <c r="O306" s="130">
        <v>2366976</v>
      </c>
      <c r="P306" s="74"/>
      <c r="Q306" s="74"/>
      <c r="R306" s="132">
        <v>2</v>
      </c>
      <c r="S306" s="149">
        <v>4733952</v>
      </c>
    </row>
    <row r="307" spans="2:19" ht="30" customHeight="1">
      <c r="B307" s="125">
        <v>47</v>
      </c>
      <c r="C307" s="126" t="s">
        <v>102</v>
      </c>
      <c r="D307" s="126" t="s">
        <v>87</v>
      </c>
      <c r="E307" s="73" t="str">
        <f t="shared" si="11"/>
        <v>472. Cuidado Continuo por una vida con bienestarLaboral</v>
      </c>
      <c r="F307" s="126" t="s">
        <v>411</v>
      </c>
      <c r="G307" s="126" t="s">
        <v>397</v>
      </c>
      <c r="H307" s="126" t="s">
        <v>135</v>
      </c>
      <c r="I307" s="73" t="s">
        <v>114</v>
      </c>
      <c r="J307" s="127" t="s">
        <v>412</v>
      </c>
      <c r="K307" s="127" t="s">
        <v>146</v>
      </c>
      <c r="L307" s="12" t="s">
        <v>75</v>
      </c>
      <c r="M307" s="128" t="s">
        <v>47</v>
      </c>
      <c r="N307" s="73" t="str">
        <f t="shared" si="10"/>
        <v>472. Cuidado Continuo por una vida con bienestarLaboral2_ENGATIVA1_ENERO_2026</v>
      </c>
      <c r="O307" s="130">
        <v>110336</v>
      </c>
      <c r="P307" s="74"/>
      <c r="Q307" s="74"/>
      <c r="R307" s="132">
        <v>0</v>
      </c>
      <c r="S307" s="149">
        <v>0</v>
      </c>
    </row>
    <row r="308" spans="2:19" ht="30" customHeight="1">
      <c r="B308" s="125">
        <v>48</v>
      </c>
      <c r="C308" s="126" t="s">
        <v>102</v>
      </c>
      <c r="D308" s="126" t="s">
        <v>74</v>
      </c>
      <c r="E308" s="73" t="str">
        <f t="shared" si="11"/>
        <v>482. Cuidado Continuo por una vida con bienestarComunitario</v>
      </c>
      <c r="F308" s="126" t="s">
        <v>411</v>
      </c>
      <c r="G308" s="126" t="s">
        <v>397</v>
      </c>
      <c r="H308" s="126" t="s">
        <v>135</v>
      </c>
      <c r="I308" s="73" t="s">
        <v>114</v>
      </c>
      <c r="J308" s="127" t="s">
        <v>412</v>
      </c>
      <c r="K308" s="127" t="s">
        <v>146</v>
      </c>
      <c r="L308" s="12" t="s">
        <v>75</v>
      </c>
      <c r="M308" s="128" t="s">
        <v>47</v>
      </c>
      <c r="N308" s="73" t="str">
        <f t="shared" si="10"/>
        <v>482. Cuidado Continuo por una vida con bienestarComunitario2_ENGATIVA1_ENERO_2026</v>
      </c>
      <c r="O308" s="130">
        <v>430247</v>
      </c>
      <c r="P308" s="74"/>
      <c r="Q308" s="74"/>
      <c r="R308" s="132">
        <v>3</v>
      </c>
      <c r="S308" s="149">
        <v>1290741</v>
      </c>
    </row>
    <row r="309" spans="2:19" ht="30" customHeight="1">
      <c r="B309" s="125">
        <v>49</v>
      </c>
      <c r="C309" s="126" t="s">
        <v>102</v>
      </c>
      <c r="D309" s="126" t="s">
        <v>74</v>
      </c>
      <c r="E309" s="73" t="str">
        <f t="shared" si="11"/>
        <v>492. Cuidado Continuo por una vida con bienestarComunitario</v>
      </c>
      <c r="F309" s="126" t="s">
        <v>411</v>
      </c>
      <c r="G309" s="126" t="s">
        <v>397</v>
      </c>
      <c r="H309" s="126" t="s">
        <v>135</v>
      </c>
      <c r="I309" s="73" t="s">
        <v>114</v>
      </c>
      <c r="J309" s="127" t="s">
        <v>412</v>
      </c>
      <c r="K309" s="127" t="s">
        <v>146</v>
      </c>
      <c r="L309" s="12" t="s">
        <v>75</v>
      </c>
      <c r="M309" s="128" t="s">
        <v>47</v>
      </c>
      <c r="N309" s="73" t="str">
        <f t="shared" si="10"/>
        <v>492. Cuidado Continuo por una vida con bienestarComunitario2_ENGATIVA1_ENERO_2026</v>
      </c>
      <c r="O309" s="130">
        <v>711326</v>
      </c>
      <c r="P309" s="74"/>
      <c r="Q309" s="74"/>
      <c r="R309" s="132">
        <v>9</v>
      </c>
      <c r="S309" s="149">
        <v>6401934</v>
      </c>
    </row>
    <row r="310" spans="2:19" ht="30" customHeight="1">
      <c r="B310" s="125">
        <v>50</v>
      </c>
      <c r="C310" s="126" t="s">
        <v>102</v>
      </c>
      <c r="D310" s="126" t="s">
        <v>74</v>
      </c>
      <c r="E310" s="73" t="str">
        <f t="shared" si="11"/>
        <v>502. Cuidado Continuo por una vida con bienestarComunitario</v>
      </c>
      <c r="F310" s="126" t="s">
        <v>411</v>
      </c>
      <c r="G310" s="126" t="s">
        <v>397</v>
      </c>
      <c r="H310" s="126" t="s">
        <v>135</v>
      </c>
      <c r="I310" s="73" t="s">
        <v>114</v>
      </c>
      <c r="J310" s="127" t="s">
        <v>412</v>
      </c>
      <c r="K310" s="127" t="s">
        <v>146</v>
      </c>
      <c r="L310" s="12" t="s">
        <v>75</v>
      </c>
      <c r="M310" s="128" t="s">
        <v>47</v>
      </c>
      <c r="N310" s="73" t="str">
        <f t="shared" si="10"/>
        <v>502. Cuidado Continuo por una vida con bienestarComunitario2_ENGATIVA1_ENERO_2026</v>
      </c>
      <c r="O310" s="130">
        <v>266747</v>
      </c>
      <c r="P310" s="74"/>
      <c r="Q310" s="74"/>
      <c r="R310" s="132">
        <v>6</v>
      </c>
      <c r="S310" s="149">
        <v>1600482</v>
      </c>
    </row>
    <row r="311" spans="2:19" ht="30" customHeight="1">
      <c r="B311" s="125">
        <v>51</v>
      </c>
      <c r="C311" s="126" t="s">
        <v>102</v>
      </c>
      <c r="D311" s="126" t="s">
        <v>74</v>
      </c>
      <c r="E311" s="73" t="str">
        <f t="shared" si="11"/>
        <v>512. Cuidado Continuo por una vida con bienestarComunitario</v>
      </c>
      <c r="F311" s="126" t="s">
        <v>411</v>
      </c>
      <c r="G311" s="126" t="s">
        <v>397</v>
      </c>
      <c r="H311" s="126" t="s">
        <v>135</v>
      </c>
      <c r="I311" s="73" t="s">
        <v>114</v>
      </c>
      <c r="J311" s="127" t="s">
        <v>412</v>
      </c>
      <c r="K311" s="127" t="s">
        <v>146</v>
      </c>
      <c r="L311" s="12" t="s">
        <v>75</v>
      </c>
      <c r="M311" s="128" t="s">
        <v>47</v>
      </c>
      <c r="N311" s="73" t="str">
        <f t="shared" si="10"/>
        <v>512. Cuidado Continuo por una vida con bienestarComunitario2_ENGATIVA1_ENERO_2026</v>
      </c>
      <c r="O311" s="130">
        <v>5621568</v>
      </c>
      <c r="P311" s="74"/>
      <c r="Q311" s="74"/>
      <c r="R311" s="132">
        <v>1</v>
      </c>
      <c r="S311" s="149">
        <v>5621568</v>
      </c>
    </row>
    <row r="312" spans="2:19" ht="30" customHeight="1">
      <c r="B312" s="125">
        <v>52</v>
      </c>
      <c r="C312" s="126" t="s">
        <v>102</v>
      </c>
      <c r="D312" s="126" t="s">
        <v>74</v>
      </c>
      <c r="E312" s="73" t="str">
        <f t="shared" si="11"/>
        <v>522. Cuidado Continuo por una vida con bienestarComunitario</v>
      </c>
      <c r="F312" s="126" t="s">
        <v>411</v>
      </c>
      <c r="G312" s="126" t="s">
        <v>397</v>
      </c>
      <c r="H312" s="126" t="s">
        <v>135</v>
      </c>
      <c r="I312" s="73" t="s">
        <v>114</v>
      </c>
      <c r="J312" s="127" t="s">
        <v>412</v>
      </c>
      <c r="K312" s="127" t="s">
        <v>146</v>
      </c>
      <c r="L312" s="12" t="s">
        <v>75</v>
      </c>
      <c r="M312" s="128" t="s">
        <v>47</v>
      </c>
      <c r="N312" s="73" t="str">
        <f t="shared" si="10"/>
        <v>522. Cuidado Continuo por una vida con bienestarComunitario2_ENGATIVA1_ENERO_2026</v>
      </c>
      <c r="O312" s="130">
        <v>711326</v>
      </c>
      <c r="P312" s="74"/>
      <c r="Q312" s="74"/>
      <c r="R312" s="132">
        <v>4</v>
      </c>
      <c r="S312" s="149">
        <v>2845304</v>
      </c>
    </row>
    <row r="313" spans="2:19" ht="30" customHeight="1">
      <c r="B313" s="125">
        <v>53</v>
      </c>
      <c r="C313" s="126" t="s">
        <v>102</v>
      </c>
      <c r="D313" s="126" t="s">
        <v>74</v>
      </c>
      <c r="E313" s="73" t="str">
        <f t="shared" si="11"/>
        <v>532. Cuidado Continuo por una vida con bienestarComunitario</v>
      </c>
      <c r="F313" s="126" t="s">
        <v>411</v>
      </c>
      <c r="G313" s="126" t="s">
        <v>397</v>
      </c>
      <c r="H313" s="126" t="s">
        <v>135</v>
      </c>
      <c r="I313" s="73" t="s">
        <v>114</v>
      </c>
      <c r="J313" s="127" t="s">
        <v>412</v>
      </c>
      <c r="K313" s="127" t="s">
        <v>146</v>
      </c>
      <c r="L313" s="12" t="s">
        <v>75</v>
      </c>
      <c r="M313" s="128" t="s">
        <v>47</v>
      </c>
      <c r="N313" s="73" t="str">
        <f t="shared" si="10"/>
        <v>532. Cuidado Continuo por una vida con bienestarComunitario2_ENGATIVA1_ENERO_2026</v>
      </c>
      <c r="O313" s="130">
        <v>5621568</v>
      </c>
      <c r="P313" s="74"/>
      <c r="Q313" s="74"/>
      <c r="R313" s="132">
        <v>0</v>
      </c>
      <c r="S313" s="149">
        <v>0</v>
      </c>
    </row>
    <row r="314" spans="2:19" ht="30" customHeight="1">
      <c r="B314" s="125">
        <v>54</v>
      </c>
      <c r="C314" s="126" t="s">
        <v>102</v>
      </c>
      <c r="D314" s="126" t="s">
        <v>74</v>
      </c>
      <c r="E314" s="73" t="str">
        <f t="shared" si="11"/>
        <v>542. Cuidado Continuo por una vida con bienestarComunitario</v>
      </c>
      <c r="F314" s="126" t="s">
        <v>411</v>
      </c>
      <c r="G314" s="126" t="s">
        <v>397</v>
      </c>
      <c r="H314" s="126" t="s">
        <v>135</v>
      </c>
      <c r="I314" s="73" t="s">
        <v>114</v>
      </c>
      <c r="J314" s="127" t="s">
        <v>412</v>
      </c>
      <c r="K314" s="127" t="s">
        <v>146</v>
      </c>
      <c r="L314" s="12" t="s">
        <v>75</v>
      </c>
      <c r="M314" s="128" t="s">
        <v>47</v>
      </c>
      <c r="N314" s="73" t="str">
        <f t="shared" si="10"/>
        <v>542. Cuidado Continuo por una vida con bienestarComunitario2_ENGATIVA1_ENERO_2026</v>
      </c>
      <c r="O314" s="130">
        <v>285702</v>
      </c>
      <c r="P314" s="74"/>
      <c r="Q314" s="74"/>
      <c r="R314" s="132">
        <v>48</v>
      </c>
      <c r="S314" s="149">
        <v>13713696</v>
      </c>
    </row>
    <row r="315" spans="2:19" ht="30" customHeight="1">
      <c r="B315" s="125">
        <v>55</v>
      </c>
      <c r="C315" s="126" t="s">
        <v>102</v>
      </c>
      <c r="D315" s="126" t="s">
        <v>74</v>
      </c>
      <c r="E315" s="73" t="str">
        <f t="shared" si="11"/>
        <v>552. Cuidado Continuo por una vida con bienestarComunitario</v>
      </c>
      <c r="F315" s="126" t="s">
        <v>411</v>
      </c>
      <c r="G315" s="126" t="s">
        <v>397</v>
      </c>
      <c r="H315" s="126" t="s">
        <v>135</v>
      </c>
      <c r="I315" s="73" t="s">
        <v>114</v>
      </c>
      <c r="J315" s="127" t="s">
        <v>412</v>
      </c>
      <c r="K315" s="127" t="s">
        <v>146</v>
      </c>
      <c r="L315" s="12" t="s">
        <v>75</v>
      </c>
      <c r="M315" s="128" t="s">
        <v>47</v>
      </c>
      <c r="N315" s="73" t="str">
        <f t="shared" si="10"/>
        <v>552. Cuidado Continuo por una vida con bienestarComunitario2_ENGATIVA1_ENERO_2026</v>
      </c>
      <c r="O315" s="130">
        <v>380935</v>
      </c>
      <c r="P315" s="74"/>
      <c r="Q315" s="74"/>
      <c r="R315" s="132">
        <v>4</v>
      </c>
      <c r="S315" s="149">
        <v>1523740</v>
      </c>
    </row>
    <row r="316" spans="2:19" ht="30" customHeight="1">
      <c r="B316" s="125">
        <v>56</v>
      </c>
      <c r="C316" s="126" t="s">
        <v>102</v>
      </c>
      <c r="D316" s="126" t="s">
        <v>74</v>
      </c>
      <c r="E316" s="73" t="str">
        <f t="shared" si="11"/>
        <v>562. Cuidado Continuo por una vida con bienestarComunitario</v>
      </c>
      <c r="F316" s="126" t="s">
        <v>411</v>
      </c>
      <c r="G316" s="126" t="s">
        <v>397</v>
      </c>
      <c r="H316" s="126" t="s">
        <v>135</v>
      </c>
      <c r="I316" s="73" t="s">
        <v>114</v>
      </c>
      <c r="J316" s="127" t="s">
        <v>412</v>
      </c>
      <c r="K316" s="127" t="s">
        <v>146</v>
      </c>
      <c r="L316" s="12" t="s">
        <v>75</v>
      </c>
      <c r="M316" s="128" t="s">
        <v>47</v>
      </c>
      <c r="N316" s="73" t="str">
        <f t="shared" si="10"/>
        <v>562. Cuidado Continuo por una vida con bienestarComunitario2_ENGATIVA1_ENERO_2026</v>
      </c>
      <c r="O316" s="130">
        <v>266747</v>
      </c>
      <c r="P316" s="74"/>
      <c r="Q316" s="74"/>
      <c r="R316" s="132">
        <v>24</v>
      </c>
      <c r="S316" s="149">
        <v>6401928</v>
      </c>
    </row>
    <row r="317" spans="2:19" ht="30" customHeight="1">
      <c r="B317" s="125">
        <v>57</v>
      </c>
      <c r="C317" s="126" t="s">
        <v>102</v>
      </c>
      <c r="D317" s="126" t="s">
        <v>74</v>
      </c>
      <c r="E317" s="73" t="str">
        <f t="shared" si="11"/>
        <v>572. Cuidado Continuo por una vida con bienestarComunitario</v>
      </c>
      <c r="F317" s="126" t="s">
        <v>411</v>
      </c>
      <c r="G317" s="126" t="s">
        <v>397</v>
      </c>
      <c r="H317" s="126" t="s">
        <v>135</v>
      </c>
      <c r="I317" s="73" t="s">
        <v>114</v>
      </c>
      <c r="J317" s="127" t="s">
        <v>412</v>
      </c>
      <c r="K317" s="127" t="s">
        <v>146</v>
      </c>
      <c r="L317" s="12" t="s">
        <v>75</v>
      </c>
      <c r="M317" s="128" t="s">
        <v>47</v>
      </c>
      <c r="N317" s="73" t="str">
        <f t="shared" si="10"/>
        <v>572. Cuidado Continuo por una vida con bienestarComunitario2_ENGATIVA1_ENERO_2026</v>
      </c>
      <c r="O317" s="130">
        <v>88916</v>
      </c>
      <c r="P317" s="74"/>
      <c r="Q317" s="74"/>
      <c r="R317" s="132">
        <v>90</v>
      </c>
      <c r="S317" s="149">
        <v>8002440</v>
      </c>
    </row>
    <row r="318" spans="2:19" ht="30" customHeight="1">
      <c r="B318" s="125">
        <v>58</v>
      </c>
      <c r="C318" s="126" t="s">
        <v>102</v>
      </c>
      <c r="D318" s="126" t="s">
        <v>77</v>
      </c>
      <c r="E318" s="73" t="str">
        <f t="shared" si="11"/>
        <v xml:space="preserve">582. Cuidado Continuo por una vida con bienestarEducativo </v>
      </c>
      <c r="F318" s="126" t="s">
        <v>411</v>
      </c>
      <c r="G318" s="126" t="s">
        <v>397</v>
      </c>
      <c r="H318" s="126" t="s">
        <v>135</v>
      </c>
      <c r="I318" s="73" t="s">
        <v>114</v>
      </c>
      <c r="J318" s="127" t="s">
        <v>412</v>
      </c>
      <c r="K318" s="127" t="s">
        <v>146</v>
      </c>
      <c r="L318" s="12" t="s">
        <v>75</v>
      </c>
      <c r="M318" s="128" t="s">
        <v>47</v>
      </c>
      <c r="N318" s="73" t="str">
        <f t="shared" si="10"/>
        <v>582. Cuidado Continuo por una vida con bienestarEducativo 2_ENGATIVA1_ENERO_2026</v>
      </c>
      <c r="O318" s="130">
        <v>562157</v>
      </c>
      <c r="P318" s="74"/>
      <c r="Q318" s="74"/>
      <c r="R318" s="132">
        <v>5</v>
      </c>
      <c r="S318" s="149">
        <v>2810785</v>
      </c>
    </row>
    <row r="319" spans="2:19" ht="30" customHeight="1">
      <c r="B319" s="125">
        <v>59</v>
      </c>
      <c r="C319" s="126" t="s">
        <v>102</v>
      </c>
      <c r="D319" s="126" t="s">
        <v>77</v>
      </c>
      <c r="E319" s="73" t="str">
        <f t="shared" si="11"/>
        <v xml:space="preserve">592. Cuidado Continuo por una vida con bienestarEducativo </v>
      </c>
      <c r="F319" s="126" t="s">
        <v>411</v>
      </c>
      <c r="G319" s="126" t="s">
        <v>397</v>
      </c>
      <c r="H319" s="126" t="s">
        <v>135</v>
      </c>
      <c r="I319" s="73" t="s">
        <v>114</v>
      </c>
      <c r="J319" s="127" t="s">
        <v>412</v>
      </c>
      <c r="K319" s="127" t="s">
        <v>146</v>
      </c>
      <c r="L319" s="12" t="s">
        <v>75</v>
      </c>
      <c r="M319" s="128" t="s">
        <v>47</v>
      </c>
      <c r="N319" s="73" t="str">
        <f t="shared" si="10"/>
        <v>592. Cuidado Continuo por una vida con bienestarEducativo 2_ENGATIVA1_ENERO_2026</v>
      </c>
      <c r="O319" s="130">
        <v>14226512</v>
      </c>
      <c r="P319" s="74"/>
      <c r="Q319" s="74"/>
      <c r="R319" s="132">
        <v>0</v>
      </c>
      <c r="S319" s="149">
        <v>0</v>
      </c>
    </row>
    <row r="320" spans="2:19" ht="30" customHeight="1">
      <c r="B320" s="125">
        <v>60</v>
      </c>
      <c r="C320" s="126" t="s">
        <v>102</v>
      </c>
      <c r="D320" s="126" t="s">
        <v>77</v>
      </c>
      <c r="E320" s="73" t="str">
        <f t="shared" si="11"/>
        <v xml:space="preserve">602. Cuidado Continuo por una vida con bienestarEducativo </v>
      </c>
      <c r="F320" s="126" t="s">
        <v>411</v>
      </c>
      <c r="G320" s="126" t="s">
        <v>397</v>
      </c>
      <c r="H320" s="126" t="s">
        <v>135</v>
      </c>
      <c r="I320" s="73" t="s">
        <v>114</v>
      </c>
      <c r="J320" s="127" t="s">
        <v>412</v>
      </c>
      <c r="K320" s="127" t="s">
        <v>146</v>
      </c>
      <c r="L320" s="12" t="s">
        <v>75</v>
      </c>
      <c r="M320" s="128" t="s">
        <v>47</v>
      </c>
      <c r="N320" s="73" t="str">
        <f t="shared" si="10"/>
        <v>602. Cuidado Continuo por una vida con bienestarEducativo 2_ENGATIVA1_ENERO_2026</v>
      </c>
      <c r="O320" s="130">
        <v>105404</v>
      </c>
      <c r="P320" s="74"/>
      <c r="Q320" s="74"/>
      <c r="R320" s="132">
        <v>21</v>
      </c>
      <c r="S320" s="149">
        <v>2213484</v>
      </c>
    </row>
    <row r="321" spans="2:19" ht="30" customHeight="1">
      <c r="B321" s="125">
        <v>61</v>
      </c>
      <c r="C321" s="126" t="s">
        <v>102</v>
      </c>
      <c r="D321" s="126" t="s">
        <v>77</v>
      </c>
      <c r="E321" s="73" t="str">
        <f t="shared" si="11"/>
        <v xml:space="preserve">612. Cuidado Continuo por una vida con bienestarEducativo </v>
      </c>
      <c r="F321" s="126" t="s">
        <v>411</v>
      </c>
      <c r="G321" s="126" t="s">
        <v>397</v>
      </c>
      <c r="H321" s="126" t="s">
        <v>135</v>
      </c>
      <c r="I321" s="73" t="s">
        <v>114</v>
      </c>
      <c r="J321" s="127" t="s">
        <v>412</v>
      </c>
      <c r="K321" s="127" t="s">
        <v>146</v>
      </c>
      <c r="L321" s="12" t="s">
        <v>75</v>
      </c>
      <c r="M321" s="128" t="s">
        <v>47</v>
      </c>
      <c r="N321" s="73" t="str">
        <f t="shared" si="10"/>
        <v>612. Cuidado Continuo por una vida con bienestarEducativo 2_ENGATIVA1_ENERO_2026</v>
      </c>
      <c r="O321" s="130">
        <v>266747</v>
      </c>
      <c r="P321" s="74"/>
      <c r="Q321" s="74"/>
      <c r="R321" s="132">
        <v>7</v>
      </c>
      <c r="S321" s="149">
        <v>1867229</v>
      </c>
    </row>
    <row r="322" spans="2:19" ht="30" customHeight="1">
      <c r="B322" s="125">
        <v>62</v>
      </c>
      <c r="C322" s="126" t="s">
        <v>102</v>
      </c>
      <c r="D322" s="126" t="s">
        <v>77</v>
      </c>
      <c r="E322" s="73" t="str">
        <f t="shared" si="11"/>
        <v xml:space="preserve">622. Cuidado Continuo por una vida con bienestarEducativo </v>
      </c>
      <c r="F322" s="126" t="s">
        <v>411</v>
      </c>
      <c r="G322" s="126" t="s">
        <v>397</v>
      </c>
      <c r="H322" s="126" t="s">
        <v>135</v>
      </c>
      <c r="I322" s="73" t="s">
        <v>114</v>
      </c>
      <c r="J322" s="127" t="s">
        <v>412</v>
      </c>
      <c r="K322" s="127" t="s">
        <v>146</v>
      </c>
      <c r="L322" s="12" t="s">
        <v>75</v>
      </c>
      <c r="M322" s="128" t="s">
        <v>47</v>
      </c>
      <c r="N322" s="73" t="str">
        <f t="shared" si="10"/>
        <v>622. Cuidado Continuo por una vida con bienestarEducativo 2_ENGATIVA1_ENERO_2026</v>
      </c>
      <c r="O322" s="130">
        <v>13610112</v>
      </c>
      <c r="P322" s="74"/>
      <c r="Q322" s="74"/>
      <c r="R322" s="132">
        <v>0</v>
      </c>
      <c r="S322" s="149">
        <v>0</v>
      </c>
    </row>
    <row r="323" spans="2:19" ht="30" customHeight="1">
      <c r="B323" s="125">
        <v>63</v>
      </c>
      <c r="C323" s="126" t="s">
        <v>102</v>
      </c>
      <c r="D323" s="126" t="s">
        <v>77</v>
      </c>
      <c r="E323" s="73" t="str">
        <f t="shared" si="11"/>
        <v xml:space="preserve">632. Cuidado Continuo por una vida con bienestarEducativo </v>
      </c>
      <c r="F323" s="126" t="s">
        <v>411</v>
      </c>
      <c r="G323" s="126" t="s">
        <v>397</v>
      </c>
      <c r="H323" s="126" t="s">
        <v>135</v>
      </c>
      <c r="I323" s="73" t="s">
        <v>114</v>
      </c>
      <c r="J323" s="127" t="s">
        <v>412</v>
      </c>
      <c r="K323" s="127" t="s">
        <v>146</v>
      </c>
      <c r="L323" s="12" t="s">
        <v>75</v>
      </c>
      <c r="M323" s="128" t="s">
        <v>47</v>
      </c>
      <c r="N323" s="73" t="str">
        <f t="shared" si="10"/>
        <v>632. Cuidado Continuo por una vida con bienestarEducativo 2_ENGATIVA1_ENERO_2026</v>
      </c>
      <c r="O323" s="130">
        <v>105404</v>
      </c>
      <c r="P323" s="74"/>
      <c r="Q323" s="74"/>
      <c r="R323" s="132">
        <v>27</v>
      </c>
      <c r="S323" s="149">
        <v>2845908</v>
      </c>
    </row>
    <row r="324" spans="2:19" ht="30" customHeight="1">
      <c r="B324" s="125">
        <v>64</v>
      </c>
      <c r="C324" s="126" t="s">
        <v>102</v>
      </c>
      <c r="D324" s="126" t="s">
        <v>77</v>
      </c>
      <c r="E324" s="73" t="str">
        <f t="shared" si="11"/>
        <v xml:space="preserve">642. Cuidado Continuo por una vida con bienestarEducativo </v>
      </c>
      <c r="F324" s="126" t="s">
        <v>411</v>
      </c>
      <c r="G324" s="126" t="s">
        <v>397</v>
      </c>
      <c r="H324" s="126" t="s">
        <v>135</v>
      </c>
      <c r="I324" s="73" t="s">
        <v>114</v>
      </c>
      <c r="J324" s="127" t="s">
        <v>412</v>
      </c>
      <c r="K324" s="127" t="s">
        <v>146</v>
      </c>
      <c r="L324" s="12" t="s">
        <v>75</v>
      </c>
      <c r="M324" s="128" t="s">
        <v>47</v>
      </c>
      <c r="N324" s="73" t="str">
        <f t="shared" si="10"/>
        <v>642. Cuidado Continuo por una vida con bienestarEducativo 2_ENGATIVA1_ENERO_2026</v>
      </c>
      <c r="O324" s="130">
        <v>137765</v>
      </c>
      <c r="P324" s="74"/>
      <c r="Q324" s="74"/>
      <c r="R324" s="132">
        <v>66</v>
      </c>
      <c r="S324" s="149">
        <v>9092490</v>
      </c>
    </row>
    <row r="325" spans="2:19" ht="30" customHeight="1">
      <c r="B325" s="125">
        <v>65</v>
      </c>
      <c r="C325" s="126" t="s">
        <v>102</v>
      </c>
      <c r="D325" s="126" t="s">
        <v>77</v>
      </c>
      <c r="E325" s="73" t="str">
        <f t="shared" si="11"/>
        <v xml:space="preserve">652. Cuidado Continuo por una vida con bienestarEducativo </v>
      </c>
      <c r="F325" s="126" t="s">
        <v>411</v>
      </c>
      <c r="G325" s="126" t="s">
        <v>397</v>
      </c>
      <c r="H325" s="126" t="s">
        <v>135</v>
      </c>
      <c r="I325" s="73" t="s">
        <v>114</v>
      </c>
      <c r="J325" s="127" t="s">
        <v>412</v>
      </c>
      <c r="K325" s="127" t="s">
        <v>146</v>
      </c>
      <c r="L325" s="12" t="s">
        <v>75</v>
      </c>
      <c r="M325" s="128" t="s">
        <v>47</v>
      </c>
      <c r="N325" s="73" t="str">
        <f t="shared" ref="N325:N388" si="12">+E325&amp;L325&amp;M325</f>
        <v>652. Cuidado Continuo por una vida con bienestarEducativo 2_ENGATIVA1_ENERO_2026</v>
      </c>
      <c r="O325" s="130">
        <v>105404</v>
      </c>
      <c r="P325" s="74"/>
      <c r="Q325" s="74"/>
      <c r="R325" s="132">
        <v>106</v>
      </c>
      <c r="S325" s="149">
        <v>11172824</v>
      </c>
    </row>
    <row r="326" spans="2:19" ht="30" customHeight="1">
      <c r="B326" s="125">
        <v>66</v>
      </c>
      <c r="C326" s="126" t="s">
        <v>102</v>
      </c>
      <c r="D326" s="126" t="s">
        <v>77</v>
      </c>
      <c r="E326" s="73" t="str">
        <f t="shared" si="11"/>
        <v xml:space="preserve">662. Cuidado Continuo por una vida con bienestarEducativo </v>
      </c>
      <c r="F326" s="126" t="s">
        <v>411</v>
      </c>
      <c r="G326" s="126" t="s">
        <v>397</v>
      </c>
      <c r="H326" s="126" t="s">
        <v>135</v>
      </c>
      <c r="I326" s="73" t="s">
        <v>114</v>
      </c>
      <c r="J326" s="127" t="s">
        <v>412</v>
      </c>
      <c r="K326" s="127" t="s">
        <v>146</v>
      </c>
      <c r="L326" s="12" t="s">
        <v>75</v>
      </c>
      <c r="M326" s="128" t="s">
        <v>47</v>
      </c>
      <c r="N326" s="73" t="str">
        <f t="shared" si="12"/>
        <v>662. Cuidado Continuo por una vida con bienestarEducativo 2_ENGATIVA1_ENERO_2026</v>
      </c>
      <c r="O326" s="130">
        <v>199714</v>
      </c>
      <c r="P326" s="74"/>
      <c r="Q326" s="74"/>
      <c r="R326" s="132">
        <v>2</v>
      </c>
      <c r="S326" s="149">
        <v>399428</v>
      </c>
    </row>
    <row r="327" spans="2:19" ht="30" customHeight="1">
      <c r="B327" s="125">
        <v>67</v>
      </c>
      <c r="C327" s="126" t="s">
        <v>102</v>
      </c>
      <c r="D327" s="126" t="s">
        <v>77</v>
      </c>
      <c r="E327" s="73" t="str">
        <f t="shared" si="11"/>
        <v xml:space="preserve">672. Cuidado Continuo por una vida con bienestarEducativo </v>
      </c>
      <c r="F327" s="126" t="s">
        <v>411</v>
      </c>
      <c r="G327" s="126" t="s">
        <v>397</v>
      </c>
      <c r="H327" s="126" t="s">
        <v>135</v>
      </c>
      <c r="I327" s="73" t="s">
        <v>114</v>
      </c>
      <c r="J327" s="127" t="s">
        <v>412</v>
      </c>
      <c r="K327" s="127" t="s">
        <v>146</v>
      </c>
      <c r="L327" s="12" t="s">
        <v>75</v>
      </c>
      <c r="M327" s="128" t="s">
        <v>47</v>
      </c>
      <c r="N327" s="73" t="str">
        <f t="shared" si="12"/>
        <v>672. Cuidado Continuo por una vida con bienestarEducativo 2_ENGATIVA1_ENERO_2026</v>
      </c>
      <c r="O327" s="130">
        <v>88916</v>
      </c>
      <c r="P327" s="74"/>
      <c r="Q327" s="74"/>
      <c r="R327" s="132">
        <v>40</v>
      </c>
      <c r="S327" s="149">
        <v>3556640</v>
      </c>
    </row>
    <row r="328" spans="2:19" ht="30" customHeight="1">
      <c r="B328" s="125">
        <v>68</v>
      </c>
      <c r="C328" s="126" t="s">
        <v>102</v>
      </c>
      <c r="D328" s="126" t="s">
        <v>84</v>
      </c>
      <c r="E328" s="73" t="str">
        <f t="shared" si="11"/>
        <v>682. Cuidado Continuo por una vida con bienestarInstitucional</v>
      </c>
      <c r="F328" s="126" t="s">
        <v>411</v>
      </c>
      <c r="G328" s="126" t="s">
        <v>397</v>
      </c>
      <c r="H328" s="126" t="s">
        <v>135</v>
      </c>
      <c r="I328" s="73" t="s">
        <v>114</v>
      </c>
      <c r="J328" s="127" t="s">
        <v>412</v>
      </c>
      <c r="K328" s="127" t="s">
        <v>146</v>
      </c>
      <c r="L328" s="12" t="s">
        <v>75</v>
      </c>
      <c r="M328" s="128" t="s">
        <v>47</v>
      </c>
      <c r="N328" s="73" t="str">
        <f t="shared" si="12"/>
        <v>682. Cuidado Continuo por una vida con bienestarInstitucional2_ENGATIVA1_ENERO_2026</v>
      </c>
      <c r="O328" s="130">
        <v>105404</v>
      </c>
      <c r="P328" s="74"/>
      <c r="Q328" s="74"/>
      <c r="R328" s="132">
        <v>19</v>
      </c>
      <c r="S328" s="149">
        <v>2002676</v>
      </c>
    </row>
    <row r="329" spans="2:19" ht="30" customHeight="1">
      <c r="B329" s="125">
        <v>69</v>
      </c>
      <c r="C329" s="126" t="s">
        <v>102</v>
      </c>
      <c r="D329" s="126" t="s">
        <v>84</v>
      </c>
      <c r="E329" s="73" t="str">
        <f t="shared" si="11"/>
        <v>692. Cuidado Continuo por una vida con bienestarInstitucional</v>
      </c>
      <c r="F329" s="126" t="s">
        <v>411</v>
      </c>
      <c r="G329" s="126" t="s">
        <v>397</v>
      </c>
      <c r="H329" s="126" t="s">
        <v>135</v>
      </c>
      <c r="I329" s="73" t="s">
        <v>114</v>
      </c>
      <c r="J329" s="127" t="s">
        <v>412</v>
      </c>
      <c r="K329" s="127" t="s">
        <v>146</v>
      </c>
      <c r="L329" s="12" t="s">
        <v>75</v>
      </c>
      <c r="M329" s="128" t="s">
        <v>47</v>
      </c>
      <c r="N329" s="73" t="str">
        <f t="shared" si="12"/>
        <v>692. Cuidado Continuo por una vida con bienestarInstitucional2_ENGATIVA1_ENERO_2026</v>
      </c>
      <c r="O329" s="130">
        <v>105404</v>
      </c>
      <c r="P329" s="74"/>
      <c r="Q329" s="74"/>
      <c r="R329" s="132">
        <v>43</v>
      </c>
      <c r="S329" s="149">
        <v>4532372</v>
      </c>
    </row>
    <row r="330" spans="2:19" ht="30" customHeight="1">
      <c r="B330" s="125">
        <v>70</v>
      </c>
      <c r="C330" s="126" t="s">
        <v>102</v>
      </c>
      <c r="D330" s="126" t="s">
        <v>84</v>
      </c>
      <c r="E330" s="73" t="str">
        <f t="shared" si="11"/>
        <v>702. Cuidado Continuo por una vida con bienestarInstitucional</v>
      </c>
      <c r="F330" s="126" t="s">
        <v>411</v>
      </c>
      <c r="G330" s="126" t="s">
        <v>397</v>
      </c>
      <c r="H330" s="126" t="s">
        <v>135</v>
      </c>
      <c r="I330" s="73" t="s">
        <v>114</v>
      </c>
      <c r="J330" s="127" t="s">
        <v>412</v>
      </c>
      <c r="K330" s="127" t="s">
        <v>146</v>
      </c>
      <c r="L330" s="12" t="s">
        <v>75</v>
      </c>
      <c r="M330" s="128" t="s">
        <v>47</v>
      </c>
      <c r="N330" s="73" t="str">
        <f t="shared" si="12"/>
        <v>702. Cuidado Continuo por una vida con bienestarInstitucional2_ENGATIVA1_ENERO_2026</v>
      </c>
      <c r="O330" s="130">
        <v>74893</v>
      </c>
      <c r="P330" s="74"/>
      <c r="Q330" s="74"/>
      <c r="R330" s="132">
        <v>34</v>
      </c>
      <c r="S330" s="149">
        <v>2546362</v>
      </c>
    </row>
    <row r="331" spans="2:19" ht="30" customHeight="1">
      <c r="B331" s="125">
        <v>71</v>
      </c>
      <c r="C331" s="126" t="s">
        <v>102</v>
      </c>
      <c r="D331" s="126" t="s">
        <v>87</v>
      </c>
      <c r="E331" s="73" t="str">
        <f t="shared" si="11"/>
        <v>712. Cuidado Continuo por una vida con bienestarLaboral</v>
      </c>
      <c r="F331" s="126" t="s">
        <v>411</v>
      </c>
      <c r="G331" s="126" t="s">
        <v>397</v>
      </c>
      <c r="H331" s="126" t="s">
        <v>135</v>
      </c>
      <c r="I331" s="73" t="s">
        <v>114</v>
      </c>
      <c r="J331" s="127" t="s">
        <v>412</v>
      </c>
      <c r="K331" s="127" t="s">
        <v>146</v>
      </c>
      <c r="L331" s="12" t="s">
        <v>75</v>
      </c>
      <c r="M331" s="128" t="s">
        <v>47</v>
      </c>
      <c r="N331" s="73" t="str">
        <f t="shared" si="12"/>
        <v>712. Cuidado Continuo por una vida con bienestarLaboral2_ENGATIVA1_ENERO_2026</v>
      </c>
      <c r="O331" s="130">
        <v>59965</v>
      </c>
      <c r="P331" s="74"/>
      <c r="Q331" s="74"/>
      <c r="R331" s="132">
        <v>31</v>
      </c>
      <c r="S331" s="149">
        <v>1858915</v>
      </c>
    </row>
    <row r="332" spans="2:19" ht="30" customHeight="1">
      <c r="B332" s="125">
        <v>72</v>
      </c>
      <c r="C332" s="126" t="s">
        <v>102</v>
      </c>
      <c r="D332" s="126" t="s">
        <v>87</v>
      </c>
      <c r="E332" s="73" t="str">
        <f t="shared" si="11"/>
        <v>722. Cuidado Continuo por una vida con bienestarLaboral</v>
      </c>
      <c r="F332" s="126" t="s">
        <v>411</v>
      </c>
      <c r="G332" s="126" t="s">
        <v>397</v>
      </c>
      <c r="H332" s="126" t="s">
        <v>135</v>
      </c>
      <c r="I332" s="73" t="s">
        <v>114</v>
      </c>
      <c r="J332" s="127" t="s">
        <v>412</v>
      </c>
      <c r="K332" s="127" t="s">
        <v>146</v>
      </c>
      <c r="L332" s="12" t="s">
        <v>75</v>
      </c>
      <c r="M332" s="128" t="s">
        <v>47</v>
      </c>
      <c r="N332" s="73" t="str">
        <f t="shared" si="12"/>
        <v>722. Cuidado Continuo por una vida con bienestarLaboral2_ENGATIVA1_ENERO_2026</v>
      </c>
      <c r="O332" s="130">
        <v>99830</v>
      </c>
      <c r="P332" s="74"/>
      <c r="Q332" s="74"/>
      <c r="R332" s="132">
        <v>16</v>
      </c>
      <c r="S332" s="149">
        <v>1597280</v>
      </c>
    </row>
    <row r="333" spans="2:19" ht="30" customHeight="1">
      <c r="B333" s="125">
        <v>73</v>
      </c>
      <c r="C333" s="126" t="s">
        <v>102</v>
      </c>
      <c r="D333" s="126" t="s">
        <v>87</v>
      </c>
      <c r="E333" s="73" t="str">
        <f t="shared" si="11"/>
        <v>732. Cuidado Continuo por una vida con bienestarLaboral</v>
      </c>
      <c r="F333" s="126" t="s">
        <v>411</v>
      </c>
      <c r="G333" s="126" t="s">
        <v>397</v>
      </c>
      <c r="H333" s="126" t="s">
        <v>135</v>
      </c>
      <c r="I333" s="73" t="s">
        <v>114</v>
      </c>
      <c r="J333" s="127" t="s">
        <v>412</v>
      </c>
      <c r="K333" s="127" t="s">
        <v>146</v>
      </c>
      <c r="L333" s="12" t="s">
        <v>75</v>
      </c>
      <c r="M333" s="128" t="s">
        <v>47</v>
      </c>
      <c r="N333" s="73" t="str">
        <f t="shared" si="12"/>
        <v>732. Cuidado Continuo por una vida con bienestarLaboral2_ENGATIVA1_ENERO_2026</v>
      </c>
      <c r="O333" s="130">
        <v>220671</v>
      </c>
      <c r="P333" s="74"/>
      <c r="Q333" s="74"/>
      <c r="R333" s="132">
        <v>0</v>
      </c>
      <c r="S333" s="149">
        <v>0</v>
      </c>
    </row>
    <row r="334" spans="2:19" ht="30" customHeight="1">
      <c r="B334" s="125">
        <v>74</v>
      </c>
      <c r="C334" s="126" t="s">
        <v>102</v>
      </c>
      <c r="D334" s="126" t="s">
        <v>87</v>
      </c>
      <c r="E334" s="73" t="str">
        <f t="shared" si="11"/>
        <v>742. Cuidado Continuo por una vida con bienestarLaboral</v>
      </c>
      <c r="F334" s="126" t="s">
        <v>411</v>
      </c>
      <c r="G334" s="126" t="s">
        <v>397</v>
      </c>
      <c r="H334" s="126" t="s">
        <v>135</v>
      </c>
      <c r="I334" s="73" t="s">
        <v>114</v>
      </c>
      <c r="J334" s="127" t="s">
        <v>412</v>
      </c>
      <c r="K334" s="127" t="s">
        <v>146</v>
      </c>
      <c r="L334" s="12" t="s">
        <v>75</v>
      </c>
      <c r="M334" s="128" t="s">
        <v>47</v>
      </c>
      <c r="N334" s="73" t="str">
        <f t="shared" si="12"/>
        <v>742. Cuidado Continuo por una vida con bienestarLaboral2_ENGATIVA1_ENERO_2026</v>
      </c>
      <c r="O334" s="130">
        <v>367374</v>
      </c>
      <c r="P334" s="74"/>
      <c r="Q334" s="74"/>
      <c r="R334" s="132">
        <v>0</v>
      </c>
      <c r="S334" s="149">
        <v>0</v>
      </c>
    </row>
    <row r="335" spans="2:19" ht="30" customHeight="1">
      <c r="B335" s="125">
        <v>75</v>
      </c>
      <c r="C335" s="126" t="s">
        <v>102</v>
      </c>
      <c r="D335" s="126" t="s">
        <v>87</v>
      </c>
      <c r="E335" s="73" t="str">
        <f t="shared" si="11"/>
        <v>752. Cuidado Continuo por una vida con bienestarLaboral</v>
      </c>
      <c r="F335" s="126" t="s">
        <v>411</v>
      </c>
      <c r="G335" s="126" t="s">
        <v>397</v>
      </c>
      <c r="H335" s="126" t="s">
        <v>135</v>
      </c>
      <c r="I335" s="73" t="s">
        <v>114</v>
      </c>
      <c r="J335" s="127" t="s">
        <v>412</v>
      </c>
      <c r="K335" s="127" t="s">
        <v>146</v>
      </c>
      <c r="L335" s="12" t="s">
        <v>75</v>
      </c>
      <c r="M335" s="128" t="s">
        <v>47</v>
      </c>
      <c r="N335" s="73" t="str">
        <f t="shared" si="12"/>
        <v>752. Cuidado Continuo por una vida con bienestarLaboral2_ENGATIVA1_ENERO_2026</v>
      </c>
      <c r="O335" s="130">
        <v>210809</v>
      </c>
      <c r="P335" s="74"/>
      <c r="Q335" s="74"/>
      <c r="R335" s="132">
        <v>0</v>
      </c>
      <c r="S335" s="149">
        <v>0</v>
      </c>
    </row>
    <row r="336" spans="2:19" ht="30" customHeight="1">
      <c r="B336" s="125">
        <v>76</v>
      </c>
      <c r="C336" s="126" t="s">
        <v>102</v>
      </c>
      <c r="D336" s="126" t="s">
        <v>87</v>
      </c>
      <c r="E336" s="73" t="str">
        <f t="shared" si="11"/>
        <v>762. Cuidado Continuo por una vida con bienestarLaboral</v>
      </c>
      <c r="F336" s="126" t="s">
        <v>411</v>
      </c>
      <c r="G336" s="126" t="s">
        <v>397</v>
      </c>
      <c r="H336" s="126" t="s">
        <v>135</v>
      </c>
      <c r="I336" s="73" t="s">
        <v>114</v>
      </c>
      <c r="J336" s="127" t="s">
        <v>412</v>
      </c>
      <c r="K336" s="127" t="s">
        <v>146</v>
      </c>
      <c r="L336" s="12" t="s">
        <v>75</v>
      </c>
      <c r="M336" s="128" t="s">
        <v>47</v>
      </c>
      <c r="N336" s="73" t="str">
        <f t="shared" si="12"/>
        <v>762. Cuidado Continuo por una vida con bienestarLaboral2_ENGATIVA1_ENERO_2026</v>
      </c>
      <c r="O336" s="130">
        <v>55168</v>
      </c>
      <c r="P336" s="74"/>
      <c r="Q336" s="74"/>
      <c r="R336" s="132">
        <v>0</v>
      </c>
      <c r="S336" s="149">
        <v>0</v>
      </c>
    </row>
    <row r="337" spans="2:19" ht="30" customHeight="1">
      <c r="B337" s="125">
        <v>77</v>
      </c>
      <c r="C337" s="126" t="s">
        <v>102</v>
      </c>
      <c r="D337" s="126" t="s">
        <v>87</v>
      </c>
      <c r="E337" s="73" t="str">
        <f t="shared" si="11"/>
        <v>772. Cuidado Continuo por una vida con bienestarLaboral</v>
      </c>
      <c r="F337" s="126" t="s">
        <v>411</v>
      </c>
      <c r="G337" s="126" t="s">
        <v>397</v>
      </c>
      <c r="H337" s="126" t="s">
        <v>135</v>
      </c>
      <c r="I337" s="73" t="s">
        <v>114</v>
      </c>
      <c r="J337" s="127" t="s">
        <v>412</v>
      </c>
      <c r="K337" s="127" t="s">
        <v>146</v>
      </c>
      <c r="L337" s="12" t="s">
        <v>75</v>
      </c>
      <c r="M337" s="128" t="s">
        <v>47</v>
      </c>
      <c r="N337" s="73" t="str">
        <f t="shared" si="12"/>
        <v>772. Cuidado Continuo por una vida con bienestarLaboral2_ENGATIVA1_ENERO_2026</v>
      </c>
      <c r="O337" s="130">
        <v>91844</v>
      </c>
      <c r="P337" s="74"/>
      <c r="Q337" s="74"/>
      <c r="R337" s="132">
        <v>0</v>
      </c>
      <c r="S337" s="149">
        <v>0</v>
      </c>
    </row>
    <row r="338" spans="2:19" ht="30" customHeight="1">
      <c r="B338" s="125">
        <v>78</v>
      </c>
      <c r="C338" s="126" t="s">
        <v>102</v>
      </c>
      <c r="D338" s="126" t="s">
        <v>87</v>
      </c>
      <c r="E338" s="73" t="str">
        <f t="shared" si="11"/>
        <v>782. Cuidado Continuo por una vida con bienestarLaboral</v>
      </c>
      <c r="F338" s="126" t="s">
        <v>411</v>
      </c>
      <c r="G338" s="126" t="s">
        <v>397</v>
      </c>
      <c r="H338" s="126" t="s">
        <v>135</v>
      </c>
      <c r="I338" s="73" t="s">
        <v>114</v>
      </c>
      <c r="J338" s="127" t="s">
        <v>412</v>
      </c>
      <c r="K338" s="127" t="s">
        <v>146</v>
      </c>
      <c r="L338" s="12" t="s">
        <v>75</v>
      </c>
      <c r="M338" s="128" t="s">
        <v>47</v>
      </c>
      <c r="N338" s="73" t="str">
        <f t="shared" si="12"/>
        <v>782. Cuidado Continuo por una vida con bienestarLaboral2_ENGATIVA1_ENERO_2026</v>
      </c>
      <c r="O338" s="130">
        <v>121585</v>
      </c>
      <c r="P338" s="74"/>
      <c r="Q338" s="74"/>
      <c r="R338" s="132">
        <v>0</v>
      </c>
      <c r="S338" s="149">
        <v>0</v>
      </c>
    </row>
    <row r="339" spans="2:19" ht="30" customHeight="1">
      <c r="B339" s="125">
        <v>79</v>
      </c>
      <c r="C339" s="126" t="s">
        <v>102</v>
      </c>
      <c r="D339" s="126" t="s">
        <v>87</v>
      </c>
      <c r="E339" s="73" t="str">
        <f t="shared" si="11"/>
        <v>792. Cuidado Continuo por una vida con bienestarLaboral</v>
      </c>
      <c r="F339" s="126" t="s">
        <v>411</v>
      </c>
      <c r="G339" s="126" t="s">
        <v>397</v>
      </c>
      <c r="H339" s="126" t="s">
        <v>135</v>
      </c>
      <c r="I339" s="73" t="s">
        <v>114</v>
      </c>
      <c r="J339" s="127" t="s">
        <v>412</v>
      </c>
      <c r="K339" s="127" t="s">
        <v>146</v>
      </c>
      <c r="L339" s="12" t="s">
        <v>75</v>
      </c>
      <c r="M339" s="128" t="s">
        <v>47</v>
      </c>
      <c r="N339" s="73" t="str">
        <f t="shared" si="12"/>
        <v>792. Cuidado Continuo por una vida con bienestarLaboral2_ENGATIVA1_ENERO_2026</v>
      </c>
      <c r="O339" s="130">
        <v>125438</v>
      </c>
      <c r="P339" s="74"/>
      <c r="Q339" s="74"/>
      <c r="R339" s="132">
        <v>0</v>
      </c>
      <c r="S339" s="149">
        <v>0</v>
      </c>
    </row>
    <row r="340" spans="2:19" ht="30" customHeight="1">
      <c r="B340" s="125">
        <v>80</v>
      </c>
      <c r="C340" s="126" t="s">
        <v>102</v>
      </c>
      <c r="D340" s="126" t="s">
        <v>87</v>
      </c>
      <c r="E340" s="73" t="str">
        <f t="shared" ref="E340:E403" si="13">B340&amp;C340&amp;D340</f>
        <v>802. Cuidado Continuo por una vida con bienestarLaboral</v>
      </c>
      <c r="F340" s="126" t="s">
        <v>411</v>
      </c>
      <c r="G340" s="126" t="s">
        <v>397</v>
      </c>
      <c r="H340" s="126" t="s">
        <v>135</v>
      </c>
      <c r="I340" s="73" t="s">
        <v>114</v>
      </c>
      <c r="J340" s="127" t="s">
        <v>412</v>
      </c>
      <c r="K340" s="127" t="s">
        <v>146</v>
      </c>
      <c r="L340" s="12" t="s">
        <v>75</v>
      </c>
      <c r="M340" s="128" t="s">
        <v>47</v>
      </c>
      <c r="N340" s="73" t="str">
        <f t="shared" si="12"/>
        <v>802. Cuidado Continuo por una vida con bienestarLaboral2_ENGATIVA1_ENERO_2026</v>
      </c>
      <c r="O340" s="130">
        <v>53781</v>
      </c>
      <c r="P340" s="74"/>
      <c r="Q340" s="74"/>
      <c r="R340" s="132">
        <v>0</v>
      </c>
      <c r="S340" s="149">
        <v>0</v>
      </c>
    </row>
    <row r="341" spans="2:19" ht="30" customHeight="1">
      <c r="B341" s="125">
        <v>81</v>
      </c>
      <c r="C341" s="126" t="s">
        <v>102</v>
      </c>
      <c r="D341" s="126" t="s">
        <v>87</v>
      </c>
      <c r="E341" s="73" t="str">
        <f t="shared" si="13"/>
        <v>812. Cuidado Continuo por una vida con bienestarLaboral</v>
      </c>
      <c r="F341" s="126" t="s">
        <v>411</v>
      </c>
      <c r="G341" s="126" t="s">
        <v>397</v>
      </c>
      <c r="H341" s="126" t="s">
        <v>135</v>
      </c>
      <c r="I341" s="73" t="s">
        <v>114</v>
      </c>
      <c r="J341" s="127" t="s">
        <v>412</v>
      </c>
      <c r="K341" s="127" t="s">
        <v>146</v>
      </c>
      <c r="L341" s="12" t="s">
        <v>75</v>
      </c>
      <c r="M341" s="128" t="s">
        <v>47</v>
      </c>
      <c r="N341" s="73" t="str">
        <f t="shared" si="12"/>
        <v>812. Cuidado Continuo por una vida con bienestarLaboral2_ENGATIVA1_ENERO_2026</v>
      </c>
      <c r="O341" s="130">
        <v>82752</v>
      </c>
      <c r="P341" s="74"/>
      <c r="Q341" s="74"/>
      <c r="R341" s="132">
        <v>40</v>
      </c>
      <c r="S341" s="149">
        <v>3310080</v>
      </c>
    </row>
    <row r="342" spans="2:19" ht="30" customHeight="1">
      <c r="B342" s="125">
        <v>82</v>
      </c>
      <c r="C342" s="126" t="s">
        <v>102</v>
      </c>
      <c r="D342" s="126" t="s">
        <v>87</v>
      </c>
      <c r="E342" s="73" t="str">
        <f t="shared" si="13"/>
        <v>822. Cuidado Continuo por una vida con bienestarLaboral</v>
      </c>
      <c r="F342" s="126" t="s">
        <v>411</v>
      </c>
      <c r="G342" s="126" t="s">
        <v>397</v>
      </c>
      <c r="H342" s="126" t="s">
        <v>135</v>
      </c>
      <c r="I342" s="73" t="s">
        <v>114</v>
      </c>
      <c r="J342" s="127" t="s">
        <v>412</v>
      </c>
      <c r="K342" s="127" t="s">
        <v>146</v>
      </c>
      <c r="L342" s="12" t="s">
        <v>75</v>
      </c>
      <c r="M342" s="128" t="s">
        <v>47</v>
      </c>
      <c r="N342" s="73" t="str">
        <f t="shared" si="12"/>
        <v>822. Cuidado Continuo por una vida con bienestarLaboral2_ENGATIVA1_ENERO_2026</v>
      </c>
      <c r="O342" s="130">
        <v>281078</v>
      </c>
      <c r="P342" s="74"/>
      <c r="Q342" s="74"/>
      <c r="R342" s="132">
        <v>0</v>
      </c>
      <c r="S342" s="149">
        <v>0</v>
      </c>
    </row>
    <row r="343" spans="2:19" ht="30" customHeight="1">
      <c r="B343" s="125">
        <v>83</v>
      </c>
      <c r="C343" s="126" t="s">
        <v>102</v>
      </c>
      <c r="D343" s="126" t="s">
        <v>87</v>
      </c>
      <c r="E343" s="73" t="str">
        <f t="shared" si="13"/>
        <v>832. Cuidado Continuo por una vida con bienestarLaboral</v>
      </c>
      <c r="F343" s="126" t="s">
        <v>411</v>
      </c>
      <c r="G343" s="126" t="s">
        <v>397</v>
      </c>
      <c r="H343" s="126" t="s">
        <v>135</v>
      </c>
      <c r="I343" s="73" t="s">
        <v>114</v>
      </c>
      <c r="J343" s="127" t="s">
        <v>412</v>
      </c>
      <c r="K343" s="127" t="s">
        <v>146</v>
      </c>
      <c r="L343" s="12" t="s">
        <v>75</v>
      </c>
      <c r="M343" s="128" t="s">
        <v>47</v>
      </c>
      <c r="N343" s="73" t="str">
        <f t="shared" si="12"/>
        <v>832. Cuidado Continuo por una vida con bienestarLaboral2_ENGATIVA1_ENERO_2026</v>
      </c>
      <c r="O343" s="130">
        <v>70270</v>
      </c>
      <c r="P343" s="74"/>
      <c r="Q343" s="74"/>
      <c r="R343" s="132">
        <v>0</v>
      </c>
      <c r="S343" s="149">
        <v>0</v>
      </c>
    </row>
    <row r="344" spans="2:19" ht="30" customHeight="1">
      <c r="B344" s="125">
        <v>84</v>
      </c>
      <c r="C344" s="126" t="s">
        <v>102</v>
      </c>
      <c r="D344" s="126" t="s">
        <v>87</v>
      </c>
      <c r="E344" s="73" t="str">
        <f t="shared" si="13"/>
        <v>842. Cuidado Continuo por una vida con bienestarLaboral</v>
      </c>
      <c r="F344" s="126" t="s">
        <v>411</v>
      </c>
      <c r="G344" s="126" t="s">
        <v>397</v>
      </c>
      <c r="H344" s="126" t="s">
        <v>135</v>
      </c>
      <c r="I344" s="73" t="s">
        <v>114</v>
      </c>
      <c r="J344" s="127" t="s">
        <v>412</v>
      </c>
      <c r="K344" s="127" t="s">
        <v>146</v>
      </c>
      <c r="L344" s="12" t="s">
        <v>75</v>
      </c>
      <c r="M344" s="128" t="s">
        <v>47</v>
      </c>
      <c r="N344" s="73" t="str">
        <f t="shared" si="12"/>
        <v>842. Cuidado Continuo por una vida con bienestarLaboral2_ENGATIVA1_ENERO_2026</v>
      </c>
      <c r="O344" s="130">
        <v>105404</v>
      </c>
      <c r="P344" s="74"/>
      <c r="Q344" s="74"/>
      <c r="R344" s="132">
        <v>22</v>
      </c>
      <c r="S344" s="149">
        <v>2318888</v>
      </c>
    </row>
    <row r="345" spans="2:19" ht="30" customHeight="1">
      <c r="B345" s="125">
        <v>85</v>
      </c>
      <c r="C345" s="126" t="s">
        <v>102</v>
      </c>
      <c r="D345" s="126" t="s">
        <v>87</v>
      </c>
      <c r="E345" s="73" t="str">
        <f t="shared" si="13"/>
        <v>852. Cuidado Continuo por una vida con bienestarLaboral</v>
      </c>
      <c r="F345" s="126" t="s">
        <v>411</v>
      </c>
      <c r="G345" s="126" t="s">
        <v>397</v>
      </c>
      <c r="H345" s="126" t="s">
        <v>135</v>
      </c>
      <c r="I345" s="73" t="s">
        <v>114</v>
      </c>
      <c r="J345" s="127" t="s">
        <v>412</v>
      </c>
      <c r="K345" s="127" t="s">
        <v>146</v>
      </c>
      <c r="L345" s="12" t="s">
        <v>75</v>
      </c>
      <c r="M345" s="128" t="s">
        <v>47</v>
      </c>
      <c r="N345" s="73" t="str">
        <f t="shared" si="12"/>
        <v>852. Cuidado Continuo por una vida con bienestarLaboral2_ENGATIVA1_ENERO_2026</v>
      </c>
      <c r="O345" s="130">
        <v>35135</v>
      </c>
      <c r="P345" s="74"/>
      <c r="Q345" s="74"/>
      <c r="R345" s="132">
        <v>0</v>
      </c>
      <c r="S345" s="149">
        <v>0</v>
      </c>
    </row>
    <row r="346" spans="2:19" ht="30" customHeight="1">
      <c r="B346" s="125">
        <v>87</v>
      </c>
      <c r="C346" s="126" t="s">
        <v>104</v>
      </c>
      <c r="D346" s="126" t="s">
        <v>74</v>
      </c>
      <c r="E346" s="73" t="str">
        <f t="shared" si="13"/>
        <v>873. Cuidado Continuo por una vida con bienestar con enfoque diferencial étnicoComunitario</v>
      </c>
      <c r="F346" s="126" t="s">
        <v>411</v>
      </c>
      <c r="G346" s="126" t="s">
        <v>397</v>
      </c>
      <c r="H346" s="126" t="s">
        <v>135</v>
      </c>
      <c r="I346" s="73" t="s">
        <v>114</v>
      </c>
      <c r="J346" s="127" t="s">
        <v>412</v>
      </c>
      <c r="K346" s="127" t="s">
        <v>146</v>
      </c>
      <c r="L346" s="12" t="s">
        <v>75</v>
      </c>
      <c r="M346" s="128" t="s">
        <v>47</v>
      </c>
      <c r="N346" s="73" t="str">
        <f t="shared" si="12"/>
        <v>873. Cuidado Continuo por una vida con bienestar con enfoque diferencial étnicoComunitario2_ENGATIVA1_ENERO_2026</v>
      </c>
      <c r="O346" s="130">
        <v>25814832</v>
      </c>
      <c r="P346" s="74"/>
      <c r="Q346" s="74"/>
      <c r="R346" s="132">
        <v>0</v>
      </c>
      <c r="S346" s="149">
        <v>0</v>
      </c>
    </row>
    <row r="347" spans="2:19" ht="30" customHeight="1">
      <c r="B347" s="125">
        <v>88</v>
      </c>
      <c r="C347" s="126" t="s">
        <v>104</v>
      </c>
      <c r="D347" s="126" t="s">
        <v>74</v>
      </c>
      <c r="E347" s="73" t="str">
        <f t="shared" si="13"/>
        <v>883. Cuidado Continuo por una vida con bienestar con enfoque diferencial étnicoComunitario</v>
      </c>
      <c r="F347" s="126" t="s">
        <v>411</v>
      </c>
      <c r="G347" s="126" t="s">
        <v>397</v>
      </c>
      <c r="H347" s="126" t="s">
        <v>135</v>
      </c>
      <c r="I347" s="73" t="s">
        <v>114</v>
      </c>
      <c r="J347" s="127" t="s">
        <v>412</v>
      </c>
      <c r="K347" s="127" t="s">
        <v>146</v>
      </c>
      <c r="L347" s="12" t="s">
        <v>75</v>
      </c>
      <c r="M347" s="128" t="s">
        <v>47</v>
      </c>
      <c r="N347" s="73" t="str">
        <f t="shared" si="12"/>
        <v>883. Cuidado Continuo por una vida con bienestar con enfoque diferencial étnicoComunitario2_ENGATIVA1_ENERO_2026</v>
      </c>
      <c r="O347" s="130">
        <v>19848080</v>
      </c>
      <c r="P347" s="74"/>
      <c r="Q347" s="74"/>
      <c r="R347" s="132">
        <v>0</v>
      </c>
      <c r="S347" s="149">
        <v>0</v>
      </c>
    </row>
    <row r="348" spans="2:19" ht="30" customHeight="1">
      <c r="B348" s="125">
        <v>89</v>
      </c>
      <c r="C348" s="126" t="s">
        <v>104</v>
      </c>
      <c r="D348" s="126" t="s">
        <v>74</v>
      </c>
      <c r="E348" s="73" t="str">
        <f t="shared" si="13"/>
        <v>893. Cuidado Continuo por una vida con bienestar con enfoque diferencial étnicoComunitario</v>
      </c>
      <c r="F348" s="126" t="s">
        <v>411</v>
      </c>
      <c r="G348" s="126" t="s">
        <v>397</v>
      </c>
      <c r="H348" s="126" t="s">
        <v>135</v>
      </c>
      <c r="I348" s="73" t="s">
        <v>114</v>
      </c>
      <c r="J348" s="127" t="s">
        <v>412</v>
      </c>
      <c r="K348" s="127" t="s">
        <v>146</v>
      </c>
      <c r="L348" s="12" t="s">
        <v>75</v>
      </c>
      <c r="M348" s="128" t="s">
        <v>47</v>
      </c>
      <c r="N348" s="73" t="str">
        <f t="shared" si="12"/>
        <v>893. Cuidado Continuo por una vida con bienestar con enfoque diferencial étnicoComunitario2_ENGATIVA1_ENERO_2026</v>
      </c>
      <c r="O348" s="130">
        <v>33729408</v>
      </c>
      <c r="P348" s="74"/>
      <c r="Q348" s="74"/>
      <c r="R348" s="132">
        <v>0</v>
      </c>
      <c r="S348" s="149">
        <v>0</v>
      </c>
    </row>
    <row r="349" spans="2:19" ht="30" customHeight="1">
      <c r="B349" s="125">
        <v>90</v>
      </c>
      <c r="C349" s="126" t="s">
        <v>104</v>
      </c>
      <c r="D349" s="126" t="s">
        <v>74</v>
      </c>
      <c r="E349" s="73" t="str">
        <f t="shared" si="13"/>
        <v>903. Cuidado Continuo por una vida con bienestar con enfoque diferencial étnicoComunitario</v>
      </c>
      <c r="F349" s="126" t="s">
        <v>411</v>
      </c>
      <c r="G349" s="126" t="s">
        <v>397</v>
      </c>
      <c r="H349" s="126" t="s">
        <v>135</v>
      </c>
      <c r="I349" s="73" t="s">
        <v>114</v>
      </c>
      <c r="J349" s="127" t="s">
        <v>412</v>
      </c>
      <c r="K349" s="127" t="s">
        <v>146</v>
      </c>
      <c r="L349" s="12" t="s">
        <v>75</v>
      </c>
      <c r="M349" s="128" t="s">
        <v>47</v>
      </c>
      <c r="N349" s="73" t="str">
        <f t="shared" si="12"/>
        <v>903. Cuidado Continuo por una vida con bienestar con enfoque diferencial étnicoComunitario2_ENGATIVA1_ENERO_2026</v>
      </c>
      <c r="O349" s="130">
        <v>11243136</v>
      </c>
      <c r="P349" s="74"/>
      <c r="Q349" s="74"/>
      <c r="R349" s="132">
        <v>0</v>
      </c>
      <c r="S349" s="149">
        <v>0</v>
      </c>
    </row>
    <row r="350" spans="2:19" ht="30" customHeight="1">
      <c r="B350" s="125">
        <v>91</v>
      </c>
      <c r="C350" s="126" t="s">
        <v>104</v>
      </c>
      <c r="D350" s="126" t="s">
        <v>74</v>
      </c>
      <c r="E350" s="73" t="str">
        <f t="shared" si="13"/>
        <v>913. Cuidado Continuo por una vida con bienestar con enfoque diferencial étnicoComunitario</v>
      </c>
      <c r="F350" s="126" t="s">
        <v>411</v>
      </c>
      <c r="G350" s="126" t="s">
        <v>397</v>
      </c>
      <c r="H350" s="126" t="s">
        <v>135</v>
      </c>
      <c r="I350" s="73" t="s">
        <v>114</v>
      </c>
      <c r="J350" s="127" t="s">
        <v>412</v>
      </c>
      <c r="K350" s="127" t="s">
        <v>146</v>
      </c>
      <c r="L350" s="12" t="s">
        <v>75</v>
      </c>
      <c r="M350" s="128" t="s">
        <v>47</v>
      </c>
      <c r="N350" s="73" t="str">
        <f t="shared" si="12"/>
        <v>913. Cuidado Continuo por una vida con bienestar con enfoque diferencial étnicoComunitario2_ENGATIVA1_ENERO_2026</v>
      </c>
      <c r="O350" s="130">
        <v>19305648</v>
      </c>
      <c r="P350" s="74"/>
      <c r="Q350" s="74"/>
      <c r="R350" s="132">
        <v>0</v>
      </c>
      <c r="S350" s="149">
        <v>0</v>
      </c>
    </row>
    <row r="351" spans="2:19" ht="30" customHeight="1">
      <c r="B351" s="125">
        <v>92</v>
      </c>
      <c r="C351" s="126" t="s">
        <v>105</v>
      </c>
      <c r="D351" s="126" t="s">
        <v>74</v>
      </c>
      <c r="E351" s="73" t="str">
        <f t="shared" si="13"/>
        <v>924. Cuidado Continuo por una vida con bienestar con enfoque GéneroComunitario</v>
      </c>
      <c r="F351" s="126" t="s">
        <v>411</v>
      </c>
      <c r="G351" s="126" t="s">
        <v>397</v>
      </c>
      <c r="H351" s="126" t="s">
        <v>135</v>
      </c>
      <c r="I351" s="73" t="s">
        <v>114</v>
      </c>
      <c r="J351" s="127" t="s">
        <v>412</v>
      </c>
      <c r="K351" s="127" t="s">
        <v>146</v>
      </c>
      <c r="L351" s="12" t="s">
        <v>75</v>
      </c>
      <c r="M351" s="128" t="s">
        <v>47</v>
      </c>
      <c r="N351" s="73" t="str">
        <f t="shared" si="12"/>
        <v>924. Cuidado Continuo por una vida con bienestar con enfoque GéneroComunitario2_ENGATIVA1_ENERO_2026</v>
      </c>
      <c r="O351" s="130">
        <v>372151</v>
      </c>
      <c r="P351" s="74"/>
      <c r="Q351" s="74"/>
      <c r="R351" s="132">
        <v>13</v>
      </c>
      <c r="S351" s="149">
        <v>4837963</v>
      </c>
    </row>
    <row r="352" spans="2:19" ht="30" customHeight="1">
      <c r="B352" s="125">
        <v>93</v>
      </c>
      <c r="C352" s="126" t="s">
        <v>105</v>
      </c>
      <c r="D352" s="126" t="s">
        <v>74</v>
      </c>
      <c r="E352" s="73" t="str">
        <f t="shared" si="13"/>
        <v>934. Cuidado Continuo por una vida con bienestar con enfoque GéneroComunitario</v>
      </c>
      <c r="F352" s="126" t="s">
        <v>411</v>
      </c>
      <c r="G352" s="126" t="s">
        <v>397</v>
      </c>
      <c r="H352" s="126" t="s">
        <v>135</v>
      </c>
      <c r="I352" s="73" t="s">
        <v>114</v>
      </c>
      <c r="J352" s="127" t="s">
        <v>412</v>
      </c>
      <c r="K352" s="127" t="s">
        <v>146</v>
      </c>
      <c r="L352" s="12" t="s">
        <v>75</v>
      </c>
      <c r="M352" s="128" t="s">
        <v>47</v>
      </c>
      <c r="N352" s="73" t="str">
        <f t="shared" si="12"/>
        <v>934. Cuidado Continuo por una vida con bienestar con enfoque GéneroComunitario2_ENGATIVA1_ENERO_2026</v>
      </c>
      <c r="O352" s="130">
        <v>372151</v>
      </c>
      <c r="P352" s="74"/>
      <c r="Q352" s="74"/>
      <c r="R352" s="132">
        <v>6</v>
      </c>
      <c r="S352" s="149">
        <v>2232906</v>
      </c>
    </row>
    <row r="353" spans="2:19" ht="30" customHeight="1">
      <c r="B353" s="125">
        <v>94</v>
      </c>
      <c r="C353" s="126" t="s">
        <v>105</v>
      </c>
      <c r="D353" s="126" t="s">
        <v>74</v>
      </c>
      <c r="E353" s="73" t="str">
        <f t="shared" si="13"/>
        <v>944. Cuidado Continuo por una vida con bienestar con enfoque GéneroComunitario</v>
      </c>
      <c r="F353" s="126" t="s">
        <v>411</v>
      </c>
      <c r="G353" s="126" t="s">
        <v>397</v>
      </c>
      <c r="H353" s="126" t="s">
        <v>135</v>
      </c>
      <c r="I353" s="73" t="s">
        <v>114</v>
      </c>
      <c r="J353" s="127" t="s">
        <v>412</v>
      </c>
      <c r="K353" s="127" t="s">
        <v>146</v>
      </c>
      <c r="L353" s="12" t="s">
        <v>75</v>
      </c>
      <c r="M353" s="128" t="s">
        <v>47</v>
      </c>
      <c r="N353" s="73" t="str">
        <f t="shared" si="12"/>
        <v>944. Cuidado Continuo por una vida con bienestar con enfoque GéneroComunitario2_ENGATIVA1_ENERO_2026</v>
      </c>
      <c r="O353" s="130">
        <v>372151</v>
      </c>
      <c r="P353" s="74"/>
      <c r="Q353" s="74"/>
      <c r="R353" s="132">
        <v>4</v>
      </c>
      <c r="S353" s="149">
        <v>1488604</v>
      </c>
    </row>
    <row r="354" spans="2:19" ht="30" customHeight="1">
      <c r="B354" s="125">
        <v>95</v>
      </c>
      <c r="C354" s="126" t="s">
        <v>105</v>
      </c>
      <c r="D354" s="126" t="s">
        <v>74</v>
      </c>
      <c r="E354" s="73" t="str">
        <f t="shared" si="13"/>
        <v>954. Cuidado Continuo por una vida con bienestar con enfoque GéneroComunitario</v>
      </c>
      <c r="F354" s="126" t="s">
        <v>411</v>
      </c>
      <c r="G354" s="126" t="s">
        <v>397</v>
      </c>
      <c r="H354" s="126" t="s">
        <v>135</v>
      </c>
      <c r="I354" s="73" t="s">
        <v>114</v>
      </c>
      <c r="J354" s="127" t="s">
        <v>412</v>
      </c>
      <c r="K354" s="127" t="s">
        <v>146</v>
      </c>
      <c r="L354" s="12" t="s">
        <v>75</v>
      </c>
      <c r="M354" s="128" t="s">
        <v>47</v>
      </c>
      <c r="N354" s="73" t="str">
        <f t="shared" si="12"/>
        <v>954. Cuidado Continuo por una vida con bienestar con enfoque GéneroComunitario2_ENGATIVA1_ENERO_2026</v>
      </c>
      <c r="O354" s="130">
        <v>70270</v>
      </c>
      <c r="P354" s="74"/>
      <c r="Q354" s="74"/>
      <c r="R354" s="132">
        <v>19</v>
      </c>
      <c r="S354" s="149">
        <v>1335130</v>
      </c>
    </row>
    <row r="355" spans="2:19" ht="30" customHeight="1">
      <c r="B355" s="125">
        <v>96</v>
      </c>
      <c r="C355" s="126" t="s">
        <v>105</v>
      </c>
      <c r="D355" s="126" t="s">
        <v>74</v>
      </c>
      <c r="E355" s="73" t="str">
        <f t="shared" si="13"/>
        <v>964. Cuidado Continuo por una vida con bienestar con enfoque GéneroComunitario</v>
      </c>
      <c r="F355" s="126" t="s">
        <v>411</v>
      </c>
      <c r="G355" s="126" t="s">
        <v>397</v>
      </c>
      <c r="H355" s="126" t="s">
        <v>135</v>
      </c>
      <c r="I355" s="73" t="s">
        <v>114</v>
      </c>
      <c r="J355" s="127" t="s">
        <v>412</v>
      </c>
      <c r="K355" s="127" t="s">
        <v>146</v>
      </c>
      <c r="L355" s="12" t="s">
        <v>75</v>
      </c>
      <c r="M355" s="128" t="s">
        <v>47</v>
      </c>
      <c r="N355" s="73" t="str">
        <f t="shared" si="12"/>
        <v>964. Cuidado Continuo por una vida con bienestar con enfoque GéneroComunitario2_ENGATIVA1_ENERO_2026</v>
      </c>
      <c r="O355" s="130">
        <v>70270</v>
      </c>
      <c r="P355" s="74"/>
      <c r="Q355" s="74"/>
      <c r="R355" s="132">
        <v>19</v>
      </c>
      <c r="S355" s="149">
        <v>1335130</v>
      </c>
    </row>
    <row r="356" spans="2:19" ht="30" customHeight="1">
      <c r="B356" s="125">
        <v>97</v>
      </c>
      <c r="C356" s="126" t="s">
        <v>105</v>
      </c>
      <c r="D356" s="126" t="s">
        <v>74</v>
      </c>
      <c r="E356" s="73" t="str">
        <f t="shared" si="13"/>
        <v>974. Cuidado Continuo por una vida con bienestar con enfoque GéneroComunitario</v>
      </c>
      <c r="F356" s="126" t="s">
        <v>411</v>
      </c>
      <c r="G356" s="126" t="s">
        <v>397</v>
      </c>
      <c r="H356" s="126" t="s">
        <v>135</v>
      </c>
      <c r="I356" s="73" t="s">
        <v>114</v>
      </c>
      <c r="J356" s="127" t="s">
        <v>412</v>
      </c>
      <c r="K356" s="127" t="s">
        <v>146</v>
      </c>
      <c r="L356" s="12" t="s">
        <v>75</v>
      </c>
      <c r="M356" s="128" t="s">
        <v>47</v>
      </c>
      <c r="N356" s="73" t="str">
        <f t="shared" si="12"/>
        <v>974. Cuidado Continuo por una vida con bienestar con enfoque GéneroComunitario2_ENGATIVA1_ENERO_2026</v>
      </c>
      <c r="O356" s="130">
        <v>215123</v>
      </c>
      <c r="P356" s="74"/>
      <c r="Q356" s="74"/>
      <c r="R356" s="132">
        <v>5</v>
      </c>
      <c r="S356" s="149">
        <v>1075615</v>
      </c>
    </row>
    <row r="357" spans="2:19" ht="30" customHeight="1">
      <c r="B357" s="125">
        <v>98</v>
      </c>
      <c r="C357" s="126" t="s">
        <v>105</v>
      </c>
      <c r="D357" s="126" t="s">
        <v>74</v>
      </c>
      <c r="E357" s="73" t="str">
        <f t="shared" si="13"/>
        <v>984. Cuidado Continuo por una vida con bienestar con enfoque GéneroComunitario</v>
      </c>
      <c r="F357" s="126" t="s">
        <v>411</v>
      </c>
      <c r="G357" s="126" t="s">
        <v>397</v>
      </c>
      <c r="H357" s="126" t="s">
        <v>135</v>
      </c>
      <c r="I357" s="73" t="s">
        <v>114</v>
      </c>
      <c r="J357" s="127" t="s">
        <v>412</v>
      </c>
      <c r="K357" s="127" t="s">
        <v>146</v>
      </c>
      <c r="L357" s="12" t="s">
        <v>75</v>
      </c>
      <c r="M357" s="128" t="s">
        <v>47</v>
      </c>
      <c r="N357" s="73" t="str">
        <f t="shared" si="12"/>
        <v>984. Cuidado Continuo por una vida con bienestar con enfoque GéneroComunitario2_ENGATIVA1_ENERO_2026</v>
      </c>
      <c r="O357" s="130">
        <v>161342</v>
      </c>
      <c r="P357" s="74"/>
      <c r="Q357" s="74"/>
      <c r="R357" s="132">
        <v>6</v>
      </c>
      <c r="S357" s="149">
        <v>968052</v>
      </c>
    </row>
    <row r="358" spans="2:19" ht="30" customHeight="1">
      <c r="B358" s="125">
        <v>99</v>
      </c>
      <c r="C358" s="126" t="s">
        <v>105</v>
      </c>
      <c r="D358" s="126" t="s">
        <v>74</v>
      </c>
      <c r="E358" s="73" t="str">
        <f t="shared" si="13"/>
        <v>994. Cuidado Continuo por una vida con bienestar con enfoque GéneroComunitario</v>
      </c>
      <c r="F358" s="126" t="s">
        <v>411</v>
      </c>
      <c r="G358" s="126" t="s">
        <v>397</v>
      </c>
      <c r="H358" s="126" t="s">
        <v>135</v>
      </c>
      <c r="I358" s="73" t="s">
        <v>114</v>
      </c>
      <c r="J358" s="127" t="s">
        <v>412</v>
      </c>
      <c r="K358" s="127" t="s">
        <v>146</v>
      </c>
      <c r="L358" s="12" t="s">
        <v>75</v>
      </c>
      <c r="M358" s="128" t="s">
        <v>47</v>
      </c>
      <c r="N358" s="73" t="str">
        <f t="shared" si="12"/>
        <v>994. Cuidado Continuo por una vida con bienestar con enfoque GéneroComunitario2_ENGATIVA1_ENERO_2026</v>
      </c>
      <c r="O358" s="130">
        <v>5621568</v>
      </c>
      <c r="P358" s="74"/>
      <c r="Q358" s="74"/>
      <c r="R358" s="132">
        <v>1</v>
      </c>
      <c r="S358" s="149">
        <v>5621568</v>
      </c>
    </row>
    <row r="359" spans="2:19" ht="30" customHeight="1">
      <c r="B359" s="125">
        <v>100</v>
      </c>
      <c r="C359" s="126" t="s">
        <v>105</v>
      </c>
      <c r="D359" s="126" t="s">
        <v>74</v>
      </c>
      <c r="E359" s="73" t="str">
        <f t="shared" si="13"/>
        <v>1004. Cuidado Continuo por una vida con bienestar con enfoque GéneroComunitario</v>
      </c>
      <c r="F359" s="126" t="s">
        <v>411</v>
      </c>
      <c r="G359" s="126" t="s">
        <v>397</v>
      </c>
      <c r="H359" s="126" t="s">
        <v>135</v>
      </c>
      <c r="I359" s="73" t="s">
        <v>114</v>
      </c>
      <c r="J359" s="127" t="s">
        <v>412</v>
      </c>
      <c r="K359" s="127" t="s">
        <v>146</v>
      </c>
      <c r="L359" s="12" t="s">
        <v>75</v>
      </c>
      <c r="M359" s="128" t="s">
        <v>47</v>
      </c>
      <c r="N359" s="73" t="str">
        <f t="shared" si="12"/>
        <v>1004. Cuidado Continuo por una vida con bienestar con enfoque GéneroComunitario2_ENGATIVA1_ENERO_2026</v>
      </c>
      <c r="O359" s="130">
        <v>199714</v>
      </c>
      <c r="P359" s="74"/>
      <c r="Q359" s="74"/>
      <c r="R359" s="132">
        <v>8</v>
      </c>
      <c r="S359" s="149">
        <v>1597712</v>
      </c>
    </row>
    <row r="360" spans="2:19" ht="30" customHeight="1">
      <c r="B360" s="125">
        <v>101</v>
      </c>
      <c r="C360" s="126" t="s">
        <v>106</v>
      </c>
      <c r="D360" s="126" t="s">
        <v>74</v>
      </c>
      <c r="E360" s="73" t="str">
        <f t="shared" si="13"/>
        <v>1015. Cuidado Continuo por una vida con bienestar con enfoque Población para formas extremas de exclusión:Comunitario</v>
      </c>
      <c r="F360" s="126" t="s">
        <v>411</v>
      </c>
      <c r="G360" s="126" t="s">
        <v>397</v>
      </c>
      <c r="H360" s="126" t="s">
        <v>135</v>
      </c>
      <c r="I360" s="73" t="s">
        <v>114</v>
      </c>
      <c r="J360" s="127" t="s">
        <v>412</v>
      </c>
      <c r="K360" s="127" t="s">
        <v>146</v>
      </c>
      <c r="L360" s="12" t="s">
        <v>75</v>
      </c>
      <c r="M360" s="128" t="s">
        <v>47</v>
      </c>
      <c r="N360" s="73" t="str">
        <f t="shared" si="12"/>
        <v>1015. Cuidado Continuo por una vida con bienestar con enfoque Población para formas extremas de exclusión:Comunitario2_ENGATIVA1_ENERO_2026</v>
      </c>
      <c r="O360" s="130">
        <v>322686</v>
      </c>
      <c r="P360" s="74"/>
      <c r="Q360" s="74"/>
      <c r="R360" s="132">
        <v>0</v>
      </c>
      <c r="S360" s="149">
        <v>0</v>
      </c>
    </row>
    <row r="361" spans="2:19" ht="30" customHeight="1">
      <c r="B361" s="125">
        <v>102</v>
      </c>
      <c r="C361" s="126" t="s">
        <v>106</v>
      </c>
      <c r="D361" s="126" t="s">
        <v>74</v>
      </c>
      <c r="E361" s="73" t="str">
        <f t="shared" si="13"/>
        <v>1025. Cuidado Continuo por una vida con bienestar con enfoque Población para formas extremas de exclusión:Comunitario</v>
      </c>
      <c r="F361" s="126" t="s">
        <v>411</v>
      </c>
      <c r="G361" s="126" t="s">
        <v>397</v>
      </c>
      <c r="H361" s="126" t="s">
        <v>135</v>
      </c>
      <c r="I361" s="73" t="s">
        <v>114</v>
      </c>
      <c r="J361" s="127" t="s">
        <v>412</v>
      </c>
      <c r="K361" s="127" t="s">
        <v>146</v>
      </c>
      <c r="L361" s="12" t="s">
        <v>75</v>
      </c>
      <c r="M361" s="128" t="s">
        <v>47</v>
      </c>
      <c r="N361" s="73" t="str">
        <f t="shared" si="12"/>
        <v>1025. Cuidado Continuo por una vida con bienestar con enfoque Población para formas extremas de exclusión:Comunitario2_ENGATIVA1_ENERO_2026</v>
      </c>
      <c r="O361" s="130">
        <v>322686</v>
      </c>
      <c r="P361" s="74"/>
      <c r="Q361" s="74"/>
      <c r="R361" s="132">
        <v>0</v>
      </c>
      <c r="S361" s="149">
        <v>0</v>
      </c>
    </row>
    <row r="362" spans="2:19" ht="30" customHeight="1">
      <c r="B362" s="125">
        <v>103</v>
      </c>
      <c r="C362" s="126" t="s">
        <v>106</v>
      </c>
      <c r="D362" s="126" t="s">
        <v>74</v>
      </c>
      <c r="E362" s="73" t="str">
        <f t="shared" si="13"/>
        <v>1035. Cuidado Continuo por una vida con bienestar con enfoque Población para formas extremas de exclusión:Comunitario</v>
      </c>
      <c r="F362" s="126" t="s">
        <v>411</v>
      </c>
      <c r="G362" s="126" t="s">
        <v>397</v>
      </c>
      <c r="H362" s="126" t="s">
        <v>135</v>
      </c>
      <c r="I362" s="73" t="s">
        <v>114</v>
      </c>
      <c r="J362" s="127" t="s">
        <v>412</v>
      </c>
      <c r="K362" s="127" t="s">
        <v>146</v>
      </c>
      <c r="L362" s="12" t="s">
        <v>75</v>
      </c>
      <c r="M362" s="128" t="s">
        <v>47</v>
      </c>
      <c r="N362" s="73" t="str">
        <f t="shared" si="12"/>
        <v>1035. Cuidado Continuo por una vida con bienestar con enfoque Población para formas extremas de exclusión:Comunitario2_ENGATIVA1_ENERO_2026</v>
      </c>
      <c r="O362" s="130">
        <v>53781</v>
      </c>
      <c r="P362" s="74"/>
      <c r="Q362" s="74"/>
      <c r="R362" s="132">
        <v>0</v>
      </c>
      <c r="S362" s="149">
        <v>0</v>
      </c>
    </row>
    <row r="363" spans="2:19" ht="30" customHeight="1">
      <c r="B363" s="125">
        <v>104</v>
      </c>
      <c r="C363" s="126" t="s">
        <v>106</v>
      </c>
      <c r="D363" s="126" t="s">
        <v>74</v>
      </c>
      <c r="E363" s="73" t="str">
        <f t="shared" si="13"/>
        <v>1045. Cuidado Continuo por una vida con bienestar con enfoque Población para formas extremas de exclusión:Comunitario</v>
      </c>
      <c r="F363" s="126" t="s">
        <v>411</v>
      </c>
      <c r="G363" s="126" t="s">
        <v>397</v>
      </c>
      <c r="H363" s="126" t="s">
        <v>135</v>
      </c>
      <c r="I363" s="73" t="s">
        <v>114</v>
      </c>
      <c r="J363" s="127" t="s">
        <v>412</v>
      </c>
      <c r="K363" s="127" t="s">
        <v>146</v>
      </c>
      <c r="L363" s="12" t="s">
        <v>75</v>
      </c>
      <c r="M363" s="128" t="s">
        <v>47</v>
      </c>
      <c r="N363" s="73" t="str">
        <f t="shared" si="12"/>
        <v>1045. Cuidado Continuo por una vida con bienestar con enfoque Población para formas extremas de exclusión:Comunitario2_ENGATIVA1_ENERO_2026</v>
      </c>
      <c r="O363" s="130">
        <v>210809</v>
      </c>
      <c r="P363" s="74"/>
      <c r="Q363" s="74"/>
      <c r="R363" s="132">
        <v>53</v>
      </c>
      <c r="S363" s="149">
        <v>11172877</v>
      </c>
    </row>
    <row r="364" spans="2:19" ht="30" customHeight="1">
      <c r="B364" s="125">
        <v>105</v>
      </c>
      <c r="C364" s="126" t="s">
        <v>106</v>
      </c>
      <c r="D364" s="126" t="s">
        <v>74</v>
      </c>
      <c r="E364" s="73" t="str">
        <f t="shared" si="13"/>
        <v>1055. Cuidado Continuo por una vida con bienestar con enfoque Población para formas extremas de exclusión:Comunitario</v>
      </c>
      <c r="F364" s="126" t="s">
        <v>411</v>
      </c>
      <c r="G364" s="126" t="s">
        <v>397</v>
      </c>
      <c r="H364" s="126" t="s">
        <v>135</v>
      </c>
      <c r="I364" s="73" t="s">
        <v>114</v>
      </c>
      <c r="J364" s="127" t="s">
        <v>412</v>
      </c>
      <c r="K364" s="127" t="s">
        <v>146</v>
      </c>
      <c r="L364" s="12" t="s">
        <v>75</v>
      </c>
      <c r="M364" s="128" t="s">
        <v>47</v>
      </c>
      <c r="N364" s="73" t="str">
        <f t="shared" si="12"/>
        <v>1055. Cuidado Continuo por una vida con bienestar con enfoque Población para formas extremas de exclusión:Comunitario2_ENGATIVA1_ENERO_2026</v>
      </c>
      <c r="O364" s="130">
        <v>281078</v>
      </c>
      <c r="P364" s="74"/>
      <c r="Q364" s="74"/>
      <c r="R364" s="132">
        <v>0</v>
      </c>
      <c r="S364" s="149">
        <v>0</v>
      </c>
    </row>
    <row r="365" spans="2:19" ht="30" customHeight="1">
      <c r="B365" s="125">
        <v>106</v>
      </c>
      <c r="C365" s="126" t="s">
        <v>106</v>
      </c>
      <c r="D365" s="126" t="s">
        <v>74</v>
      </c>
      <c r="E365" s="73" t="str">
        <f t="shared" si="13"/>
        <v>1065. Cuidado Continuo por una vida con bienestar con enfoque Población para formas extremas de exclusión:Comunitario</v>
      </c>
      <c r="F365" s="126" t="s">
        <v>411</v>
      </c>
      <c r="G365" s="126" t="s">
        <v>397</v>
      </c>
      <c r="H365" s="126" t="s">
        <v>135</v>
      </c>
      <c r="I365" s="73" t="s">
        <v>114</v>
      </c>
      <c r="J365" s="127" t="s">
        <v>412</v>
      </c>
      <c r="K365" s="127" t="s">
        <v>146</v>
      </c>
      <c r="L365" s="12" t="s">
        <v>75</v>
      </c>
      <c r="M365" s="128" t="s">
        <v>47</v>
      </c>
      <c r="N365" s="73" t="str">
        <f t="shared" si="12"/>
        <v>1065. Cuidado Continuo por una vida con bienestar con enfoque Población para formas extremas de exclusión:Comunitario2_ENGATIVA1_ENERO_2026</v>
      </c>
      <c r="O365" s="130">
        <v>210809</v>
      </c>
      <c r="P365" s="74"/>
      <c r="Q365" s="74"/>
      <c r="R365" s="132">
        <v>16</v>
      </c>
      <c r="S365" s="149">
        <v>3372944</v>
      </c>
    </row>
    <row r="366" spans="2:19" ht="30" customHeight="1">
      <c r="B366" s="125">
        <v>107</v>
      </c>
      <c r="C366" s="126" t="s">
        <v>106</v>
      </c>
      <c r="D366" s="126" t="s">
        <v>74</v>
      </c>
      <c r="E366" s="73" t="str">
        <f t="shared" si="13"/>
        <v>1075. Cuidado Continuo por una vida con bienestar con enfoque Población para formas extremas de exclusión:Comunitario</v>
      </c>
      <c r="F366" s="126" t="s">
        <v>411</v>
      </c>
      <c r="G366" s="126" t="s">
        <v>397</v>
      </c>
      <c r="H366" s="126" t="s">
        <v>135</v>
      </c>
      <c r="I366" s="73" t="s">
        <v>114</v>
      </c>
      <c r="J366" s="127" t="s">
        <v>412</v>
      </c>
      <c r="K366" s="127" t="s">
        <v>146</v>
      </c>
      <c r="L366" s="12" t="s">
        <v>75</v>
      </c>
      <c r="M366" s="128" t="s">
        <v>47</v>
      </c>
      <c r="N366" s="73" t="str">
        <f t="shared" si="12"/>
        <v>1075. Cuidado Continuo por una vida con bienestar con enfoque Población para formas extremas de exclusión:Comunitario2_ENGATIVA1_ENERO_2026</v>
      </c>
      <c r="O366" s="130">
        <v>55938</v>
      </c>
      <c r="P366" s="74"/>
      <c r="Q366" s="74"/>
      <c r="R366" s="132">
        <v>16</v>
      </c>
      <c r="S366" s="149">
        <v>895008</v>
      </c>
    </row>
    <row r="367" spans="2:19" ht="30" customHeight="1">
      <c r="B367" s="125">
        <v>108</v>
      </c>
      <c r="C367" s="126" t="s">
        <v>106</v>
      </c>
      <c r="D367" s="126" t="s">
        <v>74</v>
      </c>
      <c r="E367" s="73" t="str">
        <f t="shared" si="13"/>
        <v>1085. Cuidado Continuo por una vida con bienestar con enfoque Población para formas extremas de exclusión:Comunitario</v>
      </c>
      <c r="F367" s="126" t="s">
        <v>411</v>
      </c>
      <c r="G367" s="126" t="s">
        <v>397</v>
      </c>
      <c r="H367" s="126" t="s">
        <v>135</v>
      </c>
      <c r="I367" s="73" t="s">
        <v>114</v>
      </c>
      <c r="J367" s="127" t="s">
        <v>412</v>
      </c>
      <c r="K367" s="127" t="s">
        <v>146</v>
      </c>
      <c r="L367" s="12" t="s">
        <v>75</v>
      </c>
      <c r="M367" s="128" t="s">
        <v>47</v>
      </c>
      <c r="N367" s="73" t="str">
        <f t="shared" si="12"/>
        <v>1085. Cuidado Continuo por una vida con bienestar con enfoque Población para formas extremas de exclusión:Comunitario2_ENGATIVA1_ENERO_2026</v>
      </c>
      <c r="O367" s="130">
        <v>210809</v>
      </c>
      <c r="P367" s="74"/>
      <c r="Q367" s="74"/>
      <c r="R367" s="132">
        <v>16</v>
      </c>
      <c r="S367" s="149">
        <v>3372944</v>
      </c>
    </row>
    <row r="368" spans="2:19" ht="30" customHeight="1">
      <c r="B368" s="125">
        <v>109</v>
      </c>
      <c r="C368" s="126" t="s">
        <v>106</v>
      </c>
      <c r="D368" s="126" t="s">
        <v>74</v>
      </c>
      <c r="E368" s="73" t="str">
        <f t="shared" si="13"/>
        <v>1095. Cuidado Continuo por una vida con bienestar con enfoque Población para formas extremas de exclusión:Comunitario</v>
      </c>
      <c r="F368" s="126" t="s">
        <v>411</v>
      </c>
      <c r="G368" s="126" t="s">
        <v>397</v>
      </c>
      <c r="H368" s="126" t="s">
        <v>135</v>
      </c>
      <c r="I368" s="73" t="s">
        <v>114</v>
      </c>
      <c r="J368" s="127" t="s">
        <v>412</v>
      </c>
      <c r="K368" s="127" t="s">
        <v>146</v>
      </c>
      <c r="L368" s="12" t="s">
        <v>75</v>
      </c>
      <c r="M368" s="128" t="s">
        <v>47</v>
      </c>
      <c r="N368" s="73" t="str">
        <f t="shared" si="12"/>
        <v>1095. Cuidado Continuo por una vida con bienestar con enfoque Población para formas extremas de exclusión:Comunitario2_ENGATIVA1_ENERO_2026</v>
      </c>
      <c r="O368" s="130">
        <v>199714</v>
      </c>
      <c r="P368" s="74"/>
      <c r="Q368" s="74"/>
      <c r="R368" s="132">
        <v>3</v>
      </c>
      <c r="S368" s="149">
        <v>599142</v>
      </c>
    </row>
    <row r="369" spans="2:19" ht="30" customHeight="1">
      <c r="B369" s="125">
        <v>110</v>
      </c>
      <c r="C369" s="126" t="s">
        <v>106</v>
      </c>
      <c r="D369" s="126" t="s">
        <v>87</v>
      </c>
      <c r="E369" s="73" t="str">
        <f t="shared" si="13"/>
        <v>1105. Cuidado Continuo por una vida con bienestar con enfoque Población para formas extremas de exclusión:Laboral</v>
      </c>
      <c r="F369" s="126" t="s">
        <v>411</v>
      </c>
      <c r="G369" s="126" t="s">
        <v>397</v>
      </c>
      <c r="H369" s="126" t="s">
        <v>135</v>
      </c>
      <c r="I369" s="73" t="s">
        <v>114</v>
      </c>
      <c r="J369" s="127" t="s">
        <v>412</v>
      </c>
      <c r="K369" s="127" t="s">
        <v>146</v>
      </c>
      <c r="L369" s="12" t="s">
        <v>75</v>
      </c>
      <c r="M369" s="128" t="s">
        <v>47</v>
      </c>
      <c r="N369" s="73" t="str">
        <f t="shared" si="12"/>
        <v>1105. Cuidado Continuo por una vida con bienestar con enfoque Población para formas extremas de exclusión:Laboral2_ENGATIVA1_ENERO_2026</v>
      </c>
      <c r="O369" s="130">
        <v>316213</v>
      </c>
      <c r="P369" s="74"/>
      <c r="Q369" s="74"/>
      <c r="R369" s="132">
        <v>0</v>
      </c>
      <c r="S369" s="149">
        <v>0</v>
      </c>
    </row>
    <row r="370" spans="2:19" ht="30" customHeight="1">
      <c r="B370" s="125">
        <v>111</v>
      </c>
      <c r="C370" s="126" t="s">
        <v>106</v>
      </c>
      <c r="D370" s="126" t="s">
        <v>87</v>
      </c>
      <c r="E370" s="73" t="str">
        <f t="shared" si="13"/>
        <v>1115. Cuidado Continuo por una vida con bienestar con enfoque Población para formas extremas de exclusión:Laboral</v>
      </c>
      <c r="F370" s="126" t="s">
        <v>411</v>
      </c>
      <c r="G370" s="126" t="s">
        <v>397</v>
      </c>
      <c r="H370" s="126" t="s">
        <v>135</v>
      </c>
      <c r="I370" s="73" t="s">
        <v>114</v>
      </c>
      <c r="J370" s="127" t="s">
        <v>412</v>
      </c>
      <c r="K370" s="127" t="s">
        <v>146</v>
      </c>
      <c r="L370" s="12" t="s">
        <v>75</v>
      </c>
      <c r="M370" s="128" t="s">
        <v>47</v>
      </c>
      <c r="N370" s="73" t="str">
        <f t="shared" si="12"/>
        <v>1115. Cuidado Continuo por una vida con bienestar con enfoque Población para formas extremas de exclusión:Laboral2_ENGATIVA1_ENERO_2026</v>
      </c>
      <c r="O370" s="130">
        <v>421618</v>
      </c>
      <c r="P370" s="74"/>
      <c r="Q370" s="74"/>
      <c r="R370" s="132">
        <v>0</v>
      </c>
      <c r="S370" s="149">
        <v>0</v>
      </c>
    </row>
    <row r="371" spans="2:19" ht="30" customHeight="1">
      <c r="B371" s="125">
        <v>112</v>
      </c>
      <c r="C371" s="126" t="s">
        <v>106</v>
      </c>
      <c r="D371" s="126" t="s">
        <v>87</v>
      </c>
      <c r="E371" s="73" t="str">
        <f t="shared" si="13"/>
        <v>1125. Cuidado Continuo por una vida con bienestar con enfoque Población para formas extremas de exclusión:Laboral</v>
      </c>
      <c r="F371" s="126" t="s">
        <v>411</v>
      </c>
      <c r="G371" s="126" t="s">
        <v>397</v>
      </c>
      <c r="H371" s="126" t="s">
        <v>135</v>
      </c>
      <c r="I371" s="73" t="s">
        <v>114</v>
      </c>
      <c r="J371" s="127" t="s">
        <v>412</v>
      </c>
      <c r="K371" s="127" t="s">
        <v>146</v>
      </c>
      <c r="L371" s="12" t="s">
        <v>75</v>
      </c>
      <c r="M371" s="128" t="s">
        <v>47</v>
      </c>
      <c r="N371" s="73" t="str">
        <f t="shared" si="12"/>
        <v>1125. Cuidado Continuo por una vida con bienestar con enfoque Población para formas extremas de exclusión:Laboral2_ENGATIVA1_ENERO_2026</v>
      </c>
      <c r="O371" s="130">
        <v>140539</v>
      </c>
      <c r="P371" s="74"/>
      <c r="Q371" s="74"/>
      <c r="R371" s="132">
        <v>0</v>
      </c>
      <c r="S371" s="149">
        <v>0</v>
      </c>
    </row>
    <row r="372" spans="2:19" ht="30" customHeight="1">
      <c r="B372" s="125">
        <v>113</v>
      </c>
      <c r="C372" s="126" t="s">
        <v>106</v>
      </c>
      <c r="D372" s="126" t="s">
        <v>87</v>
      </c>
      <c r="E372" s="73" t="str">
        <f t="shared" si="13"/>
        <v>1135. Cuidado Continuo por una vida con bienestar con enfoque Población para formas extremas de exclusión:Laboral</v>
      </c>
      <c r="F372" s="126" t="s">
        <v>411</v>
      </c>
      <c r="G372" s="126" t="s">
        <v>397</v>
      </c>
      <c r="H372" s="126" t="s">
        <v>135</v>
      </c>
      <c r="I372" s="73" t="s">
        <v>114</v>
      </c>
      <c r="J372" s="127" t="s">
        <v>412</v>
      </c>
      <c r="K372" s="127" t="s">
        <v>146</v>
      </c>
      <c r="L372" s="12" t="s">
        <v>75</v>
      </c>
      <c r="M372" s="128" t="s">
        <v>47</v>
      </c>
      <c r="N372" s="73" t="str">
        <f t="shared" si="12"/>
        <v>1135. Cuidado Continuo por una vida con bienestar con enfoque Población para formas extremas de exclusión:Laboral2_ENGATIVA1_ENERO_2026</v>
      </c>
      <c r="O372" s="130">
        <v>70270</v>
      </c>
      <c r="P372" s="74"/>
      <c r="Q372" s="74"/>
      <c r="R372" s="132">
        <v>0</v>
      </c>
      <c r="S372" s="149">
        <v>0</v>
      </c>
    </row>
    <row r="373" spans="2:19" ht="30" customHeight="1">
      <c r="B373" s="125">
        <v>114</v>
      </c>
      <c r="C373" s="126" t="s">
        <v>106</v>
      </c>
      <c r="D373" s="126" t="s">
        <v>87</v>
      </c>
      <c r="E373" s="73" t="str">
        <f t="shared" si="13"/>
        <v>1145. Cuidado Continuo por una vida con bienestar con enfoque Población para formas extremas de exclusión:Laboral</v>
      </c>
      <c r="F373" s="126" t="s">
        <v>411</v>
      </c>
      <c r="G373" s="126" t="s">
        <v>397</v>
      </c>
      <c r="H373" s="126" t="s">
        <v>135</v>
      </c>
      <c r="I373" s="73" t="s">
        <v>114</v>
      </c>
      <c r="J373" s="127" t="s">
        <v>412</v>
      </c>
      <c r="K373" s="127" t="s">
        <v>146</v>
      </c>
      <c r="L373" s="12" t="s">
        <v>75</v>
      </c>
      <c r="M373" s="128" t="s">
        <v>47</v>
      </c>
      <c r="N373" s="73" t="str">
        <f t="shared" si="12"/>
        <v>1145. Cuidado Continuo por una vida con bienestar con enfoque Población para formas extremas de exclusión:Laboral2_ENGATIVA1_ENERO_2026</v>
      </c>
      <c r="O373" s="130">
        <v>19971</v>
      </c>
      <c r="P373" s="74"/>
      <c r="Q373" s="74"/>
      <c r="R373" s="132">
        <v>0</v>
      </c>
      <c r="S373" s="149">
        <v>0</v>
      </c>
    </row>
    <row r="374" spans="2:19" ht="30" customHeight="1">
      <c r="B374" s="125">
        <v>115</v>
      </c>
      <c r="C374" s="126" t="s">
        <v>106</v>
      </c>
      <c r="D374" s="126" t="s">
        <v>87</v>
      </c>
      <c r="E374" s="73" t="str">
        <f t="shared" si="13"/>
        <v>1155. Cuidado Continuo por una vida con bienestar con enfoque Población para formas extremas de exclusión:Laboral</v>
      </c>
      <c r="F374" s="126" t="s">
        <v>411</v>
      </c>
      <c r="G374" s="126" t="s">
        <v>397</v>
      </c>
      <c r="H374" s="126" t="s">
        <v>135</v>
      </c>
      <c r="I374" s="73" t="s">
        <v>114</v>
      </c>
      <c r="J374" s="127" t="s">
        <v>412</v>
      </c>
      <c r="K374" s="127" t="s">
        <v>146</v>
      </c>
      <c r="L374" s="12" t="s">
        <v>75</v>
      </c>
      <c r="M374" s="128" t="s">
        <v>47</v>
      </c>
      <c r="N374" s="73" t="str">
        <f t="shared" si="12"/>
        <v>1155. Cuidado Continuo por una vida con bienestar con enfoque Población para formas extremas de exclusión:Laboral2_ENGATIVA1_ENERO_2026</v>
      </c>
      <c r="O374" s="130">
        <v>70270</v>
      </c>
      <c r="P374" s="74"/>
      <c r="Q374" s="74"/>
      <c r="R374" s="132">
        <v>0</v>
      </c>
      <c r="S374" s="149">
        <v>0</v>
      </c>
    </row>
    <row r="375" spans="2:19" ht="30" customHeight="1">
      <c r="B375" s="125">
        <v>116</v>
      </c>
      <c r="C375" s="126" t="s">
        <v>107</v>
      </c>
      <c r="D375" s="126" t="s">
        <v>77</v>
      </c>
      <c r="E375" s="73" t="str">
        <f t="shared" si="13"/>
        <v xml:space="preserve">1166. Cuidado Continuo por una vida con bienestar para la población migrante internacional de BogotáEducativo </v>
      </c>
      <c r="F375" s="126" t="s">
        <v>411</v>
      </c>
      <c r="G375" s="126" t="s">
        <v>397</v>
      </c>
      <c r="H375" s="126" t="s">
        <v>135</v>
      </c>
      <c r="I375" s="73" t="s">
        <v>114</v>
      </c>
      <c r="J375" s="127" t="s">
        <v>412</v>
      </c>
      <c r="K375" s="127" t="s">
        <v>146</v>
      </c>
      <c r="L375" s="12" t="s">
        <v>75</v>
      </c>
      <c r="M375" s="128" t="s">
        <v>47</v>
      </c>
      <c r="N375" s="73" t="str">
        <f t="shared" si="12"/>
        <v>1166. Cuidado Continuo por una vida con bienestar para la población migrante internacional de BogotáEducativo 2_ENGATIVA1_ENERO_2026</v>
      </c>
      <c r="O375" s="130">
        <v>105404</v>
      </c>
      <c r="P375" s="74"/>
      <c r="Q375" s="74"/>
      <c r="R375" s="132">
        <v>11</v>
      </c>
      <c r="S375" s="149">
        <v>1159444</v>
      </c>
    </row>
    <row r="376" spans="2:19" ht="30" customHeight="1">
      <c r="B376" s="125">
        <v>117</v>
      </c>
      <c r="C376" s="126" t="s">
        <v>108</v>
      </c>
      <c r="D376" s="126" t="s">
        <v>77</v>
      </c>
      <c r="E376" s="73" t="str">
        <f t="shared" si="13"/>
        <v xml:space="preserve">1177. Cuidado Continuo por una vida con bienestar para la población con discapacidadEducativo </v>
      </c>
      <c r="F376" s="126" t="s">
        <v>411</v>
      </c>
      <c r="G376" s="126" t="s">
        <v>397</v>
      </c>
      <c r="H376" s="126" t="s">
        <v>135</v>
      </c>
      <c r="I376" s="73" t="s">
        <v>114</v>
      </c>
      <c r="J376" s="127" t="s">
        <v>412</v>
      </c>
      <c r="K376" s="127" t="s">
        <v>146</v>
      </c>
      <c r="L376" s="12" t="s">
        <v>75</v>
      </c>
      <c r="M376" s="128" t="s">
        <v>47</v>
      </c>
      <c r="N376" s="73" t="str">
        <f t="shared" si="12"/>
        <v>1177. Cuidado Continuo por una vida con bienestar para la población con discapacidadEducativo 2_ENGATIVA1_ENERO_2026</v>
      </c>
      <c r="O376" s="130">
        <v>161342</v>
      </c>
      <c r="P376" s="74"/>
      <c r="Q376" s="74"/>
      <c r="R376" s="132">
        <v>6</v>
      </c>
      <c r="S376" s="149">
        <v>968052</v>
      </c>
    </row>
    <row r="377" spans="2:19" ht="30" customHeight="1">
      <c r="B377" s="125">
        <v>117</v>
      </c>
      <c r="C377" s="126" t="s">
        <v>108</v>
      </c>
      <c r="D377" s="126" t="s">
        <v>87</v>
      </c>
      <c r="E377" s="73" t="str">
        <f t="shared" si="13"/>
        <v>1177. Cuidado Continuo por una vida con bienestar para la población con discapacidadLaboral</v>
      </c>
      <c r="F377" s="126" t="s">
        <v>411</v>
      </c>
      <c r="G377" s="126" t="s">
        <v>397</v>
      </c>
      <c r="H377" s="126" t="s">
        <v>135</v>
      </c>
      <c r="I377" s="73" t="s">
        <v>114</v>
      </c>
      <c r="J377" s="127" t="s">
        <v>412</v>
      </c>
      <c r="K377" s="127" t="s">
        <v>146</v>
      </c>
      <c r="L377" s="12" t="s">
        <v>75</v>
      </c>
      <c r="M377" s="128" t="s">
        <v>47</v>
      </c>
      <c r="N377" s="73" t="str">
        <f t="shared" si="12"/>
        <v>1177. Cuidado Continuo por una vida con bienestar para la población con discapacidadLaboral2_ENGATIVA1_ENERO_2026</v>
      </c>
      <c r="O377" s="130">
        <v>161342</v>
      </c>
      <c r="P377" s="74"/>
      <c r="Q377" s="74"/>
      <c r="R377" s="132">
        <v>4</v>
      </c>
      <c r="S377" s="149">
        <v>645368</v>
      </c>
    </row>
    <row r="378" spans="2:19" ht="30" customHeight="1">
      <c r="B378" s="125">
        <v>118</v>
      </c>
      <c r="C378" s="126" t="s">
        <v>108</v>
      </c>
      <c r="D378" s="126" t="s">
        <v>74</v>
      </c>
      <c r="E378" s="73" t="str">
        <f t="shared" si="13"/>
        <v>1187. Cuidado Continuo por una vida con bienestar para la población con discapacidadComunitario</v>
      </c>
      <c r="F378" s="126" t="s">
        <v>411</v>
      </c>
      <c r="G378" s="126" t="s">
        <v>397</v>
      </c>
      <c r="H378" s="126" t="s">
        <v>135</v>
      </c>
      <c r="I378" s="73" t="s">
        <v>114</v>
      </c>
      <c r="J378" s="127" t="s">
        <v>412</v>
      </c>
      <c r="K378" s="127" t="s">
        <v>146</v>
      </c>
      <c r="L378" s="12" t="s">
        <v>75</v>
      </c>
      <c r="M378" s="128" t="s">
        <v>47</v>
      </c>
      <c r="N378" s="73" t="str">
        <f t="shared" si="12"/>
        <v>1187. Cuidado Continuo por una vida con bienestar para la población con discapacidadComunitario2_ENGATIVA1_ENERO_2026</v>
      </c>
      <c r="O378" s="130">
        <v>992404</v>
      </c>
      <c r="P378" s="74"/>
      <c r="Q378" s="74"/>
      <c r="R378" s="132">
        <v>6</v>
      </c>
      <c r="S378" s="149">
        <v>5954424</v>
      </c>
    </row>
    <row r="379" spans="2:19" ht="30" customHeight="1">
      <c r="B379" s="125">
        <v>119</v>
      </c>
      <c r="C379" s="126" t="s">
        <v>108</v>
      </c>
      <c r="D379" s="126" t="s">
        <v>74</v>
      </c>
      <c r="E379" s="73" t="str">
        <f t="shared" si="13"/>
        <v>1197. Cuidado Continuo por una vida con bienestar para la población con discapacidadComunitario</v>
      </c>
      <c r="F379" s="126" t="s">
        <v>411</v>
      </c>
      <c r="G379" s="126" t="s">
        <v>397</v>
      </c>
      <c r="H379" s="126" t="s">
        <v>135</v>
      </c>
      <c r="I379" s="73" t="s">
        <v>114</v>
      </c>
      <c r="J379" s="127" t="s">
        <v>412</v>
      </c>
      <c r="K379" s="127" t="s">
        <v>146</v>
      </c>
      <c r="L379" s="12" t="s">
        <v>75</v>
      </c>
      <c r="M379" s="128" t="s">
        <v>47</v>
      </c>
      <c r="N379" s="73" t="str">
        <f t="shared" si="12"/>
        <v>1197. Cuidado Continuo por una vida con bienestar para la población con discapacidadComunitario2_ENGATIVA1_ENERO_2026</v>
      </c>
      <c r="O379" s="130">
        <v>355662</v>
      </c>
      <c r="P379" s="74"/>
      <c r="Q379" s="74"/>
      <c r="R379" s="132">
        <v>4</v>
      </c>
      <c r="S379" s="149">
        <v>1422648</v>
      </c>
    </row>
    <row r="380" spans="2:19" ht="30" customHeight="1">
      <c r="B380" s="125">
        <v>120</v>
      </c>
      <c r="C380" s="126" t="s">
        <v>108</v>
      </c>
      <c r="D380" s="126" t="s">
        <v>74</v>
      </c>
      <c r="E380" s="73" t="str">
        <f t="shared" si="13"/>
        <v>1207. Cuidado Continuo por una vida con bienestar para la población con discapacidadComunitario</v>
      </c>
      <c r="F380" s="126" t="s">
        <v>411</v>
      </c>
      <c r="G380" s="126" t="s">
        <v>397</v>
      </c>
      <c r="H380" s="126" t="s">
        <v>135</v>
      </c>
      <c r="I380" s="73" t="s">
        <v>114</v>
      </c>
      <c r="J380" s="127" t="s">
        <v>412</v>
      </c>
      <c r="K380" s="127" t="s">
        <v>146</v>
      </c>
      <c r="L380" s="12" t="s">
        <v>75</v>
      </c>
      <c r="M380" s="128" t="s">
        <v>47</v>
      </c>
      <c r="N380" s="73" t="str">
        <f t="shared" si="12"/>
        <v>1207. Cuidado Continuo por una vida con bienestar para la población con discapacidadComunitario2_ENGATIVA1_ENERO_2026</v>
      </c>
      <c r="O380" s="130">
        <v>1422652</v>
      </c>
      <c r="P380" s="74"/>
      <c r="Q380" s="74"/>
      <c r="R380" s="132">
        <v>1</v>
      </c>
      <c r="S380" s="149">
        <v>1422652</v>
      </c>
    </row>
    <row r="381" spans="2:19" ht="30" customHeight="1">
      <c r="B381" s="125">
        <v>121</v>
      </c>
      <c r="C381" s="126" t="s">
        <v>108</v>
      </c>
      <c r="D381" s="126" t="s">
        <v>74</v>
      </c>
      <c r="E381" s="73" t="str">
        <f t="shared" si="13"/>
        <v>1217. Cuidado Continuo por una vida con bienestar para la población con discapacidadComunitario</v>
      </c>
      <c r="F381" s="126" t="s">
        <v>411</v>
      </c>
      <c r="G381" s="126" t="s">
        <v>397</v>
      </c>
      <c r="H381" s="126" t="s">
        <v>135</v>
      </c>
      <c r="I381" s="73" t="s">
        <v>114</v>
      </c>
      <c r="J381" s="127" t="s">
        <v>412</v>
      </c>
      <c r="K381" s="127" t="s">
        <v>146</v>
      </c>
      <c r="L381" s="12" t="s">
        <v>75</v>
      </c>
      <c r="M381" s="128" t="s">
        <v>47</v>
      </c>
      <c r="N381" s="73" t="str">
        <f t="shared" si="12"/>
        <v>1217. Cuidado Continuo por una vida con bienestar para la población con discapacidadComunitario2_ENGATIVA1_ENERO_2026</v>
      </c>
      <c r="O381" s="130">
        <v>35135</v>
      </c>
      <c r="P381" s="74"/>
      <c r="Q381" s="74"/>
      <c r="R381" s="132">
        <v>12</v>
      </c>
      <c r="S381" s="149">
        <v>421620</v>
      </c>
    </row>
    <row r="382" spans="2:19" ht="30" customHeight="1">
      <c r="B382" s="125">
        <v>122</v>
      </c>
      <c r="C382" s="126" t="s">
        <v>108</v>
      </c>
      <c r="D382" s="126" t="s">
        <v>74</v>
      </c>
      <c r="E382" s="73" t="str">
        <f t="shared" si="13"/>
        <v>1227. Cuidado Continuo por una vida con bienestar para la población con discapacidadComunitario</v>
      </c>
      <c r="F382" s="126" t="s">
        <v>411</v>
      </c>
      <c r="G382" s="126" t="s">
        <v>397</v>
      </c>
      <c r="H382" s="126" t="s">
        <v>135</v>
      </c>
      <c r="I382" s="73" t="s">
        <v>114</v>
      </c>
      <c r="J382" s="127" t="s">
        <v>412</v>
      </c>
      <c r="K382" s="127" t="s">
        <v>146</v>
      </c>
      <c r="L382" s="12" t="s">
        <v>75</v>
      </c>
      <c r="M382" s="128" t="s">
        <v>47</v>
      </c>
      <c r="N382" s="73" t="str">
        <f t="shared" si="12"/>
        <v>1227. Cuidado Continuo por una vida con bienestar para la población con discapacidadComunitario2_ENGATIVA1_ENERO_2026</v>
      </c>
      <c r="O382" s="130">
        <v>53781</v>
      </c>
      <c r="P382" s="74"/>
      <c r="Q382" s="74"/>
      <c r="R382" s="132">
        <v>9</v>
      </c>
      <c r="S382" s="149">
        <v>484029</v>
      </c>
    </row>
    <row r="383" spans="2:19" ht="30" customHeight="1">
      <c r="B383" s="125">
        <v>123</v>
      </c>
      <c r="C383" s="126" t="s">
        <v>108</v>
      </c>
      <c r="D383" s="126" t="s">
        <v>84</v>
      </c>
      <c r="E383" s="73" t="str">
        <f t="shared" si="13"/>
        <v>1237. Cuidado Continuo por una vida con bienestar para la población con discapacidadInstitucional</v>
      </c>
      <c r="F383" s="126" t="s">
        <v>411</v>
      </c>
      <c r="G383" s="126" t="s">
        <v>397</v>
      </c>
      <c r="H383" s="126" t="s">
        <v>135</v>
      </c>
      <c r="I383" s="73" t="s">
        <v>114</v>
      </c>
      <c r="J383" s="127" t="s">
        <v>412</v>
      </c>
      <c r="K383" s="127" t="s">
        <v>146</v>
      </c>
      <c r="L383" s="12" t="s">
        <v>75</v>
      </c>
      <c r="M383" s="128" t="s">
        <v>47</v>
      </c>
      <c r="N383" s="73" t="str">
        <f t="shared" si="12"/>
        <v>1237. Cuidado Continuo por una vida con bienestar para la población con discapacidadInstitucional2_ENGATIVA1_ENERO_2026</v>
      </c>
      <c r="O383" s="130">
        <v>266747</v>
      </c>
      <c r="P383" s="74"/>
      <c r="Q383" s="74"/>
      <c r="R383" s="132">
        <v>10</v>
      </c>
      <c r="S383" s="149">
        <v>2667470</v>
      </c>
    </row>
    <row r="384" spans="2:19" ht="30" customHeight="1">
      <c r="B384" s="125">
        <v>124</v>
      </c>
      <c r="C384" s="126" t="s">
        <v>108</v>
      </c>
      <c r="D384" s="126" t="s">
        <v>74</v>
      </c>
      <c r="E384" s="73" t="str">
        <f t="shared" si="13"/>
        <v>1247. Cuidado Continuo por una vida con bienestar para la población con discapacidadComunitario</v>
      </c>
      <c r="F384" s="126" t="s">
        <v>411</v>
      </c>
      <c r="G384" s="126" t="s">
        <v>397</v>
      </c>
      <c r="H384" s="126" t="s">
        <v>135</v>
      </c>
      <c r="I384" s="73" t="s">
        <v>114</v>
      </c>
      <c r="J384" s="127" t="s">
        <v>412</v>
      </c>
      <c r="K384" s="127" t="s">
        <v>146</v>
      </c>
      <c r="L384" s="12" t="s">
        <v>75</v>
      </c>
      <c r="M384" s="128" t="s">
        <v>47</v>
      </c>
      <c r="N384" s="73" t="str">
        <f t="shared" si="12"/>
        <v>1247. Cuidado Continuo por una vida con bienestar para la población con discapacidadComunitario2_ENGATIVA1_ENERO_2026</v>
      </c>
      <c r="O384" s="130">
        <v>851865</v>
      </c>
      <c r="P384" s="74"/>
      <c r="Q384" s="74"/>
      <c r="R384" s="132">
        <v>0</v>
      </c>
      <c r="S384" s="149">
        <v>0</v>
      </c>
    </row>
    <row r="385" spans="2:19" ht="30" customHeight="1">
      <c r="B385" s="125">
        <v>125</v>
      </c>
      <c r="C385" s="126" t="s">
        <v>108</v>
      </c>
      <c r="D385" s="126" t="s">
        <v>74</v>
      </c>
      <c r="E385" s="73" t="str">
        <f t="shared" si="13"/>
        <v>1257. Cuidado Continuo por una vida con bienestar para la población con discapacidadComunitario</v>
      </c>
      <c r="F385" s="126" t="s">
        <v>411</v>
      </c>
      <c r="G385" s="126" t="s">
        <v>397</v>
      </c>
      <c r="H385" s="126" t="s">
        <v>135</v>
      </c>
      <c r="I385" s="73" t="s">
        <v>114</v>
      </c>
      <c r="J385" s="127" t="s">
        <v>412</v>
      </c>
      <c r="K385" s="127" t="s">
        <v>146</v>
      </c>
      <c r="L385" s="12" t="s">
        <v>75</v>
      </c>
      <c r="M385" s="128" t="s">
        <v>47</v>
      </c>
      <c r="N385" s="73" t="str">
        <f t="shared" si="12"/>
        <v>1257. Cuidado Continuo por una vida con bienestar para la población con discapacidadComunitario2_ENGATIVA1_ENERO_2026</v>
      </c>
      <c r="O385" s="130">
        <v>12879544</v>
      </c>
      <c r="P385" s="74"/>
      <c r="Q385" s="74"/>
      <c r="R385" s="132">
        <v>0</v>
      </c>
      <c r="S385" s="149">
        <v>0</v>
      </c>
    </row>
    <row r="386" spans="2:19" ht="30" customHeight="1">
      <c r="B386" s="125">
        <v>126</v>
      </c>
      <c r="C386" s="126" t="s">
        <v>109</v>
      </c>
      <c r="D386" s="126" t="s">
        <v>74</v>
      </c>
      <c r="E386" s="73" t="str">
        <f t="shared" si="13"/>
        <v>1268. Cuidado Continuo por una vida con bienestar para la ruralidad de BogotáComunitario</v>
      </c>
      <c r="F386" s="126" t="s">
        <v>411</v>
      </c>
      <c r="G386" s="126" t="s">
        <v>397</v>
      </c>
      <c r="H386" s="126" t="s">
        <v>135</v>
      </c>
      <c r="I386" s="73" t="s">
        <v>114</v>
      </c>
      <c r="J386" s="127" t="s">
        <v>412</v>
      </c>
      <c r="K386" s="127" t="s">
        <v>146</v>
      </c>
      <c r="L386" s="12" t="s">
        <v>75</v>
      </c>
      <c r="M386" s="128" t="s">
        <v>47</v>
      </c>
      <c r="N386" s="73" t="str">
        <f t="shared" si="12"/>
        <v>1268. Cuidado Continuo por una vida con bienestar para la ruralidad de BogotáComunitario2_ENGATIVA1_ENERO_2026</v>
      </c>
      <c r="O386" s="130">
        <v>175674</v>
      </c>
      <c r="P386" s="74"/>
      <c r="Q386" s="74"/>
      <c r="R386" s="132">
        <v>0</v>
      </c>
      <c r="S386" s="149">
        <v>0</v>
      </c>
    </row>
    <row r="387" spans="2:19" ht="30" customHeight="1">
      <c r="B387" s="125">
        <v>127</v>
      </c>
      <c r="C387" s="126" t="s">
        <v>109</v>
      </c>
      <c r="D387" s="126" t="s">
        <v>74</v>
      </c>
      <c r="E387" s="73" t="str">
        <f t="shared" si="13"/>
        <v>1278. Cuidado Continuo por una vida con bienestar para la ruralidad de BogotáComunitario</v>
      </c>
      <c r="F387" s="126" t="s">
        <v>411</v>
      </c>
      <c r="G387" s="126" t="s">
        <v>397</v>
      </c>
      <c r="H387" s="126" t="s">
        <v>135</v>
      </c>
      <c r="I387" s="73" t="s">
        <v>114</v>
      </c>
      <c r="J387" s="127" t="s">
        <v>412</v>
      </c>
      <c r="K387" s="127" t="s">
        <v>146</v>
      </c>
      <c r="L387" s="12" t="s">
        <v>75</v>
      </c>
      <c r="M387" s="128" t="s">
        <v>47</v>
      </c>
      <c r="N387" s="73" t="str">
        <f t="shared" si="12"/>
        <v>1278. Cuidado Continuo por una vida con bienestar para la ruralidad de BogotáComunitario2_ENGATIVA1_ENERO_2026</v>
      </c>
      <c r="O387" s="130">
        <v>468320</v>
      </c>
      <c r="P387" s="74"/>
      <c r="Q387" s="74"/>
      <c r="R387" s="132">
        <v>0</v>
      </c>
      <c r="S387" s="149">
        <v>0</v>
      </c>
    </row>
    <row r="388" spans="2:19" ht="30" customHeight="1">
      <c r="B388" s="125">
        <v>127</v>
      </c>
      <c r="C388" s="126" t="s">
        <v>109</v>
      </c>
      <c r="D388" s="126" t="s">
        <v>77</v>
      </c>
      <c r="E388" s="73" t="str">
        <f t="shared" si="13"/>
        <v xml:space="preserve">1278. Cuidado Continuo por una vida con bienestar para la ruralidad de BogotáEducativo </v>
      </c>
      <c r="F388" s="126" t="s">
        <v>411</v>
      </c>
      <c r="G388" s="126" t="s">
        <v>397</v>
      </c>
      <c r="H388" s="126" t="s">
        <v>135</v>
      </c>
      <c r="I388" s="73" t="s">
        <v>114</v>
      </c>
      <c r="J388" s="127" t="s">
        <v>412</v>
      </c>
      <c r="K388" s="127" t="s">
        <v>146</v>
      </c>
      <c r="L388" s="12" t="s">
        <v>75</v>
      </c>
      <c r="M388" s="128" t="s">
        <v>47</v>
      </c>
      <c r="N388" s="73" t="str">
        <f t="shared" si="12"/>
        <v>1278. Cuidado Continuo por una vida con bienestar para la ruralidad de BogotáEducativo 2_ENGATIVA1_ENERO_2026</v>
      </c>
      <c r="O388" s="130">
        <v>468320</v>
      </c>
      <c r="P388" s="74"/>
      <c r="Q388" s="74"/>
      <c r="R388" s="132">
        <v>0</v>
      </c>
      <c r="S388" s="149">
        <v>0</v>
      </c>
    </row>
    <row r="389" spans="2:19" ht="30" customHeight="1">
      <c r="B389" s="125">
        <v>127</v>
      </c>
      <c r="C389" s="126" t="s">
        <v>109</v>
      </c>
      <c r="D389" s="126" t="s">
        <v>84</v>
      </c>
      <c r="E389" s="73" t="str">
        <f t="shared" si="13"/>
        <v>1278. Cuidado Continuo por una vida con bienestar para la ruralidad de BogotáInstitucional</v>
      </c>
      <c r="F389" s="126" t="s">
        <v>411</v>
      </c>
      <c r="G389" s="126" t="s">
        <v>397</v>
      </c>
      <c r="H389" s="126" t="s">
        <v>135</v>
      </c>
      <c r="I389" s="73" t="s">
        <v>114</v>
      </c>
      <c r="J389" s="127" t="s">
        <v>412</v>
      </c>
      <c r="K389" s="127" t="s">
        <v>146</v>
      </c>
      <c r="L389" s="12" t="s">
        <v>75</v>
      </c>
      <c r="M389" s="128" t="s">
        <v>47</v>
      </c>
      <c r="N389" s="73" t="str">
        <f t="shared" ref="N389:N452" si="14">+E389&amp;L389&amp;M389</f>
        <v>1278. Cuidado Continuo por una vida con bienestar para la ruralidad de BogotáInstitucional2_ENGATIVA1_ENERO_2026</v>
      </c>
      <c r="O389" s="130">
        <v>468320</v>
      </c>
      <c r="P389" s="74"/>
      <c r="Q389" s="74"/>
      <c r="R389" s="132">
        <v>0</v>
      </c>
      <c r="S389" s="149">
        <v>0</v>
      </c>
    </row>
    <row r="390" spans="2:19" ht="30" customHeight="1">
      <c r="B390" s="125">
        <v>128</v>
      </c>
      <c r="C390" s="126" t="s">
        <v>109</v>
      </c>
      <c r="D390" s="126" t="s">
        <v>74</v>
      </c>
      <c r="E390" s="73" t="str">
        <f t="shared" si="13"/>
        <v>1288. Cuidado Continuo por una vida con bienestar para la ruralidad de BogotáComunitario</v>
      </c>
      <c r="F390" s="126" t="s">
        <v>411</v>
      </c>
      <c r="G390" s="126" t="s">
        <v>397</v>
      </c>
      <c r="H390" s="126" t="s">
        <v>135</v>
      </c>
      <c r="I390" s="73" t="s">
        <v>114</v>
      </c>
      <c r="J390" s="127" t="s">
        <v>412</v>
      </c>
      <c r="K390" s="127" t="s">
        <v>146</v>
      </c>
      <c r="L390" s="12" t="s">
        <v>75</v>
      </c>
      <c r="M390" s="128" t="s">
        <v>47</v>
      </c>
      <c r="N390" s="73" t="str">
        <f t="shared" si="14"/>
        <v>1288. Cuidado Continuo por una vida con bienestar para la ruralidad de BogotáComunitario2_ENGATIVA1_ENERO_2026</v>
      </c>
      <c r="O390" s="130">
        <v>140539</v>
      </c>
      <c r="P390" s="74"/>
      <c r="Q390" s="74"/>
      <c r="R390" s="132">
        <v>0</v>
      </c>
      <c r="S390" s="149">
        <v>0</v>
      </c>
    </row>
    <row r="391" spans="2:19" ht="30" customHeight="1">
      <c r="B391" s="125">
        <v>128</v>
      </c>
      <c r="C391" s="126" t="s">
        <v>109</v>
      </c>
      <c r="D391" s="126" t="s">
        <v>77</v>
      </c>
      <c r="E391" s="73" t="str">
        <f t="shared" si="13"/>
        <v xml:space="preserve">1288. Cuidado Continuo por una vida con bienestar para la ruralidad de BogotáEducativo </v>
      </c>
      <c r="F391" s="126" t="s">
        <v>411</v>
      </c>
      <c r="G391" s="126" t="s">
        <v>397</v>
      </c>
      <c r="H391" s="126" t="s">
        <v>135</v>
      </c>
      <c r="I391" s="73" t="s">
        <v>114</v>
      </c>
      <c r="J391" s="127" t="s">
        <v>412</v>
      </c>
      <c r="K391" s="127" t="s">
        <v>146</v>
      </c>
      <c r="L391" s="12" t="s">
        <v>75</v>
      </c>
      <c r="M391" s="128" t="s">
        <v>47</v>
      </c>
      <c r="N391" s="73" t="str">
        <f t="shared" si="14"/>
        <v>1288. Cuidado Continuo por una vida con bienestar para la ruralidad de BogotáEducativo 2_ENGATIVA1_ENERO_2026</v>
      </c>
      <c r="O391" s="130">
        <v>140539</v>
      </c>
      <c r="P391" s="74"/>
      <c r="Q391" s="74"/>
      <c r="R391" s="132">
        <v>0</v>
      </c>
      <c r="S391" s="149">
        <v>0</v>
      </c>
    </row>
    <row r="392" spans="2:19" ht="30" customHeight="1">
      <c r="B392" s="125">
        <v>129</v>
      </c>
      <c r="C392" s="126" t="s">
        <v>109</v>
      </c>
      <c r="D392" s="126" t="s">
        <v>74</v>
      </c>
      <c r="E392" s="73" t="str">
        <f t="shared" si="13"/>
        <v>1298. Cuidado Continuo por una vida con bienestar para la ruralidad de BogotáComunitario</v>
      </c>
      <c r="F392" s="126" t="s">
        <v>411</v>
      </c>
      <c r="G392" s="126" t="s">
        <v>397</v>
      </c>
      <c r="H392" s="126" t="s">
        <v>135</v>
      </c>
      <c r="I392" s="73" t="s">
        <v>114</v>
      </c>
      <c r="J392" s="127" t="s">
        <v>412</v>
      </c>
      <c r="K392" s="127" t="s">
        <v>146</v>
      </c>
      <c r="L392" s="12" t="s">
        <v>75</v>
      </c>
      <c r="M392" s="128" t="s">
        <v>47</v>
      </c>
      <c r="N392" s="73" t="str">
        <f t="shared" si="14"/>
        <v>1298. Cuidado Continuo por una vida con bienestar para la ruralidad de BogotáComunitario2_ENGATIVA1_ENERO_2026</v>
      </c>
      <c r="O392" s="130">
        <v>175674</v>
      </c>
      <c r="P392" s="74"/>
      <c r="Q392" s="74"/>
      <c r="R392" s="132">
        <v>0</v>
      </c>
      <c r="S392" s="149">
        <v>0</v>
      </c>
    </row>
    <row r="393" spans="2:19" ht="30" customHeight="1">
      <c r="B393" s="125">
        <v>130</v>
      </c>
      <c r="C393" s="126" t="s">
        <v>109</v>
      </c>
      <c r="D393" s="126" t="s">
        <v>74</v>
      </c>
      <c r="E393" s="73" t="str">
        <f t="shared" si="13"/>
        <v>1308. Cuidado Continuo por una vida con bienestar para la ruralidad de BogotáComunitario</v>
      </c>
      <c r="F393" s="126" t="s">
        <v>411</v>
      </c>
      <c r="G393" s="126" t="s">
        <v>397</v>
      </c>
      <c r="H393" s="126" t="s">
        <v>135</v>
      </c>
      <c r="I393" s="73" t="s">
        <v>114</v>
      </c>
      <c r="J393" s="127" t="s">
        <v>412</v>
      </c>
      <c r="K393" s="127" t="s">
        <v>146</v>
      </c>
      <c r="L393" s="12" t="s">
        <v>75</v>
      </c>
      <c r="M393" s="128" t="s">
        <v>47</v>
      </c>
      <c r="N393" s="73" t="str">
        <f t="shared" si="14"/>
        <v>1308. Cuidado Continuo por una vida con bienestar para la ruralidad de BogotáComunitario2_ENGATIVA1_ENERO_2026</v>
      </c>
      <c r="O393" s="130">
        <v>140539</v>
      </c>
      <c r="P393" s="74"/>
      <c r="Q393" s="74"/>
      <c r="R393" s="132">
        <v>0</v>
      </c>
      <c r="S393" s="149">
        <v>0</v>
      </c>
    </row>
    <row r="394" spans="2:19" ht="30" customHeight="1">
      <c r="B394" s="125">
        <v>131</v>
      </c>
      <c r="C394" s="126" t="s">
        <v>109</v>
      </c>
      <c r="D394" s="126" t="s">
        <v>87</v>
      </c>
      <c r="E394" s="73" t="str">
        <f t="shared" si="13"/>
        <v>1318. Cuidado Continuo por una vida con bienestar para la ruralidad de BogotáLaboral</v>
      </c>
      <c r="F394" s="126" t="s">
        <v>411</v>
      </c>
      <c r="G394" s="126" t="s">
        <v>397</v>
      </c>
      <c r="H394" s="126" t="s">
        <v>135</v>
      </c>
      <c r="I394" s="73" t="s">
        <v>114</v>
      </c>
      <c r="J394" s="127" t="s">
        <v>412</v>
      </c>
      <c r="K394" s="127" t="s">
        <v>146</v>
      </c>
      <c r="L394" s="12" t="s">
        <v>75</v>
      </c>
      <c r="M394" s="128" t="s">
        <v>47</v>
      </c>
      <c r="N394" s="73" t="str">
        <f t="shared" si="14"/>
        <v>1318. Cuidado Continuo por una vida con bienestar para la ruralidad de BogotáLaboral2_ENGATIVA1_ENERO_2026</v>
      </c>
      <c r="O394" s="130">
        <v>940787</v>
      </c>
      <c r="P394" s="74"/>
      <c r="Q394" s="74"/>
      <c r="R394" s="132">
        <v>0</v>
      </c>
      <c r="S394" s="149">
        <v>0</v>
      </c>
    </row>
    <row r="395" spans="2:19" ht="30" customHeight="1">
      <c r="B395" s="125">
        <v>132</v>
      </c>
      <c r="C395" s="126" t="s">
        <v>109</v>
      </c>
      <c r="D395" s="126" t="s">
        <v>87</v>
      </c>
      <c r="E395" s="73" t="str">
        <f t="shared" si="13"/>
        <v>1328. Cuidado Continuo por una vida con bienestar para la ruralidad de BogotáLaboral</v>
      </c>
      <c r="F395" s="126" t="s">
        <v>411</v>
      </c>
      <c r="G395" s="126" t="s">
        <v>397</v>
      </c>
      <c r="H395" s="126" t="s">
        <v>135</v>
      </c>
      <c r="I395" s="73" t="s">
        <v>114</v>
      </c>
      <c r="J395" s="127" t="s">
        <v>412</v>
      </c>
      <c r="K395" s="127" t="s">
        <v>146</v>
      </c>
      <c r="L395" s="12" t="s">
        <v>75</v>
      </c>
      <c r="M395" s="128" t="s">
        <v>47</v>
      </c>
      <c r="N395" s="73" t="str">
        <f t="shared" si="14"/>
        <v>1328. Cuidado Continuo por una vida con bienestar para la ruralidad de BogotáLaboral2_ENGATIVA1_ENERO_2026</v>
      </c>
      <c r="O395" s="130">
        <v>250875</v>
      </c>
      <c r="P395" s="74"/>
      <c r="Q395" s="74"/>
      <c r="R395" s="132">
        <v>0</v>
      </c>
      <c r="S395" s="149">
        <v>0</v>
      </c>
    </row>
    <row r="396" spans="2:19" ht="30" customHeight="1">
      <c r="B396" s="125">
        <v>133</v>
      </c>
      <c r="C396" s="126" t="s">
        <v>109</v>
      </c>
      <c r="D396" s="126" t="s">
        <v>87</v>
      </c>
      <c r="E396" s="73" t="str">
        <f t="shared" si="13"/>
        <v>1338. Cuidado Continuo por una vida con bienestar para la ruralidad de BogotáLaboral</v>
      </c>
      <c r="F396" s="126" t="s">
        <v>411</v>
      </c>
      <c r="G396" s="126" t="s">
        <v>397</v>
      </c>
      <c r="H396" s="126" t="s">
        <v>135</v>
      </c>
      <c r="I396" s="73" t="s">
        <v>114</v>
      </c>
      <c r="J396" s="127" t="s">
        <v>412</v>
      </c>
      <c r="K396" s="127" t="s">
        <v>146</v>
      </c>
      <c r="L396" s="12" t="s">
        <v>75</v>
      </c>
      <c r="M396" s="128" t="s">
        <v>47</v>
      </c>
      <c r="N396" s="73" t="str">
        <f t="shared" si="14"/>
        <v>1338. Cuidado Continuo por una vida con bienestar para la ruralidad de BogotáLaboral2_ENGATIVA1_ENERO_2026</v>
      </c>
      <c r="O396" s="130">
        <v>183687</v>
      </c>
      <c r="P396" s="74"/>
      <c r="Q396" s="74"/>
      <c r="R396" s="132">
        <v>0</v>
      </c>
      <c r="S396" s="149">
        <v>0</v>
      </c>
    </row>
    <row r="397" spans="2:19" ht="30" customHeight="1">
      <c r="B397" s="125">
        <v>134</v>
      </c>
      <c r="C397" s="126" t="s">
        <v>109</v>
      </c>
      <c r="D397" s="126" t="s">
        <v>87</v>
      </c>
      <c r="E397" s="73" t="str">
        <f t="shared" si="13"/>
        <v>1348. Cuidado Continuo por una vida con bienestar para la ruralidad de BogotáLaboral</v>
      </c>
      <c r="F397" s="126" t="s">
        <v>411</v>
      </c>
      <c r="G397" s="126" t="s">
        <v>397</v>
      </c>
      <c r="H397" s="126" t="s">
        <v>135</v>
      </c>
      <c r="I397" s="73" t="s">
        <v>114</v>
      </c>
      <c r="J397" s="127" t="s">
        <v>412</v>
      </c>
      <c r="K397" s="127" t="s">
        <v>146</v>
      </c>
      <c r="L397" s="12" t="s">
        <v>75</v>
      </c>
      <c r="M397" s="128" t="s">
        <v>47</v>
      </c>
      <c r="N397" s="73" t="str">
        <f t="shared" si="14"/>
        <v>1348. Cuidado Continuo por una vida con bienestar para la ruralidad de BogotáLaboral2_ENGATIVA1_ENERO_2026</v>
      </c>
      <c r="O397" s="130">
        <v>110336</v>
      </c>
      <c r="P397" s="74"/>
      <c r="Q397" s="74"/>
      <c r="R397" s="132">
        <v>0</v>
      </c>
      <c r="S397" s="149">
        <v>0</v>
      </c>
    </row>
    <row r="398" spans="2:19" ht="30" customHeight="1">
      <c r="B398" s="125">
        <v>135</v>
      </c>
      <c r="C398" s="126" t="s">
        <v>109</v>
      </c>
      <c r="D398" s="126" t="s">
        <v>87</v>
      </c>
      <c r="E398" s="73" t="str">
        <f t="shared" si="13"/>
        <v>1358. Cuidado Continuo por una vida con bienestar para la ruralidad de BogotáLaboral</v>
      </c>
      <c r="F398" s="126" t="s">
        <v>411</v>
      </c>
      <c r="G398" s="126" t="s">
        <v>397</v>
      </c>
      <c r="H398" s="126" t="s">
        <v>135</v>
      </c>
      <c r="I398" s="73" t="s">
        <v>114</v>
      </c>
      <c r="J398" s="127" t="s">
        <v>412</v>
      </c>
      <c r="K398" s="127" t="s">
        <v>146</v>
      </c>
      <c r="L398" s="12" t="s">
        <v>75</v>
      </c>
      <c r="M398" s="128" t="s">
        <v>47</v>
      </c>
      <c r="N398" s="73" t="str">
        <f t="shared" si="14"/>
        <v>1358. Cuidado Continuo por una vida con bienestar para la ruralidad de BogotáLaboral2_ENGATIVA1_ENERO_2026</v>
      </c>
      <c r="O398" s="130">
        <v>137922</v>
      </c>
      <c r="P398" s="74"/>
      <c r="Q398" s="74"/>
      <c r="R398" s="132">
        <v>0</v>
      </c>
      <c r="S398" s="149">
        <v>0</v>
      </c>
    </row>
    <row r="399" spans="2:19" ht="30" customHeight="1">
      <c r="B399" s="125">
        <v>86</v>
      </c>
      <c r="C399" s="126" t="s">
        <v>44</v>
      </c>
      <c r="D399" s="126" t="s">
        <v>45</v>
      </c>
      <c r="E399" s="73" t="str">
        <f t="shared" si="13"/>
        <v>869. Gestión de Programas Estrategias y Planes para el BienestarGestión Integral Estrategias y Programas</v>
      </c>
      <c r="F399" s="126" t="s">
        <v>411</v>
      </c>
      <c r="G399" s="126" t="s">
        <v>397</v>
      </c>
      <c r="H399" s="126" t="s">
        <v>135</v>
      </c>
      <c r="I399" s="73" t="s">
        <v>114</v>
      </c>
      <c r="J399" s="127" t="s">
        <v>412</v>
      </c>
      <c r="K399" s="127" t="s">
        <v>146</v>
      </c>
      <c r="L399" s="12" t="s">
        <v>75</v>
      </c>
      <c r="M399" s="128" t="s">
        <v>47</v>
      </c>
      <c r="N399" s="73" t="str">
        <f t="shared" si="14"/>
        <v>869. Gestión de Programas Estrategias y Planes para el BienestarGestión Integral Estrategias y Programas2_ENGATIVA1_ENERO_2026</v>
      </c>
      <c r="O399" s="130">
        <v>73474880</v>
      </c>
      <c r="P399" s="74"/>
      <c r="Q399" s="74"/>
      <c r="R399" s="132">
        <v>0</v>
      </c>
      <c r="S399" s="149">
        <v>0</v>
      </c>
    </row>
    <row r="400" spans="2:19" ht="30" customHeight="1">
      <c r="B400" s="125">
        <v>136</v>
      </c>
      <c r="C400" s="126" t="s">
        <v>44</v>
      </c>
      <c r="D400" s="126" t="s">
        <v>45</v>
      </c>
      <c r="E400" s="73" t="str">
        <f t="shared" si="13"/>
        <v>1369. Gestión de Programas Estrategias y Planes para el BienestarGestión Integral Estrategias y Programas</v>
      </c>
      <c r="F400" s="126" t="s">
        <v>411</v>
      </c>
      <c r="G400" s="126" t="s">
        <v>397</v>
      </c>
      <c r="H400" s="126" t="s">
        <v>135</v>
      </c>
      <c r="I400" s="73" t="s">
        <v>114</v>
      </c>
      <c r="J400" s="127" t="s">
        <v>412</v>
      </c>
      <c r="K400" s="127" t="s">
        <v>146</v>
      </c>
      <c r="L400" s="12" t="s">
        <v>75</v>
      </c>
      <c r="M400" s="128" t="s">
        <v>47</v>
      </c>
      <c r="N400" s="73" t="str">
        <f t="shared" si="14"/>
        <v>1369. Gestión de Programas Estrategias y Planes para el BienestarGestión Integral Estrategias y Programas2_ENGATIVA1_ENERO_2026</v>
      </c>
      <c r="O400" s="130">
        <v>5621568</v>
      </c>
      <c r="P400" s="74"/>
      <c r="Q400" s="74"/>
      <c r="R400" s="132">
        <v>0</v>
      </c>
      <c r="S400" s="149">
        <v>0</v>
      </c>
    </row>
    <row r="401" spans="2:19" ht="30" customHeight="1">
      <c r="B401" s="125">
        <v>137</v>
      </c>
      <c r="C401" s="126" t="s">
        <v>44</v>
      </c>
      <c r="D401" s="126" t="s">
        <v>45</v>
      </c>
      <c r="E401" s="73" t="str">
        <f t="shared" si="13"/>
        <v>1379. Gestión de Programas Estrategias y Planes para el BienestarGestión Integral Estrategias y Programas</v>
      </c>
      <c r="F401" s="126" t="s">
        <v>411</v>
      </c>
      <c r="G401" s="126" t="s">
        <v>397</v>
      </c>
      <c r="H401" s="126" t="s">
        <v>135</v>
      </c>
      <c r="I401" s="73" t="s">
        <v>114</v>
      </c>
      <c r="J401" s="127" t="s">
        <v>412</v>
      </c>
      <c r="K401" s="127" t="s">
        <v>146</v>
      </c>
      <c r="L401" s="12" t="s">
        <v>75</v>
      </c>
      <c r="M401" s="128" t="s">
        <v>47</v>
      </c>
      <c r="N401" s="73" t="str">
        <f t="shared" si="14"/>
        <v>1379. Gestión de Programas Estrategias y Planes para el BienestarGestión Integral Estrategias y Programas2_ENGATIVA1_ENERO_2026</v>
      </c>
      <c r="O401" s="130">
        <v>3994272</v>
      </c>
      <c r="P401" s="74"/>
      <c r="Q401" s="74"/>
      <c r="R401" s="132">
        <v>0</v>
      </c>
      <c r="S401" s="149">
        <v>0</v>
      </c>
    </row>
    <row r="402" spans="2:19" ht="30" customHeight="1">
      <c r="B402" s="125">
        <v>138</v>
      </c>
      <c r="C402" s="126" t="s">
        <v>44</v>
      </c>
      <c r="D402" s="126" t="s">
        <v>45</v>
      </c>
      <c r="E402" s="73" t="str">
        <f t="shared" si="13"/>
        <v>1389. Gestión de Programas Estrategias y Planes para el BienestarGestión Integral Estrategias y Programas</v>
      </c>
      <c r="F402" s="126" t="s">
        <v>411</v>
      </c>
      <c r="G402" s="126" t="s">
        <v>397</v>
      </c>
      <c r="H402" s="126" t="s">
        <v>135</v>
      </c>
      <c r="I402" s="73" t="s">
        <v>114</v>
      </c>
      <c r="J402" s="127" t="s">
        <v>412</v>
      </c>
      <c r="K402" s="127" t="s">
        <v>146</v>
      </c>
      <c r="L402" s="12" t="s">
        <v>75</v>
      </c>
      <c r="M402" s="128" t="s">
        <v>47</v>
      </c>
      <c r="N402" s="73" t="str">
        <f t="shared" si="14"/>
        <v>1389. Gestión de Programas Estrategias y Planes para el BienestarGestión Integral Estrategias y Programas2_ENGATIVA1_ENERO_2026</v>
      </c>
      <c r="O402" s="130">
        <v>12969056</v>
      </c>
      <c r="P402" s="74"/>
      <c r="Q402" s="74"/>
      <c r="R402" s="132">
        <v>0</v>
      </c>
      <c r="S402" s="149">
        <v>0</v>
      </c>
    </row>
    <row r="403" spans="2:19" ht="30" customHeight="1">
      <c r="B403" s="125">
        <v>139</v>
      </c>
      <c r="C403" s="126" t="s">
        <v>44</v>
      </c>
      <c r="D403" s="126" t="s">
        <v>45</v>
      </c>
      <c r="E403" s="73" t="str">
        <f t="shared" si="13"/>
        <v>1399. Gestión de Programas Estrategias y Planes para el BienestarGestión Integral Estrategias y Programas</v>
      </c>
      <c r="F403" s="126" t="s">
        <v>411</v>
      </c>
      <c r="G403" s="126" t="s">
        <v>397</v>
      </c>
      <c r="H403" s="126" t="s">
        <v>135</v>
      </c>
      <c r="I403" s="73" t="s">
        <v>114</v>
      </c>
      <c r="J403" s="127" t="s">
        <v>412</v>
      </c>
      <c r="K403" s="127" t="s">
        <v>146</v>
      </c>
      <c r="L403" s="12" t="s">
        <v>75</v>
      </c>
      <c r="M403" s="128" t="s">
        <v>47</v>
      </c>
      <c r="N403" s="73" t="str">
        <f t="shared" si="14"/>
        <v>1399. Gestión de Programas Estrategias y Planes para el BienestarGestión Integral Estrategias y Programas2_ENGATIVA1_ENERO_2026</v>
      </c>
      <c r="O403" s="130">
        <v>3994272</v>
      </c>
      <c r="P403" s="74"/>
      <c r="Q403" s="74"/>
      <c r="R403" s="132">
        <v>0</v>
      </c>
      <c r="S403" s="149">
        <v>0</v>
      </c>
    </row>
    <row r="404" spans="2:19" ht="30" customHeight="1">
      <c r="B404" s="125">
        <v>140</v>
      </c>
      <c r="C404" s="126" t="s">
        <v>44</v>
      </c>
      <c r="D404" s="126" t="s">
        <v>45</v>
      </c>
      <c r="E404" s="73" t="str">
        <f t="shared" ref="E404:E467" si="15">B404&amp;C404&amp;D404</f>
        <v>1409. Gestión de Programas Estrategias y Planes para el BienestarGestión Integral Estrategias y Programas</v>
      </c>
      <c r="F404" s="126" t="s">
        <v>411</v>
      </c>
      <c r="G404" s="126" t="s">
        <v>397</v>
      </c>
      <c r="H404" s="126" t="s">
        <v>135</v>
      </c>
      <c r="I404" s="73" t="s">
        <v>114</v>
      </c>
      <c r="J404" s="127" t="s">
        <v>412</v>
      </c>
      <c r="K404" s="127" t="s">
        <v>146</v>
      </c>
      <c r="L404" s="12" t="s">
        <v>75</v>
      </c>
      <c r="M404" s="128" t="s">
        <v>47</v>
      </c>
      <c r="N404" s="73" t="str">
        <f t="shared" si="14"/>
        <v>1409. Gestión de Programas Estrategias y Planes para el BienestarGestión Integral Estrategias y Programas2_ENGATIVA1_ENERO_2026</v>
      </c>
      <c r="O404" s="130">
        <v>5621568</v>
      </c>
      <c r="P404" s="74"/>
      <c r="Q404" s="74"/>
      <c r="R404" s="132">
        <v>0</v>
      </c>
      <c r="S404" s="149">
        <v>0</v>
      </c>
    </row>
    <row r="405" spans="2:19" ht="30" customHeight="1">
      <c r="B405" s="125">
        <v>141</v>
      </c>
      <c r="C405" s="126" t="s">
        <v>44</v>
      </c>
      <c r="D405" s="126" t="s">
        <v>45</v>
      </c>
      <c r="E405" s="73" t="str">
        <f t="shared" si="15"/>
        <v>1419. Gestión de Programas Estrategias y Planes para el BienestarGestión Integral Estrategias y Programas</v>
      </c>
      <c r="F405" s="126" t="s">
        <v>411</v>
      </c>
      <c r="G405" s="126" t="s">
        <v>397</v>
      </c>
      <c r="H405" s="126" t="s">
        <v>135</v>
      </c>
      <c r="I405" s="73" t="s">
        <v>114</v>
      </c>
      <c r="J405" s="127" t="s">
        <v>412</v>
      </c>
      <c r="K405" s="127" t="s">
        <v>146</v>
      </c>
      <c r="L405" s="12" t="s">
        <v>75</v>
      </c>
      <c r="M405" s="128" t="s">
        <v>47</v>
      </c>
      <c r="N405" s="73" t="str">
        <f t="shared" si="14"/>
        <v>1419. Gestión de Programas Estrategias y Planes para el BienestarGestión Integral Estrategias y Programas2_ENGATIVA1_ENERO_2026</v>
      </c>
      <c r="O405" s="130">
        <v>3994272</v>
      </c>
      <c r="P405" s="74"/>
      <c r="Q405" s="74"/>
      <c r="R405" s="132">
        <v>0</v>
      </c>
      <c r="S405" s="149">
        <v>0</v>
      </c>
    </row>
    <row r="406" spans="2:19" ht="30" customHeight="1">
      <c r="B406" s="125">
        <v>142</v>
      </c>
      <c r="C406" s="126" t="s">
        <v>44</v>
      </c>
      <c r="D406" s="126" t="s">
        <v>45</v>
      </c>
      <c r="E406" s="73" t="str">
        <f t="shared" si="15"/>
        <v>1429. Gestión de Programas Estrategias y Planes para el BienestarGestión Integral Estrategias y Programas</v>
      </c>
      <c r="F406" s="126" t="s">
        <v>411</v>
      </c>
      <c r="G406" s="126" t="s">
        <v>397</v>
      </c>
      <c r="H406" s="126" t="s">
        <v>135</v>
      </c>
      <c r="I406" s="73" t="s">
        <v>114</v>
      </c>
      <c r="J406" s="127" t="s">
        <v>412</v>
      </c>
      <c r="K406" s="127" t="s">
        <v>146</v>
      </c>
      <c r="L406" s="12" t="s">
        <v>75</v>
      </c>
      <c r="M406" s="128" t="s">
        <v>47</v>
      </c>
      <c r="N406" s="73" t="str">
        <f t="shared" si="14"/>
        <v>1429. Gestión de Programas Estrategias y Planes para el BienestarGestión Integral Estrategias y Programas2_ENGATIVA1_ENERO_2026</v>
      </c>
      <c r="O406" s="130">
        <v>3994272</v>
      </c>
      <c r="P406" s="74"/>
      <c r="Q406" s="74"/>
      <c r="R406" s="132">
        <v>0</v>
      </c>
      <c r="S406" s="149">
        <v>0</v>
      </c>
    </row>
    <row r="407" spans="2:19" ht="30" customHeight="1">
      <c r="B407" s="125">
        <v>143</v>
      </c>
      <c r="C407" s="126" t="s">
        <v>44</v>
      </c>
      <c r="D407" s="126" t="s">
        <v>45</v>
      </c>
      <c r="E407" s="73" t="str">
        <f t="shared" si="15"/>
        <v>1439. Gestión de Programas Estrategias y Planes para el BienestarGestión Integral Estrategias y Programas</v>
      </c>
      <c r="F407" s="126" t="s">
        <v>411</v>
      </c>
      <c r="G407" s="126" t="s">
        <v>397</v>
      </c>
      <c r="H407" s="126" t="s">
        <v>135</v>
      </c>
      <c r="I407" s="73" t="s">
        <v>114</v>
      </c>
      <c r="J407" s="127" t="s">
        <v>412</v>
      </c>
      <c r="K407" s="127" t="s">
        <v>146</v>
      </c>
      <c r="L407" s="12" t="s">
        <v>75</v>
      </c>
      <c r="M407" s="128" t="s">
        <v>47</v>
      </c>
      <c r="N407" s="73" t="str">
        <f t="shared" si="14"/>
        <v>1439. Gestión de Programas Estrategias y Planes para el BienestarGestión Integral Estrategias y Programas2_ENGATIVA1_ENERO_2026</v>
      </c>
      <c r="O407" s="130">
        <v>7508288</v>
      </c>
      <c r="P407" s="74"/>
      <c r="Q407" s="74"/>
      <c r="R407" s="132">
        <v>0</v>
      </c>
      <c r="S407" s="149">
        <v>0</v>
      </c>
    </row>
    <row r="408" spans="2:19" ht="30" customHeight="1">
      <c r="B408" s="125">
        <v>144</v>
      </c>
      <c r="C408" s="126" t="s">
        <v>44</v>
      </c>
      <c r="D408" s="126" t="s">
        <v>45</v>
      </c>
      <c r="E408" s="73" t="str">
        <f t="shared" si="15"/>
        <v>1449. Gestión de Programas Estrategias y Planes para el BienestarGestión Integral Estrategias y Programas</v>
      </c>
      <c r="F408" s="126" t="s">
        <v>411</v>
      </c>
      <c r="G408" s="126" t="s">
        <v>397</v>
      </c>
      <c r="H408" s="126" t="s">
        <v>135</v>
      </c>
      <c r="I408" s="73" t="s">
        <v>114</v>
      </c>
      <c r="J408" s="127" t="s">
        <v>412</v>
      </c>
      <c r="K408" s="127" t="s">
        <v>146</v>
      </c>
      <c r="L408" s="12" t="s">
        <v>75</v>
      </c>
      <c r="M408" s="128" t="s">
        <v>47</v>
      </c>
      <c r="N408" s="73" t="str">
        <f t="shared" si="14"/>
        <v>1449. Gestión de Programas Estrategias y Planes para el BienestarGestión Integral Estrategias y Programas2_ENGATIVA1_ENERO_2026</v>
      </c>
      <c r="O408" s="130">
        <v>7508288</v>
      </c>
      <c r="P408" s="74"/>
      <c r="Q408" s="74"/>
      <c r="R408" s="132">
        <v>0</v>
      </c>
      <c r="S408" s="149">
        <v>0</v>
      </c>
    </row>
    <row r="409" spans="2:19" ht="30" customHeight="1">
      <c r="B409" s="125">
        <v>145</v>
      </c>
      <c r="C409" s="126" t="s">
        <v>44</v>
      </c>
      <c r="D409" s="126" t="s">
        <v>45</v>
      </c>
      <c r="E409" s="73" t="str">
        <f t="shared" si="15"/>
        <v>1459. Gestión de Programas Estrategias y Planes para el BienestarGestión Integral Estrategias y Programas</v>
      </c>
      <c r="F409" s="126" t="s">
        <v>411</v>
      </c>
      <c r="G409" s="126" t="s">
        <v>397</v>
      </c>
      <c r="H409" s="126" t="s">
        <v>135</v>
      </c>
      <c r="I409" s="73" t="s">
        <v>114</v>
      </c>
      <c r="J409" s="127" t="s">
        <v>412</v>
      </c>
      <c r="K409" s="127" t="s">
        <v>146</v>
      </c>
      <c r="L409" s="12" t="s">
        <v>75</v>
      </c>
      <c r="M409" s="128" t="s">
        <v>47</v>
      </c>
      <c r="N409" s="73" t="str">
        <f t="shared" si="14"/>
        <v>1459. Gestión de Programas Estrategias y Planes para el BienestarGestión Integral Estrategias y Programas2_ENGATIVA1_ENERO_2026</v>
      </c>
      <c r="O409" s="130">
        <v>5299968</v>
      </c>
      <c r="P409" s="74"/>
      <c r="Q409" s="74"/>
      <c r="R409" s="132">
        <v>0</v>
      </c>
      <c r="S409" s="149">
        <v>0</v>
      </c>
    </row>
    <row r="410" spans="2:19" ht="30" customHeight="1">
      <c r="B410" s="125">
        <v>146</v>
      </c>
      <c r="C410" s="126" t="s">
        <v>44</v>
      </c>
      <c r="D410" s="126" t="s">
        <v>45</v>
      </c>
      <c r="E410" s="73" t="str">
        <f t="shared" si="15"/>
        <v>1469. Gestión de Programas Estrategias y Planes para el BienestarGestión Integral Estrategias y Programas</v>
      </c>
      <c r="F410" s="126" t="s">
        <v>411</v>
      </c>
      <c r="G410" s="126" t="s">
        <v>397</v>
      </c>
      <c r="H410" s="126" t="s">
        <v>135</v>
      </c>
      <c r="I410" s="73" t="s">
        <v>114</v>
      </c>
      <c r="J410" s="127" t="s">
        <v>412</v>
      </c>
      <c r="K410" s="127" t="s">
        <v>146</v>
      </c>
      <c r="L410" s="12" t="s">
        <v>75</v>
      </c>
      <c r="M410" s="128" t="s">
        <v>47</v>
      </c>
      <c r="N410" s="73" t="str">
        <f t="shared" si="14"/>
        <v>1469. Gestión de Programas Estrategias y Planes para el BienestarGestión Integral Estrategias y Programas2_ENGATIVA1_ENERO_2026</v>
      </c>
      <c r="O410" s="130">
        <v>122208</v>
      </c>
      <c r="P410" s="74"/>
      <c r="Q410" s="74"/>
      <c r="R410" s="132">
        <v>0</v>
      </c>
      <c r="S410" s="149">
        <v>0</v>
      </c>
    </row>
    <row r="411" spans="2:19" ht="30" customHeight="1">
      <c r="B411" s="125">
        <v>147</v>
      </c>
      <c r="C411" s="126" t="s">
        <v>44</v>
      </c>
      <c r="D411" s="126" t="s">
        <v>45</v>
      </c>
      <c r="E411" s="73" t="str">
        <f t="shared" si="15"/>
        <v>1479. Gestión de Programas Estrategias y Planes para el BienestarGestión Integral Estrategias y Programas</v>
      </c>
      <c r="F411" s="126" t="s">
        <v>411</v>
      </c>
      <c r="G411" s="126" t="s">
        <v>397</v>
      </c>
      <c r="H411" s="126" t="s">
        <v>135</v>
      </c>
      <c r="I411" s="73" t="s">
        <v>114</v>
      </c>
      <c r="J411" s="127" t="s">
        <v>412</v>
      </c>
      <c r="K411" s="127" t="s">
        <v>146</v>
      </c>
      <c r="L411" s="12" t="s">
        <v>75</v>
      </c>
      <c r="M411" s="128" t="s">
        <v>47</v>
      </c>
      <c r="N411" s="73" t="str">
        <f t="shared" si="14"/>
        <v>1479. Gestión de Programas Estrategias y Planes para el BienestarGestión Integral Estrategias y Programas2_ENGATIVA1_ENERO_2026</v>
      </c>
      <c r="O411" s="130">
        <v>30552</v>
      </c>
      <c r="P411" s="74"/>
      <c r="Q411" s="74"/>
      <c r="R411" s="132">
        <v>0</v>
      </c>
      <c r="S411" s="149">
        <v>0</v>
      </c>
    </row>
    <row r="412" spans="2:19" ht="30" customHeight="1">
      <c r="B412" s="125">
        <v>148</v>
      </c>
      <c r="C412" s="126" t="s">
        <v>44</v>
      </c>
      <c r="D412" s="126" t="s">
        <v>45</v>
      </c>
      <c r="E412" s="73" t="str">
        <f t="shared" si="15"/>
        <v>1489. Gestión de Programas Estrategias y Planes para el BienestarGestión Integral Estrategias y Programas</v>
      </c>
      <c r="F412" s="126" t="s">
        <v>411</v>
      </c>
      <c r="G412" s="126" t="s">
        <v>397</v>
      </c>
      <c r="H412" s="126" t="s">
        <v>135</v>
      </c>
      <c r="I412" s="73" t="s">
        <v>114</v>
      </c>
      <c r="J412" s="127" t="s">
        <v>412</v>
      </c>
      <c r="K412" s="127" t="s">
        <v>146</v>
      </c>
      <c r="L412" s="12" t="s">
        <v>75</v>
      </c>
      <c r="M412" s="128" t="s">
        <v>47</v>
      </c>
      <c r="N412" s="73" t="str">
        <f t="shared" si="14"/>
        <v>1489. Gestión de Programas Estrategias y Planes para el BienestarGestión Integral Estrategias y Programas2_ENGATIVA1_ENERO_2026</v>
      </c>
      <c r="O412" s="130">
        <v>122208</v>
      </c>
      <c r="P412" s="74"/>
      <c r="Q412" s="74"/>
      <c r="R412" s="132">
        <v>0</v>
      </c>
      <c r="S412" s="149">
        <v>0</v>
      </c>
    </row>
    <row r="413" spans="2:19" ht="30" customHeight="1">
      <c r="B413" s="125">
        <v>149</v>
      </c>
      <c r="C413" s="126" t="s">
        <v>44</v>
      </c>
      <c r="D413" s="126" t="s">
        <v>45</v>
      </c>
      <c r="E413" s="73" t="str">
        <f t="shared" si="15"/>
        <v>1499. Gestión de Programas Estrategias y Planes para el BienestarGestión Integral Estrategias y Programas</v>
      </c>
      <c r="F413" s="126" t="s">
        <v>411</v>
      </c>
      <c r="G413" s="126" t="s">
        <v>397</v>
      </c>
      <c r="H413" s="126" t="s">
        <v>135</v>
      </c>
      <c r="I413" s="73" t="s">
        <v>114</v>
      </c>
      <c r="J413" s="127" t="s">
        <v>412</v>
      </c>
      <c r="K413" s="127" t="s">
        <v>146</v>
      </c>
      <c r="L413" s="12" t="s">
        <v>75</v>
      </c>
      <c r="M413" s="128" t="s">
        <v>47</v>
      </c>
      <c r="N413" s="73" t="str">
        <f t="shared" si="14"/>
        <v>1499. Gestión de Programas Estrategias y Planes para el BienestarGestión Integral Estrategias y Programas2_ENGATIVA1_ENERO_2026</v>
      </c>
      <c r="O413" s="130">
        <v>3665168</v>
      </c>
      <c r="P413" s="74"/>
      <c r="Q413" s="74"/>
      <c r="R413" s="132">
        <v>0</v>
      </c>
      <c r="S413" s="149">
        <v>0</v>
      </c>
    </row>
    <row r="414" spans="2:19" ht="30" customHeight="1">
      <c r="B414" s="125">
        <v>150</v>
      </c>
      <c r="C414" s="126" t="s">
        <v>44</v>
      </c>
      <c r="D414" s="126" t="s">
        <v>45</v>
      </c>
      <c r="E414" s="73" t="str">
        <f t="shared" si="15"/>
        <v>1509. Gestión de Programas Estrategias y Planes para el BienestarGestión Integral Estrategias y Programas</v>
      </c>
      <c r="F414" s="126" t="s">
        <v>411</v>
      </c>
      <c r="G414" s="126" t="s">
        <v>397</v>
      </c>
      <c r="H414" s="126" t="s">
        <v>135</v>
      </c>
      <c r="I414" s="73" t="s">
        <v>114</v>
      </c>
      <c r="J414" s="127" t="s">
        <v>412</v>
      </c>
      <c r="K414" s="127" t="s">
        <v>146</v>
      </c>
      <c r="L414" s="12" t="s">
        <v>75</v>
      </c>
      <c r="M414" s="128" t="s">
        <v>47</v>
      </c>
      <c r="N414" s="73" t="str">
        <f t="shared" si="14"/>
        <v>1509. Gestión de Programas Estrategias y Planes para el BienestarGestión Integral Estrategias y Programas2_ENGATIVA1_ENERO_2026</v>
      </c>
      <c r="O414" s="130">
        <v>1057260</v>
      </c>
      <c r="P414" s="74"/>
      <c r="Q414" s="74"/>
      <c r="R414" s="132">
        <v>0</v>
      </c>
      <c r="S414" s="149">
        <v>0</v>
      </c>
    </row>
    <row r="415" spans="2:19" ht="30" customHeight="1">
      <c r="B415" s="125">
        <v>151</v>
      </c>
      <c r="C415" s="126" t="s">
        <v>44</v>
      </c>
      <c r="D415" s="126" t="s">
        <v>45</v>
      </c>
      <c r="E415" s="73" t="str">
        <f t="shared" si="15"/>
        <v>1519. Gestión de Programas Estrategias y Planes para el BienestarGestión Integral Estrategias y Programas</v>
      </c>
      <c r="F415" s="126" t="s">
        <v>411</v>
      </c>
      <c r="G415" s="126" t="s">
        <v>397</v>
      </c>
      <c r="H415" s="126" t="s">
        <v>135</v>
      </c>
      <c r="I415" s="73" t="s">
        <v>114</v>
      </c>
      <c r="J415" s="127" t="s">
        <v>412</v>
      </c>
      <c r="K415" s="127" t="s">
        <v>146</v>
      </c>
      <c r="L415" s="12" t="s">
        <v>75</v>
      </c>
      <c r="M415" s="128" t="s">
        <v>47</v>
      </c>
      <c r="N415" s="73" t="str">
        <f t="shared" si="14"/>
        <v>1519. Gestión de Programas Estrategias y Planes para el BienestarGestión Integral Estrategias y Programas2_ENGATIVA1_ENERO_2026</v>
      </c>
      <c r="O415" s="130">
        <v>1409680</v>
      </c>
      <c r="P415" s="74"/>
      <c r="Q415" s="74"/>
      <c r="R415" s="132">
        <v>0</v>
      </c>
      <c r="S415" s="149">
        <v>0</v>
      </c>
    </row>
    <row r="416" spans="2:19" ht="30" customHeight="1">
      <c r="B416" s="125">
        <v>152</v>
      </c>
      <c r="C416" s="126" t="s">
        <v>44</v>
      </c>
      <c r="D416" s="126" t="s">
        <v>45</v>
      </c>
      <c r="E416" s="73" t="str">
        <f t="shared" si="15"/>
        <v>1529. Gestión de Programas Estrategias y Planes para el BienestarGestión Integral Estrategias y Programas</v>
      </c>
      <c r="F416" s="126" t="s">
        <v>411</v>
      </c>
      <c r="G416" s="126" t="s">
        <v>397</v>
      </c>
      <c r="H416" s="126" t="s">
        <v>135</v>
      </c>
      <c r="I416" s="73" t="s">
        <v>114</v>
      </c>
      <c r="J416" s="127" t="s">
        <v>412</v>
      </c>
      <c r="K416" s="127" t="s">
        <v>146</v>
      </c>
      <c r="L416" s="12" t="s">
        <v>75</v>
      </c>
      <c r="M416" s="128" t="s">
        <v>47</v>
      </c>
      <c r="N416" s="73" t="str">
        <f t="shared" si="14"/>
        <v>1529. Gestión de Programas Estrategias y Planes para el BienestarGestión Integral Estrategias y Programas2_ENGATIVA1_ENERO_2026</v>
      </c>
      <c r="O416" s="130">
        <v>352420</v>
      </c>
      <c r="P416" s="74"/>
      <c r="Q416" s="74"/>
      <c r="R416" s="132">
        <v>0</v>
      </c>
      <c r="S416" s="149">
        <v>0</v>
      </c>
    </row>
    <row r="417" spans="2:19" ht="30" customHeight="1">
      <c r="B417" s="125">
        <v>153</v>
      </c>
      <c r="C417" s="126" t="s">
        <v>44</v>
      </c>
      <c r="D417" s="126" t="s">
        <v>45</v>
      </c>
      <c r="E417" s="73" t="str">
        <f t="shared" si="15"/>
        <v>1539. Gestión de Programas Estrategias y Planes para el BienestarGestión Integral Estrategias y Programas</v>
      </c>
      <c r="F417" s="126" t="s">
        <v>411</v>
      </c>
      <c r="G417" s="126" t="s">
        <v>397</v>
      </c>
      <c r="H417" s="126" t="s">
        <v>135</v>
      </c>
      <c r="I417" s="73" t="s">
        <v>114</v>
      </c>
      <c r="J417" s="127" t="s">
        <v>412</v>
      </c>
      <c r="K417" s="127" t="s">
        <v>146</v>
      </c>
      <c r="L417" s="12" t="s">
        <v>75</v>
      </c>
      <c r="M417" s="128" t="s">
        <v>47</v>
      </c>
      <c r="N417" s="73" t="str">
        <f t="shared" si="14"/>
        <v>1539. Gestión de Programas Estrategias y Planes para el BienestarGestión Integral Estrategias y Programas2_ENGATIVA1_ENERO_2026</v>
      </c>
      <c r="O417" s="130">
        <v>7347488</v>
      </c>
      <c r="P417" s="74"/>
      <c r="Q417" s="74"/>
      <c r="R417" s="132">
        <v>0</v>
      </c>
      <c r="S417" s="149">
        <v>0</v>
      </c>
    </row>
    <row r="418" spans="2:19" ht="30" customHeight="1">
      <c r="B418" s="125">
        <v>154</v>
      </c>
      <c r="C418" s="126" t="s">
        <v>44</v>
      </c>
      <c r="D418" s="126" t="s">
        <v>45</v>
      </c>
      <c r="E418" s="73" t="str">
        <f t="shared" si="15"/>
        <v>1549. Gestión de Programas Estrategias y Planes para el BienestarGestión Integral Estrategias y Programas</v>
      </c>
      <c r="F418" s="126" t="s">
        <v>411</v>
      </c>
      <c r="G418" s="126" t="s">
        <v>397</v>
      </c>
      <c r="H418" s="126" t="s">
        <v>135</v>
      </c>
      <c r="I418" s="73" t="s">
        <v>114</v>
      </c>
      <c r="J418" s="127" t="s">
        <v>412</v>
      </c>
      <c r="K418" s="127" t="s">
        <v>146</v>
      </c>
      <c r="L418" s="12" t="s">
        <v>75</v>
      </c>
      <c r="M418" s="128" t="s">
        <v>47</v>
      </c>
      <c r="N418" s="73" t="str">
        <f t="shared" si="14"/>
        <v>1549. Gestión de Programas Estrategias y Planes para el BienestarGestión Integral Estrategias y Programas2_ENGATIVA1_ENERO_2026</v>
      </c>
      <c r="O418" s="130">
        <v>7347488</v>
      </c>
      <c r="P418" s="74"/>
      <c r="Q418" s="74"/>
      <c r="R418" s="132">
        <v>0</v>
      </c>
      <c r="S418" s="149">
        <v>0</v>
      </c>
    </row>
    <row r="419" spans="2:19" ht="30" customHeight="1">
      <c r="B419" s="125">
        <v>155</v>
      </c>
      <c r="C419" s="126" t="s">
        <v>44</v>
      </c>
      <c r="D419" s="126" t="s">
        <v>45</v>
      </c>
      <c r="E419" s="73" t="str">
        <f t="shared" si="15"/>
        <v>1559. Gestión de Programas Estrategias y Planes para el BienestarGestión Integral Estrategias y Programas</v>
      </c>
      <c r="F419" s="126" t="s">
        <v>411</v>
      </c>
      <c r="G419" s="126" t="s">
        <v>397</v>
      </c>
      <c r="H419" s="126" t="s">
        <v>135</v>
      </c>
      <c r="I419" s="73" t="s">
        <v>114</v>
      </c>
      <c r="J419" s="127" t="s">
        <v>412</v>
      </c>
      <c r="K419" s="127" t="s">
        <v>146</v>
      </c>
      <c r="L419" s="12" t="s">
        <v>75</v>
      </c>
      <c r="M419" s="128" t="s">
        <v>47</v>
      </c>
      <c r="N419" s="73" t="str">
        <f t="shared" si="14"/>
        <v>1559. Gestión de Programas Estrategias y Planes para el BienestarGestión Integral Estrategias y Programas2_ENGATIVA1_ENERO_2026</v>
      </c>
      <c r="O419" s="130">
        <v>7347488</v>
      </c>
      <c r="P419" s="74"/>
      <c r="Q419" s="74"/>
      <c r="R419" s="132">
        <v>0</v>
      </c>
      <c r="S419" s="149">
        <v>0</v>
      </c>
    </row>
    <row r="420" spans="2:19" ht="30" customHeight="1">
      <c r="B420" s="125">
        <v>156</v>
      </c>
      <c r="C420" s="126" t="s">
        <v>44</v>
      </c>
      <c r="D420" s="126" t="s">
        <v>45</v>
      </c>
      <c r="E420" s="73" t="str">
        <f t="shared" si="15"/>
        <v>1569. Gestión de Programas Estrategias y Planes para el BienestarGestión Integral Estrategias y Programas</v>
      </c>
      <c r="F420" s="126" t="s">
        <v>411</v>
      </c>
      <c r="G420" s="126" t="s">
        <v>397</v>
      </c>
      <c r="H420" s="126" t="s">
        <v>135</v>
      </c>
      <c r="I420" s="73" t="s">
        <v>114</v>
      </c>
      <c r="J420" s="127" t="s">
        <v>412</v>
      </c>
      <c r="K420" s="127" t="s">
        <v>146</v>
      </c>
      <c r="L420" s="12" t="s">
        <v>75</v>
      </c>
      <c r="M420" s="128" t="s">
        <v>47</v>
      </c>
      <c r="N420" s="73" t="str">
        <f t="shared" si="14"/>
        <v>1569. Gestión de Programas Estrategias y Planes para el BienestarGestión Integral Estrategias y Programas2_ENGATIVA1_ENERO_2026</v>
      </c>
      <c r="O420" s="130">
        <v>13832016</v>
      </c>
      <c r="P420" s="74"/>
      <c r="Q420" s="74"/>
      <c r="R420" s="132">
        <v>0</v>
      </c>
      <c r="S420" s="149">
        <v>0</v>
      </c>
    </row>
    <row r="421" spans="2:19" ht="30" customHeight="1">
      <c r="B421" s="125">
        <v>157</v>
      </c>
      <c r="C421" s="126" t="s">
        <v>44</v>
      </c>
      <c r="D421" s="126" t="s">
        <v>45</v>
      </c>
      <c r="E421" s="73" t="str">
        <f t="shared" si="15"/>
        <v>1579. Gestión de Programas Estrategias y Planes para el BienestarGestión Integral Estrategias y Programas</v>
      </c>
      <c r="F421" s="126" t="s">
        <v>411</v>
      </c>
      <c r="G421" s="126" t="s">
        <v>397</v>
      </c>
      <c r="H421" s="126" t="s">
        <v>135</v>
      </c>
      <c r="I421" s="73" t="s">
        <v>114</v>
      </c>
      <c r="J421" s="127" t="s">
        <v>412</v>
      </c>
      <c r="K421" s="127" t="s">
        <v>146</v>
      </c>
      <c r="L421" s="12" t="s">
        <v>75</v>
      </c>
      <c r="M421" s="128" t="s">
        <v>47</v>
      </c>
      <c r="N421" s="73" t="str">
        <f t="shared" si="14"/>
        <v>1579. Gestión de Programas Estrategias y Planes para el BienestarGestión Integral Estrategias y Programas2_ENGATIVA1_ENERO_2026</v>
      </c>
      <c r="O421" s="130">
        <v>13832016</v>
      </c>
      <c r="P421" s="74"/>
      <c r="Q421" s="74"/>
      <c r="R421" s="132">
        <v>0</v>
      </c>
      <c r="S421" s="149">
        <v>0</v>
      </c>
    </row>
    <row r="422" spans="2:19" ht="30" customHeight="1">
      <c r="B422" s="125">
        <v>158</v>
      </c>
      <c r="C422" s="126" t="s">
        <v>44</v>
      </c>
      <c r="D422" s="126" t="s">
        <v>45</v>
      </c>
      <c r="E422" s="73" t="str">
        <f t="shared" si="15"/>
        <v>1589. Gestión de Programas Estrategias y Planes para el BienestarGestión Integral Estrategias y Programas</v>
      </c>
      <c r="F422" s="126" t="s">
        <v>411</v>
      </c>
      <c r="G422" s="126" t="s">
        <v>397</v>
      </c>
      <c r="H422" s="126" t="s">
        <v>135</v>
      </c>
      <c r="I422" s="73" t="s">
        <v>114</v>
      </c>
      <c r="J422" s="127" t="s">
        <v>412</v>
      </c>
      <c r="K422" s="127" t="s">
        <v>146</v>
      </c>
      <c r="L422" s="12" t="s">
        <v>75</v>
      </c>
      <c r="M422" s="128" t="s">
        <v>47</v>
      </c>
      <c r="N422" s="73" t="str">
        <f t="shared" si="14"/>
        <v>1589. Gestión de Programas Estrategias y Planes para el BienestarGestión Integral Estrategias y Programas2_ENGATIVA1_ENERO_2026</v>
      </c>
      <c r="O422" s="130">
        <v>2114520</v>
      </c>
      <c r="P422" s="74"/>
      <c r="Q422" s="74"/>
      <c r="R422" s="132">
        <v>0</v>
      </c>
      <c r="S422" s="149">
        <v>0</v>
      </c>
    </row>
    <row r="423" spans="2:19" ht="30" customHeight="1">
      <c r="B423" s="125">
        <v>159</v>
      </c>
      <c r="C423" s="126" t="s">
        <v>44</v>
      </c>
      <c r="D423" s="126" t="s">
        <v>45</v>
      </c>
      <c r="E423" s="73" t="str">
        <f t="shared" si="15"/>
        <v>1599. Gestión de Programas Estrategias y Planes para el BienestarGestión Integral Estrategias y Programas</v>
      </c>
      <c r="F423" s="126" t="s">
        <v>411</v>
      </c>
      <c r="G423" s="126" t="s">
        <v>397</v>
      </c>
      <c r="H423" s="126" t="s">
        <v>135</v>
      </c>
      <c r="I423" s="73" t="s">
        <v>114</v>
      </c>
      <c r="J423" s="127" t="s">
        <v>412</v>
      </c>
      <c r="K423" s="127" t="s">
        <v>146</v>
      </c>
      <c r="L423" s="12" t="s">
        <v>75</v>
      </c>
      <c r="M423" s="128" t="s">
        <v>47</v>
      </c>
      <c r="N423" s="73" t="str">
        <f t="shared" si="14"/>
        <v>1599. Gestión de Programas Estrategias y Planes para el BienestarGestión Integral Estrategias y Programas2_ENGATIVA1_ENERO_2026</v>
      </c>
      <c r="O423" s="130">
        <v>4370008</v>
      </c>
      <c r="P423" s="74"/>
      <c r="Q423" s="74"/>
      <c r="R423" s="132">
        <v>0</v>
      </c>
      <c r="S423" s="149">
        <v>0</v>
      </c>
    </row>
    <row r="424" spans="2:19" ht="30" customHeight="1">
      <c r="B424" s="125">
        <v>160</v>
      </c>
      <c r="C424" s="126" t="s">
        <v>44</v>
      </c>
      <c r="D424" s="126" t="s">
        <v>45</v>
      </c>
      <c r="E424" s="73" t="str">
        <f t="shared" si="15"/>
        <v>1609. Gestión de Programas Estrategias y Planes para el BienestarGestión Integral Estrategias y Programas</v>
      </c>
      <c r="F424" s="126" t="s">
        <v>411</v>
      </c>
      <c r="G424" s="126" t="s">
        <v>397</v>
      </c>
      <c r="H424" s="126" t="s">
        <v>135</v>
      </c>
      <c r="I424" s="73" t="s">
        <v>114</v>
      </c>
      <c r="J424" s="127" t="s">
        <v>412</v>
      </c>
      <c r="K424" s="127" t="s">
        <v>146</v>
      </c>
      <c r="L424" s="12" t="s">
        <v>75</v>
      </c>
      <c r="M424" s="128" t="s">
        <v>47</v>
      </c>
      <c r="N424" s="73" t="str">
        <f t="shared" si="14"/>
        <v>1609. Gestión de Programas Estrategias y Planes para el BienestarGestión Integral Estrategias y Programas2_ENGATIVA1_ENERO_2026</v>
      </c>
      <c r="O424" s="130">
        <v>3994272</v>
      </c>
      <c r="P424" s="74"/>
      <c r="Q424" s="74"/>
      <c r="R424" s="132">
        <v>0</v>
      </c>
      <c r="S424" s="149">
        <v>0</v>
      </c>
    </row>
    <row r="425" spans="2:19" ht="30" customHeight="1">
      <c r="B425" s="125">
        <v>161</v>
      </c>
      <c r="C425" s="126" t="s">
        <v>44</v>
      </c>
      <c r="D425" s="126" t="s">
        <v>45</v>
      </c>
      <c r="E425" s="73" t="str">
        <f t="shared" si="15"/>
        <v>1619. Gestión de Programas Estrategias y Planes para el BienestarGestión Integral Estrategias y Programas</v>
      </c>
      <c r="F425" s="126" t="s">
        <v>411</v>
      </c>
      <c r="G425" s="126" t="s">
        <v>397</v>
      </c>
      <c r="H425" s="126" t="s">
        <v>135</v>
      </c>
      <c r="I425" s="73" t="s">
        <v>114</v>
      </c>
      <c r="J425" s="127" t="s">
        <v>412</v>
      </c>
      <c r="K425" s="127" t="s">
        <v>146</v>
      </c>
      <c r="L425" s="12" t="s">
        <v>75</v>
      </c>
      <c r="M425" s="128" t="s">
        <v>47</v>
      </c>
      <c r="N425" s="73" t="str">
        <f t="shared" si="14"/>
        <v>1619. Gestión de Programas Estrategias y Planes para el BienestarGestión Integral Estrategias y Programas2_ENGATIVA1_ENERO_2026</v>
      </c>
      <c r="O425" s="130">
        <v>7347488</v>
      </c>
      <c r="P425" s="74"/>
      <c r="Q425" s="74"/>
      <c r="R425" s="132">
        <v>0</v>
      </c>
      <c r="S425" s="149">
        <v>0</v>
      </c>
    </row>
    <row r="426" spans="2:19" ht="30" customHeight="1">
      <c r="B426" s="125">
        <v>162</v>
      </c>
      <c r="C426" s="126" t="s">
        <v>44</v>
      </c>
      <c r="D426" s="126" t="s">
        <v>45</v>
      </c>
      <c r="E426" s="73" t="str">
        <f t="shared" si="15"/>
        <v>1629. Gestión de Programas Estrategias y Planes para el BienestarGestión Integral Estrategias y Programas</v>
      </c>
      <c r="F426" s="126" t="s">
        <v>411</v>
      </c>
      <c r="G426" s="126" t="s">
        <v>397</v>
      </c>
      <c r="H426" s="126" t="s">
        <v>135</v>
      </c>
      <c r="I426" s="73" t="s">
        <v>114</v>
      </c>
      <c r="J426" s="127" t="s">
        <v>412</v>
      </c>
      <c r="K426" s="127" t="s">
        <v>146</v>
      </c>
      <c r="L426" s="12" t="s">
        <v>75</v>
      </c>
      <c r="M426" s="128" t="s">
        <v>47</v>
      </c>
      <c r="N426" s="73" t="str">
        <f t="shared" si="14"/>
        <v>1629. Gestión de Programas Estrategias y Planes para el BienestarGestión Integral Estrategias y Programas2_ENGATIVA1_ENERO_2026</v>
      </c>
      <c r="O426" s="130">
        <v>10478800</v>
      </c>
      <c r="P426" s="74"/>
      <c r="Q426" s="74"/>
      <c r="R426" s="132">
        <v>0</v>
      </c>
      <c r="S426" s="149">
        <v>0</v>
      </c>
    </row>
    <row r="427" spans="2:19" ht="30" customHeight="1">
      <c r="B427" s="125">
        <v>163</v>
      </c>
      <c r="C427" s="126" t="s">
        <v>44</v>
      </c>
      <c r="D427" s="126" t="s">
        <v>45</v>
      </c>
      <c r="E427" s="73" t="str">
        <f t="shared" si="15"/>
        <v>1639. Gestión de Programas Estrategias y Planes para el BienestarGestión Integral Estrategias y Programas</v>
      </c>
      <c r="F427" s="126" t="s">
        <v>411</v>
      </c>
      <c r="G427" s="126" t="s">
        <v>397</v>
      </c>
      <c r="H427" s="126" t="s">
        <v>135</v>
      </c>
      <c r="I427" s="73" t="s">
        <v>114</v>
      </c>
      <c r="J427" s="127" t="s">
        <v>412</v>
      </c>
      <c r="K427" s="127" t="s">
        <v>146</v>
      </c>
      <c r="L427" s="12" t="s">
        <v>75</v>
      </c>
      <c r="M427" s="128" t="s">
        <v>47</v>
      </c>
      <c r="N427" s="73" t="str">
        <f t="shared" si="14"/>
        <v>1639. Gestión de Programas Estrategias y Planes para el BienestarGestión Integral Estrategias y Programas2_ENGATIVA1_ENERO_2026</v>
      </c>
      <c r="O427" s="130">
        <v>3994272</v>
      </c>
      <c r="P427" s="74"/>
      <c r="Q427" s="74"/>
      <c r="R427" s="132">
        <v>0</v>
      </c>
      <c r="S427" s="149">
        <v>0</v>
      </c>
    </row>
    <row r="428" spans="2:19" ht="30" customHeight="1">
      <c r="B428" s="125">
        <v>164</v>
      </c>
      <c r="C428" s="126" t="s">
        <v>44</v>
      </c>
      <c r="D428" s="126" t="s">
        <v>45</v>
      </c>
      <c r="E428" s="73" t="str">
        <f t="shared" si="15"/>
        <v>1649. Gestión de Programas Estrategias y Planes para el BienestarGestión Integral Estrategias y Programas</v>
      </c>
      <c r="F428" s="126" t="s">
        <v>411</v>
      </c>
      <c r="G428" s="126" t="s">
        <v>397</v>
      </c>
      <c r="H428" s="126" t="s">
        <v>135</v>
      </c>
      <c r="I428" s="73" t="s">
        <v>114</v>
      </c>
      <c r="J428" s="127" t="s">
        <v>412</v>
      </c>
      <c r="K428" s="127" t="s">
        <v>146</v>
      </c>
      <c r="L428" s="12" t="s">
        <v>75</v>
      </c>
      <c r="M428" s="128" t="s">
        <v>47</v>
      </c>
      <c r="N428" s="73" t="str">
        <f t="shared" si="14"/>
        <v>1649. Gestión de Programas Estrategias y Planes para el BienestarGestión Integral Estrategias y Programas2_ENGATIVA1_ENERO_2026</v>
      </c>
      <c r="O428" s="130">
        <v>6484528</v>
      </c>
      <c r="P428" s="74"/>
      <c r="Q428" s="74"/>
      <c r="R428" s="132">
        <v>0</v>
      </c>
      <c r="S428" s="149">
        <v>0</v>
      </c>
    </row>
    <row r="429" spans="2:19" ht="30" customHeight="1">
      <c r="B429" s="125">
        <v>165</v>
      </c>
      <c r="C429" s="126" t="s">
        <v>44</v>
      </c>
      <c r="D429" s="126" t="s">
        <v>45</v>
      </c>
      <c r="E429" s="73" t="str">
        <f t="shared" si="15"/>
        <v>1659. Gestión de Programas Estrategias y Planes para el BienestarGestión Integral Estrategias y Programas</v>
      </c>
      <c r="F429" s="126" t="s">
        <v>411</v>
      </c>
      <c r="G429" s="126" t="s">
        <v>397</v>
      </c>
      <c r="H429" s="126" t="s">
        <v>135</v>
      </c>
      <c r="I429" s="73" t="s">
        <v>114</v>
      </c>
      <c r="J429" s="127" t="s">
        <v>412</v>
      </c>
      <c r="K429" s="127" t="s">
        <v>146</v>
      </c>
      <c r="L429" s="12" t="s">
        <v>75</v>
      </c>
      <c r="M429" s="128" t="s">
        <v>47</v>
      </c>
      <c r="N429" s="73" t="str">
        <f t="shared" si="14"/>
        <v>1659. Gestión de Programas Estrategias y Planes para el BienestarGestión Integral Estrategias y Programas2_ENGATIVA1_ENERO_2026</v>
      </c>
      <c r="O429" s="130">
        <v>3994272</v>
      </c>
      <c r="P429" s="74"/>
      <c r="Q429" s="74"/>
      <c r="R429" s="132">
        <v>0</v>
      </c>
      <c r="S429" s="149">
        <v>0</v>
      </c>
    </row>
    <row r="430" spans="2:19" ht="30" customHeight="1">
      <c r="B430" s="125">
        <v>166</v>
      </c>
      <c r="C430" s="126" t="s">
        <v>44</v>
      </c>
      <c r="D430" s="126" t="s">
        <v>45</v>
      </c>
      <c r="E430" s="73" t="str">
        <f t="shared" si="15"/>
        <v>1669. Gestión de Programas Estrategias y Planes para el BienestarGestión Integral Estrategias y Programas</v>
      </c>
      <c r="F430" s="126" t="s">
        <v>411</v>
      </c>
      <c r="G430" s="126" t="s">
        <v>397</v>
      </c>
      <c r="H430" s="126" t="s">
        <v>135</v>
      </c>
      <c r="I430" s="73" t="s">
        <v>114</v>
      </c>
      <c r="J430" s="127" t="s">
        <v>412</v>
      </c>
      <c r="K430" s="127" t="s">
        <v>146</v>
      </c>
      <c r="L430" s="12" t="s">
        <v>75</v>
      </c>
      <c r="M430" s="128" t="s">
        <v>47</v>
      </c>
      <c r="N430" s="73" t="str">
        <f t="shared" si="14"/>
        <v>1669. Gestión de Programas Estrategias y Planes para el BienestarGestión Integral Estrategias y Programas2_ENGATIVA1_ENERO_2026</v>
      </c>
      <c r="O430" s="130">
        <v>2983376</v>
      </c>
      <c r="P430" s="74"/>
      <c r="Q430" s="74"/>
      <c r="R430" s="132">
        <v>0</v>
      </c>
      <c r="S430" s="149">
        <v>0</v>
      </c>
    </row>
    <row r="431" spans="2:19" ht="30" customHeight="1">
      <c r="B431" s="125">
        <v>167</v>
      </c>
      <c r="C431" s="126" t="s">
        <v>44</v>
      </c>
      <c r="D431" s="126" t="s">
        <v>45</v>
      </c>
      <c r="E431" s="73" t="str">
        <f t="shared" si="15"/>
        <v>1679. Gestión de Programas Estrategias y Planes para el BienestarGestión Integral Estrategias y Programas</v>
      </c>
      <c r="F431" s="126" t="s">
        <v>411</v>
      </c>
      <c r="G431" s="126" t="s">
        <v>397</v>
      </c>
      <c r="H431" s="126" t="s">
        <v>135</v>
      </c>
      <c r="I431" s="73" t="s">
        <v>114</v>
      </c>
      <c r="J431" s="127" t="s">
        <v>412</v>
      </c>
      <c r="K431" s="127" t="s">
        <v>146</v>
      </c>
      <c r="L431" s="12" t="s">
        <v>75</v>
      </c>
      <c r="M431" s="128" t="s">
        <v>47</v>
      </c>
      <c r="N431" s="73" t="str">
        <f t="shared" si="14"/>
        <v>1679. Gestión de Programas Estrategias y Planes para el BienestarGestión Integral Estrategias y Programas2_ENGATIVA1_ENERO_2026</v>
      </c>
      <c r="O431" s="130">
        <v>6484528</v>
      </c>
      <c r="P431" s="74"/>
      <c r="Q431" s="74"/>
      <c r="R431" s="132">
        <v>0</v>
      </c>
      <c r="S431" s="149">
        <v>0</v>
      </c>
    </row>
    <row r="432" spans="2:19" ht="30" customHeight="1">
      <c r="B432" s="125">
        <v>168</v>
      </c>
      <c r="C432" s="126" t="s">
        <v>44</v>
      </c>
      <c r="D432" s="126" t="s">
        <v>45</v>
      </c>
      <c r="E432" s="73" t="str">
        <f t="shared" si="15"/>
        <v>1689. Gestión de Programas Estrategias y Planes para el BienestarGestión Integral Estrategias y Programas</v>
      </c>
      <c r="F432" s="126" t="s">
        <v>411</v>
      </c>
      <c r="G432" s="126" t="s">
        <v>397</v>
      </c>
      <c r="H432" s="126" t="s">
        <v>135</v>
      </c>
      <c r="I432" s="73" t="s">
        <v>114</v>
      </c>
      <c r="J432" s="127" t="s">
        <v>412</v>
      </c>
      <c r="K432" s="127" t="s">
        <v>146</v>
      </c>
      <c r="L432" s="12" t="s">
        <v>75</v>
      </c>
      <c r="M432" s="128" t="s">
        <v>47</v>
      </c>
      <c r="N432" s="73" t="str">
        <f t="shared" si="14"/>
        <v>1689. Gestión de Programas Estrategias y Planes para el BienestarGestión Integral Estrategias y Programas2_ENGATIVA1_ENERO_2026</v>
      </c>
      <c r="O432" s="130">
        <v>3994272</v>
      </c>
      <c r="P432" s="74"/>
      <c r="Q432" s="74"/>
      <c r="R432" s="132">
        <v>0</v>
      </c>
      <c r="S432" s="149">
        <v>0</v>
      </c>
    </row>
    <row r="433" spans="2:19" ht="30" customHeight="1">
      <c r="B433" s="125">
        <v>169</v>
      </c>
      <c r="C433" s="126" t="s">
        <v>44</v>
      </c>
      <c r="D433" s="126" t="s">
        <v>45</v>
      </c>
      <c r="E433" s="73" t="str">
        <f t="shared" si="15"/>
        <v>1699. Gestión de Programas Estrategias y Planes para el BienestarGestión Integral Estrategias y Programas</v>
      </c>
      <c r="F433" s="126" t="s">
        <v>411</v>
      </c>
      <c r="G433" s="126" t="s">
        <v>397</v>
      </c>
      <c r="H433" s="126" t="s">
        <v>135</v>
      </c>
      <c r="I433" s="73" t="s">
        <v>114</v>
      </c>
      <c r="J433" s="127" t="s">
        <v>412</v>
      </c>
      <c r="K433" s="127" t="s">
        <v>146</v>
      </c>
      <c r="L433" s="12" t="s">
        <v>75</v>
      </c>
      <c r="M433" s="128" t="s">
        <v>47</v>
      </c>
      <c r="N433" s="73" t="str">
        <f t="shared" si="14"/>
        <v>1699. Gestión de Programas Estrategias y Planes para el BienestarGestión Integral Estrategias y Programas2_ENGATIVA1_ENERO_2026</v>
      </c>
      <c r="O433" s="130">
        <v>3994272</v>
      </c>
      <c r="P433" s="74"/>
      <c r="Q433" s="74"/>
      <c r="R433" s="132">
        <v>0</v>
      </c>
      <c r="S433" s="149">
        <v>0</v>
      </c>
    </row>
    <row r="434" spans="2:19" ht="30" customHeight="1">
      <c r="B434" s="125">
        <v>170</v>
      </c>
      <c r="C434" s="126" t="s">
        <v>44</v>
      </c>
      <c r="D434" s="126" t="s">
        <v>45</v>
      </c>
      <c r="E434" s="73" t="str">
        <f t="shared" si="15"/>
        <v>1709. Gestión de Programas Estrategias y Planes para el BienestarGestión Integral Estrategias y Programas</v>
      </c>
      <c r="F434" s="126" t="s">
        <v>411</v>
      </c>
      <c r="G434" s="126" t="s">
        <v>397</v>
      </c>
      <c r="H434" s="126" t="s">
        <v>135</v>
      </c>
      <c r="I434" s="73" t="s">
        <v>114</v>
      </c>
      <c r="J434" s="127" t="s">
        <v>412</v>
      </c>
      <c r="K434" s="127" t="s">
        <v>146</v>
      </c>
      <c r="L434" s="12" t="s">
        <v>75</v>
      </c>
      <c r="M434" s="128" t="s">
        <v>47</v>
      </c>
      <c r="N434" s="73" t="str">
        <f t="shared" si="14"/>
        <v>1709. Gestión de Programas Estrategias y Planes para el BienestarGestión Integral Estrategias y Programas2_ENGATIVA1_ENERO_2026</v>
      </c>
      <c r="O434" s="130">
        <v>19450000</v>
      </c>
      <c r="P434" s="74"/>
      <c r="Q434" s="74"/>
      <c r="R434" s="132">
        <v>0</v>
      </c>
      <c r="S434" s="149">
        <v>0</v>
      </c>
    </row>
    <row r="435" spans="2:19" ht="30" customHeight="1">
      <c r="B435" s="125">
        <v>171</v>
      </c>
      <c r="C435" s="126" t="s">
        <v>44</v>
      </c>
      <c r="D435" s="126" t="s">
        <v>45</v>
      </c>
      <c r="E435" s="73" t="str">
        <f t="shared" si="15"/>
        <v>1719. Gestión de Programas Estrategias y Planes para el BienestarGestión Integral Estrategias y Programas</v>
      </c>
      <c r="F435" s="126" t="s">
        <v>411</v>
      </c>
      <c r="G435" s="126" t="s">
        <v>397</v>
      </c>
      <c r="H435" s="126" t="s">
        <v>135</v>
      </c>
      <c r="I435" s="73" t="s">
        <v>114</v>
      </c>
      <c r="J435" s="127" t="s">
        <v>412</v>
      </c>
      <c r="K435" s="127" t="s">
        <v>146</v>
      </c>
      <c r="L435" s="12" t="s">
        <v>75</v>
      </c>
      <c r="M435" s="128" t="s">
        <v>47</v>
      </c>
      <c r="N435" s="73" t="str">
        <f t="shared" si="14"/>
        <v>1719. Gestión de Programas Estrategias y Planes para el BienestarGestión Integral Estrategias y Programas2_ENGATIVA1_ENERO_2026</v>
      </c>
      <c r="O435" s="130">
        <v>3994272</v>
      </c>
      <c r="P435" s="74"/>
      <c r="Q435" s="74"/>
      <c r="R435" s="132">
        <v>0</v>
      </c>
      <c r="S435" s="149">
        <v>0</v>
      </c>
    </row>
    <row r="436" spans="2:19" ht="30" customHeight="1">
      <c r="B436" s="125">
        <v>172</v>
      </c>
      <c r="C436" s="126" t="s">
        <v>44</v>
      </c>
      <c r="D436" s="126" t="s">
        <v>45</v>
      </c>
      <c r="E436" s="73" t="str">
        <f t="shared" si="15"/>
        <v>1729. Gestión de Programas Estrategias y Planes para el BienestarGestión Integral Estrategias y Programas</v>
      </c>
      <c r="F436" s="126" t="s">
        <v>411</v>
      </c>
      <c r="G436" s="126" t="s">
        <v>397</v>
      </c>
      <c r="H436" s="126" t="s">
        <v>135</v>
      </c>
      <c r="I436" s="73" t="s">
        <v>114</v>
      </c>
      <c r="J436" s="127" t="s">
        <v>412</v>
      </c>
      <c r="K436" s="127" t="s">
        <v>146</v>
      </c>
      <c r="L436" s="12" t="s">
        <v>75</v>
      </c>
      <c r="M436" s="128" t="s">
        <v>47</v>
      </c>
      <c r="N436" s="73" t="str">
        <f t="shared" si="14"/>
        <v>1729. Gestión de Programas Estrategias y Planes para el BienestarGestión Integral Estrategias y Programas2_ENGATIVA1_ENERO_2026</v>
      </c>
      <c r="O436" s="130">
        <v>9985680</v>
      </c>
      <c r="P436" s="74"/>
      <c r="Q436" s="74"/>
      <c r="R436" s="132">
        <v>0</v>
      </c>
      <c r="S436" s="149">
        <v>0</v>
      </c>
    </row>
    <row r="437" spans="2:19" ht="30" customHeight="1">
      <c r="B437" s="125">
        <v>173</v>
      </c>
      <c r="C437" s="126" t="s">
        <v>44</v>
      </c>
      <c r="D437" s="126" t="s">
        <v>45</v>
      </c>
      <c r="E437" s="73" t="str">
        <f t="shared" si="15"/>
        <v>1739. Gestión de Programas Estrategias y Planes para el BienestarGestión Integral Estrategias y Programas</v>
      </c>
      <c r="F437" s="126" t="s">
        <v>411</v>
      </c>
      <c r="G437" s="126" t="s">
        <v>397</v>
      </c>
      <c r="H437" s="126" t="s">
        <v>135</v>
      </c>
      <c r="I437" s="73" t="s">
        <v>114</v>
      </c>
      <c r="J437" s="127" t="s">
        <v>412</v>
      </c>
      <c r="K437" s="127" t="s">
        <v>146</v>
      </c>
      <c r="L437" s="12" t="s">
        <v>75</v>
      </c>
      <c r="M437" s="128" t="s">
        <v>47</v>
      </c>
      <c r="N437" s="73" t="str">
        <f t="shared" si="14"/>
        <v>1739. Gestión de Programas Estrategias y Planes para el BienestarGestión Integral Estrategias y Programas2_ENGATIVA1_ENERO_2026</v>
      </c>
      <c r="O437" s="130">
        <v>2983376</v>
      </c>
      <c r="P437" s="74"/>
      <c r="Q437" s="74"/>
      <c r="R437" s="132">
        <v>0</v>
      </c>
      <c r="S437" s="149">
        <v>0</v>
      </c>
    </row>
    <row r="438" spans="2:19" ht="30" customHeight="1">
      <c r="B438" s="125">
        <v>174</v>
      </c>
      <c r="C438" s="126" t="s">
        <v>110</v>
      </c>
      <c r="D438" s="126" t="s">
        <v>89</v>
      </c>
      <c r="E438" s="73" t="str">
        <f t="shared" si="15"/>
        <v>17410. Proceso integral e integrado de la Vigilancia de la Salud PúblicaVigilancia en salud pública</v>
      </c>
      <c r="F438" s="126" t="s">
        <v>411</v>
      </c>
      <c r="G438" s="126" t="s">
        <v>397</v>
      </c>
      <c r="H438" s="126" t="s">
        <v>135</v>
      </c>
      <c r="I438" s="73" t="s">
        <v>114</v>
      </c>
      <c r="J438" s="127" t="s">
        <v>412</v>
      </c>
      <c r="K438" s="127" t="s">
        <v>146</v>
      </c>
      <c r="L438" s="12" t="s">
        <v>75</v>
      </c>
      <c r="M438" s="128" t="s">
        <v>47</v>
      </c>
      <c r="N438" s="73" t="str">
        <f t="shared" si="14"/>
        <v>17410. Proceso integral e integrado de la Vigilancia de la Salud PúblicaVigilancia en salud pública2_ENGATIVA1_ENERO_2026</v>
      </c>
      <c r="O438" s="130">
        <v>37920928</v>
      </c>
      <c r="P438" s="74"/>
      <c r="Q438" s="74"/>
      <c r="R438" s="132">
        <v>0</v>
      </c>
      <c r="S438" s="149">
        <v>0</v>
      </c>
    </row>
    <row r="439" spans="2:19" ht="30" customHeight="1">
      <c r="B439" s="125">
        <v>175</v>
      </c>
      <c r="C439" s="126" t="s">
        <v>110</v>
      </c>
      <c r="D439" s="126" t="s">
        <v>89</v>
      </c>
      <c r="E439" s="73" t="str">
        <f t="shared" si="15"/>
        <v>17510. Proceso integral e integrado de la Vigilancia de la Salud PúblicaVigilancia en salud pública</v>
      </c>
      <c r="F439" s="126" t="s">
        <v>411</v>
      </c>
      <c r="G439" s="126" t="s">
        <v>397</v>
      </c>
      <c r="H439" s="126" t="s">
        <v>135</v>
      </c>
      <c r="I439" s="73" t="s">
        <v>114</v>
      </c>
      <c r="J439" s="127" t="s">
        <v>412</v>
      </c>
      <c r="K439" s="127" t="s">
        <v>146</v>
      </c>
      <c r="L439" s="12" t="s">
        <v>75</v>
      </c>
      <c r="M439" s="128" t="s">
        <v>47</v>
      </c>
      <c r="N439" s="73" t="str">
        <f t="shared" si="14"/>
        <v>17510. Proceso integral e integrado de la Vigilancia de la Salud PúblicaVigilancia en salud pública2_ENGATIVA1_ENERO_2026</v>
      </c>
      <c r="O439" s="130">
        <v>26899696</v>
      </c>
      <c r="P439" s="74"/>
      <c r="Q439" s="74"/>
      <c r="R439" s="132">
        <v>0</v>
      </c>
      <c r="S439" s="149">
        <v>0</v>
      </c>
    </row>
    <row r="440" spans="2:19" ht="30" customHeight="1">
      <c r="B440" s="125">
        <v>176</v>
      </c>
      <c r="C440" s="126" t="s">
        <v>110</v>
      </c>
      <c r="D440" s="126" t="s">
        <v>89</v>
      </c>
      <c r="E440" s="73" t="str">
        <f t="shared" si="15"/>
        <v>17610. Proceso integral e integrado de la Vigilancia de la Salud PúblicaVigilancia en salud pública</v>
      </c>
      <c r="F440" s="126" t="s">
        <v>411</v>
      </c>
      <c r="G440" s="126" t="s">
        <v>397</v>
      </c>
      <c r="H440" s="126" t="s">
        <v>135</v>
      </c>
      <c r="I440" s="73" t="s">
        <v>114</v>
      </c>
      <c r="J440" s="127" t="s">
        <v>412</v>
      </c>
      <c r="K440" s="127" t="s">
        <v>146</v>
      </c>
      <c r="L440" s="12" t="s">
        <v>75</v>
      </c>
      <c r="M440" s="128" t="s">
        <v>47</v>
      </c>
      <c r="N440" s="73" t="str">
        <f t="shared" si="14"/>
        <v>17610. Proceso integral e integrado de la Vigilancia de la Salud PúblicaVigilancia en salud pública2_ENGATIVA1_ENERO_2026</v>
      </c>
      <c r="O440" s="130">
        <v>28206464</v>
      </c>
      <c r="P440" s="74"/>
      <c r="Q440" s="74"/>
      <c r="R440" s="132">
        <v>0</v>
      </c>
      <c r="S440" s="149">
        <v>0</v>
      </c>
    </row>
    <row r="441" spans="2:19" ht="30" customHeight="1">
      <c r="B441" s="125">
        <v>177</v>
      </c>
      <c r="C441" s="126" t="s">
        <v>110</v>
      </c>
      <c r="D441" s="126" t="s">
        <v>89</v>
      </c>
      <c r="E441" s="73" t="str">
        <f t="shared" si="15"/>
        <v>17710. Proceso integral e integrado de la Vigilancia de la Salud PúblicaVigilancia en salud pública</v>
      </c>
      <c r="F441" s="126" t="s">
        <v>411</v>
      </c>
      <c r="G441" s="126" t="s">
        <v>397</v>
      </c>
      <c r="H441" s="126" t="s">
        <v>135</v>
      </c>
      <c r="I441" s="73" t="s">
        <v>114</v>
      </c>
      <c r="J441" s="127" t="s">
        <v>412</v>
      </c>
      <c r="K441" s="127" t="s">
        <v>146</v>
      </c>
      <c r="L441" s="12" t="s">
        <v>75</v>
      </c>
      <c r="M441" s="128" t="s">
        <v>47</v>
      </c>
      <c r="N441" s="73" t="str">
        <f t="shared" si="14"/>
        <v>17710. Proceso integral e integrado de la Vigilancia de la Salud PúblicaVigilancia en salud pública2_ENGATIVA1_ENERO_2026</v>
      </c>
      <c r="O441" s="130">
        <v>37181248</v>
      </c>
      <c r="P441" s="74"/>
      <c r="Q441" s="74"/>
      <c r="R441" s="132">
        <v>0</v>
      </c>
      <c r="S441" s="149">
        <v>0</v>
      </c>
    </row>
    <row r="442" spans="2:19" ht="30" customHeight="1">
      <c r="B442" s="125">
        <v>178</v>
      </c>
      <c r="C442" s="126" t="s">
        <v>110</v>
      </c>
      <c r="D442" s="126" t="s">
        <v>89</v>
      </c>
      <c r="E442" s="73" t="str">
        <f t="shared" si="15"/>
        <v>17810. Proceso integral e integrado de la Vigilancia de la Salud PúblicaVigilancia en salud pública</v>
      </c>
      <c r="F442" s="126" t="s">
        <v>411</v>
      </c>
      <c r="G442" s="126" t="s">
        <v>397</v>
      </c>
      <c r="H442" s="126" t="s">
        <v>135</v>
      </c>
      <c r="I442" s="73" t="s">
        <v>114</v>
      </c>
      <c r="J442" s="127" t="s">
        <v>412</v>
      </c>
      <c r="K442" s="127" t="s">
        <v>146</v>
      </c>
      <c r="L442" s="12" t="s">
        <v>75</v>
      </c>
      <c r="M442" s="128" t="s">
        <v>47</v>
      </c>
      <c r="N442" s="73" t="str">
        <f t="shared" si="14"/>
        <v>17810. Proceso integral e integrado de la Vigilancia de la Salud PúblicaVigilancia en salud pública2_ENGATIVA1_ENERO_2026</v>
      </c>
      <c r="O442" s="130">
        <v>7347488</v>
      </c>
      <c r="P442" s="74"/>
      <c r="Q442" s="74"/>
      <c r="R442" s="132">
        <v>0</v>
      </c>
      <c r="S442" s="149">
        <v>0</v>
      </c>
    </row>
    <row r="443" spans="2:19" ht="30" customHeight="1">
      <c r="B443" s="125">
        <v>179</v>
      </c>
      <c r="C443" s="126" t="s">
        <v>110</v>
      </c>
      <c r="D443" s="126" t="s">
        <v>89</v>
      </c>
      <c r="E443" s="73" t="str">
        <f t="shared" si="15"/>
        <v>17910. Proceso integral e integrado de la Vigilancia de la Salud PúblicaVigilancia en salud pública</v>
      </c>
      <c r="F443" s="126" t="s">
        <v>411</v>
      </c>
      <c r="G443" s="126" t="s">
        <v>397</v>
      </c>
      <c r="H443" s="126" t="s">
        <v>135</v>
      </c>
      <c r="I443" s="73" t="s">
        <v>114</v>
      </c>
      <c r="J443" s="127" t="s">
        <v>412</v>
      </c>
      <c r="K443" s="127" t="s">
        <v>146</v>
      </c>
      <c r="L443" s="12" t="s">
        <v>75</v>
      </c>
      <c r="M443" s="128" t="s">
        <v>47</v>
      </c>
      <c r="N443" s="73" t="str">
        <f t="shared" si="14"/>
        <v>17910. Proceso integral e integrado de la Vigilancia de la Salud PúblicaVigilancia en salud pública2_ENGATIVA1_ENERO_2026</v>
      </c>
      <c r="O443" s="130">
        <v>3673744</v>
      </c>
      <c r="P443" s="74"/>
      <c r="Q443" s="74"/>
      <c r="R443" s="132">
        <v>0</v>
      </c>
      <c r="S443" s="149">
        <v>0</v>
      </c>
    </row>
    <row r="444" spans="2:19" ht="30" customHeight="1">
      <c r="B444" s="125">
        <v>180</v>
      </c>
      <c r="C444" s="126" t="s">
        <v>110</v>
      </c>
      <c r="D444" s="126" t="s">
        <v>89</v>
      </c>
      <c r="E444" s="73" t="str">
        <f t="shared" si="15"/>
        <v>18010. Proceso integral e integrado de la Vigilancia de la Salud PúblicaVigilancia en salud pública</v>
      </c>
      <c r="F444" s="126" t="s">
        <v>411</v>
      </c>
      <c r="G444" s="126" t="s">
        <v>397</v>
      </c>
      <c r="H444" s="126" t="s">
        <v>135</v>
      </c>
      <c r="I444" s="73" t="s">
        <v>114</v>
      </c>
      <c r="J444" s="127" t="s">
        <v>412</v>
      </c>
      <c r="K444" s="127" t="s">
        <v>146</v>
      </c>
      <c r="L444" s="12" t="s">
        <v>75</v>
      </c>
      <c r="M444" s="128" t="s">
        <v>47</v>
      </c>
      <c r="N444" s="73" t="str">
        <f t="shared" si="14"/>
        <v>18010. Proceso integral e integrado de la Vigilancia de la Salud PúblicaVigilancia en salud pública2_ENGATIVA1_ENERO_2026</v>
      </c>
      <c r="O444" s="130">
        <v>3673744</v>
      </c>
      <c r="P444" s="74"/>
      <c r="Q444" s="74"/>
      <c r="R444" s="132">
        <v>0</v>
      </c>
      <c r="S444" s="149">
        <v>0</v>
      </c>
    </row>
    <row r="445" spans="2:19" ht="30" customHeight="1">
      <c r="B445" s="125">
        <v>181</v>
      </c>
      <c r="C445" s="126" t="s">
        <v>110</v>
      </c>
      <c r="D445" s="126" t="s">
        <v>89</v>
      </c>
      <c r="E445" s="73" t="str">
        <f t="shared" si="15"/>
        <v>18110. Proceso integral e integrado de la Vigilancia de la Salud PúblicaVigilancia en salud pública</v>
      </c>
      <c r="F445" s="126" t="s">
        <v>411</v>
      </c>
      <c r="G445" s="126" t="s">
        <v>397</v>
      </c>
      <c r="H445" s="126" t="s">
        <v>135</v>
      </c>
      <c r="I445" s="73" t="s">
        <v>114</v>
      </c>
      <c r="J445" s="127" t="s">
        <v>412</v>
      </c>
      <c r="K445" s="127" t="s">
        <v>146</v>
      </c>
      <c r="L445" s="12" t="s">
        <v>75</v>
      </c>
      <c r="M445" s="128" t="s">
        <v>47</v>
      </c>
      <c r="N445" s="73" t="str">
        <f t="shared" si="14"/>
        <v>18110. Proceso integral e integrado de la Vigilancia de la Salud PúblicaVigilancia en salud pública2_ENGATIVA1_ENERO_2026</v>
      </c>
      <c r="O445" s="130">
        <v>87405520</v>
      </c>
      <c r="P445" s="74"/>
      <c r="Q445" s="74"/>
      <c r="R445" s="132">
        <v>0</v>
      </c>
      <c r="S445" s="149">
        <v>0</v>
      </c>
    </row>
    <row r="446" spans="2:19" ht="30" customHeight="1">
      <c r="B446" s="125">
        <v>182</v>
      </c>
      <c r="C446" s="126" t="s">
        <v>110</v>
      </c>
      <c r="D446" s="126" t="s">
        <v>89</v>
      </c>
      <c r="E446" s="73" t="str">
        <f t="shared" si="15"/>
        <v>18210. Proceso integral e integrado de la Vigilancia de la Salud PúblicaVigilancia en salud pública</v>
      </c>
      <c r="F446" s="126" t="s">
        <v>411</v>
      </c>
      <c r="G446" s="126" t="s">
        <v>397</v>
      </c>
      <c r="H446" s="126" t="s">
        <v>135</v>
      </c>
      <c r="I446" s="73" t="s">
        <v>114</v>
      </c>
      <c r="J446" s="127" t="s">
        <v>412</v>
      </c>
      <c r="K446" s="127" t="s">
        <v>146</v>
      </c>
      <c r="L446" s="12" t="s">
        <v>75</v>
      </c>
      <c r="M446" s="128" t="s">
        <v>47</v>
      </c>
      <c r="N446" s="73" t="str">
        <f t="shared" si="14"/>
        <v>18210. Proceso integral e integrado de la Vigilancia de la Salud PúblicaVigilancia en salud pública2_ENGATIVA1_ENERO_2026</v>
      </c>
      <c r="O446" s="130">
        <v>17288787</v>
      </c>
      <c r="P446" s="74"/>
      <c r="Q446" s="74"/>
      <c r="R446" s="132">
        <v>0</v>
      </c>
      <c r="S446" s="149">
        <v>0</v>
      </c>
    </row>
    <row r="447" spans="2:19" ht="30" customHeight="1">
      <c r="B447" s="125">
        <v>183</v>
      </c>
      <c r="C447" s="126" t="s">
        <v>110</v>
      </c>
      <c r="D447" s="126" t="s">
        <v>89</v>
      </c>
      <c r="E447" s="73" t="str">
        <f t="shared" si="15"/>
        <v>18310. Proceso integral e integrado de la Vigilancia de la Salud PúblicaVigilancia en salud pública</v>
      </c>
      <c r="F447" s="126" t="s">
        <v>411</v>
      </c>
      <c r="G447" s="126" t="s">
        <v>397</v>
      </c>
      <c r="H447" s="126" t="s">
        <v>135</v>
      </c>
      <c r="I447" s="73" t="s">
        <v>114</v>
      </c>
      <c r="J447" s="127" t="s">
        <v>412</v>
      </c>
      <c r="K447" s="127" t="s">
        <v>146</v>
      </c>
      <c r="L447" s="12" t="s">
        <v>75</v>
      </c>
      <c r="M447" s="128" t="s">
        <v>47</v>
      </c>
      <c r="N447" s="73" t="str">
        <f t="shared" si="14"/>
        <v>18310. Proceso integral e integrado de la Vigilancia de la Salud PúblicaVigilancia en salud pública2_ENGATIVA1_ENERO_2026</v>
      </c>
      <c r="O447" s="130">
        <v>61146880</v>
      </c>
      <c r="P447" s="74"/>
      <c r="Q447" s="74"/>
      <c r="R447" s="132">
        <v>0</v>
      </c>
      <c r="S447" s="149">
        <v>0</v>
      </c>
    </row>
    <row r="448" spans="2:19" ht="30" customHeight="1">
      <c r="B448" s="125">
        <v>184</v>
      </c>
      <c r="C448" s="126" t="s">
        <v>110</v>
      </c>
      <c r="D448" s="126" t="s">
        <v>89</v>
      </c>
      <c r="E448" s="73" t="str">
        <f t="shared" si="15"/>
        <v>18410. Proceso integral e integrado de la Vigilancia de la Salud PúblicaVigilancia en salud pública</v>
      </c>
      <c r="F448" s="126" t="s">
        <v>411</v>
      </c>
      <c r="G448" s="126" t="s">
        <v>397</v>
      </c>
      <c r="H448" s="126" t="s">
        <v>135</v>
      </c>
      <c r="I448" s="73" t="s">
        <v>114</v>
      </c>
      <c r="J448" s="127" t="s">
        <v>412</v>
      </c>
      <c r="K448" s="127" t="s">
        <v>146</v>
      </c>
      <c r="L448" s="12" t="s">
        <v>75</v>
      </c>
      <c r="M448" s="128" t="s">
        <v>47</v>
      </c>
      <c r="N448" s="73" t="str">
        <f t="shared" si="14"/>
        <v>18410. Proceso integral e integrado de la Vigilancia de la Salud PúblicaVigilancia en salud pública2_ENGATIVA1_ENERO_2026</v>
      </c>
      <c r="O448" s="130">
        <v>9941299</v>
      </c>
      <c r="P448" s="74"/>
      <c r="Q448" s="74"/>
      <c r="R448" s="132">
        <v>0</v>
      </c>
      <c r="S448" s="149">
        <v>0</v>
      </c>
    </row>
    <row r="449" spans="2:19" ht="30" customHeight="1">
      <c r="B449" s="125">
        <v>185</v>
      </c>
      <c r="C449" s="126" t="s">
        <v>110</v>
      </c>
      <c r="D449" s="126" t="s">
        <v>89</v>
      </c>
      <c r="E449" s="73" t="str">
        <f t="shared" si="15"/>
        <v>18510. Proceso integral e integrado de la Vigilancia de la Salud PúblicaVigilancia en salud pública</v>
      </c>
      <c r="F449" s="126" t="s">
        <v>411</v>
      </c>
      <c r="G449" s="126" t="s">
        <v>397</v>
      </c>
      <c r="H449" s="126" t="s">
        <v>135</v>
      </c>
      <c r="I449" s="73" t="s">
        <v>114</v>
      </c>
      <c r="J449" s="127" t="s">
        <v>412</v>
      </c>
      <c r="K449" s="127" t="s">
        <v>146</v>
      </c>
      <c r="L449" s="12" t="s">
        <v>75</v>
      </c>
      <c r="M449" s="128" t="s">
        <v>47</v>
      </c>
      <c r="N449" s="73" t="str">
        <f t="shared" si="14"/>
        <v>18510. Proceso integral e integrado de la Vigilancia de la Salud PúblicaVigilancia en salud pública2_ENGATIVA1_ENERO_2026</v>
      </c>
      <c r="O449" s="130">
        <v>40189280</v>
      </c>
      <c r="P449" s="74"/>
      <c r="Q449" s="74"/>
      <c r="R449" s="132">
        <v>0</v>
      </c>
      <c r="S449" s="149">
        <v>0</v>
      </c>
    </row>
    <row r="450" spans="2:19" ht="30" customHeight="1">
      <c r="B450" s="125">
        <v>186</v>
      </c>
      <c r="C450" s="126" t="s">
        <v>110</v>
      </c>
      <c r="D450" s="126" t="s">
        <v>89</v>
      </c>
      <c r="E450" s="73" t="str">
        <f t="shared" si="15"/>
        <v>18610. Proceso integral e integrado de la Vigilancia de la Salud PúblicaVigilancia en salud pública</v>
      </c>
      <c r="F450" s="126" t="s">
        <v>411</v>
      </c>
      <c r="G450" s="126" t="s">
        <v>397</v>
      </c>
      <c r="H450" s="126" t="s">
        <v>135</v>
      </c>
      <c r="I450" s="73" t="s">
        <v>114</v>
      </c>
      <c r="J450" s="127" t="s">
        <v>412</v>
      </c>
      <c r="K450" s="127" t="s">
        <v>146</v>
      </c>
      <c r="L450" s="12" t="s">
        <v>75</v>
      </c>
      <c r="M450" s="128" t="s">
        <v>47</v>
      </c>
      <c r="N450" s="73" t="str">
        <f t="shared" si="14"/>
        <v>18610. Proceso integral e integrado de la Vigilancia de la Salud PúblicaVigilancia en salud pública2_ENGATIVA1_ENERO_2026</v>
      </c>
      <c r="O450" s="130">
        <v>7347488</v>
      </c>
      <c r="P450" s="74"/>
      <c r="Q450" s="74"/>
      <c r="R450" s="132">
        <v>0</v>
      </c>
      <c r="S450" s="149">
        <v>0</v>
      </c>
    </row>
    <row r="451" spans="2:19" ht="30" customHeight="1">
      <c r="B451" s="125">
        <v>187</v>
      </c>
      <c r="C451" s="126" t="s">
        <v>110</v>
      </c>
      <c r="D451" s="126" t="s">
        <v>89</v>
      </c>
      <c r="E451" s="73" t="str">
        <f t="shared" si="15"/>
        <v>18710. Proceso integral e integrado de la Vigilancia de la Salud PúblicaVigilancia en salud pública</v>
      </c>
      <c r="F451" s="126" t="s">
        <v>411</v>
      </c>
      <c r="G451" s="126" t="s">
        <v>397</v>
      </c>
      <c r="H451" s="126" t="s">
        <v>135</v>
      </c>
      <c r="I451" s="73" t="s">
        <v>114</v>
      </c>
      <c r="J451" s="127" t="s">
        <v>412</v>
      </c>
      <c r="K451" s="127" t="s">
        <v>146</v>
      </c>
      <c r="L451" s="12" t="s">
        <v>75</v>
      </c>
      <c r="M451" s="128" t="s">
        <v>47</v>
      </c>
      <c r="N451" s="73" t="str">
        <f t="shared" si="14"/>
        <v>18710. Proceso integral e integrado de la Vigilancia de la Salud PúblicaVigilancia en salud pública2_ENGATIVA1_ENERO_2026</v>
      </c>
      <c r="O451" s="130">
        <v>3994272</v>
      </c>
      <c r="P451" s="74"/>
      <c r="Q451" s="74"/>
      <c r="R451" s="132">
        <v>0</v>
      </c>
      <c r="S451" s="149">
        <v>0</v>
      </c>
    </row>
    <row r="452" spans="2:19" ht="30" customHeight="1">
      <c r="B452" s="125">
        <v>188</v>
      </c>
      <c r="C452" s="126" t="s">
        <v>110</v>
      </c>
      <c r="D452" s="126" t="s">
        <v>89</v>
      </c>
      <c r="E452" s="73" t="str">
        <f t="shared" si="15"/>
        <v>18810. Proceso integral e integrado de la Vigilancia de la Salud PúblicaVigilancia en salud pública</v>
      </c>
      <c r="F452" s="126" t="s">
        <v>411</v>
      </c>
      <c r="G452" s="126" t="s">
        <v>397</v>
      </c>
      <c r="H452" s="126" t="s">
        <v>135</v>
      </c>
      <c r="I452" s="73" t="s">
        <v>114</v>
      </c>
      <c r="J452" s="127" t="s">
        <v>412</v>
      </c>
      <c r="K452" s="127" t="s">
        <v>146</v>
      </c>
      <c r="L452" s="12" t="s">
        <v>75</v>
      </c>
      <c r="M452" s="128" t="s">
        <v>47</v>
      </c>
      <c r="N452" s="73" t="str">
        <f t="shared" si="14"/>
        <v>18810. Proceso integral e integrado de la Vigilancia de la Salud PúblicaVigilancia en salud pública2_ENGATIVA1_ENERO_2026</v>
      </c>
      <c r="O452" s="130">
        <v>33280669</v>
      </c>
      <c r="P452" s="74"/>
      <c r="Q452" s="74"/>
      <c r="R452" s="132">
        <v>0</v>
      </c>
      <c r="S452" s="149">
        <v>0</v>
      </c>
    </row>
    <row r="453" spans="2:19" ht="30" customHeight="1">
      <c r="B453" s="125">
        <v>189</v>
      </c>
      <c r="C453" s="126" t="s">
        <v>110</v>
      </c>
      <c r="D453" s="126" t="s">
        <v>89</v>
      </c>
      <c r="E453" s="73" t="str">
        <f t="shared" si="15"/>
        <v>18910. Proceso integral e integrado de la Vigilancia de la Salud PúblicaVigilancia en salud pública</v>
      </c>
      <c r="F453" s="126" t="s">
        <v>411</v>
      </c>
      <c r="G453" s="126" t="s">
        <v>397</v>
      </c>
      <c r="H453" s="126" t="s">
        <v>135</v>
      </c>
      <c r="I453" s="73" t="s">
        <v>114</v>
      </c>
      <c r="J453" s="127" t="s">
        <v>412</v>
      </c>
      <c r="K453" s="127" t="s">
        <v>146</v>
      </c>
      <c r="L453" s="12" t="s">
        <v>75</v>
      </c>
      <c r="M453" s="128" t="s">
        <v>47</v>
      </c>
      <c r="N453" s="73" t="str">
        <f t="shared" ref="N453:N516" si="16">+E453&amp;L453&amp;M453</f>
        <v>18910. Proceso integral e integrado de la Vigilancia de la Salud PúblicaVigilancia en salud pública2_ENGATIVA1_ENERO_2026</v>
      </c>
      <c r="O453" s="130">
        <v>25933181</v>
      </c>
      <c r="P453" s="74"/>
      <c r="Q453" s="74"/>
      <c r="R453" s="132">
        <v>0</v>
      </c>
      <c r="S453" s="149">
        <v>0</v>
      </c>
    </row>
    <row r="454" spans="2:19" ht="30" customHeight="1">
      <c r="B454" s="125">
        <v>190</v>
      </c>
      <c r="C454" s="126" t="s">
        <v>110</v>
      </c>
      <c r="D454" s="126" t="s">
        <v>89</v>
      </c>
      <c r="E454" s="73" t="str">
        <f t="shared" si="15"/>
        <v>19010. Proceso integral e integrado de la Vigilancia de la Salud PúblicaVigilancia en salud pública</v>
      </c>
      <c r="F454" s="126" t="s">
        <v>411</v>
      </c>
      <c r="G454" s="126" t="s">
        <v>397</v>
      </c>
      <c r="H454" s="126" t="s">
        <v>135</v>
      </c>
      <c r="I454" s="73" t="s">
        <v>114</v>
      </c>
      <c r="J454" s="127" t="s">
        <v>412</v>
      </c>
      <c r="K454" s="127" t="s">
        <v>146</v>
      </c>
      <c r="L454" s="12" t="s">
        <v>75</v>
      </c>
      <c r="M454" s="128" t="s">
        <v>47</v>
      </c>
      <c r="N454" s="73" t="str">
        <f t="shared" si="16"/>
        <v>19010. Proceso integral e integrado de la Vigilancia de la Salud PúblicaVigilancia en salud pública2_ENGATIVA1_ENERO_2026</v>
      </c>
      <c r="O454" s="130">
        <v>8432352</v>
      </c>
      <c r="P454" s="74"/>
      <c r="Q454" s="74"/>
      <c r="R454" s="132">
        <v>0</v>
      </c>
      <c r="S454" s="149">
        <v>0</v>
      </c>
    </row>
    <row r="455" spans="2:19" ht="30" customHeight="1">
      <c r="B455" s="125">
        <v>191</v>
      </c>
      <c r="C455" s="126" t="s">
        <v>110</v>
      </c>
      <c r="D455" s="126" t="s">
        <v>89</v>
      </c>
      <c r="E455" s="73" t="str">
        <f t="shared" si="15"/>
        <v>19110. Proceso integral e integrado de la Vigilancia de la Salud PúblicaVigilancia en salud pública</v>
      </c>
      <c r="F455" s="126" t="s">
        <v>411</v>
      </c>
      <c r="G455" s="126" t="s">
        <v>397</v>
      </c>
      <c r="H455" s="126" t="s">
        <v>135</v>
      </c>
      <c r="I455" s="73" t="s">
        <v>114</v>
      </c>
      <c r="J455" s="127" t="s">
        <v>412</v>
      </c>
      <c r="K455" s="127" t="s">
        <v>146</v>
      </c>
      <c r="L455" s="12" t="s">
        <v>75</v>
      </c>
      <c r="M455" s="128" t="s">
        <v>47</v>
      </c>
      <c r="N455" s="73" t="str">
        <f t="shared" si="16"/>
        <v>19110. Proceso integral e integrado de la Vigilancia de la Salud PúblicaVigilancia en salud pública2_ENGATIVA1_ENERO_2026</v>
      </c>
      <c r="O455" s="130">
        <v>7347488</v>
      </c>
      <c r="P455" s="74"/>
      <c r="Q455" s="74"/>
      <c r="R455" s="132">
        <v>0</v>
      </c>
      <c r="S455" s="149">
        <v>0</v>
      </c>
    </row>
    <row r="456" spans="2:19" ht="30" customHeight="1">
      <c r="B456" s="125">
        <v>192</v>
      </c>
      <c r="C456" s="126" t="s">
        <v>110</v>
      </c>
      <c r="D456" s="126" t="s">
        <v>89</v>
      </c>
      <c r="E456" s="73" t="str">
        <f t="shared" si="15"/>
        <v>19210. Proceso integral e integrado de la Vigilancia de la Salud PúblicaVigilancia en salud pública</v>
      </c>
      <c r="F456" s="126" t="s">
        <v>411</v>
      </c>
      <c r="G456" s="126" t="s">
        <v>397</v>
      </c>
      <c r="H456" s="126" t="s">
        <v>135</v>
      </c>
      <c r="I456" s="73" t="s">
        <v>114</v>
      </c>
      <c r="J456" s="127" t="s">
        <v>412</v>
      </c>
      <c r="K456" s="127" t="s">
        <v>146</v>
      </c>
      <c r="L456" s="12" t="s">
        <v>75</v>
      </c>
      <c r="M456" s="128" t="s">
        <v>47</v>
      </c>
      <c r="N456" s="73" t="str">
        <f t="shared" si="16"/>
        <v>19210. Proceso integral e integrado de la Vigilancia de la Salud PúblicaVigilancia en salud pública2_ENGATIVA1_ENERO_2026</v>
      </c>
      <c r="O456" s="130">
        <v>3673744</v>
      </c>
      <c r="P456" s="74"/>
      <c r="Q456" s="74"/>
      <c r="R456" s="132">
        <v>0</v>
      </c>
      <c r="S456" s="149">
        <v>0</v>
      </c>
    </row>
    <row r="457" spans="2:19" ht="30" customHeight="1">
      <c r="B457" s="125">
        <v>193</v>
      </c>
      <c r="C457" s="126" t="s">
        <v>110</v>
      </c>
      <c r="D457" s="126" t="s">
        <v>89</v>
      </c>
      <c r="E457" s="73" t="str">
        <f t="shared" si="15"/>
        <v>19310. Proceso integral e integrado de la Vigilancia de la Salud PúblicaVigilancia en salud pública</v>
      </c>
      <c r="F457" s="126" t="s">
        <v>411</v>
      </c>
      <c r="G457" s="126" t="s">
        <v>397</v>
      </c>
      <c r="H457" s="126" t="s">
        <v>135</v>
      </c>
      <c r="I457" s="73" t="s">
        <v>114</v>
      </c>
      <c r="J457" s="127" t="s">
        <v>412</v>
      </c>
      <c r="K457" s="127" t="s">
        <v>146</v>
      </c>
      <c r="L457" s="12" t="s">
        <v>75</v>
      </c>
      <c r="M457" s="128" t="s">
        <v>47</v>
      </c>
      <c r="N457" s="73" t="str">
        <f t="shared" si="16"/>
        <v>19310. Proceso integral e integrado de la Vigilancia de la Salud PúblicaVigilancia en salud pública2_ENGATIVA1_ENERO_2026</v>
      </c>
      <c r="O457" s="130">
        <v>42556256</v>
      </c>
      <c r="P457" s="74"/>
      <c r="Q457" s="74"/>
      <c r="R457" s="132">
        <v>0</v>
      </c>
      <c r="S457" s="149">
        <v>0</v>
      </c>
    </row>
    <row r="458" spans="2:19" ht="30" customHeight="1">
      <c r="B458" s="125">
        <v>194</v>
      </c>
      <c r="C458" s="126" t="s">
        <v>110</v>
      </c>
      <c r="D458" s="126" t="s">
        <v>89</v>
      </c>
      <c r="E458" s="73" t="str">
        <f t="shared" si="15"/>
        <v>19410. Proceso integral e integrado de la Vigilancia de la Salud PúblicaVigilancia en salud pública</v>
      </c>
      <c r="F458" s="126" t="s">
        <v>411</v>
      </c>
      <c r="G458" s="126" t="s">
        <v>397</v>
      </c>
      <c r="H458" s="126" t="s">
        <v>135</v>
      </c>
      <c r="I458" s="73" t="s">
        <v>114</v>
      </c>
      <c r="J458" s="127" t="s">
        <v>412</v>
      </c>
      <c r="K458" s="127" t="s">
        <v>146</v>
      </c>
      <c r="L458" s="12" t="s">
        <v>75</v>
      </c>
      <c r="M458" s="128" t="s">
        <v>47</v>
      </c>
      <c r="N458" s="73" t="str">
        <f t="shared" si="16"/>
        <v>19410. Proceso integral e integrado de la Vigilancia de la Salud PúblicaVigilancia en salud pública2_ENGATIVA1_ENERO_2026</v>
      </c>
      <c r="O458" s="130">
        <v>38561984</v>
      </c>
      <c r="P458" s="74"/>
      <c r="Q458" s="74"/>
      <c r="R458" s="132">
        <v>0</v>
      </c>
      <c r="S458" s="149">
        <v>0</v>
      </c>
    </row>
    <row r="459" spans="2:19" ht="30" customHeight="1">
      <c r="B459" s="125">
        <v>195</v>
      </c>
      <c r="C459" s="126" t="s">
        <v>110</v>
      </c>
      <c r="D459" s="126" t="s">
        <v>89</v>
      </c>
      <c r="E459" s="73" t="str">
        <f t="shared" si="15"/>
        <v>19510. Proceso integral e integrado de la Vigilancia de la Salud PúblicaVigilancia en salud pública</v>
      </c>
      <c r="F459" s="126" t="s">
        <v>411</v>
      </c>
      <c r="G459" s="126" t="s">
        <v>397</v>
      </c>
      <c r="H459" s="126" t="s">
        <v>135</v>
      </c>
      <c r="I459" s="73" t="s">
        <v>114</v>
      </c>
      <c r="J459" s="127" t="s">
        <v>412</v>
      </c>
      <c r="K459" s="127" t="s">
        <v>146</v>
      </c>
      <c r="L459" s="12" t="s">
        <v>75</v>
      </c>
      <c r="M459" s="128" t="s">
        <v>47</v>
      </c>
      <c r="N459" s="73" t="str">
        <f t="shared" si="16"/>
        <v>19510. Proceso integral e integrado de la Vigilancia de la Salud PúblicaVigilancia en salud pública2_ENGATIVA1_ENERO_2026</v>
      </c>
      <c r="O459" s="130">
        <v>125967504</v>
      </c>
      <c r="P459" s="74"/>
      <c r="Q459" s="74"/>
      <c r="R459" s="132">
        <v>0</v>
      </c>
      <c r="S459" s="149">
        <v>0</v>
      </c>
    </row>
    <row r="460" spans="2:19" ht="30" customHeight="1">
      <c r="B460" s="125">
        <v>196</v>
      </c>
      <c r="C460" s="126" t="s">
        <v>110</v>
      </c>
      <c r="D460" s="126" t="s">
        <v>89</v>
      </c>
      <c r="E460" s="73" t="str">
        <f t="shared" si="15"/>
        <v>19610. Proceso integral e integrado de la Vigilancia de la Salud PúblicaVigilancia en salud pública</v>
      </c>
      <c r="F460" s="126" t="s">
        <v>411</v>
      </c>
      <c r="G460" s="126" t="s">
        <v>397</v>
      </c>
      <c r="H460" s="126" t="s">
        <v>135</v>
      </c>
      <c r="I460" s="73" t="s">
        <v>114</v>
      </c>
      <c r="J460" s="127" t="s">
        <v>412</v>
      </c>
      <c r="K460" s="127" t="s">
        <v>146</v>
      </c>
      <c r="L460" s="12" t="s">
        <v>75</v>
      </c>
      <c r="M460" s="128" t="s">
        <v>47</v>
      </c>
      <c r="N460" s="73" t="str">
        <f t="shared" si="16"/>
        <v>19610. Proceso integral e integrado de la Vigilancia de la Salud PúblicaVigilancia en salud pública2_ENGATIVA1_ENERO_2026</v>
      </c>
      <c r="O460" s="130">
        <v>59199056</v>
      </c>
      <c r="P460" s="74"/>
      <c r="Q460" s="74"/>
      <c r="R460" s="132">
        <v>0</v>
      </c>
      <c r="S460" s="149">
        <v>0</v>
      </c>
    </row>
    <row r="461" spans="2:19" ht="30" customHeight="1">
      <c r="B461" s="125">
        <v>197</v>
      </c>
      <c r="C461" s="126" t="s">
        <v>110</v>
      </c>
      <c r="D461" s="126" t="s">
        <v>89</v>
      </c>
      <c r="E461" s="73" t="str">
        <f t="shared" si="15"/>
        <v>19710. Proceso integral e integrado de la Vigilancia de la Salud PúblicaVigilancia en salud pública</v>
      </c>
      <c r="F461" s="126" t="s">
        <v>411</v>
      </c>
      <c r="G461" s="126" t="s">
        <v>397</v>
      </c>
      <c r="H461" s="126" t="s">
        <v>135</v>
      </c>
      <c r="I461" s="73" t="s">
        <v>114</v>
      </c>
      <c r="J461" s="127" t="s">
        <v>412</v>
      </c>
      <c r="K461" s="127" t="s">
        <v>146</v>
      </c>
      <c r="L461" s="12" t="s">
        <v>75</v>
      </c>
      <c r="M461" s="128" t="s">
        <v>47</v>
      </c>
      <c r="N461" s="73" t="str">
        <f t="shared" si="16"/>
        <v>19710. Proceso integral e integrado de la Vigilancia de la Salud PúblicaVigilancia en salud pública2_ENGATIVA1_ENERO_2026</v>
      </c>
      <c r="O461" s="130">
        <v>34888240</v>
      </c>
      <c r="P461" s="74"/>
      <c r="Q461" s="74"/>
      <c r="R461" s="132">
        <v>0</v>
      </c>
      <c r="S461" s="149">
        <v>0</v>
      </c>
    </row>
    <row r="462" spans="2:19" ht="30" customHeight="1">
      <c r="B462" s="125">
        <v>198</v>
      </c>
      <c r="C462" s="126" t="s">
        <v>110</v>
      </c>
      <c r="D462" s="126" t="s">
        <v>89</v>
      </c>
      <c r="E462" s="73" t="str">
        <f t="shared" si="15"/>
        <v>19810. Proceso integral e integrado de la Vigilancia de la Salud PúblicaVigilancia en salud pública</v>
      </c>
      <c r="F462" s="126" t="s">
        <v>411</v>
      </c>
      <c r="G462" s="126" t="s">
        <v>397</v>
      </c>
      <c r="H462" s="126" t="s">
        <v>135</v>
      </c>
      <c r="I462" s="73" t="s">
        <v>114</v>
      </c>
      <c r="J462" s="127" t="s">
        <v>412</v>
      </c>
      <c r="K462" s="127" t="s">
        <v>146</v>
      </c>
      <c r="L462" s="12" t="s">
        <v>75</v>
      </c>
      <c r="M462" s="128" t="s">
        <v>47</v>
      </c>
      <c r="N462" s="73" t="str">
        <f t="shared" si="16"/>
        <v>19810. Proceso integral e integrado de la Vigilancia de la Salud PúblicaVigilancia en salud pública2_ENGATIVA1_ENERO_2026</v>
      </c>
      <c r="O462" s="130">
        <v>73252976</v>
      </c>
      <c r="P462" s="74"/>
      <c r="Q462" s="74"/>
      <c r="R462" s="132">
        <v>0</v>
      </c>
      <c r="S462" s="149">
        <v>0</v>
      </c>
    </row>
    <row r="463" spans="2:19" ht="30" customHeight="1">
      <c r="B463" s="125">
        <v>199</v>
      </c>
      <c r="C463" s="126" t="s">
        <v>110</v>
      </c>
      <c r="D463" s="126" t="s">
        <v>89</v>
      </c>
      <c r="E463" s="73" t="str">
        <f t="shared" si="15"/>
        <v>19910. Proceso integral e integrado de la Vigilancia de la Salud PúblicaVigilancia en salud pública</v>
      </c>
      <c r="F463" s="126" t="s">
        <v>411</v>
      </c>
      <c r="G463" s="126" t="s">
        <v>397</v>
      </c>
      <c r="H463" s="126" t="s">
        <v>135</v>
      </c>
      <c r="I463" s="73" t="s">
        <v>114</v>
      </c>
      <c r="J463" s="127" t="s">
        <v>412</v>
      </c>
      <c r="K463" s="127" t="s">
        <v>146</v>
      </c>
      <c r="L463" s="12" t="s">
        <v>75</v>
      </c>
      <c r="M463" s="128" t="s">
        <v>47</v>
      </c>
      <c r="N463" s="73" t="str">
        <f t="shared" si="16"/>
        <v>19910. Proceso integral e integrado de la Vigilancia de la Salud PúblicaVigilancia en salud pública2_ENGATIVA1_ENERO_2026</v>
      </c>
      <c r="O463" s="130">
        <v>67631408</v>
      </c>
      <c r="P463" s="74"/>
      <c r="Q463" s="74"/>
      <c r="R463" s="132">
        <v>0</v>
      </c>
      <c r="S463" s="149">
        <v>0</v>
      </c>
    </row>
    <row r="464" spans="2:19" ht="30" customHeight="1">
      <c r="B464" s="125">
        <v>200</v>
      </c>
      <c r="C464" s="126" t="s">
        <v>110</v>
      </c>
      <c r="D464" s="126" t="s">
        <v>89</v>
      </c>
      <c r="E464" s="73" t="str">
        <f t="shared" si="15"/>
        <v>20010. Proceso integral e integrado de la Vigilancia de la Salud PúblicaVigilancia en salud pública</v>
      </c>
      <c r="F464" s="126" t="s">
        <v>411</v>
      </c>
      <c r="G464" s="126" t="s">
        <v>397</v>
      </c>
      <c r="H464" s="126" t="s">
        <v>135</v>
      </c>
      <c r="I464" s="73" t="s">
        <v>114</v>
      </c>
      <c r="J464" s="127" t="s">
        <v>412</v>
      </c>
      <c r="K464" s="127" t="s">
        <v>146</v>
      </c>
      <c r="L464" s="12" t="s">
        <v>75</v>
      </c>
      <c r="M464" s="128" t="s">
        <v>47</v>
      </c>
      <c r="N464" s="73" t="str">
        <f t="shared" si="16"/>
        <v>20010. Proceso integral e integrado de la Vigilancia de la Salud PúblicaVigilancia en salud pública2_ENGATIVA1_ENERO_2026</v>
      </c>
      <c r="O464" s="130">
        <v>62009840</v>
      </c>
      <c r="P464" s="74"/>
      <c r="Q464" s="74"/>
      <c r="R464" s="132">
        <v>0</v>
      </c>
      <c r="S464" s="149">
        <v>0</v>
      </c>
    </row>
    <row r="465" spans="2:19" ht="30" customHeight="1">
      <c r="B465" s="125">
        <v>201</v>
      </c>
      <c r="C465" s="126" t="s">
        <v>110</v>
      </c>
      <c r="D465" s="126" t="s">
        <v>89</v>
      </c>
      <c r="E465" s="73" t="str">
        <f t="shared" si="15"/>
        <v>20110. Proceso integral e integrado de la Vigilancia de la Salud PúblicaVigilancia en salud pública</v>
      </c>
      <c r="F465" s="126" t="s">
        <v>411</v>
      </c>
      <c r="G465" s="126" t="s">
        <v>397</v>
      </c>
      <c r="H465" s="126" t="s">
        <v>135</v>
      </c>
      <c r="I465" s="73" t="s">
        <v>114</v>
      </c>
      <c r="J465" s="127" t="s">
        <v>412</v>
      </c>
      <c r="K465" s="127" t="s">
        <v>146</v>
      </c>
      <c r="L465" s="12" t="s">
        <v>75</v>
      </c>
      <c r="M465" s="128" t="s">
        <v>47</v>
      </c>
      <c r="N465" s="73" t="str">
        <f t="shared" si="16"/>
        <v>20110. Proceso integral e integrado de la Vigilancia de la Salud PúblicaVigilancia en salud pública2_ENGATIVA1_ENERO_2026</v>
      </c>
      <c r="O465" s="130">
        <v>152760</v>
      </c>
      <c r="P465" s="74"/>
      <c r="Q465" s="74"/>
      <c r="R465" s="132">
        <v>0</v>
      </c>
      <c r="S465" s="149">
        <v>0</v>
      </c>
    </row>
    <row r="466" spans="2:19" ht="30" customHeight="1">
      <c r="B466" s="125">
        <v>202</v>
      </c>
      <c r="C466" s="126" t="s">
        <v>110</v>
      </c>
      <c r="D466" s="126" t="s">
        <v>89</v>
      </c>
      <c r="E466" s="73" t="str">
        <f t="shared" si="15"/>
        <v>20210. Proceso integral e integrado de la Vigilancia de la Salud PúblicaVigilancia en salud pública</v>
      </c>
      <c r="F466" s="126" t="s">
        <v>411</v>
      </c>
      <c r="G466" s="126" t="s">
        <v>397</v>
      </c>
      <c r="H466" s="126" t="s">
        <v>135</v>
      </c>
      <c r="I466" s="73" t="s">
        <v>114</v>
      </c>
      <c r="J466" s="127" t="s">
        <v>412</v>
      </c>
      <c r="K466" s="127" t="s">
        <v>146</v>
      </c>
      <c r="L466" s="12" t="s">
        <v>75</v>
      </c>
      <c r="M466" s="128" t="s">
        <v>47</v>
      </c>
      <c r="N466" s="73" t="str">
        <f t="shared" si="16"/>
        <v>20210. Proceso integral e integrado de la Vigilancia de la Salud PúblicaVigilancia en salud pública2_ENGATIVA1_ENERO_2026</v>
      </c>
      <c r="O466" s="130">
        <v>41150864</v>
      </c>
      <c r="P466" s="74"/>
      <c r="Q466" s="74"/>
      <c r="R466" s="132">
        <v>0</v>
      </c>
      <c r="S466" s="149">
        <v>0</v>
      </c>
    </row>
    <row r="467" spans="2:19" ht="30" customHeight="1">
      <c r="B467" s="125">
        <v>203</v>
      </c>
      <c r="C467" s="126" t="s">
        <v>110</v>
      </c>
      <c r="D467" s="126" t="s">
        <v>89</v>
      </c>
      <c r="E467" s="73" t="str">
        <f t="shared" si="15"/>
        <v>20310. Proceso integral e integrado de la Vigilancia de la Salud PúblicaVigilancia en salud pública</v>
      </c>
      <c r="F467" s="126" t="s">
        <v>411</v>
      </c>
      <c r="G467" s="126" t="s">
        <v>397</v>
      </c>
      <c r="H467" s="126" t="s">
        <v>135</v>
      </c>
      <c r="I467" s="73" t="s">
        <v>114</v>
      </c>
      <c r="J467" s="127" t="s">
        <v>412</v>
      </c>
      <c r="K467" s="127" t="s">
        <v>146</v>
      </c>
      <c r="L467" s="12" t="s">
        <v>75</v>
      </c>
      <c r="M467" s="128" t="s">
        <v>47</v>
      </c>
      <c r="N467" s="73" t="str">
        <f t="shared" si="16"/>
        <v>20310. Proceso integral e integrado de la Vigilancia de la Salud PúblicaVigilancia en salud pública2_ENGATIVA1_ENERO_2026</v>
      </c>
      <c r="O467" s="130">
        <v>37156592</v>
      </c>
      <c r="P467" s="74"/>
      <c r="Q467" s="74"/>
      <c r="R467" s="132">
        <v>0</v>
      </c>
      <c r="S467" s="149">
        <v>0</v>
      </c>
    </row>
    <row r="468" spans="2:19" ht="30" customHeight="1">
      <c r="B468" s="125">
        <v>204</v>
      </c>
      <c r="C468" s="126" t="s">
        <v>110</v>
      </c>
      <c r="D468" s="126" t="s">
        <v>89</v>
      </c>
      <c r="E468" s="73" t="str">
        <f t="shared" ref="E468:E531" si="17">B468&amp;C468&amp;D468</f>
        <v>20410. Proceso integral e integrado de la Vigilancia de la Salud PúblicaVigilancia en salud pública</v>
      </c>
      <c r="F468" s="126" t="s">
        <v>411</v>
      </c>
      <c r="G468" s="126" t="s">
        <v>397</v>
      </c>
      <c r="H468" s="126" t="s">
        <v>135</v>
      </c>
      <c r="I468" s="73" t="s">
        <v>114</v>
      </c>
      <c r="J468" s="127" t="s">
        <v>412</v>
      </c>
      <c r="K468" s="127" t="s">
        <v>146</v>
      </c>
      <c r="L468" s="12" t="s">
        <v>75</v>
      </c>
      <c r="M468" s="128" t="s">
        <v>47</v>
      </c>
      <c r="N468" s="73" t="str">
        <f t="shared" si="16"/>
        <v>20410. Proceso integral e integrado de la Vigilancia de la Salud PúblicaVigilancia en salud pública2_ENGATIVA1_ENERO_2026</v>
      </c>
      <c r="O468" s="130">
        <v>33162320</v>
      </c>
      <c r="P468" s="74"/>
      <c r="Q468" s="74"/>
      <c r="R468" s="132">
        <v>0</v>
      </c>
      <c r="S468" s="149">
        <v>0</v>
      </c>
    </row>
    <row r="469" spans="2:19" ht="30" customHeight="1">
      <c r="B469" s="125">
        <v>205</v>
      </c>
      <c r="C469" s="126" t="s">
        <v>110</v>
      </c>
      <c r="D469" s="126" t="s">
        <v>89</v>
      </c>
      <c r="E469" s="73" t="str">
        <f t="shared" si="17"/>
        <v>20510. Proceso integral e integrado de la Vigilancia de la Salud PúblicaVigilancia en salud pública</v>
      </c>
      <c r="F469" s="126" t="s">
        <v>411</v>
      </c>
      <c r="G469" s="126" t="s">
        <v>397</v>
      </c>
      <c r="H469" s="126" t="s">
        <v>135</v>
      </c>
      <c r="I469" s="73" t="s">
        <v>114</v>
      </c>
      <c r="J469" s="127" t="s">
        <v>412</v>
      </c>
      <c r="K469" s="127" t="s">
        <v>146</v>
      </c>
      <c r="L469" s="12" t="s">
        <v>75</v>
      </c>
      <c r="M469" s="128" t="s">
        <v>47</v>
      </c>
      <c r="N469" s="73" t="str">
        <f t="shared" si="16"/>
        <v>20510. Proceso integral e integrado de la Vigilancia de la Salud PúblicaVigilancia en salud pública2_ENGATIVA1_ENERO_2026</v>
      </c>
      <c r="O469" s="130">
        <v>11243136</v>
      </c>
      <c r="P469" s="74"/>
      <c r="Q469" s="74"/>
      <c r="R469" s="132">
        <v>0</v>
      </c>
      <c r="S469" s="149">
        <v>0</v>
      </c>
    </row>
    <row r="470" spans="2:19" ht="30" customHeight="1">
      <c r="B470" s="125">
        <v>206</v>
      </c>
      <c r="C470" s="126" t="s">
        <v>110</v>
      </c>
      <c r="D470" s="126" t="s">
        <v>89</v>
      </c>
      <c r="E470" s="73" t="str">
        <f t="shared" si="17"/>
        <v>20610. Proceso integral e integrado de la Vigilancia de la Salud PúblicaVigilancia en salud pública</v>
      </c>
      <c r="F470" s="126" t="s">
        <v>411</v>
      </c>
      <c r="G470" s="126" t="s">
        <v>397</v>
      </c>
      <c r="H470" s="126" t="s">
        <v>135</v>
      </c>
      <c r="I470" s="73" t="s">
        <v>114</v>
      </c>
      <c r="J470" s="127" t="s">
        <v>412</v>
      </c>
      <c r="K470" s="127" t="s">
        <v>146</v>
      </c>
      <c r="L470" s="12" t="s">
        <v>75</v>
      </c>
      <c r="M470" s="128" t="s">
        <v>47</v>
      </c>
      <c r="N470" s="73" t="str">
        <f t="shared" si="16"/>
        <v>20610. Proceso integral e integrado de la Vigilancia de la Salud PúblicaVigilancia en salud pública2_ENGATIVA1_ENERO_2026</v>
      </c>
      <c r="O470" s="130">
        <v>7347488</v>
      </c>
      <c r="P470" s="74"/>
      <c r="Q470" s="74"/>
      <c r="R470" s="132">
        <v>0</v>
      </c>
      <c r="S470" s="149">
        <v>0</v>
      </c>
    </row>
    <row r="471" spans="2:19" ht="30" customHeight="1">
      <c r="B471" s="125">
        <v>207</v>
      </c>
      <c r="C471" s="126" t="s">
        <v>110</v>
      </c>
      <c r="D471" s="126" t="s">
        <v>89</v>
      </c>
      <c r="E471" s="73" t="str">
        <f t="shared" si="17"/>
        <v>20710. Proceso integral e integrado de la Vigilancia de la Salud PúblicaVigilancia en salud pública</v>
      </c>
      <c r="F471" s="126" t="s">
        <v>411</v>
      </c>
      <c r="G471" s="126" t="s">
        <v>397</v>
      </c>
      <c r="H471" s="126" t="s">
        <v>135</v>
      </c>
      <c r="I471" s="73" t="s">
        <v>114</v>
      </c>
      <c r="J471" s="127" t="s">
        <v>412</v>
      </c>
      <c r="K471" s="127" t="s">
        <v>146</v>
      </c>
      <c r="L471" s="12" t="s">
        <v>75</v>
      </c>
      <c r="M471" s="128" t="s">
        <v>47</v>
      </c>
      <c r="N471" s="73" t="str">
        <f t="shared" si="16"/>
        <v>20710. Proceso integral e integrado de la Vigilancia de la Salud PúblicaVigilancia en salud pública2_ENGATIVA1_ENERO_2026</v>
      </c>
      <c r="O471" s="130">
        <v>8210448</v>
      </c>
      <c r="P471" s="74"/>
      <c r="Q471" s="74"/>
      <c r="R471" s="132">
        <v>0</v>
      </c>
      <c r="S471" s="149">
        <v>0</v>
      </c>
    </row>
    <row r="472" spans="2:19" ht="30" customHeight="1">
      <c r="B472" s="125">
        <v>208</v>
      </c>
      <c r="C472" s="126" t="s">
        <v>110</v>
      </c>
      <c r="D472" s="126" t="s">
        <v>89</v>
      </c>
      <c r="E472" s="73" t="str">
        <f t="shared" si="17"/>
        <v>20810. Proceso integral e integrado de la Vigilancia de la Salud PúblicaVigilancia en salud pública</v>
      </c>
      <c r="F472" s="126" t="s">
        <v>411</v>
      </c>
      <c r="G472" s="126" t="s">
        <v>397</v>
      </c>
      <c r="H472" s="126" t="s">
        <v>135</v>
      </c>
      <c r="I472" s="73" t="s">
        <v>114</v>
      </c>
      <c r="J472" s="127" t="s">
        <v>412</v>
      </c>
      <c r="K472" s="127" t="s">
        <v>146</v>
      </c>
      <c r="L472" s="12" t="s">
        <v>75</v>
      </c>
      <c r="M472" s="128" t="s">
        <v>47</v>
      </c>
      <c r="N472" s="73" t="str">
        <f t="shared" si="16"/>
        <v>20810. Proceso integral e integrado de la Vigilancia de la Salud PúblicaVigilancia en salud pública2_ENGATIVA1_ENERO_2026</v>
      </c>
      <c r="O472" s="130">
        <v>12969056</v>
      </c>
      <c r="P472" s="74"/>
      <c r="Q472" s="74"/>
      <c r="R472" s="132">
        <v>0</v>
      </c>
      <c r="S472" s="149">
        <v>0</v>
      </c>
    </row>
    <row r="473" spans="2:19" ht="30" customHeight="1">
      <c r="B473" s="125">
        <v>209</v>
      </c>
      <c r="C473" s="126" t="s">
        <v>110</v>
      </c>
      <c r="D473" s="126" t="s">
        <v>89</v>
      </c>
      <c r="E473" s="73" t="str">
        <f t="shared" si="17"/>
        <v>20910. Proceso integral e integrado de la Vigilancia de la Salud PúblicaVigilancia en salud pública</v>
      </c>
      <c r="F473" s="126" t="s">
        <v>411</v>
      </c>
      <c r="G473" s="126" t="s">
        <v>397</v>
      </c>
      <c r="H473" s="126" t="s">
        <v>135</v>
      </c>
      <c r="I473" s="73" t="s">
        <v>114</v>
      </c>
      <c r="J473" s="127" t="s">
        <v>412</v>
      </c>
      <c r="K473" s="127" t="s">
        <v>146</v>
      </c>
      <c r="L473" s="12" t="s">
        <v>75</v>
      </c>
      <c r="M473" s="128" t="s">
        <v>47</v>
      </c>
      <c r="N473" s="73" t="str">
        <f t="shared" si="16"/>
        <v>20910. Proceso integral e integrado de la Vigilancia de la Salud PúblicaVigilancia en salud pública2_ENGATIVA1_ENERO_2026</v>
      </c>
      <c r="O473" s="130">
        <v>7988544</v>
      </c>
      <c r="P473" s="74"/>
      <c r="Q473" s="74"/>
      <c r="R473" s="132">
        <v>0</v>
      </c>
      <c r="S473" s="149">
        <v>0</v>
      </c>
    </row>
    <row r="474" spans="2:19" ht="30" customHeight="1">
      <c r="B474" s="125">
        <v>210</v>
      </c>
      <c r="C474" s="126" t="s">
        <v>110</v>
      </c>
      <c r="D474" s="126" t="s">
        <v>89</v>
      </c>
      <c r="E474" s="73" t="str">
        <f t="shared" si="17"/>
        <v>21010. Proceso integral e integrado de la Vigilancia de la Salud PúblicaVigilancia en salud pública</v>
      </c>
      <c r="F474" s="126" t="s">
        <v>411</v>
      </c>
      <c r="G474" s="126" t="s">
        <v>397</v>
      </c>
      <c r="H474" s="126" t="s">
        <v>135</v>
      </c>
      <c r="I474" s="73" t="s">
        <v>114</v>
      </c>
      <c r="J474" s="127" t="s">
        <v>412</v>
      </c>
      <c r="K474" s="127" t="s">
        <v>146</v>
      </c>
      <c r="L474" s="12" t="s">
        <v>75</v>
      </c>
      <c r="M474" s="128" t="s">
        <v>47</v>
      </c>
      <c r="N474" s="73" t="str">
        <f t="shared" si="16"/>
        <v>21010. Proceso integral e integrado de la Vigilancia de la Salud PúblicaVigilancia en salud pública2_ENGATIVA1_ENERO_2026</v>
      </c>
      <c r="O474" s="130">
        <v>70836688</v>
      </c>
      <c r="P474" s="74"/>
      <c r="Q474" s="74"/>
      <c r="R474" s="132">
        <v>0</v>
      </c>
      <c r="S474" s="149">
        <v>0</v>
      </c>
    </row>
    <row r="475" spans="2:19" ht="30" customHeight="1">
      <c r="B475" s="125">
        <v>211</v>
      </c>
      <c r="C475" s="126" t="s">
        <v>110</v>
      </c>
      <c r="D475" s="126" t="s">
        <v>89</v>
      </c>
      <c r="E475" s="73" t="str">
        <f t="shared" si="17"/>
        <v>21110. Proceso integral e integrado de la Vigilancia de la Salud PúblicaVigilancia en salud pública</v>
      </c>
      <c r="F475" s="126" t="s">
        <v>411</v>
      </c>
      <c r="G475" s="126" t="s">
        <v>397</v>
      </c>
      <c r="H475" s="126" t="s">
        <v>135</v>
      </c>
      <c r="I475" s="73" t="s">
        <v>114</v>
      </c>
      <c r="J475" s="127" t="s">
        <v>412</v>
      </c>
      <c r="K475" s="127" t="s">
        <v>146</v>
      </c>
      <c r="L475" s="12" t="s">
        <v>75</v>
      </c>
      <c r="M475" s="128" t="s">
        <v>47</v>
      </c>
      <c r="N475" s="73" t="str">
        <f t="shared" si="16"/>
        <v>21110. Proceso integral e integrado de la Vigilancia de la Salud PúblicaVigilancia en salud pública2_ENGATIVA1_ENERO_2026</v>
      </c>
      <c r="O475" s="130">
        <v>25938112</v>
      </c>
      <c r="P475" s="74"/>
      <c r="Q475" s="74"/>
      <c r="R475" s="132">
        <v>0</v>
      </c>
      <c r="S475" s="149">
        <v>0</v>
      </c>
    </row>
    <row r="476" spans="2:19" ht="30" customHeight="1">
      <c r="B476" s="125">
        <v>212</v>
      </c>
      <c r="C476" s="126" t="s">
        <v>110</v>
      </c>
      <c r="D476" s="126" t="s">
        <v>89</v>
      </c>
      <c r="E476" s="73" t="str">
        <f t="shared" si="17"/>
        <v>21210. Proceso integral e integrado de la Vigilancia de la Salud PúblicaVigilancia en salud pública</v>
      </c>
      <c r="F476" s="126" t="s">
        <v>411</v>
      </c>
      <c r="G476" s="126" t="s">
        <v>397</v>
      </c>
      <c r="H476" s="126" t="s">
        <v>135</v>
      </c>
      <c r="I476" s="73" t="s">
        <v>114</v>
      </c>
      <c r="J476" s="127" t="s">
        <v>412</v>
      </c>
      <c r="K476" s="127" t="s">
        <v>146</v>
      </c>
      <c r="L476" s="12" t="s">
        <v>75</v>
      </c>
      <c r="M476" s="128" t="s">
        <v>47</v>
      </c>
      <c r="N476" s="73" t="str">
        <f t="shared" si="16"/>
        <v>21210. Proceso integral e integrado de la Vigilancia de la Salud PúblicaVigilancia en salud pública2_ENGATIVA1_ENERO_2026</v>
      </c>
      <c r="O476" s="130">
        <v>100000000</v>
      </c>
      <c r="P476" s="74"/>
      <c r="Q476" s="74"/>
      <c r="R476" s="132">
        <v>0</v>
      </c>
      <c r="S476" s="149">
        <v>0</v>
      </c>
    </row>
    <row r="477" spans="2:19" ht="30" customHeight="1">
      <c r="B477" s="125">
        <v>213</v>
      </c>
      <c r="C477" s="126" t="s">
        <v>110</v>
      </c>
      <c r="D477" s="126" t="s">
        <v>89</v>
      </c>
      <c r="E477" s="73" t="str">
        <f t="shared" si="17"/>
        <v>21310. Proceso integral e integrado de la Vigilancia de la Salud PúblicaVigilancia en salud pública</v>
      </c>
      <c r="F477" s="126" t="s">
        <v>411</v>
      </c>
      <c r="G477" s="126" t="s">
        <v>397</v>
      </c>
      <c r="H477" s="126" t="s">
        <v>135</v>
      </c>
      <c r="I477" s="73" t="s">
        <v>114</v>
      </c>
      <c r="J477" s="127" t="s">
        <v>412</v>
      </c>
      <c r="K477" s="127" t="s">
        <v>146</v>
      </c>
      <c r="L477" s="12" t="s">
        <v>75</v>
      </c>
      <c r="M477" s="128" t="s">
        <v>47</v>
      </c>
      <c r="N477" s="73" t="str">
        <f t="shared" si="16"/>
        <v>21310. Proceso integral e integrado de la Vigilancia de la Salud PúblicaVigilancia en salud pública2_ENGATIVA1_ENERO_2026</v>
      </c>
      <c r="O477" s="130">
        <v>92953120</v>
      </c>
      <c r="P477" s="74"/>
      <c r="Q477" s="74"/>
      <c r="R477" s="132">
        <v>0</v>
      </c>
      <c r="S477" s="149">
        <v>0</v>
      </c>
    </row>
    <row r="478" spans="2:19" ht="30" customHeight="1">
      <c r="B478" s="125">
        <v>214</v>
      </c>
      <c r="C478" s="126" t="s">
        <v>110</v>
      </c>
      <c r="D478" s="126" t="s">
        <v>89</v>
      </c>
      <c r="E478" s="73" t="str">
        <f t="shared" si="17"/>
        <v>21410. Proceso integral e integrado de la Vigilancia de la Salud PúblicaVigilancia en salud pública</v>
      </c>
      <c r="F478" s="126" t="s">
        <v>411</v>
      </c>
      <c r="G478" s="126" t="s">
        <v>397</v>
      </c>
      <c r="H478" s="126" t="s">
        <v>135</v>
      </c>
      <c r="I478" s="73" t="s">
        <v>114</v>
      </c>
      <c r="J478" s="127" t="s">
        <v>412</v>
      </c>
      <c r="K478" s="127" t="s">
        <v>146</v>
      </c>
      <c r="L478" s="12" t="s">
        <v>75</v>
      </c>
      <c r="M478" s="128" t="s">
        <v>47</v>
      </c>
      <c r="N478" s="73" t="str">
        <f t="shared" si="16"/>
        <v>21410. Proceso integral e integrado de la Vigilancia de la Salud PúblicaVigilancia en salud pública2_ENGATIVA1_ENERO_2026</v>
      </c>
      <c r="O478" s="130">
        <v>72587264</v>
      </c>
      <c r="P478" s="74"/>
      <c r="Q478" s="74"/>
      <c r="R478" s="132">
        <v>0</v>
      </c>
      <c r="S478" s="149">
        <v>0</v>
      </c>
    </row>
    <row r="479" spans="2:19" ht="30" customHeight="1">
      <c r="B479" s="125">
        <v>215</v>
      </c>
      <c r="C479" s="126" t="s">
        <v>110</v>
      </c>
      <c r="D479" s="126" t="s">
        <v>89</v>
      </c>
      <c r="E479" s="73" t="str">
        <f t="shared" si="17"/>
        <v>21510. Proceso integral e integrado de la Vigilancia de la Salud PúblicaVigilancia en salud pública</v>
      </c>
      <c r="F479" s="126" t="s">
        <v>411</v>
      </c>
      <c r="G479" s="126" t="s">
        <v>397</v>
      </c>
      <c r="H479" s="126" t="s">
        <v>135</v>
      </c>
      <c r="I479" s="73" t="s">
        <v>114</v>
      </c>
      <c r="J479" s="127" t="s">
        <v>412</v>
      </c>
      <c r="K479" s="127" t="s">
        <v>146</v>
      </c>
      <c r="L479" s="12" t="s">
        <v>75</v>
      </c>
      <c r="M479" s="128" t="s">
        <v>47</v>
      </c>
      <c r="N479" s="73" t="str">
        <f t="shared" si="16"/>
        <v>21510. Proceso integral e integrado de la Vigilancia de la Salud PúblicaVigilancia en salud pública2_ENGATIVA1_ENERO_2026</v>
      </c>
      <c r="O479" s="130">
        <v>211452</v>
      </c>
      <c r="P479" s="74"/>
      <c r="Q479" s="74"/>
      <c r="R479" s="132">
        <v>0</v>
      </c>
      <c r="S479" s="149">
        <v>0</v>
      </c>
    </row>
    <row r="480" spans="2:19" ht="30" customHeight="1">
      <c r="B480" s="125">
        <v>216</v>
      </c>
      <c r="C480" s="126" t="s">
        <v>110</v>
      </c>
      <c r="D480" s="126" t="s">
        <v>89</v>
      </c>
      <c r="E480" s="73" t="str">
        <f t="shared" si="17"/>
        <v>21610. Proceso integral e integrado de la Vigilancia de la Salud PúblicaVigilancia en salud pública</v>
      </c>
      <c r="F480" s="126" t="s">
        <v>411</v>
      </c>
      <c r="G480" s="126" t="s">
        <v>397</v>
      </c>
      <c r="H480" s="126" t="s">
        <v>135</v>
      </c>
      <c r="I480" s="73" t="s">
        <v>114</v>
      </c>
      <c r="J480" s="127" t="s">
        <v>412</v>
      </c>
      <c r="K480" s="127" t="s">
        <v>146</v>
      </c>
      <c r="L480" s="12" t="s">
        <v>75</v>
      </c>
      <c r="M480" s="128" t="s">
        <v>47</v>
      </c>
      <c r="N480" s="73" t="str">
        <f t="shared" si="16"/>
        <v>21610. Proceso integral e integrado de la Vigilancia de la Salud PúblicaVigilancia en salud pública2_ENGATIVA1_ENERO_2026</v>
      </c>
      <c r="O480" s="130">
        <v>30252912</v>
      </c>
      <c r="P480" s="74"/>
      <c r="Q480" s="74"/>
      <c r="R480" s="132">
        <v>0</v>
      </c>
      <c r="S480" s="149">
        <v>0</v>
      </c>
    </row>
    <row r="481" spans="2:19" ht="30" customHeight="1">
      <c r="B481" s="125">
        <v>217</v>
      </c>
      <c r="C481" s="126" t="s">
        <v>110</v>
      </c>
      <c r="D481" s="126" t="s">
        <v>89</v>
      </c>
      <c r="E481" s="73" t="str">
        <f t="shared" si="17"/>
        <v>21710. Proceso integral e integrado de la Vigilancia de la Salud PúblicaVigilancia en salud pública</v>
      </c>
      <c r="F481" s="126" t="s">
        <v>411</v>
      </c>
      <c r="G481" s="126" t="s">
        <v>397</v>
      </c>
      <c r="H481" s="126" t="s">
        <v>135</v>
      </c>
      <c r="I481" s="73" t="s">
        <v>114</v>
      </c>
      <c r="J481" s="127" t="s">
        <v>412</v>
      </c>
      <c r="K481" s="127" t="s">
        <v>146</v>
      </c>
      <c r="L481" s="12" t="s">
        <v>75</v>
      </c>
      <c r="M481" s="128" t="s">
        <v>47</v>
      </c>
      <c r="N481" s="73" t="str">
        <f t="shared" si="16"/>
        <v>21710. Proceso integral e integrado de la Vigilancia de la Salud PúblicaVigilancia en salud pública2_ENGATIVA1_ENERO_2026</v>
      </c>
      <c r="O481" s="130">
        <v>3994272</v>
      </c>
      <c r="P481" s="74"/>
      <c r="Q481" s="74"/>
      <c r="R481" s="132">
        <v>0</v>
      </c>
      <c r="S481" s="149">
        <v>0</v>
      </c>
    </row>
    <row r="482" spans="2:19" ht="30" customHeight="1">
      <c r="B482" s="125">
        <v>218</v>
      </c>
      <c r="C482" s="126" t="s">
        <v>110</v>
      </c>
      <c r="D482" s="126" t="s">
        <v>89</v>
      </c>
      <c r="E482" s="73" t="str">
        <f t="shared" si="17"/>
        <v>21810. Proceso integral e integrado de la Vigilancia de la Salud PúblicaVigilancia en salud pública</v>
      </c>
      <c r="F482" s="126" t="s">
        <v>411</v>
      </c>
      <c r="G482" s="126" t="s">
        <v>397</v>
      </c>
      <c r="H482" s="126" t="s">
        <v>135</v>
      </c>
      <c r="I482" s="73" t="s">
        <v>114</v>
      </c>
      <c r="J482" s="127" t="s">
        <v>412</v>
      </c>
      <c r="K482" s="127" t="s">
        <v>146</v>
      </c>
      <c r="L482" s="12" t="s">
        <v>75</v>
      </c>
      <c r="M482" s="128" t="s">
        <v>47</v>
      </c>
      <c r="N482" s="73" t="str">
        <f t="shared" si="16"/>
        <v>21810. Proceso integral e integrado de la Vigilancia de la Salud PúblicaVigilancia en salud pública2_ENGATIVA1_ENERO_2026</v>
      </c>
      <c r="O482" s="130">
        <v>7347488</v>
      </c>
      <c r="P482" s="74"/>
      <c r="Q482" s="74"/>
      <c r="R482" s="132">
        <v>0</v>
      </c>
      <c r="S482" s="149">
        <v>0</v>
      </c>
    </row>
    <row r="483" spans="2:19" ht="30" customHeight="1">
      <c r="B483" s="125">
        <v>219</v>
      </c>
      <c r="C483" s="126" t="s">
        <v>110</v>
      </c>
      <c r="D483" s="126" t="s">
        <v>89</v>
      </c>
      <c r="E483" s="73" t="str">
        <f t="shared" si="17"/>
        <v>21910. Proceso integral e integrado de la Vigilancia de la Salud PúblicaVigilancia en salud pública</v>
      </c>
      <c r="F483" s="126" t="s">
        <v>411</v>
      </c>
      <c r="G483" s="126" t="s">
        <v>397</v>
      </c>
      <c r="H483" s="126" t="s">
        <v>135</v>
      </c>
      <c r="I483" s="73" t="s">
        <v>114</v>
      </c>
      <c r="J483" s="127" t="s">
        <v>412</v>
      </c>
      <c r="K483" s="127" t="s">
        <v>146</v>
      </c>
      <c r="L483" s="12" t="s">
        <v>75</v>
      </c>
      <c r="M483" s="128" t="s">
        <v>47</v>
      </c>
      <c r="N483" s="73" t="str">
        <f t="shared" si="16"/>
        <v>21910. Proceso integral e integrado de la Vigilancia de la Salud PúblicaVigilancia en salud pública2_ENGATIVA1_ENERO_2026</v>
      </c>
      <c r="O483" s="130">
        <v>6484528</v>
      </c>
      <c r="P483" s="74"/>
      <c r="Q483" s="74"/>
      <c r="R483" s="132">
        <v>0</v>
      </c>
      <c r="S483" s="149">
        <v>0</v>
      </c>
    </row>
    <row r="484" spans="2:19" ht="30" customHeight="1">
      <c r="B484" s="125">
        <v>220</v>
      </c>
      <c r="C484" s="126" t="s">
        <v>110</v>
      </c>
      <c r="D484" s="126" t="s">
        <v>89</v>
      </c>
      <c r="E484" s="73" t="str">
        <f t="shared" si="17"/>
        <v>22010. Proceso integral e integrado de la Vigilancia de la Salud PúblicaVigilancia en salud pública</v>
      </c>
      <c r="F484" s="126" t="s">
        <v>411</v>
      </c>
      <c r="G484" s="126" t="s">
        <v>397</v>
      </c>
      <c r="H484" s="126" t="s">
        <v>135</v>
      </c>
      <c r="I484" s="73" t="s">
        <v>114</v>
      </c>
      <c r="J484" s="127" t="s">
        <v>412</v>
      </c>
      <c r="K484" s="127" t="s">
        <v>146</v>
      </c>
      <c r="L484" s="12" t="s">
        <v>75</v>
      </c>
      <c r="M484" s="128" t="s">
        <v>47</v>
      </c>
      <c r="N484" s="73" t="str">
        <f t="shared" si="16"/>
        <v>22010. Proceso integral e integrado de la Vigilancia de la Salud PúblicaVigilancia en salud pública2_ENGATIVA1_ENERO_2026</v>
      </c>
      <c r="O484" s="130">
        <v>5621568</v>
      </c>
      <c r="P484" s="74"/>
      <c r="Q484" s="74"/>
      <c r="R484" s="132">
        <v>0</v>
      </c>
      <c r="S484" s="149">
        <v>0</v>
      </c>
    </row>
    <row r="485" spans="2:19" ht="30" customHeight="1">
      <c r="B485" s="125">
        <v>221</v>
      </c>
      <c r="C485" s="126" t="s">
        <v>110</v>
      </c>
      <c r="D485" s="126" t="s">
        <v>89</v>
      </c>
      <c r="E485" s="73" t="str">
        <f t="shared" si="17"/>
        <v>22110. Proceso integral e integrado de la Vigilancia de la Salud PúblicaVigilancia en salud pública</v>
      </c>
      <c r="F485" s="126" t="s">
        <v>411</v>
      </c>
      <c r="G485" s="126" t="s">
        <v>397</v>
      </c>
      <c r="H485" s="126" t="s">
        <v>135</v>
      </c>
      <c r="I485" s="73" t="s">
        <v>114</v>
      </c>
      <c r="J485" s="127" t="s">
        <v>412</v>
      </c>
      <c r="K485" s="127" t="s">
        <v>146</v>
      </c>
      <c r="L485" s="12" t="s">
        <v>75</v>
      </c>
      <c r="M485" s="128" t="s">
        <v>47</v>
      </c>
      <c r="N485" s="73" t="str">
        <f t="shared" si="16"/>
        <v>22110. Proceso integral e integrado de la Vigilancia de la Salud PúblicaVigilancia en salud pública2_ENGATIVA1_ENERO_2026</v>
      </c>
      <c r="O485" s="130">
        <v>149094832</v>
      </c>
      <c r="P485" s="74"/>
      <c r="Q485" s="74"/>
      <c r="R485" s="132">
        <v>0</v>
      </c>
      <c r="S485" s="149">
        <v>0</v>
      </c>
    </row>
    <row r="486" spans="2:19" ht="30" customHeight="1">
      <c r="B486" s="125">
        <v>222</v>
      </c>
      <c r="C486" s="126" t="s">
        <v>110</v>
      </c>
      <c r="D486" s="126" t="s">
        <v>89</v>
      </c>
      <c r="E486" s="73" t="str">
        <f t="shared" si="17"/>
        <v>22210. Proceso integral e integrado de la Vigilancia de la Salud PúblicaVigilancia en salud pública</v>
      </c>
      <c r="F486" s="126" t="s">
        <v>411</v>
      </c>
      <c r="G486" s="126" t="s">
        <v>397</v>
      </c>
      <c r="H486" s="126" t="s">
        <v>135</v>
      </c>
      <c r="I486" s="73" t="s">
        <v>114</v>
      </c>
      <c r="J486" s="127" t="s">
        <v>412</v>
      </c>
      <c r="K486" s="127" t="s">
        <v>146</v>
      </c>
      <c r="L486" s="12" t="s">
        <v>75</v>
      </c>
      <c r="M486" s="128" t="s">
        <v>47</v>
      </c>
      <c r="N486" s="73" t="str">
        <f t="shared" si="16"/>
        <v>22210. Proceso integral e integrado de la Vigilancia de la Salud PúblicaVigilancia en salud pública2_ENGATIVA1_ENERO_2026</v>
      </c>
      <c r="O486" s="130">
        <v>18590624</v>
      </c>
      <c r="P486" s="74"/>
      <c r="Q486" s="74"/>
      <c r="R486" s="132">
        <v>0</v>
      </c>
      <c r="S486" s="149">
        <v>0</v>
      </c>
    </row>
    <row r="487" spans="2:19" ht="30" customHeight="1">
      <c r="B487" s="125">
        <v>223</v>
      </c>
      <c r="C487" s="126" t="s">
        <v>110</v>
      </c>
      <c r="D487" s="126" t="s">
        <v>89</v>
      </c>
      <c r="E487" s="73" t="str">
        <f t="shared" si="17"/>
        <v>22310. Proceso integral e integrado de la Vigilancia de la Salud PúblicaVigilancia en salud pública</v>
      </c>
      <c r="F487" s="126" t="s">
        <v>411</v>
      </c>
      <c r="G487" s="126" t="s">
        <v>397</v>
      </c>
      <c r="H487" s="126" t="s">
        <v>135</v>
      </c>
      <c r="I487" s="73" t="s">
        <v>114</v>
      </c>
      <c r="J487" s="127" t="s">
        <v>412</v>
      </c>
      <c r="K487" s="127" t="s">
        <v>146</v>
      </c>
      <c r="L487" s="12" t="s">
        <v>75</v>
      </c>
      <c r="M487" s="128" t="s">
        <v>47</v>
      </c>
      <c r="N487" s="73" t="str">
        <f t="shared" si="16"/>
        <v>22310. Proceso integral e integrado de la Vigilancia de la Salud PúblicaVigilancia en salud pública2_ENGATIVA1_ENERO_2026</v>
      </c>
      <c r="O487" s="130">
        <v>29488576</v>
      </c>
      <c r="P487" s="74"/>
      <c r="Q487" s="74"/>
      <c r="R487" s="132">
        <v>0</v>
      </c>
      <c r="S487" s="149">
        <v>0</v>
      </c>
    </row>
    <row r="488" spans="2:19" ht="30" customHeight="1">
      <c r="B488" s="125">
        <v>224</v>
      </c>
      <c r="C488" s="126" t="s">
        <v>110</v>
      </c>
      <c r="D488" s="126" t="s">
        <v>89</v>
      </c>
      <c r="E488" s="73" t="str">
        <f t="shared" si="17"/>
        <v>22410. Proceso integral e integrado de la Vigilancia de la Salud PúblicaVigilancia en salud pública</v>
      </c>
      <c r="F488" s="126" t="s">
        <v>411</v>
      </c>
      <c r="G488" s="126" t="s">
        <v>397</v>
      </c>
      <c r="H488" s="126" t="s">
        <v>135</v>
      </c>
      <c r="I488" s="73" t="s">
        <v>114</v>
      </c>
      <c r="J488" s="127" t="s">
        <v>412</v>
      </c>
      <c r="K488" s="127" t="s">
        <v>146</v>
      </c>
      <c r="L488" s="12" t="s">
        <v>75</v>
      </c>
      <c r="M488" s="128" t="s">
        <v>47</v>
      </c>
      <c r="N488" s="73" t="str">
        <f t="shared" si="16"/>
        <v>22410. Proceso integral e integrado de la Vigilancia de la Salud PúblicaVigilancia en salud pública2_ENGATIVA1_ENERO_2026</v>
      </c>
      <c r="O488" s="130">
        <v>3994272</v>
      </c>
      <c r="P488" s="74"/>
      <c r="Q488" s="74"/>
      <c r="R488" s="132">
        <v>0</v>
      </c>
      <c r="S488" s="149">
        <v>0</v>
      </c>
    </row>
    <row r="489" spans="2:19" ht="30" customHeight="1">
      <c r="B489" s="125">
        <v>225</v>
      </c>
      <c r="C489" s="126" t="s">
        <v>110</v>
      </c>
      <c r="D489" s="126" t="s">
        <v>89</v>
      </c>
      <c r="E489" s="73" t="str">
        <f t="shared" si="17"/>
        <v>22510. Proceso integral e integrado de la Vigilancia de la Salud PúblicaVigilancia en salud pública</v>
      </c>
      <c r="F489" s="126" t="s">
        <v>411</v>
      </c>
      <c r="G489" s="126" t="s">
        <v>397</v>
      </c>
      <c r="H489" s="126" t="s">
        <v>135</v>
      </c>
      <c r="I489" s="73" t="s">
        <v>114</v>
      </c>
      <c r="J489" s="127" t="s">
        <v>412</v>
      </c>
      <c r="K489" s="127" t="s">
        <v>146</v>
      </c>
      <c r="L489" s="12" t="s">
        <v>75</v>
      </c>
      <c r="M489" s="128" t="s">
        <v>47</v>
      </c>
      <c r="N489" s="73" t="str">
        <f t="shared" si="16"/>
        <v>22510. Proceso integral e integrado de la Vigilancia de la Salud PúblicaVigilancia en salud pública2_ENGATIVA1_ENERO_2026</v>
      </c>
      <c r="O489" s="130">
        <v>7347488</v>
      </c>
      <c r="P489" s="74"/>
      <c r="Q489" s="74"/>
      <c r="R489" s="132">
        <v>0</v>
      </c>
      <c r="S489" s="149">
        <v>0</v>
      </c>
    </row>
    <row r="490" spans="2:19" ht="30" customHeight="1">
      <c r="B490" s="125">
        <v>226</v>
      </c>
      <c r="C490" s="126" t="s">
        <v>110</v>
      </c>
      <c r="D490" s="126" t="s">
        <v>89</v>
      </c>
      <c r="E490" s="73" t="str">
        <f t="shared" si="17"/>
        <v>22610. Proceso integral e integrado de la Vigilancia de la Salud PúblicaVigilancia en salud pública</v>
      </c>
      <c r="F490" s="126" t="s">
        <v>411</v>
      </c>
      <c r="G490" s="126" t="s">
        <v>397</v>
      </c>
      <c r="H490" s="126" t="s">
        <v>135</v>
      </c>
      <c r="I490" s="73" t="s">
        <v>114</v>
      </c>
      <c r="J490" s="127" t="s">
        <v>412</v>
      </c>
      <c r="K490" s="127" t="s">
        <v>146</v>
      </c>
      <c r="L490" s="12" t="s">
        <v>75</v>
      </c>
      <c r="M490" s="128" t="s">
        <v>47</v>
      </c>
      <c r="N490" s="73" t="str">
        <f t="shared" si="16"/>
        <v>22610. Proceso integral e integrado de la Vigilancia de la Salud PúblicaVigilancia en salud pública2_ENGATIVA1_ENERO_2026</v>
      </c>
      <c r="O490" s="130">
        <v>95295440</v>
      </c>
      <c r="P490" s="74"/>
      <c r="Q490" s="74"/>
      <c r="R490" s="132">
        <v>0</v>
      </c>
      <c r="S490" s="149">
        <v>0</v>
      </c>
    </row>
    <row r="491" spans="2:19" ht="30" customHeight="1">
      <c r="B491" s="125">
        <v>227</v>
      </c>
      <c r="C491" s="126" t="s">
        <v>110</v>
      </c>
      <c r="D491" s="126" t="s">
        <v>89</v>
      </c>
      <c r="E491" s="73" t="str">
        <f t="shared" si="17"/>
        <v>22710. Proceso integral e integrado de la Vigilancia de la Salud PúblicaVigilancia en salud pública</v>
      </c>
      <c r="F491" s="126" t="s">
        <v>411</v>
      </c>
      <c r="G491" s="126" t="s">
        <v>397</v>
      </c>
      <c r="H491" s="126" t="s">
        <v>135</v>
      </c>
      <c r="I491" s="73" t="s">
        <v>114</v>
      </c>
      <c r="J491" s="127" t="s">
        <v>412</v>
      </c>
      <c r="K491" s="127" t="s">
        <v>146</v>
      </c>
      <c r="L491" s="12" t="s">
        <v>75</v>
      </c>
      <c r="M491" s="128" t="s">
        <v>47</v>
      </c>
      <c r="N491" s="73" t="str">
        <f t="shared" si="16"/>
        <v>22710. Proceso integral e integrado de la Vigilancia de la Salud PúblicaVigilancia en salud pública2_ENGATIVA1_ENERO_2026</v>
      </c>
      <c r="O491" s="130">
        <v>53602144</v>
      </c>
      <c r="P491" s="74"/>
      <c r="Q491" s="74"/>
      <c r="R491" s="132">
        <v>0</v>
      </c>
      <c r="S491" s="149">
        <v>0</v>
      </c>
    </row>
    <row r="492" spans="2:19" ht="30" customHeight="1">
      <c r="B492" s="125">
        <v>228</v>
      </c>
      <c r="C492" s="126" t="s">
        <v>110</v>
      </c>
      <c r="D492" s="126" t="s">
        <v>89</v>
      </c>
      <c r="E492" s="73" t="str">
        <f t="shared" si="17"/>
        <v>22810. Proceso integral e integrado de la Vigilancia de la Salud PúblicaVigilancia en salud pública</v>
      </c>
      <c r="F492" s="126" t="s">
        <v>411</v>
      </c>
      <c r="G492" s="126" t="s">
        <v>397</v>
      </c>
      <c r="H492" s="126" t="s">
        <v>135</v>
      </c>
      <c r="I492" s="73" t="s">
        <v>114</v>
      </c>
      <c r="J492" s="127" t="s">
        <v>412</v>
      </c>
      <c r="K492" s="127" t="s">
        <v>146</v>
      </c>
      <c r="L492" s="12" t="s">
        <v>75</v>
      </c>
      <c r="M492" s="128" t="s">
        <v>47</v>
      </c>
      <c r="N492" s="73" t="str">
        <f t="shared" si="16"/>
        <v>22810. Proceso integral e integrado de la Vigilancia de la Salud PúblicaVigilancia en salud pública2_ENGATIVA1_ENERO_2026</v>
      </c>
      <c r="O492" s="130">
        <v>3513480</v>
      </c>
      <c r="P492" s="74"/>
      <c r="Q492" s="74"/>
      <c r="R492" s="132">
        <v>0</v>
      </c>
      <c r="S492" s="149">
        <v>0</v>
      </c>
    </row>
    <row r="493" spans="2:19" ht="30" customHeight="1">
      <c r="B493" s="125">
        <v>229</v>
      </c>
      <c r="C493" s="126" t="s">
        <v>110</v>
      </c>
      <c r="D493" s="126" t="s">
        <v>89</v>
      </c>
      <c r="E493" s="73" t="str">
        <f t="shared" si="17"/>
        <v>22910. Proceso integral e integrado de la Vigilancia de la Salud PúblicaVigilancia en salud pública</v>
      </c>
      <c r="F493" s="126" t="s">
        <v>411</v>
      </c>
      <c r="G493" s="126" t="s">
        <v>397</v>
      </c>
      <c r="H493" s="126" t="s">
        <v>135</v>
      </c>
      <c r="I493" s="73" t="s">
        <v>114</v>
      </c>
      <c r="J493" s="127" t="s">
        <v>412</v>
      </c>
      <c r="K493" s="127" t="s">
        <v>146</v>
      </c>
      <c r="L493" s="12" t="s">
        <v>75</v>
      </c>
      <c r="M493" s="128" t="s">
        <v>47</v>
      </c>
      <c r="N493" s="73" t="str">
        <f t="shared" si="16"/>
        <v>22910. Proceso integral e integrado de la Vigilancia de la Salud PúblicaVigilancia en salud pública2_ENGATIVA1_ENERO_2026</v>
      </c>
      <c r="O493" s="130">
        <v>281936</v>
      </c>
      <c r="P493" s="74"/>
      <c r="Q493" s="74"/>
      <c r="R493" s="132">
        <v>0</v>
      </c>
      <c r="S493" s="149">
        <v>0</v>
      </c>
    </row>
    <row r="494" spans="2:19" ht="30" customHeight="1">
      <c r="B494" s="125">
        <v>230</v>
      </c>
      <c r="C494" s="126" t="s">
        <v>110</v>
      </c>
      <c r="D494" s="126" t="s">
        <v>89</v>
      </c>
      <c r="E494" s="73" t="str">
        <f t="shared" si="17"/>
        <v>23010. Proceso integral e integrado de la Vigilancia de la Salud PúblicaVigilancia en salud pública</v>
      </c>
      <c r="F494" s="126" t="s">
        <v>411</v>
      </c>
      <c r="G494" s="126" t="s">
        <v>397</v>
      </c>
      <c r="H494" s="126" t="s">
        <v>135</v>
      </c>
      <c r="I494" s="73" t="s">
        <v>114</v>
      </c>
      <c r="J494" s="127" t="s">
        <v>412</v>
      </c>
      <c r="K494" s="127" t="s">
        <v>146</v>
      </c>
      <c r="L494" s="12" t="s">
        <v>75</v>
      </c>
      <c r="M494" s="128" t="s">
        <v>47</v>
      </c>
      <c r="N494" s="73" t="str">
        <f t="shared" si="16"/>
        <v>23010. Proceso integral e integrado de la Vigilancia de la Salud PúblicaVigilancia en salud pública2_ENGATIVA1_ENERO_2026</v>
      </c>
      <c r="O494" s="130">
        <v>244416</v>
      </c>
      <c r="P494" s="74"/>
      <c r="Q494" s="74"/>
      <c r="R494" s="132">
        <v>0</v>
      </c>
      <c r="S494" s="149">
        <v>0</v>
      </c>
    </row>
    <row r="495" spans="2:19" ht="30" customHeight="1">
      <c r="B495" s="125">
        <v>231</v>
      </c>
      <c r="C495" s="126" t="s">
        <v>111</v>
      </c>
      <c r="D495" s="126" t="s">
        <v>89</v>
      </c>
      <c r="E495" s="73" t="str">
        <f t="shared" si="17"/>
        <v>23111. Proceso integral e integrado de la Vigilancia basada en ComunidadVigilancia en salud pública</v>
      </c>
      <c r="F495" s="126" t="s">
        <v>411</v>
      </c>
      <c r="G495" s="126" t="s">
        <v>397</v>
      </c>
      <c r="H495" s="126" t="s">
        <v>135</v>
      </c>
      <c r="I495" s="73" t="s">
        <v>114</v>
      </c>
      <c r="J495" s="127" t="s">
        <v>412</v>
      </c>
      <c r="K495" s="127" t="s">
        <v>146</v>
      </c>
      <c r="L495" s="12" t="s">
        <v>75</v>
      </c>
      <c r="M495" s="128" t="s">
        <v>47</v>
      </c>
      <c r="N495" s="73" t="str">
        <f t="shared" si="16"/>
        <v>23111. Proceso integral e integrado de la Vigilancia basada en ComunidadVigilancia en salud pública2_ENGATIVA1_ENERO_2026</v>
      </c>
      <c r="O495" s="130">
        <v>25173776</v>
      </c>
      <c r="P495" s="74"/>
      <c r="Q495" s="74"/>
      <c r="R495" s="132">
        <v>0</v>
      </c>
      <c r="S495" s="149">
        <v>0</v>
      </c>
    </row>
    <row r="496" spans="2:19" ht="30" customHeight="1">
      <c r="B496" s="125">
        <v>232</v>
      </c>
      <c r="C496" s="126" t="s">
        <v>111</v>
      </c>
      <c r="D496" s="126" t="s">
        <v>89</v>
      </c>
      <c r="E496" s="73" t="str">
        <f t="shared" si="17"/>
        <v>23211. Proceso integral e integrado de la Vigilancia basada en ComunidadVigilancia en salud pública</v>
      </c>
      <c r="F496" s="126" t="s">
        <v>411</v>
      </c>
      <c r="G496" s="126" t="s">
        <v>397</v>
      </c>
      <c r="H496" s="126" t="s">
        <v>135</v>
      </c>
      <c r="I496" s="73" t="s">
        <v>114</v>
      </c>
      <c r="J496" s="127" t="s">
        <v>412</v>
      </c>
      <c r="K496" s="127" t="s">
        <v>146</v>
      </c>
      <c r="L496" s="12" t="s">
        <v>75</v>
      </c>
      <c r="M496" s="128" t="s">
        <v>47</v>
      </c>
      <c r="N496" s="73" t="str">
        <f t="shared" si="16"/>
        <v>23211. Proceso integral e integrado de la Vigilancia basada en ComunidadVigilancia en salud pública2_ENGATIVA1_ENERO_2026</v>
      </c>
      <c r="O496" s="130">
        <v>5621568</v>
      </c>
      <c r="P496" s="74"/>
      <c r="Q496" s="74"/>
      <c r="R496" s="132">
        <v>1</v>
      </c>
      <c r="S496" s="149">
        <v>5621568</v>
      </c>
    </row>
    <row r="497" spans="2:19" ht="30" customHeight="1">
      <c r="B497" s="125">
        <v>233</v>
      </c>
      <c r="C497" s="126" t="s">
        <v>111</v>
      </c>
      <c r="D497" s="126" t="s">
        <v>89</v>
      </c>
      <c r="E497" s="73" t="str">
        <f t="shared" si="17"/>
        <v>23311. Proceso integral e integrado de la Vigilancia basada en ComunidadVigilancia en salud pública</v>
      </c>
      <c r="F497" s="126" t="s">
        <v>411</v>
      </c>
      <c r="G497" s="126" t="s">
        <v>397</v>
      </c>
      <c r="H497" s="126" t="s">
        <v>135</v>
      </c>
      <c r="I497" s="73" t="s">
        <v>114</v>
      </c>
      <c r="J497" s="127" t="s">
        <v>412</v>
      </c>
      <c r="K497" s="127" t="s">
        <v>146</v>
      </c>
      <c r="L497" s="12" t="s">
        <v>75</v>
      </c>
      <c r="M497" s="128" t="s">
        <v>47</v>
      </c>
      <c r="N497" s="73" t="str">
        <f t="shared" si="16"/>
        <v>23311. Proceso integral e integrado de la Vigilancia basada en ComunidadVigilancia en salud pública2_ENGATIVA1_ENERO_2026</v>
      </c>
      <c r="O497" s="130">
        <v>7026960</v>
      </c>
      <c r="P497" s="74"/>
      <c r="Q497" s="74"/>
      <c r="R497" s="132">
        <v>0</v>
      </c>
      <c r="S497" s="149">
        <v>0</v>
      </c>
    </row>
    <row r="498" spans="2:19" ht="30" customHeight="1">
      <c r="B498" s="125">
        <v>234</v>
      </c>
      <c r="C498" s="126" t="s">
        <v>113</v>
      </c>
      <c r="D498" s="126" t="s">
        <v>70</v>
      </c>
      <c r="E498" s="73" t="str">
        <f t="shared" si="17"/>
        <v>23413. Proceso integral e integrado de gestión y análisis de políticas para el bienestarAnálisis de Politicas</v>
      </c>
      <c r="F498" s="126" t="s">
        <v>411</v>
      </c>
      <c r="G498" s="126" t="s">
        <v>397</v>
      </c>
      <c r="H498" s="126" t="s">
        <v>135</v>
      </c>
      <c r="I498" s="73" t="s">
        <v>114</v>
      </c>
      <c r="J498" s="127" t="s">
        <v>412</v>
      </c>
      <c r="K498" s="127" t="s">
        <v>146</v>
      </c>
      <c r="L498" s="12" t="s">
        <v>75</v>
      </c>
      <c r="M498" s="128" t="s">
        <v>47</v>
      </c>
      <c r="N498" s="73" t="str">
        <f t="shared" si="16"/>
        <v>23413. Proceso integral e integrado de gestión y análisis de políticas para el bienestarAnálisis de Politicas2_ENGATIVA1_ENERO_2026</v>
      </c>
      <c r="O498" s="130">
        <v>24853248</v>
      </c>
      <c r="P498" s="74"/>
      <c r="Q498" s="74"/>
      <c r="R498" s="132">
        <v>0.98</v>
      </c>
      <c r="S498" s="149">
        <v>24356183.039999999</v>
      </c>
    </row>
    <row r="499" spans="2:19" ht="30" customHeight="1">
      <c r="B499" s="125">
        <v>235</v>
      </c>
      <c r="C499" s="126" t="s">
        <v>113</v>
      </c>
      <c r="D499" s="126" t="s">
        <v>70</v>
      </c>
      <c r="E499" s="73" t="str">
        <f t="shared" si="17"/>
        <v>23513. Proceso integral e integrado de gestión y análisis de políticas para el bienestarAnálisis de Politicas</v>
      </c>
      <c r="F499" s="126" t="s">
        <v>411</v>
      </c>
      <c r="G499" s="126" t="s">
        <v>397</v>
      </c>
      <c r="H499" s="126" t="s">
        <v>135</v>
      </c>
      <c r="I499" s="73" t="s">
        <v>114</v>
      </c>
      <c r="J499" s="127" t="s">
        <v>412</v>
      </c>
      <c r="K499" s="127" t="s">
        <v>146</v>
      </c>
      <c r="L499" s="12" t="s">
        <v>75</v>
      </c>
      <c r="M499" s="128" t="s">
        <v>47</v>
      </c>
      <c r="N499" s="73" t="str">
        <f t="shared" si="16"/>
        <v>23513. Proceso integral e integrado de gestión y análisis de políticas para el bienestarAnálisis de Politicas2_ENGATIVA1_ENERO_2026</v>
      </c>
      <c r="O499" s="130">
        <v>7332480</v>
      </c>
      <c r="P499" s="74"/>
      <c r="Q499" s="74"/>
      <c r="R499" s="132">
        <v>0</v>
      </c>
      <c r="S499" s="149">
        <v>0</v>
      </c>
    </row>
    <row r="500" spans="2:19" ht="30" customHeight="1">
      <c r="B500" s="125">
        <v>236</v>
      </c>
      <c r="C500" s="126" t="s">
        <v>113</v>
      </c>
      <c r="D500" s="126" t="s">
        <v>70</v>
      </c>
      <c r="E500" s="73" t="str">
        <f t="shared" si="17"/>
        <v>23613. Proceso integral e integrado de gestión y análisis de políticas para el bienestarAnálisis de Politicas</v>
      </c>
      <c r="F500" s="126" t="s">
        <v>411</v>
      </c>
      <c r="G500" s="126" t="s">
        <v>397</v>
      </c>
      <c r="H500" s="126" t="s">
        <v>135</v>
      </c>
      <c r="I500" s="73" t="s">
        <v>114</v>
      </c>
      <c r="J500" s="127" t="s">
        <v>412</v>
      </c>
      <c r="K500" s="127" t="s">
        <v>146</v>
      </c>
      <c r="L500" s="12" t="s">
        <v>75</v>
      </c>
      <c r="M500" s="128" t="s">
        <v>47</v>
      </c>
      <c r="N500" s="73" t="str">
        <f t="shared" si="16"/>
        <v>23613. Proceso integral e integrado de gestión y análisis de políticas para el bienestarAnálisis de Politicas2_ENGATIVA1_ENERO_2026</v>
      </c>
      <c r="O500" s="130">
        <v>7332480</v>
      </c>
      <c r="P500" s="74"/>
      <c r="Q500" s="74"/>
      <c r="R500" s="132">
        <v>0</v>
      </c>
      <c r="S500" s="149">
        <v>0</v>
      </c>
    </row>
    <row r="501" spans="2:19" ht="30" customHeight="1">
      <c r="B501" s="125">
        <v>237</v>
      </c>
      <c r="C501" s="126" t="s">
        <v>113</v>
      </c>
      <c r="D501" s="126" t="s">
        <v>70</v>
      </c>
      <c r="E501" s="73" t="str">
        <f t="shared" si="17"/>
        <v>23713. Proceso integral e integrado de gestión y análisis de políticas para el bienestarAnálisis de Politicas</v>
      </c>
      <c r="F501" s="126" t="s">
        <v>411</v>
      </c>
      <c r="G501" s="126" t="s">
        <v>397</v>
      </c>
      <c r="H501" s="126" t="s">
        <v>135</v>
      </c>
      <c r="I501" s="73" t="s">
        <v>114</v>
      </c>
      <c r="J501" s="127" t="s">
        <v>412</v>
      </c>
      <c r="K501" s="127" t="s">
        <v>146</v>
      </c>
      <c r="L501" s="12" t="s">
        <v>75</v>
      </c>
      <c r="M501" s="128" t="s">
        <v>47</v>
      </c>
      <c r="N501" s="73" t="str">
        <f t="shared" si="16"/>
        <v>23713. Proceso integral e integrado de gestión y análisis de políticas para el bienestarAnálisis de Politicas2_ENGATIVA1_ENERO_2026</v>
      </c>
      <c r="O501" s="130">
        <v>22914000</v>
      </c>
      <c r="P501" s="74"/>
      <c r="Q501" s="74"/>
      <c r="R501" s="132">
        <v>0</v>
      </c>
      <c r="S501" s="149">
        <v>0</v>
      </c>
    </row>
    <row r="502" spans="2:19" ht="30" customHeight="1">
      <c r="B502" s="125">
        <v>238</v>
      </c>
      <c r="C502" s="126" t="s">
        <v>113</v>
      </c>
      <c r="D502" s="126" t="s">
        <v>70</v>
      </c>
      <c r="E502" s="73" t="str">
        <f t="shared" si="17"/>
        <v>23813. Proceso integral e integrado de gestión y análisis de políticas para el bienestarAnálisis de Politicas</v>
      </c>
      <c r="F502" s="126" t="s">
        <v>411</v>
      </c>
      <c r="G502" s="126" t="s">
        <v>397</v>
      </c>
      <c r="H502" s="126" t="s">
        <v>135</v>
      </c>
      <c r="I502" s="73" t="s">
        <v>114</v>
      </c>
      <c r="J502" s="127" t="s">
        <v>412</v>
      </c>
      <c r="K502" s="127" t="s">
        <v>146</v>
      </c>
      <c r="L502" s="12" t="s">
        <v>75</v>
      </c>
      <c r="M502" s="128" t="s">
        <v>47</v>
      </c>
      <c r="N502" s="73" t="str">
        <f t="shared" si="16"/>
        <v>23813. Proceso integral e integrado de gestión y análisis de políticas para el bienestarAnálisis de Politicas2_ENGATIVA1_ENERO_2026</v>
      </c>
      <c r="O502" s="130">
        <v>29329920</v>
      </c>
      <c r="P502" s="74"/>
      <c r="Q502" s="74"/>
      <c r="R502" s="132">
        <v>0</v>
      </c>
      <c r="S502" s="149">
        <v>0</v>
      </c>
    </row>
    <row r="503" spans="2:19" ht="30" customHeight="1">
      <c r="B503" s="125">
        <v>239</v>
      </c>
      <c r="C503" s="126" t="s">
        <v>113</v>
      </c>
      <c r="D503" s="126" t="s">
        <v>70</v>
      </c>
      <c r="E503" s="73" t="str">
        <f t="shared" si="17"/>
        <v>23913. Proceso integral e integrado de gestión y análisis de políticas para el bienestarAnálisis de Politicas</v>
      </c>
      <c r="F503" s="126" t="s">
        <v>411</v>
      </c>
      <c r="G503" s="126" t="s">
        <v>397</v>
      </c>
      <c r="H503" s="126" t="s">
        <v>135</v>
      </c>
      <c r="I503" s="73" t="s">
        <v>114</v>
      </c>
      <c r="J503" s="127" t="s">
        <v>412</v>
      </c>
      <c r="K503" s="127" t="s">
        <v>146</v>
      </c>
      <c r="L503" s="12" t="s">
        <v>75</v>
      </c>
      <c r="M503" s="128" t="s">
        <v>47</v>
      </c>
      <c r="N503" s="73" t="str">
        <f t="shared" si="16"/>
        <v>23913. Proceso integral e integrado de gestión y análisis de políticas para el bienestarAnálisis de Politicas2_ENGATIVA1_ENERO_2026</v>
      </c>
      <c r="O503" s="130">
        <v>17086608</v>
      </c>
      <c r="P503" s="74"/>
      <c r="Q503" s="74"/>
      <c r="R503" s="132">
        <v>0.98</v>
      </c>
      <c r="S503" s="149">
        <v>16744875.84</v>
      </c>
    </row>
    <row r="504" spans="2:19" ht="30" customHeight="1">
      <c r="B504" s="125">
        <v>240</v>
      </c>
      <c r="C504" s="126" t="s">
        <v>113</v>
      </c>
      <c r="D504" s="126" t="s">
        <v>70</v>
      </c>
      <c r="E504" s="73" t="str">
        <f t="shared" si="17"/>
        <v>24013. Proceso integral e integrado de gestión y análisis de políticas para el bienestarAnálisis de Politicas</v>
      </c>
      <c r="F504" s="126" t="s">
        <v>411</v>
      </c>
      <c r="G504" s="126" t="s">
        <v>397</v>
      </c>
      <c r="H504" s="126" t="s">
        <v>135</v>
      </c>
      <c r="I504" s="73" t="s">
        <v>114</v>
      </c>
      <c r="J504" s="127" t="s">
        <v>412</v>
      </c>
      <c r="K504" s="127" t="s">
        <v>146</v>
      </c>
      <c r="L504" s="12" t="s">
        <v>75</v>
      </c>
      <c r="M504" s="128" t="s">
        <v>47</v>
      </c>
      <c r="N504" s="73" t="str">
        <f t="shared" si="16"/>
        <v>24013. Proceso integral e integrado de gestión y análisis de políticas para el bienestarAnálisis de Politicas2_ENGATIVA1_ENERO_2026</v>
      </c>
      <c r="O504" s="130">
        <v>3910656</v>
      </c>
      <c r="P504" s="74"/>
      <c r="Q504" s="74"/>
      <c r="R504" s="132">
        <v>0</v>
      </c>
      <c r="S504" s="149">
        <v>0</v>
      </c>
    </row>
    <row r="505" spans="2:19" ht="30" customHeight="1">
      <c r="B505" s="125">
        <v>241</v>
      </c>
      <c r="C505" s="126" t="s">
        <v>113</v>
      </c>
      <c r="D505" s="126" t="s">
        <v>70</v>
      </c>
      <c r="E505" s="73" t="str">
        <f t="shared" si="17"/>
        <v>24113. Proceso integral e integrado de gestión y análisis de políticas para el bienestarAnálisis de Politicas</v>
      </c>
      <c r="F505" s="126" t="s">
        <v>411</v>
      </c>
      <c r="G505" s="126" t="s">
        <v>397</v>
      </c>
      <c r="H505" s="126" t="s">
        <v>135</v>
      </c>
      <c r="I505" s="73" t="s">
        <v>114</v>
      </c>
      <c r="J505" s="127" t="s">
        <v>412</v>
      </c>
      <c r="K505" s="127" t="s">
        <v>146</v>
      </c>
      <c r="L505" s="12" t="s">
        <v>75</v>
      </c>
      <c r="M505" s="128" t="s">
        <v>47</v>
      </c>
      <c r="N505" s="73" t="str">
        <f t="shared" si="16"/>
        <v>24113. Proceso integral e integrado de gestión y análisis de políticas para el bienestarAnálisis de Politicas2_ENGATIVA1_ENERO_2026</v>
      </c>
      <c r="O505" s="130">
        <v>3910656</v>
      </c>
      <c r="P505" s="74"/>
      <c r="Q505" s="74"/>
      <c r="R505" s="132">
        <v>0</v>
      </c>
      <c r="S505" s="149">
        <v>0</v>
      </c>
    </row>
    <row r="506" spans="2:19" ht="30" customHeight="1">
      <c r="B506" s="125">
        <v>242</v>
      </c>
      <c r="C506" s="126" t="s">
        <v>113</v>
      </c>
      <c r="D506" s="126" t="s">
        <v>70</v>
      </c>
      <c r="E506" s="73" t="str">
        <f t="shared" si="17"/>
        <v>24213. Proceso integral e integrado de gestión y análisis de políticas para el bienestarAnálisis de Politicas</v>
      </c>
      <c r="F506" s="126" t="s">
        <v>411</v>
      </c>
      <c r="G506" s="126" t="s">
        <v>397</v>
      </c>
      <c r="H506" s="126" t="s">
        <v>135</v>
      </c>
      <c r="I506" s="73" t="s">
        <v>114</v>
      </c>
      <c r="J506" s="127" t="s">
        <v>412</v>
      </c>
      <c r="K506" s="127" t="s">
        <v>146</v>
      </c>
      <c r="L506" s="12" t="s">
        <v>75</v>
      </c>
      <c r="M506" s="128" t="s">
        <v>47</v>
      </c>
      <c r="N506" s="73" t="str">
        <f t="shared" si="16"/>
        <v>24213. Proceso integral e integrado de gestión y análisis de políticas para el bienestarAnálisis de Politicas2_ENGATIVA1_ENERO_2026</v>
      </c>
      <c r="O506" s="130">
        <v>12220800</v>
      </c>
      <c r="P506" s="74"/>
      <c r="Q506" s="74"/>
      <c r="R506" s="132">
        <v>0</v>
      </c>
      <c r="S506" s="149">
        <v>0</v>
      </c>
    </row>
    <row r="507" spans="2:19" ht="30" customHeight="1">
      <c r="B507" s="125">
        <v>243</v>
      </c>
      <c r="C507" s="126" t="s">
        <v>113</v>
      </c>
      <c r="D507" s="126" t="s">
        <v>70</v>
      </c>
      <c r="E507" s="73" t="str">
        <f t="shared" si="17"/>
        <v>24313. Proceso integral e integrado de gestión y análisis de políticas para el bienestarAnálisis de Politicas</v>
      </c>
      <c r="F507" s="126" t="s">
        <v>411</v>
      </c>
      <c r="G507" s="126" t="s">
        <v>397</v>
      </c>
      <c r="H507" s="126" t="s">
        <v>135</v>
      </c>
      <c r="I507" s="73" t="s">
        <v>114</v>
      </c>
      <c r="J507" s="127" t="s">
        <v>412</v>
      </c>
      <c r="K507" s="127" t="s">
        <v>146</v>
      </c>
      <c r="L507" s="12" t="s">
        <v>75</v>
      </c>
      <c r="M507" s="128" t="s">
        <v>47</v>
      </c>
      <c r="N507" s="73" t="str">
        <f t="shared" si="16"/>
        <v>24313. Proceso integral e integrado de gestión y análisis de políticas para el bienestarAnálisis de Politicas2_ENGATIVA1_ENERO_2026</v>
      </c>
      <c r="O507" s="130">
        <v>15642624</v>
      </c>
      <c r="P507" s="74"/>
      <c r="Q507" s="74"/>
      <c r="R507" s="132">
        <v>0</v>
      </c>
      <c r="S507" s="149">
        <v>0</v>
      </c>
    </row>
    <row r="508" spans="2:19" ht="30" customHeight="1">
      <c r="B508" s="125">
        <v>244</v>
      </c>
      <c r="C508" s="126" t="s">
        <v>113</v>
      </c>
      <c r="D508" s="126" t="s">
        <v>70</v>
      </c>
      <c r="E508" s="73" t="str">
        <f t="shared" si="17"/>
        <v>24413. Proceso integral e integrado de gestión y análisis de políticas para el bienestarAnálisis de Politicas</v>
      </c>
      <c r="F508" s="126" t="s">
        <v>411</v>
      </c>
      <c r="G508" s="126" t="s">
        <v>397</v>
      </c>
      <c r="H508" s="126" t="s">
        <v>135</v>
      </c>
      <c r="I508" s="73" t="s">
        <v>114</v>
      </c>
      <c r="J508" s="127" t="s">
        <v>412</v>
      </c>
      <c r="K508" s="127" t="s">
        <v>146</v>
      </c>
      <c r="L508" s="12" t="s">
        <v>75</v>
      </c>
      <c r="M508" s="128" t="s">
        <v>47</v>
      </c>
      <c r="N508" s="73" t="str">
        <f t="shared" si="16"/>
        <v>24413. Proceso integral e integrado de gestión y análisis de políticas para el bienestarAnálisis de Politicas2_ENGATIVA1_ENERO_2026</v>
      </c>
      <c r="O508" s="130">
        <v>20316544</v>
      </c>
      <c r="P508" s="74"/>
      <c r="Q508" s="74"/>
      <c r="R508" s="132">
        <v>0</v>
      </c>
      <c r="S508" s="149">
        <v>0</v>
      </c>
    </row>
    <row r="509" spans="2:19" ht="30" customHeight="1">
      <c r="B509" s="125">
        <v>245</v>
      </c>
      <c r="C509" s="126" t="s">
        <v>113</v>
      </c>
      <c r="D509" s="126" t="s">
        <v>70</v>
      </c>
      <c r="E509" s="73" t="str">
        <f t="shared" si="17"/>
        <v>24513. Proceso integral e integrado de gestión y análisis de políticas para el bienestarAnálisis de Politicas</v>
      </c>
      <c r="F509" s="126" t="s">
        <v>411</v>
      </c>
      <c r="G509" s="126" t="s">
        <v>397</v>
      </c>
      <c r="H509" s="126" t="s">
        <v>135</v>
      </c>
      <c r="I509" s="73" t="s">
        <v>114</v>
      </c>
      <c r="J509" s="127" t="s">
        <v>412</v>
      </c>
      <c r="K509" s="127" t="s">
        <v>146</v>
      </c>
      <c r="L509" s="12" t="s">
        <v>75</v>
      </c>
      <c r="M509" s="128" t="s">
        <v>47</v>
      </c>
      <c r="N509" s="73" t="str">
        <f t="shared" si="16"/>
        <v>24513. Proceso integral e integrado de gestión y análisis de políticas para el bienestarAnálisis de Politicas2_ENGATIVA1_ENERO_2026</v>
      </c>
      <c r="O509" s="130">
        <v>24729968</v>
      </c>
      <c r="P509" s="74"/>
      <c r="Q509" s="74"/>
      <c r="R509" s="132">
        <v>0</v>
      </c>
      <c r="S509" s="149">
        <v>0</v>
      </c>
    </row>
    <row r="510" spans="2:19" ht="30" customHeight="1" thickBot="1">
      <c r="B510" s="125">
        <v>246</v>
      </c>
      <c r="C510" s="126" t="s">
        <v>113</v>
      </c>
      <c r="D510" s="126" t="s">
        <v>70</v>
      </c>
      <c r="E510" s="73" t="str">
        <f t="shared" si="17"/>
        <v>24613. Proceso integral e integrado de gestión y análisis de políticas para el bienestarAnálisis de Politicas</v>
      </c>
      <c r="F510" s="126" t="s">
        <v>411</v>
      </c>
      <c r="G510" s="126" t="s">
        <v>397</v>
      </c>
      <c r="H510" s="126" t="s">
        <v>135</v>
      </c>
      <c r="I510" s="73" t="s">
        <v>114</v>
      </c>
      <c r="J510" s="127" t="s">
        <v>412</v>
      </c>
      <c r="K510" s="127" t="s">
        <v>146</v>
      </c>
      <c r="L510" s="12" t="s">
        <v>75</v>
      </c>
      <c r="M510" s="128" t="s">
        <v>47</v>
      </c>
      <c r="N510" s="73" t="str">
        <f t="shared" si="16"/>
        <v>24613. Proceso integral e integrado de gestión y análisis de políticas para el bienestarAnálisis de Politicas2_ENGATIVA1_ENERO_2026</v>
      </c>
      <c r="O510" s="130">
        <v>67458816</v>
      </c>
      <c r="P510" s="74"/>
      <c r="Q510" s="74"/>
      <c r="R510" s="132">
        <v>0</v>
      </c>
      <c r="S510" s="149">
        <v>0</v>
      </c>
    </row>
    <row r="511" spans="2:19" s="45" customFormat="1" ht="30" customHeight="1" thickTop="1">
      <c r="B511" s="125">
        <v>1</v>
      </c>
      <c r="C511" s="126" t="s">
        <v>55</v>
      </c>
      <c r="D511" s="126" t="s">
        <v>56</v>
      </c>
      <c r="E511" s="73" t="str">
        <f t="shared" si="17"/>
        <v>11. Gestión Territorial para la Atención Primaria Social de los procesos de Gestión de la Salud Pública (GSP) y el Plan de Salud Pública de Intervenciones Colectivas (PSPIC)Gestión Territorial</v>
      </c>
      <c r="F511" s="126" t="s">
        <v>123</v>
      </c>
      <c r="G511" s="126" t="s">
        <v>124</v>
      </c>
      <c r="H511" s="126" t="s">
        <v>125</v>
      </c>
      <c r="I511" s="73" t="s">
        <v>114</v>
      </c>
      <c r="J511" s="127" t="s">
        <v>126</v>
      </c>
      <c r="K511" s="127" t="s">
        <v>127</v>
      </c>
      <c r="L511" s="12" t="s">
        <v>78</v>
      </c>
      <c r="M511" s="128" t="s">
        <v>47</v>
      </c>
      <c r="N511" s="73" t="str">
        <f t="shared" si="16"/>
        <v>11. Gestión Territorial para la Atención Primaria Social de los procesos de Gestión de la Salud Pública (GSP) y el Plan de Salud Pública de Intervenciones Colectivas (PSPIC)Gestión Territorial3_SUBA1_ENERO_2026</v>
      </c>
      <c r="O511" s="130">
        <v>30277568</v>
      </c>
      <c r="P511" s="74"/>
      <c r="Q511" s="74"/>
      <c r="R511" s="131">
        <v>0</v>
      </c>
      <c r="S511" s="143">
        <v>0</v>
      </c>
    </row>
    <row r="512" spans="2:19" ht="30" customHeight="1">
      <c r="B512" s="125">
        <v>3</v>
      </c>
      <c r="C512" s="126" t="s">
        <v>55</v>
      </c>
      <c r="D512" s="126" t="s">
        <v>56</v>
      </c>
      <c r="E512" s="73" t="str">
        <f t="shared" si="17"/>
        <v>31. Gestión Territorial para la Atención Primaria Social de los procesos de Gestión de la Salud Pública (GSP) y el Plan de Salud Pública de Intervenciones Colectivas (PSPIC)Gestión Territorial</v>
      </c>
      <c r="F512" s="126" t="s">
        <v>128</v>
      </c>
      <c r="G512" s="126" t="s">
        <v>124</v>
      </c>
      <c r="H512" s="126" t="s">
        <v>129</v>
      </c>
      <c r="I512" s="73" t="s">
        <v>114</v>
      </c>
      <c r="J512" s="127" t="s">
        <v>126</v>
      </c>
      <c r="K512" s="127" t="s">
        <v>130</v>
      </c>
      <c r="L512" s="12" t="s">
        <v>78</v>
      </c>
      <c r="M512" s="128" t="s">
        <v>47</v>
      </c>
      <c r="N512" s="73" t="str">
        <f t="shared" si="16"/>
        <v>31. Gestión Territorial para la Atención Primaria Social de los procesos de Gestión de la Salud Pública (GSP) y el Plan de Salud Pública de Intervenciones Colectivas (PSPIC)Gestión Territorial3_SUBA1_ENERO_2026</v>
      </c>
      <c r="O512" s="130">
        <v>12204720</v>
      </c>
      <c r="P512" s="74"/>
      <c r="Q512" s="74"/>
      <c r="R512" s="132">
        <v>1</v>
      </c>
      <c r="S512" s="144">
        <v>12204720</v>
      </c>
    </row>
    <row r="513" spans="2:19" ht="30" customHeight="1">
      <c r="B513" s="125">
        <v>4</v>
      </c>
      <c r="C513" s="126" t="s">
        <v>55</v>
      </c>
      <c r="D513" s="126" t="s">
        <v>56</v>
      </c>
      <c r="E513" s="73" t="str">
        <f t="shared" si="17"/>
        <v>41. Gestión Territorial para la Atención Primaria Social de los procesos de Gestión de la Salud Pública (GSP) y el Plan de Salud Pública de Intervenciones Colectivas (PSPIC)Gestión Territorial</v>
      </c>
      <c r="F513" s="126" t="s">
        <v>131</v>
      </c>
      <c r="G513" s="126" t="s">
        <v>124</v>
      </c>
      <c r="H513" s="126" t="s">
        <v>129</v>
      </c>
      <c r="I513" s="73" t="s">
        <v>114</v>
      </c>
      <c r="J513" s="127" t="s">
        <v>126</v>
      </c>
      <c r="K513" s="127" t="s">
        <v>130</v>
      </c>
      <c r="L513" s="12" t="s">
        <v>78</v>
      </c>
      <c r="M513" s="128" t="s">
        <v>47</v>
      </c>
      <c r="N513" s="73" t="str">
        <f t="shared" si="16"/>
        <v>41. Gestión Territorial para la Atención Primaria Social de los procesos de Gestión de la Salud Pública (GSP) y el Plan de Salud Pública de Intervenciones Colectivas (PSPIC)Gestión Territorial3_SUBA1_ENERO_2026</v>
      </c>
      <c r="O513" s="130">
        <v>6484528</v>
      </c>
      <c r="P513" s="74"/>
      <c r="Q513" s="74"/>
      <c r="R513" s="132">
        <v>0.29891304347826098</v>
      </c>
      <c r="S513" s="144">
        <v>1938310.0000000007</v>
      </c>
    </row>
    <row r="514" spans="2:19" ht="30" customHeight="1">
      <c r="B514" s="125">
        <v>5</v>
      </c>
      <c r="C514" s="126" t="s">
        <v>55</v>
      </c>
      <c r="D514" s="126" t="s">
        <v>56</v>
      </c>
      <c r="E514" s="73" t="str">
        <f t="shared" si="17"/>
        <v>51. Gestión Territorial para la Atención Primaria Social de los procesos de Gestión de la Salud Pública (GSP) y el Plan de Salud Pública de Intervenciones Colectivas (PSPIC)Gestión Territorial</v>
      </c>
      <c r="F514" s="126" t="s">
        <v>132</v>
      </c>
      <c r="G514" s="126" t="s">
        <v>124</v>
      </c>
      <c r="H514" s="126" t="s">
        <v>129</v>
      </c>
      <c r="I514" s="73" t="s">
        <v>114</v>
      </c>
      <c r="J514" s="127" t="s">
        <v>126</v>
      </c>
      <c r="K514" s="127" t="s">
        <v>130</v>
      </c>
      <c r="L514" s="12" t="s">
        <v>78</v>
      </c>
      <c r="M514" s="128" t="s">
        <v>47</v>
      </c>
      <c r="N514" s="73" t="str">
        <f t="shared" si="16"/>
        <v>51. Gestión Territorial para la Atención Primaria Social de los procesos de Gestión de la Salud Pública (GSP) y el Plan de Salud Pública de Intervenciones Colectivas (PSPIC)Gestión Territorial3_SUBA1_ENERO_2026</v>
      </c>
      <c r="O514" s="130">
        <v>5621568</v>
      </c>
      <c r="P514" s="74"/>
      <c r="Q514" s="74"/>
      <c r="R514" s="132">
        <v>1</v>
      </c>
      <c r="S514" s="144">
        <v>5621568</v>
      </c>
    </row>
    <row r="515" spans="2:19" ht="30" customHeight="1">
      <c r="B515" s="125">
        <v>6</v>
      </c>
      <c r="C515" s="126" t="s">
        <v>55</v>
      </c>
      <c r="D515" s="126" t="s">
        <v>56</v>
      </c>
      <c r="E515" s="73" t="str">
        <f t="shared" si="17"/>
        <v>61. Gestión Territorial para la Atención Primaria Social de los procesos de Gestión de la Salud Pública (GSP) y el Plan de Salud Pública de Intervenciones Colectivas (PSPIC)Gestión Territorial</v>
      </c>
      <c r="F515" s="126" t="s">
        <v>133</v>
      </c>
      <c r="G515" s="126" t="s">
        <v>124</v>
      </c>
      <c r="H515" s="126" t="s">
        <v>129</v>
      </c>
      <c r="I515" s="73" t="s">
        <v>114</v>
      </c>
      <c r="J515" s="127" t="s">
        <v>126</v>
      </c>
      <c r="K515" s="127" t="s">
        <v>130</v>
      </c>
      <c r="L515" s="12" t="s">
        <v>78</v>
      </c>
      <c r="M515" s="128" t="s">
        <v>47</v>
      </c>
      <c r="N515" s="73" t="str">
        <f t="shared" si="16"/>
        <v>61. Gestión Territorial para la Atención Primaria Social de los procesos de Gestión de la Salud Pública (GSP) y el Plan de Salud Pública de Intervenciones Colectivas (PSPIC)Gestión Territorial3_SUBA1_ENERO_2026</v>
      </c>
      <c r="O515" s="130">
        <v>15132712</v>
      </c>
      <c r="P515" s="74"/>
      <c r="Q515" s="74"/>
      <c r="R515" s="132">
        <v>0</v>
      </c>
      <c r="S515" s="144">
        <v>0</v>
      </c>
    </row>
    <row r="516" spans="2:19" ht="30" customHeight="1">
      <c r="B516" s="125">
        <v>7</v>
      </c>
      <c r="C516" s="126" t="s">
        <v>55</v>
      </c>
      <c r="D516" s="126" t="s">
        <v>56</v>
      </c>
      <c r="E516" s="73" t="str">
        <f t="shared" si="17"/>
        <v>71. Gestión Territorial para la Atención Primaria Social de los procesos de Gestión de la Salud Pública (GSP) y el Plan de Salud Pública de Intervenciones Colectivas (PSPIC)Gestión Territorial</v>
      </c>
      <c r="F516" s="126" t="s">
        <v>134</v>
      </c>
      <c r="G516" s="126" t="s">
        <v>124</v>
      </c>
      <c r="H516" s="126" t="s">
        <v>135</v>
      </c>
      <c r="I516" s="73" t="s">
        <v>114</v>
      </c>
      <c r="J516" s="127" t="s">
        <v>126</v>
      </c>
      <c r="K516" s="127" t="s">
        <v>127</v>
      </c>
      <c r="L516" s="12" t="s">
        <v>78</v>
      </c>
      <c r="M516" s="128" t="s">
        <v>47</v>
      </c>
      <c r="N516" s="73" t="str">
        <f t="shared" si="16"/>
        <v>71. Gestión Territorial para la Atención Primaria Social de los procesos de Gestión de la Salud Pública (GSP) y el Plan de Salud Pública de Intervenciones Colectivas (PSPIC)Gestión Territorial3_SUBA1_ENERO_2026</v>
      </c>
      <c r="O516" s="130">
        <v>25617584</v>
      </c>
      <c r="P516" s="74"/>
      <c r="Q516" s="74"/>
      <c r="R516" s="132">
        <v>0</v>
      </c>
      <c r="S516" s="144">
        <v>0</v>
      </c>
    </row>
    <row r="517" spans="2:19" ht="30" customHeight="1">
      <c r="B517" s="125">
        <v>8</v>
      </c>
      <c r="C517" s="126" t="s">
        <v>55</v>
      </c>
      <c r="D517" s="126" t="s">
        <v>56</v>
      </c>
      <c r="E517" s="73" t="str">
        <f t="shared" si="17"/>
        <v>81. Gestión Territorial para la Atención Primaria Social de los procesos de Gestión de la Salud Pública (GSP) y el Plan de Salud Pública de Intervenciones Colectivas (PSPIC)Gestión Territorial</v>
      </c>
      <c r="F517" s="126" t="s">
        <v>136</v>
      </c>
      <c r="G517" s="126" t="s">
        <v>124</v>
      </c>
      <c r="H517" s="126" t="s">
        <v>135</v>
      </c>
      <c r="I517" s="73" t="s">
        <v>114</v>
      </c>
      <c r="J517" s="127" t="s">
        <v>126</v>
      </c>
      <c r="K517" s="127" t="s">
        <v>127</v>
      </c>
      <c r="L517" s="12" t="s">
        <v>78</v>
      </c>
      <c r="M517" s="128" t="s">
        <v>47</v>
      </c>
      <c r="N517" s="73" t="str">
        <f t="shared" ref="N517:N580" si="18">+E517&amp;L517&amp;M517</f>
        <v>81. Gestión Territorial para la Atención Primaria Social de los procesos de Gestión de la Salud Pública (GSP) y el Plan de Salud Pública de Intervenciones Colectivas (PSPIC)Gestión Territorial3_SUBA1_ENERO_2026</v>
      </c>
      <c r="O517" s="130">
        <v>9098064</v>
      </c>
      <c r="P517" s="74"/>
      <c r="Q517" s="74"/>
      <c r="R517" s="132">
        <v>0</v>
      </c>
      <c r="S517" s="144">
        <v>0</v>
      </c>
    </row>
    <row r="518" spans="2:19" ht="30" customHeight="1">
      <c r="B518" s="125">
        <v>9</v>
      </c>
      <c r="C518" s="126" t="s">
        <v>55</v>
      </c>
      <c r="D518" s="126" t="s">
        <v>56</v>
      </c>
      <c r="E518" s="73" t="str">
        <f t="shared" si="17"/>
        <v>91. Gestión Territorial para la Atención Primaria Social de los procesos de Gestión de la Salud Pública (GSP) y el Plan de Salud Pública de Intervenciones Colectivas (PSPIC)Gestión Territorial</v>
      </c>
      <c r="F518" s="126" t="s">
        <v>137</v>
      </c>
      <c r="G518" s="126" t="s">
        <v>124</v>
      </c>
      <c r="H518" s="126" t="s">
        <v>135</v>
      </c>
      <c r="I518" s="73" t="s">
        <v>114</v>
      </c>
      <c r="J518" s="127" t="s">
        <v>126</v>
      </c>
      <c r="K518" s="127" t="s">
        <v>127</v>
      </c>
      <c r="L518" s="12" t="s">
        <v>78</v>
      </c>
      <c r="M518" s="128" t="s">
        <v>47</v>
      </c>
      <c r="N518" s="73" t="str">
        <f t="shared" si="18"/>
        <v>91. Gestión Territorial para la Atención Primaria Social de los procesos de Gestión de la Salud Pública (GSP) y el Plan de Salud Pública de Intervenciones Colectivas (PSPIC)Gestión Territorial3_SUBA1_ENERO_2026</v>
      </c>
      <c r="O518" s="130">
        <v>28674928</v>
      </c>
      <c r="P518" s="74"/>
      <c r="Q518" s="74"/>
      <c r="R518" s="132">
        <v>0</v>
      </c>
      <c r="S518" s="144">
        <v>0</v>
      </c>
    </row>
    <row r="519" spans="2:19" ht="30" customHeight="1">
      <c r="B519" s="125">
        <v>10</v>
      </c>
      <c r="C519" s="126" t="s">
        <v>55</v>
      </c>
      <c r="D519" s="126" t="s">
        <v>56</v>
      </c>
      <c r="E519" s="73" t="str">
        <f t="shared" si="17"/>
        <v>101. Gestión Territorial para la Atención Primaria Social de los procesos de Gestión de la Salud Pública (GSP) y el Plan de Salud Pública de Intervenciones Colectivas (PSPIC)Gestión Territorial</v>
      </c>
      <c r="F519" s="126" t="s">
        <v>138</v>
      </c>
      <c r="G519" s="126" t="s">
        <v>124</v>
      </c>
      <c r="H519" s="126" t="s">
        <v>135</v>
      </c>
      <c r="I519" s="73" t="s">
        <v>114</v>
      </c>
      <c r="J519" s="127" t="s">
        <v>126</v>
      </c>
      <c r="K519" s="127" t="s">
        <v>127</v>
      </c>
      <c r="L519" s="12" t="s">
        <v>78</v>
      </c>
      <c r="M519" s="128" t="s">
        <v>47</v>
      </c>
      <c r="N519" s="73" t="str">
        <f t="shared" si="18"/>
        <v>101. Gestión Territorial para la Atención Primaria Social de los procesos de Gestión de la Salud Pública (GSP) y el Plan de Salud Pública de Intervenciones Colectivas (PSPIC)Gestión Territorial3_SUBA1_ENERO_2026</v>
      </c>
      <c r="O519" s="130">
        <v>13092336</v>
      </c>
      <c r="P519" s="74"/>
      <c r="Q519" s="74"/>
      <c r="R519" s="132">
        <v>0</v>
      </c>
      <c r="S519" s="144">
        <v>0</v>
      </c>
    </row>
    <row r="520" spans="2:19" ht="30" customHeight="1">
      <c r="B520" s="125">
        <v>11</v>
      </c>
      <c r="C520" s="126" t="s">
        <v>55</v>
      </c>
      <c r="D520" s="126" t="s">
        <v>56</v>
      </c>
      <c r="E520" s="73" t="str">
        <f t="shared" si="17"/>
        <v>111. Gestión Territorial para la Atención Primaria Social de los procesos de Gestión de la Salud Pública (GSP) y el Plan de Salud Pública de Intervenciones Colectivas (PSPIC)Gestión Territorial</v>
      </c>
      <c r="F520" s="126" t="s">
        <v>139</v>
      </c>
      <c r="G520" s="126" t="s">
        <v>124</v>
      </c>
      <c r="H520" s="126" t="s">
        <v>135</v>
      </c>
      <c r="I520" s="73" t="s">
        <v>114</v>
      </c>
      <c r="J520" s="127" t="s">
        <v>126</v>
      </c>
      <c r="K520" s="127" t="s">
        <v>127</v>
      </c>
      <c r="L520" s="12" t="s">
        <v>78</v>
      </c>
      <c r="M520" s="128" t="s">
        <v>47</v>
      </c>
      <c r="N520" s="73" t="str">
        <f t="shared" si="18"/>
        <v>111. Gestión Territorial para la Atención Primaria Social de los procesos de Gestión de la Salud Pública (GSP) y el Plan de Salud Pública de Intervenciones Colectivas (PSPIC)Gestión Territorial3_SUBA1_ENERO_2026</v>
      </c>
      <c r="O520" s="130">
        <v>29389952</v>
      </c>
      <c r="P520" s="74"/>
      <c r="Q520" s="74"/>
      <c r="R520" s="132">
        <v>0</v>
      </c>
      <c r="S520" s="144">
        <v>0</v>
      </c>
    </row>
    <row r="521" spans="2:19" ht="30" customHeight="1">
      <c r="B521" s="125">
        <v>12</v>
      </c>
      <c r="C521" s="126" t="s">
        <v>55</v>
      </c>
      <c r="D521" s="126" t="s">
        <v>56</v>
      </c>
      <c r="E521" s="73" t="str">
        <f t="shared" si="17"/>
        <v>121. Gestión Territorial para la Atención Primaria Social de los procesos de Gestión de la Salud Pública (GSP) y el Plan de Salud Pública de Intervenciones Colectivas (PSPIC)Gestión Territorial</v>
      </c>
      <c r="F521" s="126" t="s">
        <v>140</v>
      </c>
      <c r="G521" s="126" t="s">
        <v>141</v>
      </c>
      <c r="H521" s="126" t="s">
        <v>135</v>
      </c>
      <c r="I521" s="73" t="s">
        <v>114</v>
      </c>
      <c r="J521" s="127" t="s">
        <v>126</v>
      </c>
      <c r="K521" s="127" t="s">
        <v>127</v>
      </c>
      <c r="L521" s="12" t="s">
        <v>78</v>
      </c>
      <c r="M521" s="128" t="s">
        <v>47</v>
      </c>
      <c r="N521" s="73" t="str">
        <f t="shared" si="18"/>
        <v>121. Gestión Territorial para la Atención Primaria Social de los procesos de Gestión de la Salud Pública (GSP) y el Plan de Salud Pública de Intervenciones Colectivas (PSPIC)Gestión Territorial3_SUBA1_ENERO_2026</v>
      </c>
      <c r="O521" s="130">
        <v>100029392</v>
      </c>
      <c r="P521" s="74"/>
      <c r="Q521" s="74"/>
      <c r="R521" s="132">
        <v>0</v>
      </c>
      <c r="S521" s="144">
        <v>0</v>
      </c>
    </row>
    <row r="522" spans="2:19" ht="30" customHeight="1">
      <c r="B522" s="125">
        <v>13</v>
      </c>
      <c r="C522" s="126" t="s">
        <v>55</v>
      </c>
      <c r="D522" s="126" t="s">
        <v>56</v>
      </c>
      <c r="E522" s="73" t="str">
        <f t="shared" si="17"/>
        <v>131. Gestión Territorial para la Atención Primaria Social de los procesos de Gestión de la Salud Pública (GSP) y el Plan de Salud Pública de Intervenciones Colectivas (PSPIC)Gestión Territorial</v>
      </c>
      <c r="F522" s="126" t="s">
        <v>142</v>
      </c>
      <c r="G522" s="126" t="s">
        <v>141</v>
      </c>
      <c r="H522" s="126" t="s">
        <v>135</v>
      </c>
      <c r="I522" s="73" t="s">
        <v>114</v>
      </c>
      <c r="J522" s="127" t="s">
        <v>126</v>
      </c>
      <c r="K522" s="127" t="s">
        <v>127</v>
      </c>
      <c r="L522" s="12" t="s">
        <v>78</v>
      </c>
      <c r="M522" s="128" t="s">
        <v>47</v>
      </c>
      <c r="N522" s="73" t="str">
        <f t="shared" si="18"/>
        <v>131. Gestión Territorial para la Atención Primaria Social de los procesos de Gestión de la Salud Pública (GSP) y el Plan de Salud Pública de Intervenciones Colectivas (PSPIC)Gestión Territorial3_SUBA1_ENERO_2026</v>
      </c>
      <c r="O522" s="130">
        <v>29833760</v>
      </c>
      <c r="P522" s="74"/>
      <c r="Q522" s="74"/>
      <c r="R522" s="132">
        <v>0</v>
      </c>
      <c r="S522" s="144">
        <v>0</v>
      </c>
    </row>
    <row r="523" spans="2:19" ht="30" customHeight="1">
      <c r="B523" s="125">
        <v>14</v>
      </c>
      <c r="C523" s="126" t="s">
        <v>55</v>
      </c>
      <c r="D523" s="126" t="s">
        <v>56</v>
      </c>
      <c r="E523" s="73" t="str">
        <f t="shared" si="17"/>
        <v>141. Gestión Territorial para la Atención Primaria Social de los procesos de Gestión de la Salud Pública (GSP) y el Plan de Salud Pública de Intervenciones Colectivas (PSPIC)Gestión Territorial</v>
      </c>
      <c r="F523" s="126" t="s">
        <v>143</v>
      </c>
      <c r="G523" s="126" t="s">
        <v>141</v>
      </c>
      <c r="H523" s="126" t="s">
        <v>135</v>
      </c>
      <c r="I523" s="73" t="s">
        <v>114</v>
      </c>
      <c r="J523" s="127" t="s">
        <v>126</v>
      </c>
      <c r="K523" s="127" t="s">
        <v>127</v>
      </c>
      <c r="L523" s="12" t="s">
        <v>78</v>
      </c>
      <c r="M523" s="128" t="s">
        <v>47</v>
      </c>
      <c r="N523" s="73" t="str">
        <f t="shared" si="18"/>
        <v>141. Gestión Territorial para la Atención Primaria Social de los procesos de Gestión de la Salud Pública (GSP) y el Plan de Salud Pública de Intervenciones Colectivas (PSPIC)Gestión Territorial3_SUBA1_ENERO_2026</v>
      </c>
      <c r="O523" s="130">
        <v>54021296</v>
      </c>
      <c r="P523" s="74"/>
      <c r="Q523" s="74"/>
      <c r="R523" s="132">
        <v>0</v>
      </c>
      <c r="S523" s="144">
        <v>0</v>
      </c>
    </row>
    <row r="524" spans="2:19" ht="30" customHeight="1">
      <c r="B524" s="125">
        <v>15</v>
      </c>
      <c r="C524" s="126" t="s">
        <v>55</v>
      </c>
      <c r="D524" s="126" t="s">
        <v>56</v>
      </c>
      <c r="E524" s="73" t="str">
        <f t="shared" si="17"/>
        <v>151. Gestión Territorial para la Atención Primaria Social de los procesos de Gestión de la Salud Pública (GSP) y el Plan de Salud Pública de Intervenciones Colectivas (PSPIC)Gestión Territorial</v>
      </c>
      <c r="F524" s="126" t="s">
        <v>144</v>
      </c>
      <c r="G524" s="126" t="s">
        <v>141</v>
      </c>
      <c r="H524" s="126" t="s">
        <v>135</v>
      </c>
      <c r="I524" s="73" t="s">
        <v>114</v>
      </c>
      <c r="J524" s="127" t="s">
        <v>126</v>
      </c>
      <c r="K524" s="127" t="s">
        <v>127</v>
      </c>
      <c r="L524" s="12" t="s">
        <v>78</v>
      </c>
      <c r="M524" s="128" t="s">
        <v>47</v>
      </c>
      <c r="N524" s="73" t="str">
        <f t="shared" si="18"/>
        <v>151. Gestión Territorial para la Atención Primaria Social de los procesos de Gestión de la Salud Pública (GSP) y el Plan de Salud Pública de Intervenciones Colectivas (PSPIC)Gestión Territorial3_SUBA1_ENERO_2026</v>
      </c>
      <c r="O524" s="130">
        <v>5621568</v>
      </c>
      <c r="P524" s="74"/>
      <c r="Q524" s="74"/>
      <c r="R524" s="132">
        <v>0</v>
      </c>
      <c r="S524" s="144">
        <v>0</v>
      </c>
    </row>
    <row r="525" spans="2:19" ht="30" customHeight="1">
      <c r="B525" s="125">
        <v>16</v>
      </c>
      <c r="C525" s="126" t="s">
        <v>55</v>
      </c>
      <c r="D525" s="126" t="s">
        <v>56</v>
      </c>
      <c r="E525" s="73" t="str">
        <f t="shared" si="17"/>
        <v>161. Gestión Territorial para la Atención Primaria Social de los procesos de Gestión de la Salud Pública (GSP) y el Plan de Salud Pública de Intervenciones Colectivas (PSPIC)Gestión Territorial</v>
      </c>
      <c r="F525" s="126" t="s">
        <v>145</v>
      </c>
      <c r="G525" s="126" t="s">
        <v>141</v>
      </c>
      <c r="H525" s="126" t="s">
        <v>135</v>
      </c>
      <c r="I525" s="73" t="s">
        <v>114</v>
      </c>
      <c r="J525" s="127" t="s">
        <v>126</v>
      </c>
      <c r="K525" s="127" t="s">
        <v>146</v>
      </c>
      <c r="L525" s="12" t="s">
        <v>78</v>
      </c>
      <c r="M525" s="128" t="s">
        <v>47</v>
      </c>
      <c r="N525" s="73" t="str">
        <f t="shared" si="18"/>
        <v>161. Gestión Territorial para la Atención Primaria Social de los procesos de Gestión de la Salud Pública (GSP) y el Plan de Salud Pública de Intervenciones Colectivas (PSPIC)Gestión Territorial3_SUBA1_ENERO_2026</v>
      </c>
      <c r="O525" s="130">
        <v>3994272</v>
      </c>
      <c r="P525" s="74"/>
      <c r="Q525" s="74"/>
      <c r="R525" s="132">
        <v>0</v>
      </c>
      <c r="S525" s="144">
        <v>0</v>
      </c>
    </row>
    <row r="526" spans="2:19" ht="30" customHeight="1">
      <c r="B526" s="125">
        <v>17</v>
      </c>
      <c r="C526" s="126" t="s">
        <v>55</v>
      </c>
      <c r="D526" s="126" t="s">
        <v>56</v>
      </c>
      <c r="E526" s="73" t="str">
        <f t="shared" si="17"/>
        <v>171. Gestión Territorial para la Atención Primaria Social de los procesos de Gestión de la Salud Pública (GSP) y el Plan de Salud Pública de Intervenciones Colectivas (PSPIC)Gestión Territorial</v>
      </c>
      <c r="F526" s="126" t="s">
        <v>147</v>
      </c>
      <c r="G526" s="126" t="s">
        <v>148</v>
      </c>
      <c r="H526" s="126" t="s">
        <v>135</v>
      </c>
      <c r="I526" s="73" t="s">
        <v>114</v>
      </c>
      <c r="J526" s="127" t="s">
        <v>149</v>
      </c>
      <c r="K526" s="127" t="s">
        <v>146</v>
      </c>
      <c r="L526" s="12" t="s">
        <v>78</v>
      </c>
      <c r="M526" s="128" t="s">
        <v>47</v>
      </c>
      <c r="N526" s="73" t="str">
        <f t="shared" si="18"/>
        <v>171. Gestión Territorial para la Atención Primaria Social de los procesos de Gestión de la Salud Pública (GSP) y el Plan de Salud Pública de Intervenciones Colectivas (PSPIC)Gestión Territorial3_SUBA1_ENERO_2026</v>
      </c>
      <c r="O526" s="130">
        <v>5621568</v>
      </c>
      <c r="P526" s="74"/>
      <c r="Q526" s="74"/>
      <c r="R526" s="132">
        <v>0</v>
      </c>
      <c r="S526" s="144">
        <v>0</v>
      </c>
    </row>
    <row r="527" spans="2:19" ht="30" customHeight="1">
      <c r="B527" s="125">
        <v>18</v>
      </c>
      <c r="C527" s="126" t="s">
        <v>55</v>
      </c>
      <c r="D527" s="126" t="s">
        <v>56</v>
      </c>
      <c r="E527" s="73" t="str">
        <f t="shared" si="17"/>
        <v>181. Gestión Territorial para la Atención Primaria Social de los procesos de Gestión de la Salud Pública (GSP) y el Plan de Salud Pública de Intervenciones Colectivas (PSPIC)Gestión Territorial</v>
      </c>
      <c r="F527" s="126" t="s">
        <v>150</v>
      </c>
      <c r="G527" s="126" t="s">
        <v>148</v>
      </c>
      <c r="H527" s="126" t="s">
        <v>135</v>
      </c>
      <c r="I527" s="73" t="s">
        <v>114</v>
      </c>
      <c r="J527" s="127" t="s">
        <v>149</v>
      </c>
      <c r="K527" s="127" t="s">
        <v>127</v>
      </c>
      <c r="L527" s="12" t="s">
        <v>78</v>
      </c>
      <c r="M527" s="128" t="s">
        <v>47</v>
      </c>
      <c r="N527" s="73" t="str">
        <f t="shared" si="18"/>
        <v>181. Gestión Territorial para la Atención Primaria Social de los procesos de Gestión de la Salud Pública (GSP) y el Plan de Salud Pública de Intervenciones Colectivas (PSPIC)Gestión Territorial3_SUBA1_ENERO_2026</v>
      </c>
      <c r="O527" s="130">
        <v>32422640</v>
      </c>
      <c r="P527" s="74"/>
      <c r="Q527" s="74"/>
      <c r="R527" s="132">
        <v>0</v>
      </c>
      <c r="S527" s="144">
        <v>0</v>
      </c>
    </row>
    <row r="528" spans="2:19" ht="30" customHeight="1">
      <c r="B528" s="125">
        <v>19</v>
      </c>
      <c r="C528" s="126" t="s">
        <v>55</v>
      </c>
      <c r="D528" s="126" t="s">
        <v>56</v>
      </c>
      <c r="E528" s="73" t="str">
        <f t="shared" si="17"/>
        <v>191. Gestión Territorial para la Atención Primaria Social de los procesos de Gestión de la Salud Pública (GSP) y el Plan de Salud Pública de Intervenciones Colectivas (PSPIC)Gestión Territorial</v>
      </c>
      <c r="F528" s="126" t="s">
        <v>151</v>
      </c>
      <c r="G528" s="126" t="s">
        <v>148</v>
      </c>
      <c r="H528" s="126" t="s">
        <v>135</v>
      </c>
      <c r="I528" s="73" t="s">
        <v>114</v>
      </c>
      <c r="J528" s="127" t="s">
        <v>149</v>
      </c>
      <c r="K528" s="127" t="s">
        <v>127</v>
      </c>
      <c r="L528" s="12" t="s">
        <v>78</v>
      </c>
      <c r="M528" s="128" t="s">
        <v>47</v>
      </c>
      <c r="N528" s="73" t="str">
        <f t="shared" si="18"/>
        <v>191. Gestión Territorial para la Atención Primaria Social de los procesos de Gestión de la Salud Pública (GSP) y el Plan de Salud Pública de Intervenciones Colectivas (PSPIC)Gestión Territorial3_SUBA1_ENERO_2026</v>
      </c>
      <c r="O528" s="130">
        <v>20316544</v>
      </c>
      <c r="P528" s="74"/>
      <c r="Q528" s="74"/>
      <c r="R528" s="132">
        <v>0</v>
      </c>
      <c r="S528" s="144">
        <v>0</v>
      </c>
    </row>
    <row r="529" spans="2:19" ht="30" customHeight="1">
      <c r="B529" s="125">
        <v>20</v>
      </c>
      <c r="C529" s="126" t="s">
        <v>102</v>
      </c>
      <c r="D529" s="126" t="s">
        <v>74</v>
      </c>
      <c r="E529" s="73" t="str">
        <f t="shared" si="17"/>
        <v>202. Cuidado Continuo por una vida con bienestarComunitario</v>
      </c>
      <c r="F529" s="126" t="s">
        <v>152</v>
      </c>
      <c r="G529" s="126" t="s">
        <v>153</v>
      </c>
      <c r="H529" s="126" t="s">
        <v>154</v>
      </c>
      <c r="I529" s="73" t="s">
        <v>114</v>
      </c>
      <c r="J529" s="127" t="s">
        <v>155</v>
      </c>
      <c r="K529" s="127" t="s">
        <v>130</v>
      </c>
      <c r="L529" s="12" t="s">
        <v>78</v>
      </c>
      <c r="M529" s="128" t="s">
        <v>47</v>
      </c>
      <c r="N529" s="73" t="str">
        <f t="shared" si="18"/>
        <v>202. Cuidado Continuo por una vida con bienestarComunitario3_SUBA1_ENERO_2026</v>
      </c>
      <c r="O529" s="130">
        <v>105404</v>
      </c>
      <c r="P529" s="74"/>
      <c r="Q529" s="74"/>
      <c r="R529" s="132">
        <v>49</v>
      </c>
      <c r="S529" s="144">
        <v>5164796</v>
      </c>
    </row>
    <row r="530" spans="2:19" ht="30" customHeight="1">
      <c r="B530" s="125">
        <v>20</v>
      </c>
      <c r="C530" s="126" t="s">
        <v>102</v>
      </c>
      <c r="D530" s="126" t="s">
        <v>77</v>
      </c>
      <c r="E530" s="73" t="str">
        <f t="shared" si="17"/>
        <v xml:space="preserve">202. Cuidado Continuo por una vida con bienestarEducativo </v>
      </c>
      <c r="F530" s="126" t="s">
        <v>152</v>
      </c>
      <c r="G530" s="126" t="s">
        <v>153</v>
      </c>
      <c r="H530" s="126" t="s">
        <v>154</v>
      </c>
      <c r="I530" s="73" t="s">
        <v>114</v>
      </c>
      <c r="J530" s="127" t="s">
        <v>155</v>
      </c>
      <c r="K530" s="127" t="s">
        <v>130</v>
      </c>
      <c r="L530" s="12" t="s">
        <v>78</v>
      </c>
      <c r="M530" s="128" t="s">
        <v>47</v>
      </c>
      <c r="N530" s="73" t="str">
        <f t="shared" si="18"/>
        <v>202. Cuidado Continuo por una vida con bienestarEducativo 3_SUBA1_ENERO_2026</v>
      </c>
      <c r="O530" s="130">
        <v>105404</v>
      </c>
      <c r="P530" s="74"/>
      <c r="Q530" s="74"/>
      <c r="R530" s="132">
        <v>149</v>
      </c>
      <c r="S530" s="144">
        <v>15705196</v>
      </c>
    </row>
    <row r="531" spans="2:19" ht="30" customHeight="1">
      <c r="B531" s="125">
        <v>20</v>
      </c>
      <c r="C531" s="126" t="s">
        <v>102</v>
      </c>
      <c r="D531" s="126" t="s">
        <v>84</v>
      </c>
      <c r="E531" s="73" t="str">
        <f t="shared" si="17"/>
        <v>202. Cuidado Continuo por una vida con bienestarInstitucional</v>
      </c>
      <c r="F531" s="126" t="s">
        <v>152</v>
      </c>
      <c r="G531" s="126" t="s">
        <v>153</v>
      </c>
      <c r="H531" s="126" t="s">
        <v>154</v>
      </c>
      <c r="I531" s="73" t="s">
        <v>114</v>
      </c>
      <c r="J531" s="127" t="s">
        <v>155</v>
      </c>
      <c r="K531" s="127" t="s">
        <v>130</v>
      </c>
      <c r="L531" s="12" t="s">
        <v>78</v>
      </c>
      <c r="M531" s="128" t="s">
        <v>47</v>
      </c>
      <c r="N531" s="73" t="str">
        <f t="shared" si="18"/>
        <v>202. Cuidado Continuo por una vida con bienestarInstitucional3_SUBA1_ENERO_2026</v>
      </c>
      <c r="O531" s="130">
        <v>105404</v>
      </c>
      <c r="P531" s="74"/>
      <c r="Q531" s="74"/>
      <c r="R531" s="132">
        <v>159</v>
      </c>
      <c r="S531" s="144">
        <v>16759236</v>
      </c>
    </row>
    <row r="532" spans="2:19" ht="30" customHeight="1">
      <c r="B532" s="125">
        <v>21</v>
      </c>
      <c r="C532" s="126" t="s">
        <v>102</v>
      </c>
      <c r="D532" s="126" t="s">
        <v>74</v>
      </c>
      <c r="E532" s="73" t="str">
        <f t="shared" ref="E532:E595" si="19">B532&amp;C532&amp;D532</f>
        <v>212. Cuidado Continuo por una vida con bienestarComunitario</v>
      </c>
      <c r="F532" s="126" t="s">
        <v>156</v>
      </c>
      <c r="G532" s="126" t="s">
        <v>153</v>
      </c>
      <c r="H532" s="126" t="s">
        <v>154</v>
      </c>
      <c r="I532" s="73" t="s">
        <v>114</v>
      </c>
      <c r="J532" s="127" t="s">
        <v>155</v>
      </c>
      <c r="K532" s="127" t="s">
        <v>130</v>
      </c>
      <c r="L532" s="12" t="s">
        <v>78</v>
      </c>
      <c r="M532" s="128" t="s">
        <v>47</v>
      </c>
      <c r="N532" s="73" t="str">
        <f t="shared" si="18"/>
        <v>212. Cuidado Continuo por una vida con bienestarComunitario3_SUBA1_ENERO_2026</v>
      </c>
      <c r="O532" s="130">
        <v>55938</v>
      </c>
      <c r="P532" s="74"/>
      <c r="Q532" s="74"/>
      <c r="R532" s="132">
        <v>28</v>
      </c>
      <c r="S532" s="144">
        <v>1566264</v>
      </c>
    </row>
    <row r="533" spans="2:19" ht="30" customHeight="1">
      <c r="B533" s="125">
        <v>22</v>
      </c>
      <c r="C533" s="126" t="s">
        <v>102</v>
      </c>
      <c r="D533" s="126" t="s">
        <v>74</v>
      </c>
      <c r="E533" s="73" t="str">
        <f t="shared" si="19"/>
        <v>222. Cuidado Continuo por una vida con bienestarComunitario</v>
      </c>
      <c r="F533" s="126" t="s">
        <v>157</v>
      </c>
      <c r="G533" s="126" t="s">
        <v>153</v>
      </c>
      <c r="H533" s="126" t="s">
        <v>154</v>
      </c>
      <c r="I533" s="73" t="s">
        <v>114</v>
      </c>
      <c r="J533" s="127" t="s">
        <v>155</v>
      </c>
      <c r="K533" s="127" t="s">
        <v>146</v>
      </c>
      <c r="L533" s="12" t="s">
        <v>78</v>
      </c>
      <c r="M533" s="128" t="s">
        <v>47</v>
      </c>
      <c r="N533" s="73" t="str">
        <f t="shared" si="18"/>
        <v>222. Cuidado Continuo por una vida con bienestarComunitario3_SUBA1_ENERO_2026</v>
      </c>
      <c r="O533" s="130">
        <v>105404</v>
      </c>
      <c r="P533" s="74"/>
      <c r="Q533" s="74"/>
      <c r="R533" s="132">
        <v>0</v>
      </c>
      <c r="S533" s="144">
        <v>0</v>
      </c>
    </row>
    <row r="534" spans="2:19" ht="30" customHeight="1">
      <c r="B534" s="125">
        <v>23</v>
      </c>
      <c r="C534" s="126" t="s">
        <v>102</v>
      </c>
      <c r="D534" s="126" t="s">
        <v>74</v>
      </c>
      <c r="E534" s="73" t="str">
        <f t="shared" si="19"/>
        <v>232. Cuidado Continuo por una vida con bienestarComunitario</v>
      </c>
      <c r="F534" s="126" t="s">
        <v>158</v>
      </c>
      <c r="G534" s="126" t="s">
        <v>153</v>
      </c>
      <c r="H534" s="126" t="s">
        <v>154</v>
      </c>
      <c r="I534" s="73" t="s">
        <v>114</v>
      </c>
      <c r="J534" s="127" t="s">
        <v>155</v>
      </c>
      <c r="K534" s="127" t="s">
        <v>146</v>
      </c>
      <c r="L534" s="12" t="s">
        <v>78</v>
      </c>
      <c r="M534" s="128" t="s">
        <v>47</v>
      </c>
      <c r="N534" s="73" t="str">
        <f t="shared" si="18"/>
        <v>232. Cuidado Continuo por una vida con bienestarComunitario3_SUBA1_ENERO_2026</v>
      </c>
      <c r="O534" s="130">
        <v>55938</v>
      </c>
      <c r="P534" s="74"/>
      <c r="Q534" s="74"/>
      <c r="R534" s="132">
        <v>0</v>
      </c>
      <c r="S534" s="144">
        <v>0</v>
      </c>
    </row>
    <row r="535" spans="2:19" ht="30" customHeight="1">
      <c r="B535" s="125">
        <v>24</v>
      </c>
      <c r="C535" s="126" t="s">
        <v>102</v>
      </c>
      <c r="D535" s="126" t="s">
        <v>77</v>
      </c>
      <c r="E535" s="73" t="str">
        <f t="shared" si="19"/>
        <v xml:space="preserve">242. Cuidado Continuo por una vida con bienestarEducativo </v>
      </c>
      <c r="F535" s="126" t="s">
        <v>159</v>
      </c>
      <c r="G535" s="126" t="s">
        <v>153</v>
      </c>
      <c r="H535" s="126" t="s">
        <v>154</v>
      </c>
      <c r="I535" s="73" t="s">
        <v>114</v>
      </c>
      <c r="J535" s="127" t="s">
        <v>155</v>
      </c>
      <c r="K535" s="127" t="s">
        <v>130</v>
      </c>
      <c r="L535" s="12" t="s">
        <v>78</v>
      </c>
      <c r="M535" s="128" t="s">
        <v>47</v>
      </c>
      <c r="N535" s="73" t="str">
        <f t="shared" si="18"/>
        <v>242. Cuidado Continuo por una vida con bienestarEducativo 3_SUBA1_ENERO_2026</v>
      </c>
      <c r="O535" s="130">
        <v>180297</v>
      </c>
      <c r="P535" s="74"/>
      <c r="Q535" s="74"/>
      <c r="R535" s="132">
        <v>7</v>
      </c>
      <c r="S535" s="144">
        <v>1262079</v>
      </c>
    </row>
    <row r="536" spans="2:19" ht="30" customHeight="1">
      <c r="B536" s="125">
        <v>25</v>
      </c>
      <c r="C536" s="126" t="s">
        <v>102</v>
      </c>
      <c r="D536" s="126" t="s">
        <v>87</v>
      </c>
      <c r="E536" s="73" t="str">
        <f t="shared" si="19"/>
        <v>252. Cuidado Continuo por una vida con bienestarLaboral</v>
      </c>
      <c r="F536" s="126" t="s">
        <v>160</v>
      </c>
      <c r="G536" s="126" t="s">
        <v>153</v>
      </c>
      <c r="H536" s="126" t="s">
        <v>154</v>
      </c>
      <c r="I536" s="73" t="s">
        <v>114</v>
      </c>
      <c r="J536" s="127" t="s">
        <v>155</v>
      </c>
      <c r="K536" s="127" t="s">
        <v>130</v>
      </c>
      <c r="L536" s="12" t="s">
        <v>78</v>
      </c>
      <c r="M536" s="128" t="s">
        <v>47</v>
      </c>
      <c r="N536" s="73" t="str">
        <f t="shared" si="18"/>
        <v>252. Cuidado Continuo por una vida con bienestarLaboral3_SUBA1_ENERO_2026</v>
      </c>
      <c r="O536" s="130">
        <v>210809</v>
      </c>
      <c r="P536" s="74"/>
      <c r="Q536" s="74"/>
      <c r="R536" s="132">
        <v>2</v>
      </c>
      <c r="S536" s="144">
        <v>421618</v>
      </c>
    </row>
    <row r="537" spans="2:19" ht="30" customHeight="1">
      <c r="B537" s="125">
        <v>26</v>
      </c>
      <c r="C537" s="126" t="s">
        <v>102</v>
      </c>
      <c r="D537" s="126" t="s">
        <v>74</v>
      </c>
      <c r="E537" s="73" t="str">
        <f t="shared" si="19"/>
        <v>262. Cuidado Continuo por una vida con bienestarComunitario</v>
      </c>
      <c r="F537" s="126" t="s">
        <v>161</v>
      </c>
      <c r="G537" s="126" t="s">
        <v>153</v>
      </c>
      <c r="H537" s="126" t="s">
        <v>154</v>
      </c>
      <c r="I537" s="73" t="s">
        <v>114</v>
      </c>
      <c r="J537" s="127" t="s">
        <v>155</v>
      </c>
      <c r="K537" s="127" t="s">
        <v>130</v>
      </c>
      <c r="L537" s="12" t="s">
        <v>78</v>
      </c>
      <c r="M537" s="128" t="s">
        <v>47</v>
      </c>
      <c r="N537" s="73" t="str">
        <f t="shared" si="18"/>
        <v>262. Cuidado Continuo por una vida con bienestarComunitario3_SUBA1_ENERO_2026</v>
      </c>
      <c r="O537" s="130">
        <v>140539</v>
      </c>
      <c r="P537" s="74"/>
      <c r="Q537" s="74"/>
      <c r="R537" s="132">
        <v>71</v>
      </c>
      <c r="S537" s="144">
        <v>9978269</v>
      </c>
    </row>
    <row r="538" spans="2:19" ht="30" customHeight="1">
      <c r="B538" s="125">
        <v>27</v>
      </c>
      <c r="C538" s="126" t="s">
        <v>102</v>
      </c>
      <c r="D538" s="126" t="s">
        <v>74</v>
      </c>
      <c r="E538" s="73" t="str">
        <f t="shared" si="19"/>
        <v>272. Cuidado Continuo por una vida con bienestarComunitario</v>
      </c>
      <c r="F538" s="126" t="s">
        <v>162</v>
      </c>
      <c r="G538" s="126" t="s">
        <v>153</v>
      </c>
      <c r="H538" s="126" t="s">
        <v>154</v>
      </c>
      <c r="I538" s="73" t="s">
        <v>114</v>
      </c>
      <c r="J538" s="127" t="s">
        <v>155</v>
      </c>
      <c r="K538" s="127" t="s">
        <v>130</v>
      </c>
      <c r="L538" s="12" t="s">
        <v>78</v>
      </c>
      <c r="M538" s="128" t="s">
        <v>47</v>
      </c>
      <c r="N538" s="73" t="str">
        <f t="shared" si="18"/>
        <v>272. Cuidado Continuo por una vida con bienestarComunitario3_SUBA1_ENERO_2026</v>
      </c>
      <c r="O538" s="130">
        <v>74584</v>
      </c>
      <c r="P538" s="74"/>
      <c r="Q538" s="74"/>
      <c r="R538" s="132">
        <v>52</v>
      </c>
      <c r="S538" s="144">
        <v>3878368</v>
      </c>
    </row>
    <row r="539" spans="2:19" ht="30" customHeight="1">
      <c r="B539" s="125">
        <v>28</v>
      </c>
      <c r="C539" s="126" t="s">
        <v>102</v>
      </c>
      <c r="D539" s="126" t="s">
        <v>74</v>
      </c>
      <c r="E539" s="73" t="str">
        <f t="shared" si="19"/>
        <v>282. Cuidado Continuo por una vida con bienestarComunitario</v>
      </c>
      <c r="F539" s="126" t="s">
        <v>163</v>
      </c>
      <c r="G539" s="126" t="s">
        <v>153</v>
      </c>
      <c r="H539" s="126" t="s">
        <v>154</v>
      </c>
      <c r="I539" s="73" t="s">
        <v>114</v>
      </c>
      <c r="J539" s="127" t="s">
        <v>155</v>
      </c>
      <c r="K539" s="127" t="s">
        <v>130</v>
      </c>
      <c r="L539" s="12" t="s">
        <v>78</v>
      </c>
      <c r="M539" s="128" t="s">
        <v>47</v>
      </c>
      <c r="N539" s="73" t="str">
        <f t="shared" si="18"/>
        <v>282. Cuidado Continuo por una vida con bienestarComunitario3_SUBA1_ENERO_2026</v>
      </c>
      <c r="O539" s="130">
        <v>215123</v>
      </c>
      <c r="P539" s="74"/>
      <c r="Q539" s="74"/>
      <c r="R539" s="132">
        <v>8</v>
      </c>
      <c r="S539" s="144">
        <v>1720984</v>
      </c>
    </row>
    <row r="540" spans="2:19" ht="30" customHeight="1">
      <c r="B540" s="125">
        <v>29</v>
      </c>
      <c r="C540" s="126" t="s">
        <v>102</v>
      </c>
      <c r="D540" s="126" t="s">
        <v>74</v>
      </c>
      <c r="E540" s="73" t="str">
        <f t="shared" si="19"/>
        <v>292. Cuidado Continuo por una vida con bienestarComunitario</v>
      </c>
      <c r="F540" s="126" t="s">
        <v>164</v>
      </c>
      <c r="G540" s="126" t="s">
        <v>153</v>
      </c>
      <c r="H540" s="126" t="s">
        <v>154</v>
      </c>
      <c r="I540" s="73" t="s">
        <v>114</v>
      </c>
      <c r="J540" s="127" t="s">
        <v>155</v>
      </c>
      <c r="K540" s="127" t="s">
        <v>146</v>
      </c>
      <c r="L540" s="12" t="s">
        <v>78</v>
      </c>
      <c r="M540" s="128" t="s">
        <v>47</v>
      </c>
      <c r="N540" s="73" t="str">
        <f t="shared" si="18"/>
        <v>292. Cuidado Continuo por una vida con bienestarComunitario3_SUBA1_ENERO_2026</v>
      </c>
      <c r="O540" s="130">
        <v>140539</v>
      </c>
      <c r="P540" s="74"/>
      <c r="Q540" s="74"/>
      <c r="R540" s="132">
        <v>0</v>
      </c>
      <c r="S540" s="144">
        <v>0</v>
      </c>
    </row>
    <row r="541" spans="2:19" ht="30" customHeight="1">
      <c r="B541" s="125">
        <v>30</v>
      </c>
      <c r="C541" s="126" t="s">
        <v>102</v>
      </c>
      <c r="D541" s="126" t="s">
        <v>74</v>
      </c>
      <c r="E541" s="73" t="str">
        <f t="shared" si="19"/>
        <v>302. Cuidado Continuo por una vida con bienestarComunitario</v>
      </c>
      <c r="F541" s="126" t="s">
        <v>165</v>
      </c>
      <c r="G541" s="126" t="s">
        <v>153</v>
      </c>
      <c r="H541" s="126" t="s">
        <v>154</v>
      </c>
      <c r="I541" s="73" t="s">
        <v>114</v>
      </c>
      <c r="J541" s="127" t="s">
        <v>155</v>
      </c>
      <c r="K541" s="127" t="s">
        <v>146</v>
      </c>
      <c r="L541" s="12" t="s">
        <v>78</v>
      </c>
      <c r="M541" s="128" t="s">
        <v>47</v>
      </c>
      <c r="N541" s="73" t="str">
        <f t="shared" si="18"/>
        <v>302. Cuidado Continuo por una vida con bienestarComunitario3_SUBA1_ENERO_2026</v>
      </c>
      <c r="O541" s="130">
        <v>74584</v>
      </c>
      <c r="P541" s="74"/>
      <c r="Q541" s="74"/>
      <c r="R541" s="132">
        <v>0</v>
      </c>
      <c r="S541" s="144">
        <v>0</v>
      </c>
    </row>
    <row r="542" spans="2:19" ht="30" customHeight="1">
      <c r="B542" s="125">
        <v>31</v>
      </c>
      <c r="C542" s="126" t="s">
        <v>102</v>
      </c>
      <c r="D542" s="126" t="s">
        <v>74</v>
      </c>
      <c r="E542" s="73" t="str">
        <f t="shared" si="19"/>
        <v>312. Cuidado Continuo por una vida con bienestarComunitario</v>
      </c>
      <c r="F542" s="126" t="s">
        <v>166</v>
      </c>
      <c r="G542" s="126" t="s">
        <v>153</v>
      </c>
      <c r="H542" s="126" t="s">
        <v>154</v>
      </c>
      <c r="I542" s="73" t="s">
        <v>114</v>
      </c>
      <c r="J542" s="127" t="s">
        <v>155</v>
      </c>
      <c r="K542" s="127" t="s">
        <v>130</v>
      </c>
      <c r="L542" s="12" t="s">
        <v>78</v>
      </c>
      <c r="M542" s="128" t="s">
        <v>47</v>
      </c>
      <c r="N542" s="73" t="str">
        <f t="shared" si="18"/>
        <v>312. Cuidado Continuo por una vida con bienestarComunitario3_SUBA1_ENERO_2026</v>
      </c>
      <c r="O542" s="130">
        <v>215123</v>
      </c>
      <c r="P542" s="74"/>
      <c r="Q542" s="74"/>
      <c r="R542" s="132">
        <v>0</v>
      </c>
      <c r="S542" s="144">
        <v>0</v>
      </c>
    </row>
    <row r="543" spans="2:19" ht="30" customHeight="1">
      <c r="B543" s="125">
        <v>31</v>
      </c>
      <c r="C543" s="126" t="s">
        <v>102</v>
      </c>
      <c r="D543" s="126" t="s">
        <v>77</v>
      </c>
      <c r="E543" s="73" t="str">
        <f t="shared" si="19"/>
        <v xml:space="preserve">312. Cuidado Continuo por una vida con bienestarEducativo </v>
      </c>
      <c r="F543" s="126" t="s">
        <v>166</v>
      </c>
      <c r="G543" s="126" t="s">
        <v>153</v>
      </c>
      <c r="H543" s="126" t="s">
        <v>154</v>
      </c>
      <c r="I543" s="73" t="s">
        <v>114</v>
      </c>
      <c r="J543" s="127" t="s">
        <v>155</v>
      </c>
      <c r="K543" s="127" t="s">
        <v>130</v>
      </c>
      <c r="L543" s="12" t="s">
        <v>78</v>
      </c>
      <c r="M543" s="128" t="s">
        <v>47</v>
      </c>
      <c r="N543" s="73" t="str">
        <f t="shared" si="18"/>
        <v>312. Cuidado Continuo por una vida con bienestarEducativo 3_SUBA1_ENERO_2026</v>
      </c>
      <c r="O543" s="130">
        <v>215123</v>
      </c>
      <c r="P543" s="74"/>
      <c r="Q543" s="74"/>
      <c r="R543" s="132">
        <v>0</v>
      </c>
      <c r="S543" s="144">
        <v>0</v>
      </c>
    </row>
    <row r="544" spans="2:19" ht="30" customHeight="1">
      <c r="B544" s="125">
        <v>31</v>
      </c>
      <c r="C544" s="126" t="s">
        <v>102</v>
      </c>
      <c r="D544" s="126" t="s">
        <v>87</v>
      </c>
      <c r="E544" s="73" t="str">
        <f t="shared" si="19"/>
        <v>312. Cuidado Continuo por una vida con bienestarLaboral</v>
      </c>
      <c r="F544" s="126" t="s">
        <v>166</v>
      </c>
      <c r="G544" s="126" t="s">
        <v>153</v>
      </c>
      <c r="H544" s="126" t="s">
        <v>154</v>
      </c>
      <c r="I544" s="73" t="s">
        <v>114</v>
      </c>
      <c r="J544" s="127" t="s">
        <v>155</v>
      </c>
      <c r="K544" s="127" t="s">
        <v>130</v>
      </c>
      <c r="L544" s="12" t="s">
        <v>78</v>
      </c>
      <c r="M544" s="128" t="s">
        <v>47</v>
      </c>
      <c r="N544" s="73" t="str">
        <f t="shared" si="18"/>
        <v>312. Cuidado Continuo por una vida con bienestarLaboral3_SUBA1_ENERO_2026</v>
      </c>
      <c r="O544" s="130">
        <v>215123</v>
      </c>
      <c r="P544" s="74"/>
      <c r="Q544" s="74"/>
      <c r="R544" s="132">
        <v>0</v>
      </c>
      <c r="S544" s="144">
        <v>0</v>
      </c>
    </row>
    <row r="545" spans="2:19" ht="30" customHeight="1">
      <c r="B545" s="125">
        <v>31</v>
      </c>
      <c r="C545" s="126" t="s">
        <v>102</v>
      </c>
      <c r="D545" s="126" t="s">
        <v>84</v>
      </c>
      <c r="E545" s="73" t="str">
        <f t="shared" si="19"/>
        <v>312. Cuidado Continuo por una vida con bienestarInstitucional</v>
      </c>
      <c r="F545" s="126" t="s">
        <v>166</v>
      </c>
      <c r="G545" s="126" t="s">
        <v>153</v>
      </c>
      <c r="H545" s="126" t="s">
        <v>154</v>
      </c>
      <c r="I545" s="73" t="s">
        <v>114</v>
      </c>
      <c r="J545" s="127" t="s">
        <v>155</v>
      </c>
      <c r="K545" s="127" t="s">
        <v>130</v>
      </c>
      <c r="L545" s="12" t="s">
        <v>78</v>
      </c>
      <c r="M545" s="128" t="s">
        <v>47</v>
      </c>
      <c r="N545" s="73" t="str">
        <f t="shared" si="18"/>
        <v>312. Cuidado Continuo por una vida con bienestarInstitucional3_SUBA1_ENERO_2026</v>
      </c>
      <c r="O545" s="130">
        <v>215123</v>
      </c>
      <c r="P545" s="74"/>
      <c r="Q545" s="74"/>
      <c r="R545" s="132">
        <v>0</v>
      </c>
      <c r="S545" s="144">
        <v>0</v>
      </c>
    </row>
    <row r="546" spans="2:19" ht="30" customHeight="1">
      <c r="B546" s="125">
        <v>32</v>
      </c>
      <c r="C546" s="126" t="s">
        <v>102</v>
      </c>
      <c r="D546" s="126" t="s">
        <v>77</v>
      </c>
      <c r="E546" s="73" t="str">
        <f t="shared" si="19"/>
        <v xml:space="preserve">322. Cuidado Continuo por una vida con bienestarEducativo </v>
      </c>
      <c r="F546" s="126" t="s">
        <v>167</v>
      </c>
      <c r="G546" s="126" t="s">
        <v>153</v>
      </c>
      <c r="H546" s="126" t="s">
        <v>154</v>
      </c>
      <c r="I546" s="73" t="s">
        <v>114</v>
      </c>
      <c r="J546" s="127" t="s">
        <v>155</v>
      </c>
      <c r="K546" s="127" t="s">
        <v>130</v>
      </c>
      <c r="L546" s="12" t="s">
        <v>78</v>
      </c>
      <c r="M546" s="128" t="s">
        <v>47</v>
      </c>
      <c r="N546" s="73" t="str">
        <f t="shared" si="18"/>
        <v>322. Cuidado Continuo por una vida con bienestarEducativo 3_SUBA1_ENERO_2026</v>
      </c>
      <c r="O546" s="130">
        <v>281078</v>
      </c>
      <c r="P546" s="74"/>
      <c r="Q546" s="74"/>
      <c r="R546" s="132">
        <v>70</v>
      </c>
      <c r="S546" s="144">
        <v>19675460</v>
      </c>
    </row>
    <row r="547" spans="2:19" ht="30" customHeight="1">
      <c r="B547" s="125">
        <v>33</v>
      </c>
      <c r="C547" s="126" t="s">
        <v>102</v>
      </c>
      <c r="D547" s="126" t="s">
        <v>87</v>
      </c>
      <c r="E547" s="73" t="str">
        <f t="shared" si="19"/>
        <v>332. Cuidado Continuo por una vida con bienestarLaboral</v>
      </c>
      <c r="F547" s="126" t="s">
        <v>168</v>
      </c>
      <c r="G547" s="126" t="s">
        <v>153</v>
      </c>
      <c r="H547" s="126" t="s">
        <v>154</v>
      </c>
      <c r="I547" s="73" t="s">
        <v>114</v>
      </c>
      <c r="J547" s="127" t="s">
        <v>169</v>
      </c>
      <c r="K547" s="127" t="s">
        <v>130</v>
      </c>
      <c r="L547" s="12" t="s">
        <v>78</v>
      </c>
      <c r="M547" s="128" t="s">
        <v>47</v>
      </c>
      <c r="N547" s="73" t="str">
        <f t="shared" si="18"/>
        <v>332. Cuidado Continuo por una vida con bienestarLaboral3_SUBA1_ENERO_2026</v>
      </c>
      <c r="O547" s="130">
        <v>1094110</v>
      </c>
      <c r="P547" s="74"/>
      <c r="Q547" s="74"/>
      <c r="R547" s="132">
        <v>0</v>
      </c>
      <c r="S547" s="144">
        <v>0</v>
      </c>
    </row>
    <row r="548" spans="2:19" ht="30" customHeight="1">
      <c r="B548" s="125">
        <v>34</v>
      </c>
      <c r="C548" s="126" t="s">
        <v>102</v>
      </c>
      <c r="D548" s="126" t="s">
        <v>74</v>
      </c>
      <c r="E548" s="73" t="str">
        <f t="shared" si="19"/>
        <v>342. Cuidado Continuo por una vida con bienestarComunitario</v>
      </c>
      <c r="F548" s="126" t="s">
        <v>170</v>
      </c>
      <c r="G548" s="126" t="s">
        <v>171</v>
      </c>
      <c r="H548" s="126" t="s">
        <v>154</v>
      </c>
      <c r="I548" s="73" t="s">
        <v>114</v>
      </c>
      <c r="J548" s="127" t="s">
        <v>155</v>
      </c>
      <c r="K548" s="127" t="s">
        <v>130</v>
      </c>
      <c r="L548" s="12" t="s">
        <v>78</v>
      </c>
      <c r="M548" s="128" t="s">
        <v>47</v>
      </c>
      <c r="N548" s="73" t="str">
        <f t="shared" si="18"/>
        <v>342. Cuidado Continuo por una vida con bienestarComunitario3_SUBA1_ENERO_2026</v>
      </c>
      <c r="O548" s="130">
        <v>161342</v>
      </c>
      <c r="P548" s="74"/>
      <c r="Q548" s="74"/>
      <c r="R548" s="132">
        <v>5</v>
      </c>
      <c r="S548" s="144">
        <v>806710</v>
      </c>
    </row>
    <row r="549" spans="2:19" ht="30" customHeight="1">
      <c r="B549" s="125">
        <v>35</v>
      </c>
      <c r="C549" s="126" t="s">
        <v>102</v>
      </c>
      <c r="D549" s="126" t="s">
        <v>74</v>
      </c>
      <c r="E549" s="73" t="str">
        <f t="shared" si="19"/>
        <v>352. Cuidado Continuo por una vida con bienestarComunitario</v>
      </c>
      <c r="F549" s="126" t="s">
        <v>172</v>
      </c>
      <c r="G549" s="126" t="s">
        <v>153</v>
      </c>
      <c r="H549" s="126" t="s">
        <v>154</v>
      </c>
      <c r="I549" s="73" t="s">
        <v>114</v>
      </c>
      <c r="J549" s="127" t="s">
        <v>155</v>
      </c>
      <c r="K549" s="127" t="s">
        <v>130</v>
      </c>
      <c r="L549" s="12" t="s">
        <v>78</v>
      </c>
      <c r="M549" s="128" t="s">
        <v>47</v>
      </c>
      <c r="N549" s="73" t="str">
        <f t="shared" si="18"/>
        <v>352. Cuidado Continuo por una vida con bienestarComunitario3_SUBA1_ENERO_2026</v>
      </c>
      <c r="O549" s="130">
        <v>215123</v>
      </c>
      <c r="P549" s="74"/>
      <c r="Q549" s="74"/>
      <c r="R549" s="132">
        <v>10</v>
      </c>
      <c r="S549" s="144">
        <v>2151230</v>
      </c>
    </row>
    <row r="550" spans="2:19" ht="30" customHeight="1">
      <c r="B550" s="125">
        <v>36</v>
      </c>
      <c r="C550" s="126" t="s">
        <v>102</v>
      </c>
      <c r="D550" s="126" t="s">
        <v>74</v>
      </c>
      <c r="E550" s="73" t="str">
        <f t="shared" si="19"/>
        <v>362. Cuidado Continuo por una vida con bienestarComunitario</v>
      </c>
      <c r="F550" s="126" t="s">
        <v>173</v>
      </c>
      <c r="G550" s="126" t="s">
        <v>153</v>
      </c>
      <c r="H550" s="126" t="s">
        <v>154</v>
      </c>
      <c r="I550" s="73" t="s">
        <v>114</v>
      </c>
      <c r="J550" s="127" t="s">
        <v>155</v>
      </c>
      <c r="K550" s="127" t="s">
        <v>146</v>
      </c>
      <c r="L550" s="12" t="s">
        <v>78</v>
      </c>
      <c r="M550" s="128" t="s">
        <v>47</v>
      </c>
      <c r="N550" s="73" t="str">
        <f t="shared" si="18"/>
        <v>362. Cuidado Continuo por una vida con bienestarComunitario3_SUBA1_ENERO_2026</v>
      </c>
      <c r="O550" s="130">
        <v>140539</v>
      </c>
      <c r="P550" s="74"/>
      <c r="Q550" s="74"/>
      <c r="R550" s="132">
        <v>0</v>
      </c>
      <c r="S550" s="144">
        <v>0</v>
      </c>
    </row>
    <row r="551" spans="2:19" ht="30" customHeight="1">
      <c r="B551" s="125">
        <v>37</v>
      </c>
      <c r="C551" s="126" t="s">
        <v>102</v>
      </c>
      <c r="D551" s="126" t="s">
        <v>74</v>
      </c>
      <c r="E551" s="73" t="str">
        <f t="shared" si="19"/>
        <v>372. Cuidado Continuo por una vida con bienestarComunitario</v>
      </c>
      <c r="F551" s="126" t="s">
        <v>174</v>
      </c>
      <c r="G551" s="126" t="s">
        <v>153</v>
      </c>
      <c r="H551" s="126" t="s">
        <v>154</v>
      </c>
      <c r="I551" s="73" t="s">
        <v>114</v>
      </c>
      <c r="J551" s="127" t="s">
        <v>155</v>
      </c>
      <c r="K551" s="127" t="s">
        <v>146</v>
      </c>
      <c r="L551" s="12" t="s">
        <v>78</v>
      </c>
      <c r="M551" s="128" t="s">
        <v>47</v>
      </c>
      <c r="N551" s="73" t="str">
        <f t="shared" si="18"/>
        <v>372. Cuidado Continuo por una vida con bienestarComunitario3_SUBA1_ENERO_2026</v>
      </c>
      <c r="O551" s="130">
        <v>74584</v>
      </c>
      <c r="P551" s="74"/>
      <c r="Q551" s="74"/>
      <c r="R551" s="132">
        <v>0</v>
      </c>
      <c r="S551" s="144">
        <v>0</v>
      </c>
    </row>
    <row r="552" spans="2:19" ht="30" customHeight="1">
      <c r="B552" s="125">
        <v>38</v>
      </c>
      <c r="C552" s="126" t="s">
        <v>102</v>
      </c>
      <c r="D552" s="126" t="s">
        <v>74</v>
      </c>
      <c r="E552" s="73" t="str">
        <f t="shared" si="19"/>
        <v>382. Cuidado Continuo por una vida con bienestarComunitario</v>
      </c>
      <c r="F552" s="126" t="s">
        <v>175</v>
      </c>
      <c r="G552" s="126" t="s">
        <v>153</v>
      </c>
      <c r="H552" s="126" t="s">
        <v>154</v>
      </c>
      <c r="I552" s="73" t="s">
        <v>114</v>
      </c>
      <c r="J552" s="127" t="s">
        <v>155</v>
      </c>
      <c r="K552" s="127" t="s">
        <v>130</v>
      </c>
      <c r="L552" s="12" t="s">
        <v>78</v>
      </c>
      <c r="M552" s="128" t="s">
        <v>47</v>
      </c>
      <c r="N552" s="73" t="str">
        <f t="shared" si="18"/>
        <v>382. Cuidado Continuo por una vida con bienestarComunitario3_SUBA1_ENERO_2026</v>
      </c>
      <c r="O552" s="130">
        <v>355662</v>
      </c>
      <c r="P552" s="74"/>
      <c r="Q552" s="74"/>
      <c r="R552" s="132">
        <v>4</v>
      </c>
      <c r="S552" s="144">
        <v>1422648</v>
      </c>
    </row>
    <row r="553" spans="2:19" ht="30" customHeight="1">
      <c r="B553" s="125">
        <v>39</v>
      </c>
      <c r="C553" s="126" t="s">
        <v>102</v>
      </c>
      <c r="D553" s="126" t="s">
        <v>74</v>
      </c>
      <c r="E553" s="73" t="str">
        <f t="shared" si="19"/>
        <v>392. Cuidado Continuo por una vida con bienestarComunitario</v>
      </c>
      <c r="F553" s="126" t="s">
        <v>176</v>
      </c>
      <c r="G553" s="126" t="s">
        <v>153</v>
      </c>
      <c r="H553" s="126" t="s">
        <v>154</v>
      </c>
      <c r="I553" s="73" t="s">
        <v>114</v>
      </c>
      <c r="J553" s="127" t="s">
        <v>155</v>
      </c>
      <c r="K553" s="127" t="s">
        <v>130</v>
      </c>
      <c r="L553" s="12" t="s">
        <v>78</v>
      </c>
      <c r="M553" s="128" t="s">
        <v>47</v>
      </c>
      <c r="N553" s="73" t="str">
        <f t="shared" si="18"/>
        <v>392. Cuidado Continuo por una vida con bienestarComunitario3_SUBA1_ENERO_2026</v>
      </c>
      <c r="O553" s="130">
        <v>140539</v>
      </c>
      <c r="P553" s="74"/>
      <c r="Q553" s="74"/>
      <c r="R553" s="132">
        <v>0</v>
      </c>
      <c r="S553" s="144">
        <v>0</v>
      </c>
    </row>
    <row r="554" spans="2:19" ht="30" customHeight="1">
      <c r="B554" s="125">
        <v>40</v>
      </c>
      <c r="C554" s="126" t="s">
        <v>102</v>
      </c>
      <c r="D554" s="126" t="s">
        <v>74</v>
      </c>
      <c r="E554" s="73" t="str">
        <f t="shared" si="19"/>
        <v>402. Cuidado Continuo por una vida con bienestarComunitario</v>
      </c>
      <c r="F554" s="126" t="s">
        <v>177</v>
      </c>
      <c r="G554" s="126" t="s">
        <v>153</v>
      </c>
      <c r="H554" s="126" t="s">
        <v>154</v>
      </c>
      <c r="I554" s="73" t="s">
        <v>114</v>
      </c>
      <c r="J554" s="127" t="s">
        <v>155</v>
      </c>
      <c r="K554" s="127" t="s">
        <v>130</v>
      </c>
      <c r="L554" s="12" t="s">
        <v>78</v>
      </c>
      <c r="M554" s="128" t="s">
        <v>47</v>
      </c>
      <c r="N554" s="73" t="str">
        <f t="shared" si="18"/>
        <v>402. Cuidado Continuo por una vida con bienestarComunitario3_SUBA1_ENERO_2026</v>
      </c>
      <c r="O554" s="130">
        <v>74584</v>
      </c>
      <c r="P554" s="74"/>
      <c r="Q554" s="74"/>
      <c r="R554" s="132">
        <v>0</v>
      </c>
      <c r="S554" s="144">
        <v>0</v>
      </c>
    </row>
    <row r="555" spans="2:19" ht="30" customHeight="1">
      <c r="B555" s="125">
        <v>41</v>
      </c>
      <c r="C555" s="126" t="s">
        <v>102</v>
      </c>
      <c r="D555" s="126" t="s">
        <v>74</v>
      </c>
      <c r="E555" s="73" t="str">
        <f t="shared" si="19"/>
        <v>412. Cuidado Continuo por una vida con bienestarComunitario</v>
      </c>
      <c r="F555" s="126" t="s">
        <v>178</v>
      </c>
      <c r="G555" s="126" t="s">
        <v>179</v>
      </c>
      <c r="H555" s="126" t="s">
        <v>154</v>
      </c>
      <c r="I555" s="73" t="s">
        <v>114</v>
      </c>
      <c r="J555" s="127" t="s">
        <v>180</v>
      </c>
      <c r="K555" s="127" t="s">
        <v>130</v>
      </c>
      <c r="L555" s="12" t="s">
        <v>78</v>
      </c>
      <c r="M555" s="128" t="s">
        <v>47</v>
      </c>
      <c r="N555" s="73" t="str">
        <f t="shared" si="18"/>
        <v>412. Cuidado Continuo por una vida con bienestarComunitario3_SUBA1_ENERO_2026</v>
      </c>
      <c r="O555" s="130">
        <v>621332</v>
      </c>
      <c r="P555" s="74"/>
      <c r="Q555" s="74"/>
      <c r="R555" s="132">
        <v>20</v>
      </c>
      <c r="S555" s="144">
        <v>12426640</v>
      </c>
    </row>
    <row r="556" spans="2:19" ht="30" customHeight="1">
      <c r="B556" s="125">
        <v>42</v>
      </c>
      <c r="C556" s="126" t="s">
        <v>102</v>
      </c>
      <c r="D556" s="126" t="s">
        <v>74</v>
      </c>
      <c r="E556" s="73" t="str">
        <f t="shared" si="19"/>
        <v>422. Cuidado Continuo por una vida con bienestarComunitario</v>
      </c>
      <c r="F556" s="126" t="s">
        <v>181</v>
      </c>
      <c r="G556" s="126" t="s">
        <v>153</v>
      </c>
      <c r="H556" s="126" t="s">
        <v>154</v>
      </c>
      <c r="I556" s="73" t="s">
        <v>114</v>
      </c>
      <c r="J556" s="127" t="s">
        <v>180</v>
      </c>
      <c r="K556" s="127" t="s">
        <v>130</v>
      </c>
      <c r="L556" s="12" t="s">
        <v>78</v>
      </c>
      <c r="M556" s="128" t="s">
        <v>47</v>
      </c>
      <c r="N556" s="73" t="str">
        <f t="shared" si="18"/>
        <v>422. Cuidado Continuo por una vida con bienestarComunitario3_SUBA1_ENERO_2026</v>
      </c>
      <c r="O556" s="130">
        <v>340253</v>
      </c>
      <c r="P556" s="74"/>
      <c r="Q556" s="74"/>
      <c r="R556" s="132">
        <v>20</v>
      </c>
      <c r="S556" s="144">
        <v>6805060</v>
      </c>
    </row>
    <row r="557" spans="2:19" ht="30" customHeight="1">
      <c r="B557" s="125">
        <v>43</v>
      </c>
      <c r="C557" s="126" t="s">
        <v>102</v>
      </c>
      <c r="D557" s="126" t="s">
        <v>74</v>
      </c>
      <c r="E557" s="73" t="str">
        <f t="shared" si="19"/>
        <v>432. Cuidado Continuo por una vida con bienestarComunitario</v>
      </c>
      <c r="F557" s="126" t="s">
        <v>182</v>
      </c>
      <c r="G557" s="126" t="s">
        <v>179</v>
      </c>
      <c r="H557" s="126" t="s">
        <v>154</v>
      </c>
      <c r="I557" s="73" t="s">
        <v>114</v>
      </c>
      <c r="J557" s="127" t="s">
        <v>180</v>
      </c>
      <c r="K557" s="127" t="s">
        <v>130</v>
      </c>
      <c r="L557" s="12" t="s">
        <v>78</v>
      </c>
      <c r="M557" s="128" t="s">
        <v>47</v>
      </c>
      <c r="N557" s="73" t="str">
        <f t="shared" si="18"/>
        <v>432. Cuidado Continuo por una vida con bienestarComunitario3_SUBA1_ENERO_2026</v>
      </c>
      <c r="O557" s="130">
        <v>548596</v>
      </c>
      <c r="P557" s="74"/>
      <c r="Q557" s="74"/>
      <c r="R557" s="132">
        <v>4</v>
      </c>
      <c r="S557" s="144">
        <v>2194384</v>
      </c>
    </row>
    <row r="558" spans="2:19" ht="30" customHeight="1">
      <c r="B558" s="125">
        <v>44</v>
      </c>
      <c r="C558" s="126" t="s">
        <v>102</v>
      </c>
      <c r="D558" s="126" t="s">
        <v>74</v>
      </c>
      <c r="E558" s="73" t="str">
        <f t="shared" si="19"/>
        <v>442. Cuidado Continuo por una vida con bienestarComunitario</v>
      </c>
      <c r="F558" s="126" t="s">
        <v>183</v>
      </c>
      <c r="G558" s="126" t="s">
        <v>153</v>
      </c>
      <c r="H558" s="126" t="s">
        <v>154</v>
      </c>
      <c r="I558" s="73" t="s">
        <v>114</v>
      </c>
      <c r="J558" s="127" t="s">
        <v>180</v>
      </c>
      <c r="K558" s="127" t="s">
        <v>130</v>
      </c>
      <c r="L558" s="12" t="s">
        <v>78</v>
      </c>
      <c r="M558" s="128" t="s">
        <v>47</v>
      </c>
      <c r="N558" s="73" t="str">
        <f t="shared" si="18"/>
        <v>442. Cuidado Continuo por una vida con bienestarComunitario3_SUBA1_ENERO_2026</v>
      </c>
      <c r="O558" s="130">
        <v>711326</v>
      </c>
      <c r="P558" s="74"/>
      <c r="Q558" s="74"/>
      <c r="R558" s="132">
        <v>4</v>
      </c>
      <c r="S558" s="144">
        <v>2845304</v>
      </c>
    </row>
    <row r="559" spans="2:19" ht="30" customHeight="1">
      <c r="B559" s="125">
        <v>45</v>
      </c>
      <c r="C559" s="126" t="s">
        <v>102</v>
      </c>
      <c r="D559" s="126" t="s">
        <v>74</v>
      </c>
      <c r="E559" s="73" t="str">
        <f t="shared" si="19"/>
        <v>452. Cuidado Continuo por una vida con bienestarComunitario</v>
      </c>
      <c r="F559" s="126" t="s">
        <v>184</v>
      </c>
      <c r="G559" s="126" t="s">
        <v>179</v>
      </c>
      <c r="H559" s="126" t="s">
        <v>154</v>
      </c>
      <c r="I559" s="73" t="s">
        <v>114</v>
      </c>
      <c r="J559" s="127" t="s">
        <v>180</v>
      </c>
      <c r="K559" s="127" t="s">
        <v>130</v>
      </c>
      <c r="L559" s="12" t="s">
        <v>78</v>
      </c>
      <c r="M559" s="128" t="s">
        <v>47</v>
      </c>
      <c r="N559" s="73" t="str">
        <f t="shared" si="18"/>
        <v>452. Cuidado Continuo por una vida con bienestarComunitario3_SUBA1_ENERO_2026</v>
      </c>
      <c r="O559" s="130">
        <v>281078</v>
      </c>
      <c r="P559" s="74"/>
      <c r="Q559" s="74"/>
      <c r="R559" s="132">
        <v>4</v>
      </c>
      <c r="S559" s="144">
        <v>1124312</v>
      </c>
    </row>
    <row r="560" spans="2:19" ht="30" customHeight="1">
      <c r="B560" s="125">
        <v>46</v>
      </c>
      <c r="C560" s="126" t="s">
        <v>102</v>
      </c>
      <c r="D560" s="126" t="s">
        <v>77</v>
      </c>
      <c r="E560" s="73" t="str">
        <f t="shared" si="19"/>
        <v xml:space="preserve">462. Cuidado Continuo por una vida con bienestarEducativo </v>
      </c>
      <c r="F560" s="126" t="s">
        <v>185</v>
      </c>
      <c r="G560" s="126" t="s">
        <v>153</v>
      </c>
      <c r="H560" s="126" t="s">
        <v>154</v>
      </c>
      <c r="I560" s="73" t="s">
        <v>114</v>
      </c>
      <c r="J560" s="127" t="s">
        <v>180</v>
      </c>
      <c r="K560" s="127" t="s">
        <v>130</v>
      </c>
      <c r="L560" s="12" t="s">
        <v>78</v>
      </c>
      <c r="M560" s="128" t="s">
        <v>47</v>
      </c>
      <c r="N560" s="73" t="str">
        <f t="shared" si="18"/>
        <v>462. Cuidado Continuo por una vida con bienestarEducativo 3_SUBA1_ENERO_2026</v>
      </c>
      <c r="O560" s="130">
        <v>2366976</v>
      </c>
      <c r="P560" s="74"/>
      <c r="Q560" s="74"/>
      <c r="R560" s="132">
        <v>2</v>
      </c>
      <c r="S560" s="144">
        <v>4733952</v>
      </c>
    </row>
    <row r="561" spans="2:19" ht="30" customHeight="1">
      <c r="B561" s="125">
        <v>47</v>
      </c>
      <c r="C561" s="126" t="s">
        <v>102</v>
      </c>
      <c r="D561" s="126" t="s">
        <v>87</v>
      </c>
      <c r="E561" s="73" t="str">
        <f t="shared" si="19"/>
        <v>472. Cuidado Continuo por una vida con bienestarLaboral</v>
      </c>
      <c r="F561" s="126" t="s">
        <v>186</v>
      </c>
      <c r="G561" s="126" t="s">
        <v>153</v>
      </c>
      <c r="H561" s="126" t="s">
        <v>154</v>
      </c>
      <c r="I561" s="73" t="s">
        <v>114</v>
      </c>
      <c r="J561" s="127" t="s">
        <v>180</v>
      </c>
      <c r="K561" s="127" t="s">
        <v>130</v>
      </c>
      <c r="L561" s="12" t="s">
        <v>78</v>
      </c>
      <c r="M561" s="128" t="s">
        <v>47</v>
      </c>
      <c r="N561" s="73" t="str">
        <f t="shared" si="18"/>
        <v>472. Cuidado Continuo por una vida con bienestarLaboral3_SUBA1_ENERO_2026</v>
      </c>
      <c r="O561" s="130">
        <v>110336</v>
      </c>
      <c r="P561" s="74"/>
      <c r="Q561" s="74"/>
      <c r="R561" s="132">
        <v>1</v>
      </c>
      <c r="S561" s="144">
        <v>110336</v>
      </c>
    </row>
    <row r="562" spans="2:19" ht="30" customHeight="1">
      <c r="B562" s="125">
        <v>48</v>
      </c>
      <c r="C562" s="126" t="s">
        <v>102</v>
      </c>
      <c r="D562" s="126" t="s">
        <v>74</v>
      </c>
      <c r="E562" s="73" t="str">
        <f t="shared" si="19"/>
        <v>482. Cuidado Continuo por una vida con bienestarComunitario</v>
      </c>
      <c r="F562" s="126" t="s">
        <v>187</v>
      </c>
      <c r="G562" s="126" t="s">
        <v>153</v>
      </c>
      <c r="H562" s="126" t="s">
        <v>154</v>
      </c>
      <c r="I562" s="73" t="s">
        <v>114</v>
      </c>
      <c r="J562" s="127" t="s">
        <v>180</v>
      </c>
      <c r="K562" s="127" t="s">
        <v>130</v>
      </c>
      <c r="L562" s="12" t="s">
        <v>78</v>
      </c>
      <c r="M562" s="128" t="s">
        <v>47</v>
      </c>
      <c r="N562" s="73" t="str">
        <f t="shared" si="18"/>
        <v>482. Cuidado Continuo por una vida con bienestarComunitario3_SUBA1_ENERO_2026</v>
      </c>
      <c r="O562" s="130">
        <v>430247</v>
      </c>
      <c r="P562" s="74"/>
      <c r="Q562" s="74"/>
      <c r="R562" s="132">
        <v>3</v>
      </c>
      <c r="S562" s="144">
        <v>1290741</v>
      </c>
    </row>
    <row r="563" spans="2:19" ht="30" customHeight="1">
      <c r="B563" s="125">
        <v>49</v>
      </c>
      <c r="C563" s="126" t="s">
        <v>102</v>
      </c>
      <c r="D563" s="126" t="s">
        <v>74</v>
      </c>
      <c r="E563" s="73" t="str">
        <f t="shared" si="19"/>
        <v>492. Cuidado Continuo por una vida con bienestarComunitario</v>
      </c>
      <c r="F563" s="126" t="s">
        <v>188</v>
      </c>
      <c r="G563" s="126" t="s">
        <v>153</v>
      </c>
      <c r="H563" s="126" t="s">
        <v>154</v>
      </c>
      <c r="I563" s="73" t="s">
        <v>114</v>
      </c>
      <c r="J563" s="127" t="s">
        <v>180</v>
      </c>
      <c r="K563" s="127" t="s">
        <v>130</v>
      </c>
      <c r="L563" s="12" t="s">
        <v>78</v>
      </c>
      <c r="M563" s="128" t="s">
        <v>47</v>
      </c>
      <c r="N563" s="73" t="str">
        <f t="shared" si="18"/>
        <v>492. Cuidado Continuo por una vida con bienestarComunitario3_SUBA1_ENERO_2026</v>
      </c>
      <c r="O563" s="130">
        <v>711326</v>
      </c>
      <c r="P563" s="74"/>
      <c r="Q563" s="74"/>
      <c r="R563" s="132">
        <v>9</v>
      </c>
      <c r="S563" s="144">
        <v>6401934</v>
      </c>
    </row>
    <row r="564" spans="2:19" ht="30" customHeight="1">
      <c r="B564" s="125">
        <v>50</v>
      </c>
      <c r="C564" s="126" t="s">
        <v>102</v>
      </c>
      <c r="D564" s="126" t="s">
        <v>74</v>
      </c>
      <c r="E564" s="73" t="str">
        <f t="shared" si="19"/>
        <v>502. Cuidado Continuo por una vida con bienestarComunitario</v>
      </c>
      <c r="F564" s="126" t="s">
        <v>189</v>
      </c>
      <c r="G564" s="126" t="s">
        <v>153</v>
      </c>
      <c r="H564" s="126" t="s">
        <v>154</v>
      </c>
      <c r="I564" s="73" t="s">
        <v>114</v>
      </c>
      <c r="J564" s="127" t="s">
        <v>155</v>
      </c>
      <c r="K564" s="127" t="s">
        <v>130</v>
      </c>
      <c r="L564" s="12" t="s">
        <v>78</v>
      </c>
      <c r="M564" s="128" t="s">
        <v>47</v>
      </c>
      <c r="N564" s="73" t="str">
        <f t="shared" si="18"/>
        <v>502. Cuidado Continuo por una vida con bienestarComunitario3_SUBA1_ENERO_2026</v>
      </c>
      <c r="O564" s="130">
        <v>266747</v>
      </c>
      <c r="P564" s="74"/>
      <c r="Q564" s="74"/>
      <c r="R564" s="132">
        <v>6</v>
      </c>
      <c r="S564" s="144">
        <v>1600482</v>
      </c>
    </row>
    <row r="565" spans="2:19" ht="30" customHeight="1">
      <c r="B565" s="125">
        <v>51</v>
      </c>
      <c r="C565" s="126" t="s">
        <v>102</v>
      </c>
      <c r="D565" s="126" t="s">
        <v>74</v>
      </c>
      <c r="E565" s="73" t="str">
        <f t="shared" si="19"/>
        <v>512. Cuidado Continuo por una vida con bienestarComunitario</v>
      </c>
      <c r="F565" s="126" t="s">
        <v>190</v>
      </c>
      <c r="G565" s="126" t="s">
        <v>153</v>
      </c>
      <c r="H565" s="126" t="s">
        <v>154</v>
      </c>
      <c r="I565" s="73" t="s">
        <v>114</v>
      </c>
      <c r="J565" s="127" t="s">
        <v>126</v>
      </c>
      <c r="K565" s="127" t="s">
        <v>146</v>
      </c>
      <c r="L565" s="12" t="s">
        <v>78</v>
      </c>
      <c r="M565" s="128" t="s">
        <v>47</v>
      </c>
      <c r="N565" s="73" t="str">
        <f t="shared" si="18"/>
        <v>512. Cuidado Continuo por una vida con bienestarComunitario3_SUBA1_ENERO_2026</v>
      </c>
      <c r="O565" s="130">
        <v>5621568</v>
      </c>
      <c r="P565" s="74"/>
      <c r="Q565" s="74"/>
      <c r="R565" s="132">
        <v>0</v>
      </c>
      <c r="S565" s="144">
        <v>0</v>
      </c>
    </row>
    <row r="566" spans="2:19" ht="30" customHeight="1">
      <c r="B566" s="125">
        <v>52</v>
      </c>
      <c r="C566" s="126" t="s">
        <v>102</v>
      </c>
      <c r="D566" s="126" t="s">
        <v>74</v>
      </c>
      <c r="E566" s="73" t="str">
        <f t="shared" si="19"/>
        <v>522. Cuidado Continuo por una vida con bienestarComunitario</v>
      </c>
      <c r="F566" s="126" t="s">
        <v>191</v>
      </c>
      <c r="G566" s="126" t="s">
        <v>171</v>
      </c>
      <c r="H566" s="126" t="s">
        <v>154</v>
      </c>
      <c r="I566" s="73" t="s">
        <v>114</v>
      </c>
      <c r="J566" s="127" t="s">
        <v>180</v>
      </c>
      <c r="K566" s="127" t="s">
        <v>130</v>
      </c>
      <c r="L566" s="12" t="s">
        <v>78</v>
      </c>
      <c r="M566" s="128" t="s">
        <v>47</v>
      </c>
      <c r="N566" s="73" t="str">
        <f t="shared" si="18"/>
        <v>522. Cuidado Continuo por una vida con bienestarComunitario3_SUBA1_ENERO_2026</v>
      </c>
      <c r="O566" s="130">
        <v>711326</v>
      </c>
      <c r="P566" s="74"/>
      <c r="Q566" s="74"/>
      <c r="R566" s="132">
        <v>4</v>
      </c>
      <c r="S566" s="144">
        <v>2845304</v>
      </c>
    </row>
    <row r="567" spans="2:19" ht="30" customHeight="1">
      <c r="B567" s="125">
        <v>53</v>
      </c>
      <c r="C567" s="126" t="s">
        <v>102</v>
      </c>
      <c r="D567" s="126" t="s">
        <v>74</v>
      </c>
      <c r="E567" s="73" t="str">
        <f t="shared" si="19"/>
        <v>532. Cuidado Continuo por una vida con bienestarComunitario</v>
      </c>
      <c r="F567" s="126" t="s">
        <v>192</v>
      </c>
      <c r="G567" s="126" t="s">
        <v>153</v>
      </c>
      <c r="H567" s="126" t="s">
        <v>154</v>
      </c>
      <c r="I567" s="73" t="s">
        <v>114</v>
      </c>
      <c r="J567" s="127" t="s">
        <v>126</v>
      </c>
      <c r="K567" s="127" t="s">
        <v>127</v>
      </c>
      <c r="L567" s="12" t="s">
        <v>78</v>
      </c>
      <c r="M567" s="128" t="s">
        <v>47</v>
      </c>
      <c r="N567" s="73" t="str">
        <f t="shared" si="18"/>
        <v>532. Cuidado Continuo por una vida con bienestarComunitario3_SUBA1_ENERO_2026</v>
      </c>
      <c r="O567" s="130">
        <v>5621568</v>
      </c>
      <c r="P567" s="74"/>
      <c r="Q567" s="74"/>
      <c r="R567" s="132">
        <v>0</v>
      </c>
      <c r="S567" s="144">
        <v>0</v>
      </c>
    </row>
    <row r="568" spans="2:19" ht="30" customHeight="1">
      <c r="B568" s="125">
        <v>54</v>
      </c>
      <c r="C568" s="126" t="s">
        <v>102</v>
      </c>
      <c r="D568" s="126" t="s">
        <v>74</v>
      </c>
      <c r="E568" s="73" t="str">
        <f t="shared" si="19"/>
        <v>542. Cuidado Continuo por una vida con bienestarComunitario</v>
      </c>
      <c r="F568" s="126" t="s">
        <v>193</v>
      </c>
      <c r="G568" s="126" t="s">
        <v>153</v>
      </c>
      <c r="H568" s="126" t="s">
        <v>154</v>
      </c>
      <c r="I568" s="73" t="s">
        <v>114</v>
      </c>
      <c r="J568" s="127" t="s">
        <v>155</v>
      </c>
      <c r="K568" s="127" t="s">
        <v>130</v>
      </c>
      <c r="L568" s="12" t="s">
        <v>78</v>
      </c>
      <c r="M568" s="128" t="s">
        <v>47</v>
      </c>
      <c r="N568" s="73" t="str">
        <f t="shared" si="18"/>
        <v>542. Cuidado Continuo por una vida con bienestarComunitario3_SUBA1_ENERO_2026</v>
      </c>
      <c r="O568" s="130">
        <v>285702</v>
      </c>
      <c r="P568" s="74"/>
      <c r="Q568" s="74"/>
      <c r="R568" s="132">
        <v>48</v>
      </c>
      <c r="S568" s="144">
        <v>13713696</v>
      </c>
    </row>
    <row r="569" spans="2:19" ht="30" customHeight="1">
      <c r="B569" s="125">
        <v>55</v>
      </c>
      <c r="C569" s="126" t="s">
        <v>102</v>
      </c>
      <c r="D569" s="126" t="s">
        <v>74</v>
      </c>
      <c r="E569" s="73" t="str">
        <f t="shared" si="19"/>
        <v>552. Cuidado Continuo por una vida con bienestarComunitario</v>
      </c>
      <c r="F569" s="126" t="s">
        <v>194</v>
      </c>
      <c r="G569" s="126" t="s">
        <v>153</v>
      </c>
      <c r="H569" s="126" t="s">
        <v>154</v>
      </c>
      <c r="I569" s="73" t="s">
        <v>114</v>
      </c>
      <c r="J569" s="127" t="s">
        <v>155</v>
      </c>
      <c r="K569" s="127" t="s">
        <v>130</v>
      </c>
      <c r="L569" s="12" t="s">
        <v>78</v>
      </c>
      <c r="M569" s="128" t="s">
        <v>47</v>
      </c>
      <c r="N569" s="73" t="str">
        <f t="shared" si="18"/>
        <v>552. Cuidado Continuo por una vida con bienestarComunitario3_SUBA1_ENERO_2026</v>
      </c>
      <c r="O569" s="130">
        <v>380935</v>
      </c>
      <c r="P569" s="74"/>
      <c r="Q569" s="74"/>
      <c r="R569" s="132">
        <v>4</v>
      </c>
      <c r="S569" s="144">
        <v>1523740</v>
      </c>
    </row>
    <row r="570" spans="2:19" ht="30" customHeight="1">
      <c r="B570" s="125">
        <v>56</v>
      </c>
      <c r="C570" s="126" t="s">
        <v>102</v>
      </c>
      <c r="D570" s="126" t="s">
        <v>74</v>
      </c>
      <c r="E570" s="73" t="str">
        <f t="shared" si="19"/>
        <v>562. Cuidado Continuo por una vida con bienestarComunitario</v>
      </c>
      <c r="F570" s="126" t="s">
        <v>195</v>
      </c>
      <c r="G570" s="126" t="s">
        <v>153</v>
      </c>
      <c r="H570" s="126" t="s">
        <v>154</v>
      </c>
      <c r="I570" s="73" t="s">
        <v>114</v>
      </c>
      <c r="J570" s="127" t="s">
        <v>155</v>
      </c>
      <c r="K570" s="127" t="s">
        <v>130</v>
      </c>
      <c r="L570" s="12" t="s">
        <v>78</v>
      </c>
      <c r="M570" s="128" t="s">
        <v>47</v>
      </c>
      <c r="N570" s="73" t="str">
        <f t="shared" si="18"/>
        <v>562. Cuidado Continuo por una vida con bienestarComunitario3_SUBA1_ENERO_2026</v>
      </c>
      <c r="O570" s="130">
        <v>266747</v>
      </c>
      <c r="P570" s="74"/>
      <c r="Q570" s="74"/>
      <c r="R570" s="132">
        <v>46</v>
      </c>
      <c r="S570" s="144">
        <v>12270362</v>
      </c>
    </row>
    <row r="571" spans="2:19" ht="30" customHeight="1">
      <c r="B571" s="125">
        <v>57</v>
      </c>
      <c r="C571" s="126" t="s">
        <v>102</v>
      </c>
      <c r="D571" s="126" t="s">
        <v>74</v>
      </c>
      <c r="E571" s="73" t="str">
        <f t="shared" si="19"/>
        <v>572. Cuidado Continuo por una vida con bienestarComunitario</v>
      </c>
      <c r="F571" s="126" t="s">
        <v>196</v>
      </c>
      <c r="G571" s="126" t="s">
        <v>171</v>
      </c>
      <c r="H571" s="126" t="s">
        <v>154</v>
      </c>
      <c r="I571" s="73" t="s">
        <v>114</v>
      </c>
      <c r="J571" s="127" t="s">
        <v>155</v>
      </c>
      <c r="K571" s="127" t="s">
        <v>130</v>
      </c>
      <c r="L571" s="12" t="s">
        <v>78</v>
      </c>
      <c r="M571" s="128" t="s">
        <v>47</v>
      </c>
      <c r="N571" s="73" t="str">
        <f t="shared" si="18"/>
        <v>572. Cuidado Continuo por una vida con bienestarComunitario3_SUBA1_ENERO_2026</v>
      </c>
      <c r="O571" s="130">
        <v>88916</v>
      </c>
      <c r="P571" s="74"/>
      <c r="Q571" s="74"/>
      <c r="R571" s="132">
        <v>141</v>
      </c>
      <c r="S571" s="144">
        <v>12537156</v>
      </c>
    </row>
    <row r="572" spans="2:19" ht="30" customHeight="1">
      <c r="B572" s="125">
        <v>58</v>
      </c>
      <c r="C572" s="126" t="s">
        <v>102</v>
      </c>
      <c r="D572" s="126" t="s">
        <v>77</v>
      </c>
      <c r="E572" s="73" t="str">
        <f t="shared" si="19"/>
        <v xml:space="preserve">582. Cuidado Continuo por una vida con bienestarEducativo </v>
      </c>
      <c r="F572" s="126" t="s">
        <v>197</v>
      </c>
      <c r="G572" s="126" t="s">
        <v>153</v>
      </c>
      <c r="H572" s="126" t="s">
        <v>154</v>
      </c>
      <c r="I572" s="73" t="s">
        <v>114</v>
      </c>
      <c r="J572" s="127" t="s">
        <v>198</v>
      </c>
      <c r="K572" s="127" t="s">
        <v>130</v>
      </c>
      <c r="L572" s="12" t="s">
        <v>78</v>
      </c>
      <c r="M572" s="128" t="s">
        <v>47</v>
      </c>
      <c r="N572" s="73" t="str">
        <f t="shared" si="18"/>
        <v>582. Cuidado Continuo por una vida con bienestarEducativo 3_SUBA1_ENERO_2026</v>
      </c>
      <c r="O572" s="130">
        <v>562157</v>
      </c>
      <c r="P572" s="74"/>
      <c r="Q572" s="74"/>
      <c r="R572" s="132">
        <v>5</v>
      </c>
      <c r="S572" s="144">
        <v>2810785</v>
      </c>
    </row>
    <row r="573" spans="2:19" ht="30" customHeight="1">
      <c r="B573" s="125">
        <v>59</v>
      </c>
      <c r="C573" s="126" t="s">
        <v>102</v>
      </c>
      <c r="D573" s="126" t="s">
        <v>77</v>
      </c>
      <c r="E573" s="73" t="str">
        <f t="shared" si="19"/>
        <v xml:space="preserve">592. Cuidado Continuo por una vida con bienestarEducativo </v>
      </c>
      <c r="F573" s="126" t="s">
        <v>199</v>
      </c>
      <c r="G573" s="126" t="s">
        <v>153</v>
      </c>
      <c r="H573" s="126" t="s">
        <v>154</v>
      </c>
      <c r="I573" s="73" t="s">
        <v>114</v>
      </c>
      <c r="J573" s="127" t="s">
        <v>126</v>
      </c>
      <c r="K573" s="127" t="s">
        <v>127</v>
      </c>
      <c r="L573" s="12" t="s">
        <v>78</v>
      </c>
      <c r="M573" s="128" t="s">
        <v>47</v>
      </c>
      <c r="N573" s="73" t="str">
        <f t="shared" si="18"/>
        <v>592. Cuidado Continuo por una vida con bienestarEducativo 3_SUBA1_ENERO_2026</v>
      </c>
      <c r="O573" s="130">
        <v>14226512</v>
      </c>
      <c r="P573" s="74"/>
      <c r="Q573" s="74"/>
      <c r="R573" s="132">
        <v>0</v>
      </c>
      <c r="S573" s="144">
        <v>0</v>
      </c>
    </row>
    <row r="574" spans="2:19" ht="30" customHeight="1">
      <c r="B574" s="125">
        <v>60</v>
      </c>
      <c r="C574" s="126" t="s">
        <v>102</v>
      </c>
      <c r="D574" s="126" t="s">
        <v>77</v>
      </c>
      <c r="E574" s="73" t="str">
        <f t="shared" si="19"/>
        <v xml:space="preserve">602. Cuidado Continuo por una vida con bienestarEducativo </v>
      </c>
      <c r="F574" s="126" t="s">
        <v>200</v>
      </c>
      <c r="G574" s="126" t="s">
        <v>153</v>
      </c>
      <c r="H574" s="126" t="s">
        <v>154</v>
      </c>
      <c r="I574" s="73" t="s">
        <v>114</v>
      </c>
      <c r="J574" s="127" t="s">
        <v>155</v>
      </c>
      <c r="K574" s="127" t="s">
        <v>130</v>
      </c>
      <c r="L574" s="12" t="s">
        <v>78</v>
      </c>
      <c r="M574" s="128" t="s">
        <v>47</v>
      </c>
      <c r="N574" s="73" t="str">
        <f t="shared" si="18"/>
        <v>602. Cuidado Continuo por una vida con bienestarEducativo 3_SUBA1_ENERO_2026</v>
      </c>
      <c r="O574" s="130">
        <v>105404</v>
      </c>
      <c r="P574" s="74"/>
      <c r="Q574" s="74"/>
      <c r="R574" s="132">
        <v>21</v>
      </c>
      <c r="S574" s="144">
        <v>2213484</v>
      </c>
    </row>
    <row r="575" spans="2:19" ht="30" customHeight="1">
      <c r="B575" s="125">
        <v>61</v>
      </c>
      <c r="C575" s="126" t="s">
        <v>102</v>
      </c>
      <c r="D575" s="126" t="s">
        <v>77</v>
      </c>
      <c r="E575" s="73" t="str">
        <f t="shared" si="19"/>
        <v xml:space="preserve">612. Cuidado Continuo por una vida con bienestarEducativo </v>
      </c>
      <c r="F575" s="126" t="s">
        <v>201</v>
      </c>
      <c r="G575" s="126" t="s">
        <v>153</v>
      </c>
      <c r="H575" s="126" t="s">
        <v>154</v>
      </c>
      <c r="I575" s="73" t="s">
        <v>114</v>
      </c>
      <c r="J575" s="127" t="s">
        <v>155</v>
      </c>
      <c r="K575" s="127" t="s">
        <v>130</v>
      </c>
      <c r="L575" s="12" t="s">
        <v>78</v>
      </c>
      <c r="M575" s="128" t="s">
        <v>47</v>
      </c>
      <c r="N575" s="73" t="str">
        <f t="shared" si="18"/>
        <v>612. Cuidado Continuo por una vida con bienestarEducativo 3_SUBA1_ENERO_2026</v>
      </c>
      <c r="O575" s="130">
        <v>266747</v>
      </c>
      <c r="P575" s="74"/>
      <c r="Q575" s="74"/>
      <c r="R575" s="132">
        <v>19</v>
      </c>
      <c r="S575" s="144">
        <v>5068193</v>
      </c>
    </row>
    <row r="576" spans="2:19" ht="30" customHeight="1">
      <c r="B576" s="125">
        <v>62</v>
      </c>
      <c r="C576" s="126" t="s">
        <v>102</v>
      </c>
      <c r="D576" s="126" t="s">
        <v>77</v>
      </c>
      <c r="E576" s="73" t="str">
        <f t="shared" si="19"/>
        <v xml:space="preserve">622. Cuidado Continuo por una vida con bienestarEducativo </v>
      </c>
      <c r="F576" s="126" t="s">
        <v>202</v>
      </c>
      <c r="G576" s="126" t="s">
        <v>179</v>
      </c>
      <c r="H576" s="126" t="s">
        <v>154</v>
      </c>
      <c r="I576" s="73" t="s">
        <v>114</v>
      </c>
      <c r="J576" s="127" t="s">
        <v>126</v>
      </c>
      <c r="K576" s="127" t="s">
        <v>127</v>
      </c>
      <c r="L576" s="12" t="s">
        <v>78</v>
      </c>
      <c r="M576" s="128" t="s">
        <v>47</v>
      </c>
      <c r="N576" s="73" t="str">
        <f t="shared" si="18"/>
        <v>622. Cuidado Continuo por una vida con bienestarEducativo 3_SUBA1_ENERO_2026</v>
      </c>
      <c r="O576" s="130">
        <v>13610112</v>
      </c>
      <c r="P576" s="74"/>
      <c r="Q576" s="74"/>
      <c r="R576" s="132">
        <v>1</v>
      </c>
      <c r="S576" s="144">
        <v>13610112</v>
      </c>
    </row>
    <row r="577" spans="2:19" ht="30" customHeight="1">
      <c r="B577" s="125">
        <v>63</v>
      </c>
      <c r="C577" s="126" t="s">
        <v>102</v>
      </c>
      <c r="D577" s="126" t="s">
        <v>77</v>
      </c>
      <c r="E577" s="73" t="str">
        <f t="shared" si="19"/>
        <v xml:space="preserve">632. Cuidado Continuo por una vida con bienestarEducativo </v>
      </c>
      <c r="F577" s="126" t="s">
        <v>203</v>
      </c>
      <c r="G577" s="126" t="s">
        <v>179</v>
      </c>
      <c r="H577" s="126" t="s">
        <v>154</v>
      </c>
      <c r="I577" s="73" t="s">
        <v>114</v>
      </c>
      <c r="J577" s="127" t="s">
        <v>155</v>
      </c>
      <c r="K577" s="127" t="s">
        <v>130</v>
      </c>
      <c r="L577" s="12" t="s">
        <v>78</v>
      </c>
      <c r="M577" s="128" t="s">
        <v>47</v>
      </c>
      <c r="N577" s="73" t="str">
        <f t="shared" si="18"/>
        <v>632. Cuidado Continuo por una vida con bienestarEducativo 3_SUBA1_ENERO_2026</v>
      </c>
      <c r="O577" s="130">
        <v>105404</v>
      </c>
      <c r="P577" s="74"/>
      <c r="Q577" s="74"/>
      <c r="R577" s="132">
        <v>46</v>
      </c>
      <c r="S577" s="144">
        <v>4848584</v>
      </c>
    </row>
    <row r="578" spans="2:19" ht="30" customHeight="1">
      <c r="B578" s="125">
        <v>64</v>
      </c>
      <c r="C578" s="126" t="s">
        <v>102</v>
      </c>
      <c r="D578" s="126" t="s">
        <v>77</v>
      </c>
      <c r="E578" s="73" t="str">
        <f t="shared" si="19"/>
        <v xml:space="preserve">642. Cuidado Continuo por una vida con bienestarEducativo </v>
      </c>
      <c r="F578" s="126" t="s">
        <v>204</v>
      </c>
      <c r="G578" s="126" t="s">
        <v>171</v>
      </c>
      <c r="H578" s="126" t="s">
        <v>154</v>
      </c>
      <c r="I578" s="73" t="s">
        <v>114</v>
      </c>
      <c r="J578" s="127" t="s">
        <v>155</v>
      </c>
      <c r="K578" s="127" t="s">
        <v>130</v>
      </c>
      <c r="L578" s="12" t="s">
        <v>78</v>
      </c>
      <c r="M578" s="128" t="s">
        <v>47</v>
      </c>
      <c r="N578" s="73" t="str">
        <f t="shared" si="18"/>
        <v>642. Cuidado Continuo por una vida con bienestarEducativo 3_SUBA1_ENERO_2026</v>
      </c>
      <c r="O578" s="130">
        <v>137765</v>
      </c>
      <c r="P578" s="74"/>
      <c r="Q578" s="74"/>
      <c r="R578" s="132">
        <v>69</v>
      </c>
      <c r="S578" s="144">
        <v>9505785</v>
      </c>
    </row>
    <row r="579" spans="2:19" ht="30" customHeight="1">
      <c r="B579" s="125">
        <v>65</v>
      </c>
      <c r="C579" s="126" t="s">
        <v>102</v>
      </c>
      <c r="D579" s="126" t="s">
        <v>77</v>
      </c>
      <c r="E579" s="73" t="str">
        <f t="shared" si="19"/>
        <v xml:space="preserve">652. Cuidado Continuo por una vida con bienestarEducativo </v>
      </c>
      <c r="F579" s="126" t="s">
        <v>205</v>
      </c>
      <c r="G579" s="126" t="s">
        <v>171</v>
      </c>
      <c r="H579" s="126" t="s">
        <v>154</v>
      </c>
      <c r="I579" s="73" t="s">
        <v>114</v>
      </c>
      <c r="J579" s="127" t="s">
        <v>155</v>
      </c>
      <c r="K579" s="127" t="s">
        <v>130</v>
      </c>
      <c r="L579" s="12" t="s">
        <v>78</v>
      </c>
      <c r="M579" s="128" t="s">
        <v>47</v>
      </c>
      <c r="N579" s="73" t="str">
        <f t="shared" si="18"/>
        <v>652. Cuidado Continuo por una vida con bienestarEducativo 3_SUBA1_ENERO_2026</v>
      </c>
      <c r="O579" s="130">
        <v>105404</v>
      </c>
      <c r="P579" s="74"/>
      <c r="Q579" s="74"/>
      <c r="R579" s="132">
        <v>106</v>
      </c>
      <c r="S579" s="144">
        <v>11172824</v>
      </c>
    </row>
    <row r="580" spans="2:19" ht="30" customHeight="1">
      <c r="B580" s="125">
        <v>66</v>
      </c>
      <c r="C580" s="126" t="s">
        <v>102</v>
      </c>
      <c r="D580" s="126" t="s">
        <v>77</v>
      </c>
      <c r="E580" s="73" t="str">
        <f t="shared" si="19"/>
        <v xml:space="preserve">662. Cuidado Continuo por una vida con bienestarEducativo </v>
      </c>
      <c r="F580" s="126" t="s">
        <v>206</v>
      </c>
      <c r="G580" s="126" t="s">
        <v>171</v>
      </c>
      <c r="H580" s="126" t="s">
        <v>154</v>
      </c>
      <c r="I580" s="73" t="s">
        <v>114</v>
      </c>
      <c r="J580" s="127" t="s">
        <v>180</v>
      </c>
      <c r="K580" s="127" t="s">
        <v>130</v>
      </c>
      <c r="L580" s="12" t="s">
        <v>78</v>
      </c>
      <c r="M580" s="128" t="s">
        <v>47</v>
      </c>
      <c r="N580" s="73" t="str">
        <f t="shared" si="18"/>
        <v>662. Cuidado Continuo por una vida con bienestarEducativo 3_SUBA1_ENERO_2026</v>
      </c>
      <c r="O580" s="130">
        <v>199714</v>
      </c>
      <c r="P580" s="74"/>
      <c r="Q580" s="74"/>
      <c r="R580" s="132">
        <v>2</v>
      </c>
      <c r="S580" s="144">
        <v>399428</v>
      </c>
    </row>
    <row r="581" spans="2:19" ht="30" customHeight="1">
      <c r="B581" s="125">
        <v>67</v>
      </c>
      <c r="C581" s="126" t="s">
        <v>102</v>
      </c>
      <c r="D581" s="126" t="s">
        <v>77</v>
      </c>
      <c r="E581" s="73" t="str">
        <f t="shared" si="19"/>
        <v xml:space="preserve">672. Cuidado Continuo por una vida con bienestarEducativo </v>
      </c>
      <c r="F581" s="126" t="s">
        <v>207</v>
      </c>
      <c r="G581" s="126" t="s">
        <v>171</v>
      </c>
      <c r="H581" s="126" t="s">
        <v>154</v>
      </c>
      <c r="I581" s="73" t="s">
        <v>114</v>
      </c>
      <c r="J581" s="127" t="s">
        <v>155</v>
      </c>
      <c r="K581" s="127" t="s">
        <v>130</v>
      </c>
      <c r="L581" s="12" t="s">
        <v>78</v>
      </c>
      <c r="M581" s="128" t="s">
        <v>47</v>
      </c>
      <c r="N581" s="73" t="str">
        <f t="shared" ref="N581:N644" si="20">+E581&amp;L581&amp;M581</f>
        <v>672. Cuidado Continuo por una vida con bienestarEducativo 3_SUBA1_ENERO_2026</v>
      </c>
      <c r="O581" s="130">
        <v>88916</v>
      </c>
      <c r="P581" s="74"/>
      <c r="Q581" s="74"/>
      <c r="R581" s="132">
        <v>76</v>
      </c>
      <c r="S581" s="144">
        <v>6757616</v>
      </c>
    </row>
    <row r="582" spans="2:19" ht="30" customHeight="1">
      <c r="B582" s="125">
        <v>68</v>
      </c>
      <c r="C582" s="126" t="s">
        <v>102</v>
      </c>
      <c r="D582" s="126" t="s">
        <v>84</v>
      </c>
      <c r="E582" s="73" t="str">
        <f t="shared" si="19"/>
        <v>682. Cuidado Continuo por una vida con bienestarInstitucional</v>
      </c>
      <c r="F582" s="126" t="s">
        <v>208</v>
      </c>
      <c r="G582" s="126" t="s">
        <v>171</v>
      </c>
      <c r="H582" s="126" t="s">
        <v>154</v>
      </c>
      <c r="I582" s="73" t="s">
        <v>114</v>
      </c>
      <c r="J582" s="127" t="s">
        <v>155</v>
      </c>
      <c r="K582" s="127" t="s">
        <v>130</v>
      </c>
      <c r="L582" s="12" t="s">
        <v>78</v>
      </c>
      <c r="M582" s="128" t="s">
        <v>47</v>
      </c>
      <c r="N582" s="73" t="str">
        <f t="shared" si="20"/>
        <v>682. Cuidado Continuo por una vida con bienestarInstitucional3_SUBA1_ENERO_2026</v>
      </c>
      <c r="O582" s="130">
        <v>105404</v>
      </c>
      <c r="P582" s="74"/>
      <c r="Q582" s="74"/>
      <c r="R582" s="132">
        <v>15</v>
      </c>
      <c r="S582" s="144">
        <v>1581060</v>
      </c>
    </row>
    <row r="583" spans="2:19" ht="30" customHeight="1">
      <c r="B583" s="125">
        <v>69</v>
      </c>
      <c r="C583" s="126" t="s">
        <v>102</v>
      </c>
      <c r="D583" s="126" t="s">
        <v>84</v>
      </c>
      <c r="E583" s="73" t="str">
        <f t="shared" si="19"/>
        <v>692. Cuidado Continuo por una vida con bienestarInstitucional</v>
      </c>
      <c r="F583" s="126" t="s">
        <v>209</v>
      </c>
      <c r="G583" s="126" t="s">
        <v>179</v>
      </c>
      <c r="H583" s="126" t="s">
        <v>154</v>
      </c>
      <c r="I583" s="73" t="s">
        <v>114</v>
      </c>
      <c r="J583" s="127" t="s">
        <v>155</v>
      </c>
      <c r="K583" s="127" t="s">
        <v>130</v>
      </c>
      <c r="L583" s="12" t="s">
        <v>78</v>
      </c>
      <c r="M583" s="128" t="s">
        <v>47</v>
      </c>
      <c r="N583" s="73" t="str">
        <f t="shared" si="20"/>
        <v>692. Cuidado Continuo por una vida con bienestarInstitucional3_SUBA1_ENERO_2026</v>
      </c>
      <c r="O583" s="130">
        <v>105404</v>
      </c>
      <c r="P583" s="74"/>
      <c r="Q583" s="74"/>
      <c r="R583" s="132">
        <v>41</v>
      </c>
      <c r="S583" s="144">
        <v>4321564</v>
      </c>
    </row>
    <row r="584" spans="2:19" ht="30" customHeight="1">
      <c r="B584" s="125">
        <v>70</v>
      </c>
      <c r="C584" s="126" t="s">
        <v>102</v>
      </c>
      <c r="D584" s="126" t="s">
        <v>84</v>
      </c>
      <c r="E584" s="73" t="str">
        <f t="shared" si="19"/>
        <v>702. Cuidado Continuo por una vida con bienestarInstitucional</v>
      </c>
      <c r="F584" s="126" t="s">
        <v>210</v>
      </c>
      <c r="G584" s="126" t="s">
        <v>153</v>
      </c>
      <c r="H584" s="126" t="s">
        <v>154</v>
      </c>
      <c r="I584" s="73" t="s">
        <v>114</v>
      </c>
      <c r="J584" s="127" t="s">
        <v>155</v>
      </c>
      <c r="K584" s="127" t="s">
        <v>130</v>
      </c>
      <c r="L584" s="12" t="s">
        <v>78</v>
      </c>
      <c r="M584" s="128" t="s">
        <v>47</v>
      </c>
      <c r="N584" s="73" t="str">
        <f t="shared" si="20"/>
        <v>702. Cuidado Continuo por una vida con bienestarInstitucional3_SUBA1_ENERO_2026</v>
      </c>
      <c r="O584" s="130">
        <v>74893</v>
      </c>
      <c r="P584" s="74"/>
      <c r="Q584" s="74"/>
      <c r="R584" s="132">
        <v>38</v>
      </c>
      <c r="S584" s="144">
        <v>2845934</v>
      </c>
    </row>
    <row r="585" spans="2:19" ht="30" customHeight="1">
      <c r="B585" s="125">
        <v>71</v>
      </c>
      <c r="C585" s="126" t="s">
        <v>102</v>
      </c>
      <c r="D585" s="126" t="s">
        <v>87</v>
      </c>
      <c r="E585" s="73" t="str">
        <f t="shared" si="19"/>
        <v>712. Cuidado Continuo por una vida con bienestarLaboral</v>
      </c>
      <c r="F585" s="126" t="s">
        <v>211</v>
      </c>
      <c r="G585" s="126" t="s">
        <v>171</v>
      </c>
      <c r="H585" s="126" t="s">
        <v>154</v>
      </c>
      <c r="I585" s="73" t="s">
        <v>114</v>
      </c>
      <c r="J585" s="127" t="s">
        <v>212</v>
      </c>
      <c r="K585" s="127" t="s">
        <v>130</v>
      </c>
      <c r="L585" s="12" t="s">
        <v>78</v>
      </c>
      <c r="M585" s="128" t="s">
        <v>47</v>
      </c>
      <c r="N585" s="73" t="str">
        <f t="shared" si="20"/>
        <v>712. Cuidado Continuo por una vida con bienestarLaboral3_SUBA1_ENERO_2026</v>
      </c>
      <c r="O585" s="130">
        <v>59965</v>
      </c>
      <c r="P585" s="74"/>
      <c r="Q585" s="74"/>
      <c r="R585" s="132">
        <v>31</v>
      </c>
      <c r="S585" s="144">
        <v>1858915</v>
      </c>
    </row>
    <row r="586" spans="2:19" ht="30" customHeight="1">
      <c r="B586" s="125">
        <v>72</v>
      </c>
      <c r="C586" s="126" t="s">
        <v>102</v>
      </c>
      <c r="D586" s="126" t="s">
        <v>87</v>
      </c>
      <c r="E586" s="73" t="str">
        <f t="shared" si="19"/>
        <v>722. Cuidado Continuo por una vida con bienestarLaboral</v>
      </c>
      <c r="F586" s="126" t="s">
        <v>213</v>
      </c>
      <c r="G586" s="126" t="s">
        <v>171</v>
      </c>
      <c r="H586" s="126" t="s">
        <v>154</v>
      </c>
      <c r="I586" s="73" t="s">
        <v>114</v>
      </c>
      <c r="J586" s="127" t="s">
        <v>212</v>
      </c>
      <c r="K586" s="127" t="s">
        <v>130</v>
      </c>
      <c r="L586" s="12" t="s">
        <v>78</v>
      </c>
      <c r="M586" s="128" t="s">
        <v>47</v>
      </c>
      <c r="N586" s="73" t="str">
        <f t="shared" si="20"/>
        <v>722. Cuidado Continuo por una vida con bienestarLaboral3_SUBA1_ENERO_2026</v>
      </c>
      <c r="O586" s="130">
        <v>99830</v>
      </c>
      <c r="P586" s="74"/>
      <c r="Q586" s="74"/>
      <c r="R586" s="132">
        <v>16</v>
      </c>
      <c r="S586" s="144">
        <v>1597280</v>
      </c>
    </row>
    <row r="587" spans="2:19" ht="30" customHeight="1">
      <c r="B587" s="125">
        <v>73</v>
      </c>
      <c r="C587" s="126" t="s">
        <v>102</v>
      </c>
      <c r="D587" s="126" t="s">
        <v>87</v>
      </c>
      <c r="E587" s="73" t="str">
        <f t="shared" si="19"/>
        <v>732. Cuidado Continuo por una vida con bienestarLaboral</v>
      </c>
      <c r="F587" s="126" t="s">
        <v>214</v>
      </c>
      <c r="G587" s="126" t="s">
        <v>171</v>
      </c>
      <c r="H587" s="126" t="s">
        <v>154</v>
      </c>
      <c r="I587" s="73" t="s">
        <v>114</v>
      </c>
      <c r="J587" s="127" t="s">
        <v>215</v>
      </c>
      <c r="K587" s="127" t="s">
        <v>130</v>
      </c>
      <c r="L587" s="12" t="s">
        <v>78</v>
      </c>
      <c r="M587" s="128" t="s">
        <v>47</v>
      </c>
      <c r="N587" s="73" t="str">
        <f t="shared" si="20"/>
        <v>732. Cuidado Continuo por una vida con bienestarLaboral3_SUBA1_ENERO_2026</v>
      </c>
      <c r="O587" s="130">
        <v>220671</v>
      </c>
      <c r="P587" s="74"/>
      <c r="Q587" s="74"/>
      <c r="R587" s="132">
        <v>0</v>
      </c>
      <c r="S587" s="144">
        <v>0</v>
      </c>
    </row>
    <row r="588" spans="2:19" ht="30" customHeight="1">
      <c r="B588" s="125">
        <v>74</v>
      </c>
      <c r="C588" s="126" t="s">
        <v>102</v>
      </c>
      <c r="D588" s="126" t="s">
        <v>87</v>
      </c>
      <c r="E588" s="73" t="str">
        <f t="shared" si="19"/>
        <v>742. Cuidado Continuo por una vida con bienestarLaboral</v>
      </c>
      <c r="F588" s="126" t="s">
        <v>216</v>
      </c>
      <c r="G588" s="126" t="s">
        <v>171</v>
      </c>
      <c r="H588" s="126" t="s">
        <v>154</v>
      </c>
      <c r="I588" s="73" t="s">
        <v>114</v>
      </c>
      <c r="J588" s="127" t="s">
        <v>215</v>
      </c>
      <c r="K588" s="127" t="s">
        <v>130</v>
      </c>
      <c r="L588" s="12" t="s">
        <v>78</v>
      </c>
      <c r="M588" s="128" t="s">
        <v>47</v>
      </c>
      <c r="N588" s="73" t="str">
        <f t="shared" si="20"/>
        <v>742. Cuidado Continuo por una vida con bienestarLaboral3_SUBA1_ENERO_2026</v>
      </c>
      <c r="O588" s="130">
        <v>367374</v>
      </c>
      <c r="P588" s="74"/>
      <c r="Q588" s="74"/>
      <c r="R588" s="132">
        <v>0</v>
      </c>
      <c r="S588" s="144">
        <v>0</v>
      </c>
    </row>
    <row r="589" spans="2:19" ht="30" customHeight="1">
      <c r="B589" s="125">
        <v>75</v>
      </c>
      <c r="C589" s="126" t="s">
        <v>102</v>
      </c>
      <c r="D589" s="126" t="s">
        <v>87</v>
      </c>
      <c r="E589" s="73" t="str">
        <f t="shared" si="19"/>
        <v>752. Cuidado Continuo por una vida con bienestarLaboral</v>
      </c>
      <c r="F589" s="126" t="s">
        <v>217</v>
      </c>
      <c r="G589" s="126" t="s">
        <v>171</v>
      </c>
      <c r="H589" s="126" t="s">
        <v>154</v>
      </c>
      <c r="I589" s="73" t="s">
        <v>114</v>
      </c>
      <c r="J589" s="127" t="s">
        <v>218</v>
      </c>
      <c r="K589" s="127" t="s">
        <v>130</v>
      </c>
      <c r="L589" s="12" t="s">
        <v>78</v>
      </c>
      <c r="M589" s="128" t="s">
        <v>47</v>
      </c>
      <c r="N589" s="73" t="str">
        <f t="shared" si="20"/>
        <v>752. Cuidado Continuo por una vida con bienestarLaboral3_SUBA1_ENERO_2026</v>
      </c>
      <c r="O589" s="130">
        <v>210809</v>
      </c>
      <c r="P589" s="74"/>
      <c r="Q589" s="74"/>
      <c r="R589" s="132">
        <v>0</v>
      </c>
      <c r="S589" s="144">
        <v>0</v>
      </c>
    </row>
    <row r="590" spans="2:19" ht="30" customHeight="1">
      <c r="B590" s="125">
        <v>76</v>
      </c>
      <c r="C590" s="126" t="s">
        <v>102</v>
      </c>
      <c r="D590" s="126" t="s">
        <v>87</v>
      </c>
      <c r="E590" s="73" t="str">
        <f t="shared" si="19"/>
        <v>762. Cuidado Continuo por una vida con bienestarLaboral</v>
      </c>
      <c r="F590" s="126" t="s">
        <v>219</v>
      </c>
      <c r="G590" s="126" t="s">
        <v>171</v>
      </c>
      <c r="H590" s="126" t="s">
        <v>154</v>
      </c>
      <c r="I590" s="73" t="s">
        <v>114</v>
      </c>
      <c r="J590" s="127" t="s">
        <v>218</v>
      </c>
      <c r="K590" s="127" t="s">
        <v>130</v>
      </c>
      <c r="L590" s="12" t="s">
        <v>78</v>
      </c>
      <c r="M590" s="128" t="s">
        <v>47</v>
      </c>
      <c r="N590" s="73" t="str">
        <f t="shared" si="20"/>
        <v>762. Cuidado Continuo por una vida con bienestarLaboral3_SUBA1_ENERO_2026</v>
      </c>
      <c r="O590" s="130">
        <v>55168</v>
      </c>
      <c r="P590" s="74"/>
      <c r="Q590" s="74"/>
      <c r="R590" s="132">
        <v>0</v>
      </c>
      <c r="S590" s="144">
        <v>0</v>
      </c>
    </row>
    <row r="591" spans="2:19" ht="30" customHeight="1">
      <c r="B591" s="125">
        <v>77</v>
      </c>
      <c r="C591" s="126" t="s">
        <v>102</v>
      </c>
      <c r="D591" s="126" t="s">
        <v>87</v>
      </c>
      <c r="E591" s="73" t="str">
        <f t="shared" si="19"/>
        <v>772. Cuidado Continuo por una vida con bienestarLaboral</v>
      </c>
      <c r="F591" s="126" t="s">
        <v>220</v>
      </c>
      <c r="G591" s="126" t="s">
        <v>171</v>
      </c>
      <c r="H591" s="126" t="s">
        <v>154</v>
      </c>
      <c r="I591" s="73" t="s">
        <v>114</v>
      </c>
      <c r="J591" s="127" t="s">
        <v>218</v>
      </c>
      <c r="K591" s="127" t="s">
        <v>146</v>
      </c>
      <c r="L591" s="12" t="s">
        <v>78</v>
      </c>
      <c r="M591" s="128" t="s">
        <v>47</v>
      </c>
      <c r="N591" s="73" t="str">
        <f t="shared" si="20"/>
        <v>772. Cuidado Continuo por una vida con bienestarLaboral3_SUBA1_ENERO_2026</v>
      </c>
      <c r="O591" s="130">
        <v>91844</v>
      </c>
      <c r="P591" s="74"/>
      <c r="Q591" s="74"/>
      <c r="R591" s="132">
        <v>0</v>
      </c>
      <c r="S591" s="144">
        <v>0</v>
      </c>
    </row>
    <row r="592" spans="2:19" ht="30" customHeight="1">
      <c r="B592" s="125">
        <v>78</v>
      </c>
      <c r="C592" s="126" t="s">
        <v>102</v>
      </c>
      <c r="D592" s="126" t="s">
        <v>87</v>
      </c>
      <c r="E592" s="73" t="str">
        <f t="shared" si="19"/>
        <v>782. Cuidado Continuo por una vida con bienestarLaboral</v>
      </c>
      <c r="F592" s="126" t="s">
        <v>221</v>
      </c>
      <c r="G592" s="126" t="s">
        <v>171</v>
      </c>
      <c r="H592" s="126" t="s">
        <v>154</v>
      </c>
      <c r="I592" s="73" t="s">
        <v>114</v>
      </c>
      <c r="J592" s="127" t="s">
        <v>218</v>
      </c>
      <c r="K592" s="127" t="s">
        <v>146</v>
      </c>
      <c r="L592" s="12" t="s">
        <v>78</v>
      </c>
      <c r="M592" s="128" t="s">
        <v>47</v>
      </c>
      <c r="N592" s="73" t="str">
        <f t="shared" si="20"/>
        <v>782. Cuidado Continuo por una vida con bienestarLaboral3_SUBA1_ENERO_2026</v>
      </c>
      <c r="O592" s="130">
        <v>121585</v>
      </c>
      <c r="P592" s="74"/>
      <c r="Q592" s="74"/>
      <c r="R592" s="132">
        <v>0</v>
      </c>
      <c r="S592" s="144">
        <v>0</v>
      </c>
    </row>
    <row r="593" spans="2:19" ht="30" customHeight="1">
      <c r="B593" s="125">
        <v>79</v>
      </c>
      <c r="C593" s="126" t="s">
        <v>102</v>
      </c>
      <c r="D593" s="126" t="s">
        <v>87</v>
      </c>
      <c r="E593" s="73" t="str">
        <f t="shared" si="19"/>
        <v>792. Cuidado Continuo por una vida con bienestarLaboral</v>
      </c>
      <c r="F593" s="126" t="s">
        <v>222</v>
      </c>
      <c r="G593" s="126" t="s">
        <v>171</v>
      </c>
      <c r="H593" s="126" t="s">
        <v>154</v>
      </c>
      <c r="I593" s="73" t="s">
        <v>114</v>
      </c>
      <c r="J593" s="127" t="s">
        <v>218</v>
      </c>
      <c r="K593" s="127" t="s">
        <v>130</v>
      </c>
      <c r="L593" s="12" t="s">
        <v>78</v>
      </c>
      <c r="M593" s="128" t="s">
        <v>47</v>
      </c>
      <c r="N593" s="73" t="str">
        <f t="shared" si="20"/>
        <v>792. Cuidado Continuo por una vida con bienestarLaboral3_SUBA1_ENERO_2026</v>
      </c>
      <c r="O593" s="130">
        <v>125438</v>
      </c>
      <c r="P593" s="74"/>
      <c r="Q593" s="74"/>
      <c r="R593" s="132">
        <v>0</v>
      </c>
      <c r="S593" s="144">
        <v>0</v>
      </c>
    </row>
    <row r="594" spans="2:19" ht="30" customHeight="1">
      <c r="B594" s="125">
        <v>80</v>
      </c>
      <c r="C594" s="126" t="s">
        <v>102</v>
      </c>
      <c r="D594" s="126" t="s">
        <v>87</v>
      </c>
      <c r="E594" s="73" t="str">
        <f t="shared" si="19"/>
        <v>802. Cuidado Continuo por una vida con bienestarLaboral</v>
      </c>
      <c r="F594" s="126" t="s">
        <v>223</v>
      </c>
      <c r="G594" s="126" t="s">
        <v>171</v>
      </c>
      <c r="H594" s="126" t="s">
        <v>154</v>
      </c>
      <c r="I594" s="73" t="s">
        <v>114</v>
      </c>
      <c r="J594" s="127" t="s">
        <v>224</v>
      </c>
      <c r="K594" s="127" t="s">
        <v>127</v>
      </c>
      <c r="L594" s="12" t="s">
        <v>78</v>
      </c>
      <c r="M594" s="128" t="s">
        <v>47</v>
      </c>
      <c r="N594" s="73" t="str">
        <f t="shared" si="20"/>
        <v>802. Cuidado Continuo por una vida con bienestarLaboral3_SUBA1_ENERO_2026</v>
      </c>
      <c r="O594" s="130">
        <v>53781</v>
      </c>
      <c r="P594" s="74"/>
      <c r="Q594" s="74"/>
      <c r="R594" s="132">
        <v>0</v>
      </c>
      <c r="S594" s="144">
        <v>0</v>
      </c>
    </row>
    <row r="595" spans="2:19" ht="30" customHeight="1">
      <c r="B595" s="125">
        <v>81</v>
      </c>
      <c r="C595" s="126" t="s">
        <v>102</v>
      </c>
      <c r="D595" s="126" t="s">
        <v>87</v>
      </c>
      <c r="E595" s="73" t="str">
        <f t="shared" si="19"/>
        <v>812. Cuidado Continuo por una vida con bienestarLaboral</v>
      </c>
      <c r="F595" s="126" t="s">
        <v>225</v>
      </c>
      <c r="G595" s="126" t="s">
        <v>171</v>
      </c>
      <c r="H595" s="126" t="s">
        <v>154</v>
      </c>
      <c r="I595" s="73" t="s">
        <v>114</v>
      </c>
      <c r="J595" s="127" t="s">
        <v>212</v>
      </c>
      <c r="K595" s="127" t="s">
        <v>130</v>
      </c>
      <c r="L595" s="12" t="s">
        <v>78</v>
      </c>
      <c r="M595" s="128" t="s">
        <v>47</v>
      </c>
      <c r="N595" s="73" t="str">
        <f t="shared" si="20"/>
        <v>812. Cuidado Continuo por una vida con bienestarLaboral3_SUBA1_ENERO_2026</v>
      </c>
      <c r="O595" s="130">
        <v>82752</v>
      </c>
      <c r="P595" s="74"/>
      <c r="Q595" s="74"/>
      <c r="R595" s="132">
        <v>40</v>
      </c>
      <c r="S595" s="144">
        <v>3310080</v>
      </c>
    </row>
    <row r="596" spans="2:19" ht="30" customHeight="1">
      <c r="B596" s="125">
        <v>82</v>
      </c>
      <c r="C596" s="126" t="s">
        <v>102</v>
      </c>
      <c r="D596" s="126" t="s">
        <v>87</v>
      </c>
      <c r="E596" s="73" t="str">
        <f t="shared" ref="E596:E659" si="21">B596&amp;C596&amp;D596</f>
        <v>822. Cuidado Continuo por una vida con bienestarLaboral</v>
      </c>
      <c r="F596" s="126" t="s">
        <v>226</v>
      </c>
      <c r="G596" s="126" t="s">
        <v>171</v>
      </c>
      <c r="H596" s="126" t="s">
        <v>154</v>
      </c>
      <c r="I596" s="73" t="s">
        <v>114</v>
      </c>
      <c r="J596" s="127" t="s">
        <v>227</v>
      </c>
      <c r="K596" s="127" t="s">
        <v>130</v>
      </c>
      <c r="L596" s="12" t="s">
        <v>78</v>
      </c>
      <c r="M596" s="128" t="s">
        <v>47</v>
      </c>
      <c r="N596" s="73" t="str">
        <f t="shared" si="20"/>
        <v>822. Cuidado Continuo por una vida con bienestarLaboral3_SUBA1_ENERO_2026</v>
      </c>
      <c r="O596" s="130">
        <v>281078</v>
      </c>
      <c r="P596" s="74"/>
      <c r="Q596" s="74"/>
      <c r="R596" s="132">
        <v>0</v>
      </c>
      <c r="S596" s="144">
        <v>0</v>
      </c>
    </row>
    <row r="597" spans="2:19" ht="30" customHeight="1">
      <c r="B597" s="125">
        <v>83</v>
      </c>
      <c r="C597" s="126" t="s">
        <v>102</v>
      </c>
      <c r="D597" s="126" t="s">
        <v>87</v>
      </c>
      <c r="E597" s="73" t="str">
        <f t="shared" si="21"/>
        <v>832. Cuidado Continuo por una vida con bienestarLaboral</v>
      </c>
      <c r="F597" s="126" t="s">
        <v>228</v>
      </c>
      <c r="G597" s="126" t="s">
        <v>171</v>
      </c>
      <c r="H597" s="126" t="s">
        <v>154</v>
      </c>
      <c r="I597" s="73" t="s">
        <v>114</v>
      </c>
      <c r="J597" s="127" t="s">
        <v>218</v>
      </c>
      <c r="K597" s="127" t="s">
        <v>130</v>
      </c>
      <c r="L597" s="12" t="s">
        <v>78</v>
      </c>
      <c r="M597" s="128" t="s">
        <v>47</v>
      </c>
      <c r="N597" s="73" t="str">
        <f t="shared" si="20"/>
        <v>832. Cuidado Continuo por una vida con bienestarLaboral3_SUBA1_ENERO_2026</v>
      </c>
      <c r="O597" s="130">
        <v>70270</v>
      </c>
      <c r="P597" s="74"/>
      <c r="Q597" s="74"/>
      <c r="R597" s="132">
        <v>0</v>
      </c>
      <c r="S597" s="144">
        <v>0</v>
      </c>
    </row>
    <row r="598" spans="2:19" ht="30" customHeight="1">
      <c r="B598" s="125">
        <v>84</v>
      </c>
      <c r="C598" s="126" t="s">
        <v>102</v>
      </c>
      <c r="D598" s="126" t="s">
        <v>87</v>
      </c>
      <c r="E598" s="73" t="str">
        <f t="shared" si="21"/>
        <v>842. Cuidado Continuo por una vida con bienestarLaboral</v>
      </c>
      <c r="F598" s="126" t="s">
        <v>229</v>
      </c>
      <c r="G598" s="126" t="s">
        <v>171</v>
      </c>
      <c r="H598" s="126" t="s">
        <v>154</v>
      </c>
      <c r="I598" s="73" t="s">
        <v>114</v>
      </c>
      <c r="J598" s="127" t="s">
        <v>218</v>
      </c>
      <c r="K598" s="127" t="s">
        <v>130</v>
      </c>
      <c r="L598" s="12" t="s">
        <v>78</v>
      </c>
      <c r="M598" s="128" t="s">
        <v>47</v>
      </c>
      <c r="N598" s="73" t="str">
        <f t="shared" si="20"/>
        <v>842. Cuidado Continuo por una vida con bienestarLaboral3_SUBA1_ENERO_2026</v>
      </c>
      <c r="O598" s="130">
        <v>105404</v>
      </c>
      <c r="P598" s="74"/>
      <c r="Q598" s="74"/>
      <c r="R598" s="132">
        <v>13</v>
      </c>
      <c r="S598" s="144">
        <v>1370252</v>
      </c>
    </row>
    <row r="599" spans="2:19" ht="30" customHeight="1">
      <c r="B599" s="125">
        <v>85</v>
      </c>
      <c r="C599" s="126" t="s">
        <v>102</v>
      </c>
      <c r="D599" s="126" t="s">
        <v>87</v>
      </c>
      <c r="E599" s="73" t="str">
        <f t="shared" si="21"/>
        <v>852. Cuidado Continuo por una vida con bienestarLaboral</v>
      </c>
      <c r="F599" s="126" t="s">
        <v>230</v>
      </c>
      <c r="G599" s="126" t="s">
        <v>171</v>
      </c>
      <c r="H599" s="126" t="s">
        <v>154</v>
      </c>
      <c r="I599" s="73" t="s">
        <v>114</v>
      </c>
      <c r="J599" s="127" t="s">
        <v>224</v>
      </c>
      <c r="K599" s="127" t="s">
        <v>127</v>
      </c>
      <c r="L599" s="12" t="s">
        <v>78</v>
      </c>
      <c r="M599" s="128" t="s">
        <v>47</v>
      </c>
      <c r="N599" s="73" t="str">
        <f t="shared" si="20"/>
        <v>852. Cuidado Continuo por una vida con bienestarLaboral3_SUBA1_ENERO_2026</v>
      </c>
      <c r="O599" s="130">
        <v>35135</v>
      </c>
      <c r="P599" s="74"/>
      <c r="Q599" s="74"/>
      <c r="R599" s="132">
        <v>0</v>
      </c>
      <c r="S599" s="144">
        <v>0</v>
      </c>
    </row>
    <row r="600" spans="2:19" ht="30" customHeight="1">
      <c r="B600" s="125">
        <v>87</v>
      </c>
      <c r="C600" s="126" t="s">
        <v>104</v>
      </c>
      <c r="D600" s="126" t="s">
        <v>74</v>
      </c>
      <c r="E600" s="73" t="str">
        <f t="shared" si="21"/>
        <v>873. Cuidado Continuo por una vida con bienestar con enfoque diferencial étnicoComunitario</v>
      </c>
      <c r="F600" s="126" t="s">
        <v>231</v>
      </c>
      <c r="G600" s="126" t="s">
        <v>153</v>
      </c>
      <c r="H600" s="126" t="s">
        <v>154</v>
      </c>
      <c r="I600" s="73" t="s">
        <v>114</v>
      </c>
      <c r="J600" s="127" t="s">
        <v>126</v>
      </c>
      <c r="K600" s="127" t="s">
        <v>146</v>
      </c>
      <c r="L600" s="12" t="s">
        <v>78</v>
      </c>
      <c r="M600" s="128" t="s">
        <v>47</v>
      </c>
      <c r="N600" s="73" t="str">
        <f t="shared" si="20"/>
        <v>873. Cuidado Continuo por una vida con bienestar con enfoque diferencial étnicoComunitario3_SUBA1_ENERO_2026</v>
      </c>
      <c r="O600" s="130">
        <v>25814832</v>
      </c>
      <c r="P600" s="74"/>
      <c r="Q600" s="74"/>
      <c r="R600" s="132">
        <v>0</v>
      </c>
      <c r="S600" s="144">
        <v>0</v>
      </c>
    </row>
    <row r="601" spans="2:19" ht="30" customHeight="1">
      <c r="B601" s="125">
        <v>88</v>
      </c>
      <c r="C601" s="126" t="s">
        <v>104</v>
      </c>
      <c r="D601" s="126" t="s">
        <v>74</v>
      </c>
      <c r="E601" s="73" t="str">
        <f t="shared" si="21"/>
        <v>883. Cuidado Continuo por una vida con bienestar con enfoque diferencial étnicoComunitario</v>
      </c>
      <c r="F601" s="126" t="s">
        <v>232</v>
      </c>
      <c r="G601" s="126" t="s">
        <v>153</v>
      </c>
      <c r="H601" s="126" t="s">
        <v>154</v>
      </c>
      <c r="I601" s="73" t="s">
        <v>114</v>
      </c>
      <c r="J601" s="127" t="s">
        <v>126</v>
      </c>
      <c r="K601" s="127" t="s">
        <v>146</v>
      </c>
      <c r="L601" s="12" t="s">
        <v>78</v>
      </c>
      <c r="M601" s="128" t="s">
        <v>47</v>
      </c>
      <c r="N601" s="73" t="str">
        <f t="shared" si="20"/>
        <v>883. Cuidado Continuo por una vida con bienestar con enfoque diferencial étnicoComunitario3_SUBA1_ENERO_2026</v>
      </c>
      <c r="O601" s="130">
        <v>19848080</v>
      </c>
      <c r="P601" s="74"/>
      <c r="Q601" s="74"/>
      <c r="R601" s="132">
        <v>0</v>
      </c>
      <c r="S601" s="144">
        <v>0</v>
      </c>
    </row>
    <row r="602" spans="2:19" ht="30" customHeight="1">
      <c r="B602" s="125">
        <v>89</v>
      </c>
      <c r="C602" s="126" t="s">
        <v>104</v>
      </c>
      <c r="D602" s="126" t="s">
        <v>74</v>
      </c>
      <c r="E602" s="73" t="str">
        <f t="shared" si="21"/>
        <v>893. Cuidado Continuo por una vida con bienestar con enfoque diferencial étnicoComunitario</v>
      </c>
      <c r="F602" s="126" t="s">
        <v>233</v>
      </c>
      <c r="G602" s="126" t="s">
        <v>153</v>
      </c>
      <c r="H602" s="126" t="s">
        <v>154</v>
      </c>
      <c r="I602" s="73" t="s">
        <v>114</v>
      </c>
      <c r="J602" s="127" t="s">
        <v>126</v>
      </c>
      <c r="K602" s="127" t="s">
        <v>146</v>
      </c>
      <c r="L602" s="12" t="s">
        <v>78</v>
      </c>
      <c r="M602" s="128" t="s">
        <v>47</v>
      </c>
      <c r="N602" s="73" t="str">
        <f t="shared" si="20"/>
        <v>893. Cuidado Continuo por una vida con bienestar con enfoque diferencial étnicoComunitario3_SUBA1_ENERO_2026</v>
      </c>
      <c r="O602" s="130">
        <v>33729408</v>
      </c>
      <c r="P602" s="74"/>
      <c r="Q602" s="74"/>
      <c r="R602" s="132">
        <v>0</v>
      </c>
      <c r="S602" s="144">
        <v>0</v>
      </c>
    </row>
    <row r="603" spans="2:19" ht="30" customHeight="1">
      <c r="B603" s="125">
        <v>90</v>
      </c>
      <c r="C603" s="126" t="s">
        <v>104</v>
      </c>
      <c r="D603" s="126" t="s">
        <v>74</v>
      </c>
      <c r="E603" s="73" t="str">
        <f t="shared" si="21"/>
        <v>903. Cuidado Continuo por una vida con bienestar con enfoque diferencial étnicoComunitario</v>
      </c>
      <c r="F603" s="126" t="s">
        <v>234</v>
      </c>
      <c r="G603" s="126" t="s">
        <v>153</v>
      </c>
      <c r="H603" s="126" t="s">
        <v>154</v>
      </c>
      <c r="I603" s="73" t="s">
        <v>114</v>
      </c>
      <c r="J603" s="127" t="s">
        <v>126</v>
      </c>
      <c r="K603" s="127" t="s">
        <v>146</v>
      </c>
      <c r="L603" s="12" t="s">
        <v>78</v>
      </c>
      <c r="M603" s="128" t="s">
        <v>47</v>
      </c>
      <c r="N603" s="73" t="str">
        <f t="shared" si="20"/>
        <v>903. Cuidado Continuo por una vida con bienestar con enfoque diferencial étnicoComunitario3_SUBA1_ENERO_2026</v>
      </c>
      <c r="O603" s="130">
        <v>11243136</v>
      </c>
      <c r="P603" s="74"/>
      <c r="Q603" s="74"/>
      <c r="R603" s="132">
        <v>0</v>
      </c>
      <c r="S603" s="144">
        <v>0</v>
      </c>
    </row>
    <row r="604" spans="2:19" ht="30" customHeight="1">
      <c r="B604" s="125">
        <v>91</v>
      </c>
      <c r="C604" s="126" t="s">
        <v>104</v>
      </c>
      <c r="D604" s="126" t="s">
        <v>74</v>
      </c>
      <c r="E604" s="73" t="str">
        <f t="shared" si="21"/>
        <v>913. Cuidado Continuo por una vida con bienestar con enfoque diferencial étnicoComunitario</v>
      </c>
      <c r="F604" s="126" t="s">
        <v>235</v>
      </c>
      <c r="G604" s="126" t="s">
        <v>153</v>
      </c>
      <c r="H604" s="126" t="s">
        <v>154</v>
      </c>
      <c r="I604" s="73" t="s">
        <v>114</v>
      </c>
      <c r="J604" s="127" t="s">
        <v>126</v>
      </c>
      <c r="K604" s="127" t="s">
        <v>146</v>
      </c>
      <c r="L604" s="12" t="s">
        <v>78</v>
      </c>
      <c r="M604" s="128" t="s">
        <v>47</v>
      </c>
      <c r="N604" s="73" t="str">
        <f t="shared" si="20"/>
        <v>913. Cuidado Continuo por una vida con bienestar con enfoque diferencial étnicoComunitario3_SUBA1_ENERO_2026</v>
      </c>
      <c r="O604" s="130">
        <v>19305648</v>
      </c>
      <c r="P604" s="74"/>
      <c r="Q604" s="74"/>
      <c r="R604" s="132">
        <v>0</v>
      </c>
      <c r="S604" s="144">
        <v>0</v>
      </c>
    </row>
    <row r="605" spans="2:19" ht="30" customHeight="1">
      <c r="B605" s="125">
        <v>92</v>
      </c>
      <c r="C605" s="126" t="s">
        <v>105</v>
      </c>
      <c r="D605" s="126" t="s">
        <v>74</v>
      </c>
      <c r="E605" s="73" t="str">
        <f t="shared" si="21"/>
        <v>924. Cuidado Continuo por una vida con bienestar con enfoque GéneroComunitario</v>
      </c>
      <c r="F605" s="126" t="s">
        <v>236</v>
      </c>
      <c r="G605" s="126" t="s">
        <v>153</v>
      </c>
      <c r="H605" s="126" t="s">
        <v>154</v>
      </c>
      <c r="I605" s="73" t="s">
        <v>114</v>
      </c>
      <c r="J605" s="127" t="s">
        <v>155</v>
      </c>
      <c r="K605" s="127" t="s">
        <v>130</v>
      </c>
      <c r="L605" s="12" t="s">
        <v>78</v>
      </c>
      <c r="M605" s="128" t="s">
        <v>47</v>
      </c>
      <c r="N605" s="73" t="str">
        <f t="shared" si="20"/>
        <v>924. Cuidado Continuo por una vida con bienestar con enfoque GéneroComunitario3_SUBA1_ENERO_2026</v>
      </c>
      <c r="O605" s="130">
        <v>372151</v>
      </c>
      <c r="P605" s="74"/>
      <c r="Q605" s="74"/>
      <c r="R605" s="132">
        <v>13</v>
      </c>
      <c r="S605" s="144">
        <v>4837963</v>
      </c>
    </row>
    <row r="606" spans="2:19" ht="30" customHeight="1">
      <c r="B606" s="125">
        <v>93</v>
      </c>
      <c r="C606" s="126" t="s">
        <v>105</v>
      </c>
      <c r="D606" s="126" t="s">
        <v>74</v>
      </c>
      <c r="E606" s="73" t="str">
        <f t="shared" si="21"/>
        <v>934. Cuidado Continuo por una vida con bienestar con enfoque GéneroComunitario</v>
      </c>
      <c r="F606" s="126" t="s">
        <v>237</v>
      </c>
      <c r="G606" s="126" t="s">
        <v>171</v>
      </c>
      <c r="H606" s="126" t="s">
        <v>154</v>
      </c>
      <c r="I606" s="73" t="s">
        <v>114</v>
      </c>
      <c r="J606" s="127" t="s">
        <v>155</v>
      </c>
      <c r="K606" s="127" t="s">
        <v>130</v>
      </c>
      <c r="L606" s="12" t="s">
        <v>78</v>
      </c>
      <c r="M606" s="128" t="s">
        <v>47</v>
      </c>
      <c r="N606" s="73" t="str">
        <f t="shared" si="20"/>
        <v>934. Cuidado Continuo por una vida con bienestar con enfoque GéneroComunitario3_SUBA1_ENERO_2026</v>
      </c>
      <c r="O606" s="130">
        <v>372151</v>
      </c>
      <c r="P606" s="74"/>
      <c r="Q606" s="74"/>
      <c r="R606" s="132">
        <v>6</v>
      </c>
      <c r="S606" s="144">
        <v>2232906</v>
      </c>
    </row>
    <row r="607" spans="2:19" ht="30" customHeight="1">
      <c r="B607" s="125">
        <v>94</v>
      </c>
      <c r="C607" s="126" t="s">
        <v>105</v>
      </c>
      <c r="D607" s="126" t="s">
        <v>74</v>
      </c>
      <c r="E607" s="73" t="str">
        <f t="shared" si="21"/>
        <v>944. Cuidado Continuo por una vida con bienestar con enfoque GéneroComunitario</v>
      </c>
      <c r="F607" s="126" t="s">
        <v>238</v>
      </c>
      <c r="G607" s="126" t="s">
        <v>153</v>
      </c>
      <c r="H607" s="126" t="s">
        <v>154</v>
      </c>
      <c r="I607" s="73" t="s">
        <v>114</v>
      </c>
      <c r="J607" s="127" t="s">
        <v>155</v>
      </c>
      <c r="K607" s="127" t="s">
        <v>130</v>
      </c>
      <c r="L607" s="12" t="s">
        <v>78</v>
      </c>
      <c r="M607" s="128" t="s">
        <v>47</v>
      </c>
      <c r="N607" s="73" t="str">
        <f t="shared" si="20"/>
        <v>944. Cuidado Continuo por una vida con bienestar con enfoque GéneroComunitario3_SUBA1_ENERO_2026</v>
      </c>
      <c r="O607" s="130">
        <v>372151</v>
      </c>
      <c r="P607" s="74"/>
      <c r="Q607" s="74"/>
      <c r="R607" s="132">
        <v>4</v>
      </c>
      <c r="S607" s="144">
        <v>1488604</v>
      </c>
    </row>
    <row r="608" spans="2:19" ht="30" customHeight="1">
      <c r="B608" s="125">
        <v>95</v>
      </c>
      <c r="C608" s="126" t="s">
        <v>105</v>
      </c>
      <c r="D608" s="126" t="s">
        <v>74</v>
      </c>
      <c r="E608" s="73" t="str">
        <f t="shared" si="21"/>
        <v>954. Cuidado Continuo por una vida con bienestar con enfoque GéneroComunitario</v>
      </c>
      <c r="F608" s="126" t="s">
        <v>239</v>
      </c>
      <c r="G608" s="126" t="s">
        <v>171</v>
      </c>
      <c r="H608" s="126" t="s">
        <v>154</v>
      </c>
      <c r="I608" s="73" t="s">
        <v>114</v>
      </c>
      <c r="J608" s="127" t="s">
        <v>155</v>
      </c>
      <c r="K608" s="127" t="s">
        <v>130</v>
      </c>
      <c r="L608" s="12" t="s">
        <v>78</v>
      </c>
      <c r="M608" s="128" t="s">
        <v>47</v>
      </c>
      <c r="N608" s="73" t="str">
        <f t="shared" si="20"/>
        <v>954. Cuidado Continuo por una vida con bienestar con enfoque GéneroComunitario3_SUBA1_ENERO_2026</v>
      </c>
      <c r="O608" s="130">
        <v>70270</v>
      </c>
      <c r="P608" s="74"/>
      <c r="Q608" s="74"/>
      <c r="R608" s="132">
        <v>19</v>
      </c>
      <c r="S608" s="144">
        <v>1335130</v>
      </c>
    </row>
    <row r="609" spans="2:19" ht="30" customHeight="1">
      <c r="B609" s="125">
        <v>96</v>
      </c>
      <c r="C609" s="126" t="s">
        <v>105</v>
      </c>
      <c r="D609" s="126" t="s">
        <v>74</v>
      </c>
      <c r="E609" s="73" t="str">
        <f t="shared" si="21"/>
        <v>964. Cuidado Continuo por una vida con bienestar con enfoque GéneroComunitario</v>
      </c>
      <c r="F609" s="126" t="s">
        <v>240</v>
      </c>
      <c r="G609" s="126" t="s">
        <v>171</v>
      </c>
      <c r="H609" s="126" t="s">
        <v>154</v>
      </c>
      <c r="I609" s="73" t="s">
        <v>114</v>
      </c>
      <c r="J609" s="127" t="s">
        <v>155</v>
      </c>
      <c r="K609" s="127" t="s">
        <v>130</v>
      </c>
      <c r="L609" s="12" t="s">
        <v>78</v>
      </c>
      <c r="M609" s="128" t="s">
        <v>47</v>
      </c>
      <c r="N609" s="73" t="str">
        <f t="shared" si="20"/>
        <v>964. Cuidado Continuo por una vida con bienestar con enfoque GéneroComunitario3_SUBA1_ENERO_2026</v>
      </c>
      <c r="O609" s="130">
        <v>70270</v>
      </c>
      <c r="P609" s="74"/>
      <c r="Q609" s="74"/>
      <c r="R609" s="132">
        <v>19</v>
      </c>
      <c r="S609" s="144">
        <v>1335130</v>
      </c>
    </row>
    <row r="610" spans="2:19" ht="30" customHeight="1">
      <c r="B610" s="125">
        <v>97</v>
      </c>
      <c r="C610" s="126" t="s">
        <v>105</v>
      </c>
      <c r="D610" s="126" t="s">
        <v>74</v>
      </c>
      <c r="E610" s="73" t="str">
        <f t="shared" si="21"/>
        <v>974. Cuidado Continuo por una vida con bienestar con enfoque GéneroComunitario</v>
      </c>
      <c r="F610" s="126" t="s">
        <v>241</v>
      </c>
      <c r="G610" s="126" t="s">
        <v>153</v>
      </c>
      <c r="H610" s="126" t="s">
        <v>154</v>
      </c>
      <c r="I610" s="73" t="s">
        <v>114</v>
      </c>
      <c r="J610" s="127" t="s">
        <v>155</v>
      </c>
      <c r="K610" s="127" t="s">
        <v>130</v>
      </c>
      <c r="L610" s="12" t="s">
        <v>78</v>
      </c>
      <c r="M610" s="128" t="s">
        <v>47</v>
      </c>
      <c r="N610" s="73" t="str">
        <f t="shared" si="20"/>
        <v>974. Cuidado Continuo por una vida con bienestar con enfoque GéneroComunitario3_SUBA1_ENERO_2026</v>
      </c>
      <c r="O610" s="130">
        <v>215123</v>
      </c>
      <c r="P610" s="74"/>
      <c r="Q610" s="74"/>
      <c r="R610" s="132">
        <v>5</v>
      </c>
      <c r="S610" s="144">
        <v>1075615</v>
      </c>
    </row>
    <row r="611" spans="2:19" ht="30" customHeight="1">
      <c r="B611" s="125">
        <v>98</v>
      </c>
      <c r="C611" s="126" t="s">
        <v>105</v>
      </c>
      <c r="D611" s="126" t="s">
        <v>74</v>
      </c>
      <c r="E611" s="73" t="str">
        <f t="shared" si="21"/>
        <v>984. Cuidado Continuo por una vida con bienestar con enfoque GéneroComunitario</v>
      </c>
      <c r="F611" s="126" t="s">
        <v>242</v>
      </c>
      <c r="G611" s="126" t="s">
        <v>171</v>
      </c>
      <c r="H611" s="126" t="s">
        <v>154</v>
      </c>
      <c r="I611" s="73" t="s">
        <v>114</v>
      </c>
      <c r="J611" s="127" t="s">
        <v>155</v>
      </c>
      <c r="K611" s="127" t="s">
        <v>130</v>
      </c>
      <c r="L611" s="12" t="s">
        <v>78</v>
      </c>
      <c r="M611" s="128" t="s">
        <v>47</v>
      </c>
      <c r="N611" s="73" t="str">
        <f t="shared" si="20"/>
        <v>984. Cuidado Continuo por una vida con bienestar con enfoque GéneroComunitario3_SUBA1_ENERO_2026</v>
      </c>
      <c r="O611" s="130">
        <v>161342</v>
      </c>
      <c r="P611" s="74"/>
      <c r="Q611" s="74"/>
      <c r="R611" s="132">
        <v>6</v>
      </c>
      <c r="S611" s="144">
        <v>968052</v>
      </c>
    </row>
    <row r="612" spans="2:19" ht="30" customHeight="1">
      <c r="B612" s="125">
        <v>99</v>
      </c>
      <c r="C612" s="126" t="s">
        <v>105</v>
      </c>
      <c r="D612" s="126" t="s">
        <v>74</v>
      </c>
      <c r="E612" s="73" t="str">
        <f t="shared" si="21"/>
        <v>994. Cuidado Continuo por una vida con bienestar con enfoque GéneroComunitario</v>
      </c>
      <c r="F612" s="126" t="s">
        <v>243</v>
      </c>
      <c r="G612" s="126" t="s">
        <v>171</v>
      </c>
      <c r="H612" s="126" t="s">
        <v>154</v>
      </c>
      <c r="I612" s="73" t="s">
        <v>114</v>
      </c>
      <c r="J612" s="127" t="s">
        <v>126</v>
      </c>
      <c r="K612" s="127" t="s">
        <v>146</v>
      </c>
      <c r="L612" s="12" t="s">
        <v>78</v>
      </c>
      <c r="M612" s="128" t="s">
        <v>47</v>
      </c>
      <c r="N612" s="73" t="str">
        <f t="shared" si="20"/>
        <v>994. Cuidado Continuo por una vida con bienestar con enfoque GéneroComunitario3_SUBA1_ENERO_2026</v>
      </c>
      <c r="O612" s="130">
        <v>5621568</v>
      </c>
      <c r="P612" s="74"/>
      <c r="Q612" s="74"/>
      <c r="R612" s="132">
        <v>0</v>
      </c>
      <c r="S612" s="144">
        <v>0</v>
      </c>
    </row>
    <row r="613" spans="2:19" ht="30" customHeight="1">
      <c r="B613" s="125">
        <v>100</v>
      </c>
      <c r="C613" s="126" t="s">
        <v>105</v>
      </c>
      <c r="D613" s="126" t="s">
        <v>74</v>
      </c>
      <c r="E613" s="73" t="str">
        <f t="shared" si="21"/>
        <v>1004. Cuidado Continuo por una vida con bienestar con enfoque GéneroComunitario</v>
      </c>
      <c r="F613" s="126" t="s">
        <v>244</v>
      </c>
      <c r="G613" s="126" t="s">
        <v>179</v>
      </c>
      <c r="H613" s="126" t="s">
        <v>154</v>
      </c>
      <c r="I613" s="73" t="s">
        <v>114</v>
      </c>
      <c r="J613" s="127" t="s">
        <v>180</v>
      </c>
      <c r="K613" s="127" t="s">
        <v>130</v>
      </c>
      <c r="L613" s="12" t="s">
        <v>78</v>
      </c>
      <c r="M613" s="128" t="s">
        <v>47</v>
      </c>
      <c r="N613" s="73" t="str">
        <f t="shared" si="20"/>
        <v>1004. Cuidado Continuo por una vida con bienestar con enfoque GéneroComunitario3_SUBA1_ENERO_2026</v>
      </c>
      <c r="O613" s="130">
        <v>199714</v>
      </c>
      <c r="P613" s="74"/>
      <c r="Q613" s="74"/>
      <c r="R613" s="132">
        <v>8</v>
      </c>
      <c r="S613" s="144">
        <v>1597712</v>
      </c>
    </row>
    <row r="614" spans="2:19" ht="30" customHeight="1">
      <c r="B614" s="125">
        <v>101</v>
      </c>
      <c r="C614" s="126" t="s">
        <v>106</v>
      </c>
      <c r="D614" s="126" t="s">
        <v>74</v>
      </c>
      <c r="E614" s="73" t="str">
        <f t="shared" si="21"/>
        <v>1015. Cuidado Continuo por una vida con bienestar con enfoque Población para formas extremas de exclusión:Comunitario</v>
      </c>
      <c r="F614" s="126" t="s">
        <v>245</v>
      </c>
      <c r="G614" s="126" t="s">
        <v>153</v>
      </c>
      <c r="H614" s="126" t="s">
        <v>154</v>
      </c>
      <c r="I614" s="73" t="s">
        <v>114</v>
      </c>
      <c r="J614" s="127" t="s">
        <v>155</v>
      </c>
      <c r="K614" s="127" t="s">
        <v>146</v>
      </c>
      <c r="L614" s="12" t="s">
        <v>78</v>
      </c>
      <c r="M614" s="128" t="s">
        <v>47</v>
      </c>
      <c r="N614" s="73" t="str">
        <f t="shared" si="20"/>
        <v>1015. Cuidado Continuo por una vida con bienestar con enfoque Población para formas extremas de exclusión:Comunitario3_SUBA1_ENERO_2026</v>
      </c>
      <c r="O614" s="130">
        <v>322686</v>
      </c>
      <c r="P614" s="74"/>
      <c r="Q614" s="74"/>
      <c r="R614" s="132">
        <v>0</v>
      </c>
      <c r="S614" s="144">
        <v>0</v>
      </c>
    </row>
    <row r="615" spans="2:19" ht="30" customHeight="1">
      <c r="B615" s="125">
        <v>102</v>
      </c>
      <c r="C615" s="126" t="s">
        <v>106</v>
      </c>
      <c r="D615" s="126" t="s">
        <v>74</v>
      </c>
      <c r="E615" s="73" t="str">
        <f t="shared" si="21"/>
        <v>1025. Cuidado Continuo por una vida con bienestar con enfoque Población para formas extremas de exclusión:Comunitario</v>
      </c>
      <c r="F615" s="126" t="s">
        <v>246</v>
      </c>
      <c r="G615" s="126" t="s">
        <v>171</v>
      </c>
      <c r="H615" s="126" t="s">
        <v>154</v>
      </c>
      <c r="I615" s="73" t="s">
        <v>114</v>
      </c>
      <c r="J615" s="127" t="s">
        <v>155</v>
      </c>
      <c r="K615" s="127" t="s">
        <v>146</v>
      </c>
      <c r="L615" s="12" t="s">
        <v>78</v>
      </c>
      <c r="M615" s="128" t="s">
        <v>47</v>
      </c>
      <c r="N615" s="73" t="str">
        <f t="shared" si="20"/>
        <v>1025. Cuidado Continuo por una vida con bienestar con enfoque Población para formas extremas de exclusión:Comunitario3_SUBA1_ENERO_2026</v>
      </c>
      <c r="O615" s="130">
        <v>322686</v>
      </c>
      <c r="P615" s="74"/>
      <c r="Q615" s="74"/>
      <c r="R615" s="132">
        <v>0</v>
      </c>
      <c r="S615" s="144">
        <v>0</v>
      </c>
    </row>
    <row r="616" spans="2:19" ht="30" customHeight="1">
      <c r="B616" s="125">
        <v>103</v>
      </c>
      <c r="C616" s="126" t="s">
        <v>106</v>
      </c>
      <c r="D616" s="126" t="s">
        <v>74</v>
      </c>
      <c r="E616" s="73" t="str">
        <f t="shared" si="21"/>
        <v>1035. Cuidado Continuo por una vida con bienestar con enfoque Población para formas extremas de exclusión:Comunitario</v>
      </c>
      <c r="F616" s="126" t="s">
        <v>247</v>
      </c>
      <c r="G616" s="126" t="s">
        <v>179</v>
      </c>
      <c r="H616" s="126" t="s">
        <v>154</v>
      </c>
      <c r="I616" s="73" t="s">
        <v>114</v>
      </c>
      <c r="J616" s="127" t="s">
        <v>155</v>
      </c>
      <c r="K616" s="127" t="s">
        <v>146</v>
      </c>
      <c r="L616" s="12" t="s">
        <v>78</v>
      </c>
      <c r="M616" s="128" t="s">
        <v>47</v>
      </c>
      <c r="N616" s="73" t="str">
        <f t="shared" si="20"/>
        <v>1035. Cuidado Continuo por una vida con bienestar con enfoque Población para formas extremas de exclusión:Comunitario3_SUBA1_ENERO_2026</v>
      </c>
      <c r="O616" s="130">
        <v>53781</v>
      </c>
      <c r="P616" s="74"/>
      <c r="Q616" s="74"/>
      <c r="R616" s="132">
        <v>0</v>
      </c>
      <c r="S616" s="144">
        <v>0</v>
      </c>
    </row>
    <row r="617" spans="2:19" ht="30" customHeight="1">
      <c r="B617" s="125">
        <v>104</v>
      </c>
      <c r="C617" s="126" t="s">
        <v>106</v>
      </c>
      <c r="D617" s="126" t="s">
        <v>74</v>
      </c>
      <c r="E617" s="73" t="str">
        <f t="shared" si="21"/>
        <v>1045. Cuidado Continuo por una vida con bienestar con enfoque Población para formas extremas de exclusión:Comunitario</v>
      </c>
      <c r="F617" s="126" t="s">
        <v>248</v>
      </c>
      <c r="G617" s="126" t="s">
        <v>153</v>
      </c>
      <c r="H617" s="126" t="s">
        <v>154</v>
      </c>
      <c r="I617" s="73" t="s">
        <v>114</v>
      </c>
      <c r="J617" s="127" t="s">
        <v>155</v>
      </c>
      <c r="K617" s="127" t="s">
        <v>146</v>
      </c>
      <c r="L617" s="12" t="s">
        <v>78</v>
      </c>
      <c r="M617" s="128" t="s">
        <v>47</v>
      </c>
      <c r="N617" s="73" t="str">
        <f t="shared" si="20"/>
        <v>1045. Cuidado Continuo por una vida con bienestar con enfoque Población para formas extremas de exclusión:Comunitario3_SUBA1_ENERO_2026</v>
      </c>
      <c r="O617" s="130">
        <v>210809</v>
      </c>
      <c r="P617" s="74"/>
      <c r="Q617" s="74"/>
      <c r="R617" s="132">
        <v>0</v>
      </c>
      <c r="S617" s="144">
        <v>0</v>
      </c>
    </row>
    <row r="618" spans="2:19" ht="30" customHeight="1">
      <c r="B618" s="125">
        <v>105</v>
      </c>
      <c r="C618" s="126" t="s">
        <v>106</v>
      </c>
      <c r="D618" s="126" t="s">
        <v>74</v>
      </c>
      <c r="E618" s="73" t="str">
        <f t="shared" si="21"/>
        <v>1055. Cuidado Continuo por una vida con bienestar con enfoque Población para formas extremas de exclusión:Comunitario</v>
      </c>
      <c r="F618" s="126" t="s">
        <v>249</v>
      </c>
      <c r="G618" s="126" t="s">
        <v>179</v>
      </c>
      <c r="H618" s="126" t="s">
        <v>154</v>
      </c>
      <c r="I618" s="73" t="s">
        <v>114</v>
      </c>
      <c r="J618" s="127" t="s">
        <v>180</v>
      </c>
      <c r="K618" s="127" t="s">
        <v>146</v>
      </c>
      <c r="L618" s="12" t="s">
        <v>78</v>
      </c>
      <c r="M618" s="128" t="s">
        <v>47</v>
      </c>
      <c r="N618" s="73" t="str">
        <f t="shared" si="20"/>
        <v>1055. Cuidado Continuo por una vida con bienestar con enfoque Población para formas extremas de exclusión:Comunitario3_SUBA1_ENERO_2026</v>
      </c>
      <c r="O618" s="130">
        <v>281078</v>
      </c>
      <c r="P618" s="74"/>
      <c r="Q618" s="74"/>
      <c r="R618" s="132">
        <v>0</v>
      </c>
      <c r="S618" s="144">
        <v>0</v>
      </c>
    </row>
    <row r="619" spans="2:19" ht="30" customHeight="1">
      <c r="B619" s="125">
        <v>106</v>
      </c>
      <c r="C619" s="126" t="s">
        <v>106</v>
      </c>
      <c r="D619" s="126" t="s">
        <v>74</v>
      </c>
      <c r="E619" s="73" t="str">
        <f t="shared" si="21"/>
        <v>1065. Cuidado Continuo por una vida con bienestar con enfoque Población para formas extremas de exclusión:Comunitario</v>
      </c>
      <c r="F619" s="126" t="s">
        <v>250</v>
      </c>
      <c r="G619" s="126" t="s">
        <v>153</v>
      </c>
      <c r="H619" s="126" t="s">
        <v>154</v>
      </c>
      <c r="I619" s="73" t="s">
        <v>114</v>
      </c>
      <c r="J619" s="127" t="s">
        <v>155</v>
      </c>
      <c r="K619" s="127" t="s">
        <v>130</v>
      </c>
      <c r="L619" s="12" t="s">
        <v>78</v>
      </c>
      <c r="M619" s="128" t="s">
        <v>47</v>
      </c>
      <c r="N619" s="73" t="str">
        <f t="shared" si="20"/>
        <v>1065. Cuidado Continuo por una vida con bienestar con enfoque Población para formas extremas de exclusión:Comunitario3_SUBA1_ENERO_2026</v>
      </c>
      <c r="O619" s="130">
        <v>210809</v>
      </c>
      <c r="P619" s="74"/>
      <c r="Q619" s="74"/>
      <c r="R619" s="132">
        <v>21</v>
      </c>
      <c r="S619" s="144">
        <v>4426989</v>
      </c>
    </row>
    <row r="620" spans="2:19" ht="30" customHeight="1">
      <c r="B620" s="125">
        <v>107</v>
      </c>
      <c r="C620" s="126" t="s">
        <v>106</v>
      </c>
      <c r="D620" s="126" t="s">
        <v>74</v>
      </c>
      <c r="E620" s="73" t="str">
        <f t="shared" si="21"/>
        <v>1075. Cuidado Continuo por una vida con bienestar con enfoque Población para formas extremas de exclusión:Comunitario</v>
      </c>
      <c r="F620" s="126" t="s">
        <v>251</v>
      </c>
      <c r="G620" s="126" t="s">
        <v>171</v>
      </c>
      <c r="H620" s="126" t="s">
        <v>154</v>
      </c>
      <c r="I620" s="73" t="s">
        <v>114</v>
      </c>
      <c r="J620" s="127" t="s">
        <v>155</v>
      </c>
      <c r="K620" s="127" t="s">
        <v>130</v>
      </c>
      <c r="L620" s="12" t="s">
        <v>78</v>
      </c>
      <c r="M620" s="128" t="s">
        <v>47</v>
      </c>
      <c r="N620" s="73" t="str">
        <f t="shared" si="20"/>
        <v>1075. Cuidado Continuo por una vida con bienestar con enfoque Población para formas extremas de exclusión:Comunitario3_SUBA1_ENERO_2026</v>
      </c>
      <c r="O620" s="130">
        <v>55938</v>
      </c>
      <c r="P620" s="74"/>
      <c r="Q620" s="74"/>
      <c r="R620" s="132">
        <v>21</v>
      </c>
      <c r="S620" s="144">
        <v>1174698</v>
      </c>
    </row>
    <row r="621" spans="2:19" ht="30" customHeight="1">
      <c r="B621" s="125">
        <v>108</v>
      </c>
      <c r="C621" s="126" t="s">
        <v>106</v>
      </c>
      <c r="D621" s="126" t="s">
        <v>74</v>
      </c>
      <c r="E621" s="73" t="str">
        <f t="shared" si="21"/>
        <v>1085. Cuidado Continuo por una vida con bienestar con enfoque Población para formas extremas de exclusión:Comunitario</v>
      </c>
      <c r="F621" s="126" t="s">
        <v>252</v>
      </c>
      <c r="G621" s="126" t="s">
        <v>171</v>
      </c>
      <c r="H621" s="126" t="s">
        <v>154</v>
      </c>
      <c r="I621" s="73" t="s">
        <v>114</v>
      </c>
      <c r="J621" s="127" t="s">
        <v>155</v>
      </c>
      <c r="K621" s="127" t="s">
        <v>130</v>
      </c>
      <c r="L621" s="12" t="s">
        <v>78</v>
      </c>
      <c r="M621" s="128" t="s">
        <v>47</v>
      </c>
      <c r="N621" s="73" t="str">
        <f t="shared" si="20"/>
        <v>1085. Cuidado Continuo por una vida con bienestar con enfoque Población para formas extremas de exclusión:Comunitario3_SUBA1_ENERO_2026</v>
      </c>
      <c r="O621" s="130">
        <v>210809</v>
      </c>
      <c r="P621" s="74"/>
      <c r="Q621" s="74"/>
      <c r="R621" s="132">
        <v>21</v>
      </c>
      <c r="S621" s="144">
        <v>4426989</v>
      </c>
    </row>
    <row r="622" spans="2:19" ht="30" customHeight="1">
      <c r="B622" s="125">
        <v>109</v>
      </c>
      <c r="C622" s="126" t="s">
        <v>106</v>
      </c>
      <c r="D622" s="126" t="s">
        <v>74</v>
      </c>
      <c r="E622" s="73" t="str">
        <f t="shared" si="21"/>
        <v>1095. Cuidado Continuo por una vida con bienestar con enfoque Población para formas extremas de exclusión:Comunitario</v>
      </c>
      <c r="F622" s="126" t="s">
        <v>253</v>
      </c>
      <c r="G622" s="126" t="s">
        <v>179</v>
      </c>
      <c r="H622" s="126" t="s">
        <v>154</v>
      </c>
      <c r="I622" s="73" t="s">
        <v>114</v>
      </c>
      <c r="J622" s="127" t="s">
        <v>180</v>
      </c>
      <c r="K622" s="127" t="s">
        <v>130</v>
      </c>
      <c r="L622" s="12" t="s">
        <v>78</v>
      </c>
      <c r="M622" s="128" t="s">
        <v>47</v>
      </c>
      <c r="N622" s="73" t="str">
        <f t="shared" si="20"/>
        <v>1095. Cuidado Continuo por una vida con bienestar con enfoque Población para formas extremas de exclusión:Comunitario3_SUBA1_ENERO_2026</v>
      </c>
      <c r="O622" s="130">
        <v>199714</v>
      </c>
      <c r="P622" s="74"/>
      <c r="Q622" s="74"/>
      <c r="R622" s="132">
        <v>4</v>
      </c>
      <c r="S622" s="144">
        <v>798856</v>
      </c>
    </row>
    <row r="623" spans="2:19" ht="30" customHeight="1">
      <c r="B623" s="125">
        <v>110</v>
      </c>
      <c r="C623" s="126" t="s">
        <v>106</v>
      </c>
      <c r="D623" s="126" t="s">
        <v>87</v>
      </c>
      <c r="E623" s="73" t="str">
        <f t="shared" si="21"/>
        <v>1105. Cuidado Continuo por una vida con bienestar con enfoque Población para formas extremas de exclusión:Laboral</v>
      </c>
      <c r="F623" s="126" t="s">
        <v>254</v>
      </c>
      <c r="G623" s="126" t="s">
        <v>153</v>
      </c>
      <c r="H623" s="126" t="s">
        <v>154</v>
      </c>
      <c r="I623" s="73" t="s">
        <v>114</v>
      </c>
      <c r="J623" s="127" t="s">
        <v>155</v>
      </c>
      <c r="K623" s="127" t="s">
        <v>130</v>
      </c>
      <c r="L623" s="12" t="s">
        <v>78</v>
      </c>
      <c r="M623" s="128" t="s">
        <v>47</v>
      </c>
      <c r="N623" s="73" t="str">
        <f t="shared" si="20"/>
        <v>1105. Cuidado Continuo por una vida con bienestar con enfoque Población para formas extremas de exclusión:Laboral3_SUBA1_ENERO_2026</v>
      </c>
      <c r="O623" s="130">
        <v>316213</v>
      </c>
      <c r="P623" s="74"/>
      <c r="Q623" s="74"/>
      <c r="R623" s="132">
        <v>0</v>
      </c>
      <c r="S623" s="144">
        <v>0</v>
      </c>
    </row>
    <row r="624" spans="2:19" ht="30" customHeight="1">
      <c r="B624" s="125">
        <v>111</v>
      </c>
      <c r="C624" s="126" t="s">
        <v>106</v>
      </c>
      <c r="D624" s="126" t="s">
        <v>87</v>
      </c>
      <c r="E624" s="73" t="str">
        <f t="shared" si="21"/>
        <v>1115. Cuidado Continuo por una vida con bienestar con enfoque Población para formas extremas de exclusión:Laboral</v>
      </c>
      <c r="F624" s="126" t="s">
        <v>255</v>
      </c>
      <c r="G624" s="126" t="s">
        <v>171</v>
      </c>
      <c r="H624" s="126" t="s">
        <v>154</v>
      </c>
      <c r="I624" s="73" t="s">
        <v>114</v>
      </c>
      <c r="J624" s="127" t="s">
        <v>256</v>
      </c>
      <c r="K624" s="127" t="s">
        <v>130</v>
      </c>
      <c r="L624" s="12" t="s">
        <v>78</v>
      </c>
      <c r="M624" s="128" t="s">
        <v>47</v>
      </c>
      <c r="N624" s="73" t="str">
        <f t="shared" si="20"/>
        <v>1115. Cuidado Continuo por una vida con bienestar con enfoque Población para formas extremas de exclusión:Laboral3_SUBA1_ENERO_2026</v>
      </c>
      <c r="O624" s="130">
        <v>421618</v>
      </c>
      <c r="P624" s="74"/>
      <c r="Q624" s="74"/>
      <c r="R624" s="132">
        <v>0</v>
      </c>
      <c r="S624" s="144">
        <v>0</v>
      </c>
    </row>
    <row r="625" spans="2:19" ht="30" customHeight="1">
      <c r="B625" s="125">
        <v>112</v>
      </c>
      <c r="C625" s="126" t="s">
        <v>106</v>
      </c>
      <c r="D625" s="126" t="s">
        <v>87</v>
      </c>
      <c r="E625" s="73" t="str">
        <f t="shared" si="21"/>
        <v>1125. Cuidado Continuo por una vida con bienestar con enfoque Población para formas extremas de exclusión:Laboral</v>
      </c>
      <c r="F625" s="126" t="s">
        <v>257</v>
      </c>
      <c r="G625" s="126" t="s">
        <v>153</v>
      </c>
      <c r="H625" s="126" t="s">
        <v>154</v>
      </c>
      <c r="I625" s="73" t="s">
        <v>114</v>
      </c>
      <c r="J625" s="127" t="s">
        <v>155</v>
      </c>
      <c r="K625" s="127" t="s">
        <v>130</v>
      </c>
      <c r="L625" s="12" t="s">
        <v>78</v>
      </c>
      <c r="M625" s="128" t="s">
        <v>47</v>
      </c>
      <c r="N625" s="73" t="str">
        <f t="shared" si="20"/>
        <v>1125. Cuidado Continuo por una vida con bienestar con enfoque Población para formas extremas de exclusión:Laboral3_SUBA1_ENERO_2026</v>
      </c>
      <c r="O625" s="130">
        <v>140539</v>
      </c>
      <c r="P625" s="74"/>
      <c r="Q625" s="74"/>
      <c r="R625" s="132">
        <v>0</v>
      </c>
      <c r="S625" s="144">
        <v>0</v>
      </c>
    </row>
    <row r="626" spans="2:19" ht="30" customHeight="1">
      <c r="B626" s="125">
        <v>113</v>
      </c>
      <c r="C626" s="126" t="s">
        <v>106</v>
      </c>
      <c r="D626" s="126" t="s">
        <v>87</v>
      </c>
      <c r="E626" s="73" t="str">
        <f t="shared" si="21"/>
        <v>1135. Cuidado Continuo por una vida con bienestar con enfoque Población para formas extremas de exclusión:Laboral</v>
      </c>
      <c r="F626" s="126" t="s">
        <v>258</v>
      </c>
      <c r="G626" s="126" t="s">
        <v>171</v>
      </c>
      <c r="H626" s="126" t="s">
        <v>154</v>
      </c>
      <c r="I626" s="73" t="s">
        <v>114</v>
      </c>
      <c r="J626" s="127" t="s">
        <v>218</v>
      </c>
      <c r="K626" s="127" t="s">
        <v>130</v>
      </c>
      <c r="L626" s="12" t="s">
        <v>78</v>
      </c>
      <c r="M626" s="128" t="s">
        <v>47</v>
      </c>
      <c r="N626" s="73" t="str">
        <f t="shared" si="20"/>
        <v>1135. Cuidado Continuo por una vida con bienestar con enfoque Población para formas extremas de exclusión:Laboral3_SUBA1_ENERO_2026</v>
      </c>
      <c r="O626" s="130">
        <v>70270</v>
      </c>
      <c r="P626" s="74"/>
      <c r="Q626" s="74"/>
      <c r="R626" s="132">
        <v>0</v>
      </c>
      <c r="S626" s="144">
        <v>0</v>
      </c>
    </row>
    <row r="627" spans="2:19" ht="30" customHeight="1">
      <c r="B627" s="125">
        <v>114</v>
      </c>
      <c r="C627" s="126" t="s">
        <v>106</v>
      </c>
      <c r="D627" s="126" t="s">
        <v>87</v>
      </c>
      <c r="E627" s="73" t="str">
        <f t="shared" si="21"/>
        <v>1145. Cuidado Continuo por una vida con bienestar con enfoque Población para formas extremas de exclusión:Laboral</v>
      </c>
      <c r="F627" s="126" t="s">
        <v>259</v>
      </c>
      <c r="G627" s="126" t="s">
        <v>179</v>
      </c>
      <c r="H627" s="126" t="s">
        <v>154</v>
      </c>
      <c r="I627" s="73" t="s">
        <v>114</v>
      </c>
      <c r="J627" s="127" t="s">
        <v>260</v>
      </c>
      <c r="K627" s="127" t="s">
        <v>130</v>
      </c>
      <c r="L627" s="12" t="s">
        <v>78</v>
      </c>
      <c r="M627" s="128" t="s">
        <v>47</v>
      </c>
      <c r="N627" s="73" t="str">
        <f t="shared" si="20"/>
        <v>1145. Cuidado Continuo por una vida con bienestar con enfoque Población para formas extremas de exclusión:Laboral3_SUBA1_ENERO_2026</v>
      </c>
      <c r="O627" s="130">
        <v>19971</v>
      </c>
      <c r="P627" s="74"/>
      <c r="Q627" s="74"/>
      <c r="R627" s="132">
        <v>0</v>
      </c>
      <c r="S627" s="144">
        <v>0</v>
      </c>
    </row>
    <row r="628" spans="2:19" ht="30" customHeight="1">
      <c r="B628" s="125">
        <v>115</v>
      </c>
      <c r="C628" s="126" t="s">
        <v>106</v>
      </c>
      <c r="D628" s="126" t="s">
        <v>87</v>
      </c>
      <c r="E628" s="73" t="str">
        <f t="shared" si="21"/>
        <v>1155. Cuidado Continuo por una vida con bienestar con enfoque Población para formas extremas de exclusión:Laboral</v>
      </c>
      <c r="F628" s="126" t="s">
        <v>261</v>
      </c>
      <c r="G628" s="126" t="s">
        <v>171</v>
      </c>
      <c r="H628" s="126" t="s">
        <v>154</v>
      </c>
      <c r="I628" s="73" t="s">
        <v>114</v>
      </c>
      <c r="J628" s="127" t="s">
        <v>262</v>
      </c>
      <c r="K628" s="127" t="s">
        <v>130</v>
      </c>
      <c r="L628" s="12" t="s">
        <v>78</v>
      </c>
      <c r="M628" s="128" t="s">
        <v>47</v>
      </c>
      <c r="N628" s="73" t="str">
        <f t="shared" si="20"/>
        <v>1155. Cuidado Continuo por una vida con bienestar con enfoque Población para formas extremas de exclusión:Laboral3_SUBA1_ENERO_2026</v>
      </c>
      <c r="O628" s="130">
        <v>70270</v>
      </c>
      <c r="P628" s="74"/>
      <c r="Q628" s="74"/>
      <c r="R628" s="132">
        <v>0</v>
      </c>
      <c r="S628" s="144">
        <v>0</v>
      </c>
    </row>
    <row r="629" spans="2:19" ht="30" customHeight="1">
      <c r="B629" s="125">
        <v>116</v>
      </c>
      <c r="C629" s="126" t="s">
        <v>107</v>
      </c>
      <c r="D629" s="126" t="s">
        <v>77</v>
      </c>
      <c r="E629" s="73" t="str">
        <f t="shared" si="21"/>
        <v xml:space="preserve">1166. Cuidado Continuo por una vida con bienestar para la población migrante internacional de BogotáEducativo </v>
      </c>
      <c r="F629" s="126" t="s">
        <v>263</v>
      </c>
      <c r="G629" s="126" t="s">
        <v>153</v>
      </c>
      <c r="H629" s="126" t="s">
        <v>154</v>
      </c>
      <c r="I629" s="73" t="s">
        <v>114</v>
      </c>
      <c r="J629" s="127" t="s">
        <v>155</v>
      </c>
      <c r="K629" s="127" t="s">
        <v>130</v>
      </c>
      <c r="L629" s="12" t="s">
        <v>78</v>
      </c>
      <c r="M629" s="128" t="s">
        <v>47</v>
      </c>
      <c r="N629" s="73" t="str">
        <f t="shared" si="20"/>
        <v>1166. Cuidado Continuo por una vida con bienestar para la población migrante internacional de BogotáEducativo 3_SUBA1_ENERO_2026</v>
      </c>
      <c r="O629" s="130">
        <v>105404</v>
      </c>
      <c r="P629" s="74"/>
      <c r="Q629" s="74"/>
      <c r="R629" s="132">
        <v>11</v>
      </c>
      <c r="S629" s="144">
        <v>1159444</v>
      </c>
    </row>
    <row r="630" spans="2:19" ht="30" customHeight="1">
      <c r="B630" s="125">
        <v>117</v>
      </c>
      <c r="C630" s="126" t="s">
        <v>108</v>
      </c>
      <c r="D630" s="126" t="s">
        <v>77</v>
      </c>
      <c r="E630" s="73" t="str">
        <f t="shared" si="21"/>
        <v xml:space="preserve">1177. Cuidado Continuo por una vida con bienestar para la población con discapacidadEducativo </v>
      </c>
      <c r="F630" s="126" t="s">
        <v>264</v>
      </c>
      <c r="G630" s="126" t="s">
        <v>153</v>
      </c>
      <c r="H630" s="126" t="s">
        <v>154</v>
      </c>
      <c r="I630" s="73" t="s">
        <v>114</v>
      </c>
      <c r="J630" s="127" t="s">
        <v>155</v>
      </c>
      <c r="K630" s="127" t="s">
        <v>130</v>
      </c>
      <c r="L630" s="12" t="s">
        <v>78</v>
      </c>
      <c r="M630" s="128" t="s">
        <v>47</v>
      </c>
      <c r="N630" s="73" t="str">
        <f t="shared" si="20"/>
        <v>1177. Cuidado Continuo por una vida con bienestar para la población con discapacidadEducativo 3_SUBA1_ENERO_2026</v>
      </c>
      <c r="O630" s="130">
        <v>161342</v>
      </c>
      <c r="P630" s="74"/>
      <c r="Q630" s="74"/>
      <c r="R630" s="132">
        <v>4</v>
      </c>
      <c r="S630" s="144">
        <v>645368</v>
      </c>
    </row>
    <row r="631" spans="2:19" ht="30" customHeight="1">
      <c r="B631" s="125">
        <v>117</v>
      </c>
      <c r="C631" s="126" t="s">
        <v>108</v>
      </c>
      <c r="D631" s="126" t="s">
        <v>87</v>
      </c>
      <c r="E631" s="73" t="str">
        <f t="shared" si="21"/>
        <v>1177. Cuidado Continuo por una vida con bienestar para la población con discapacidadLaboral</v>
      </c>
      <c r="F631" s="126" t="s">
        <v>264</v>
      </c>
      <c r="G631" s="126" t="s">
        <v>153</v>
      </c>
      <c r="H631" s="126" t="s">
        <v>154</v>
      </c>
      <c r="I631" s="73" t="s">
        <v>114</v>
      </c>
      <c r="J631" s="127" t="s">
        <v>155</v>
      </c>
      <c r="K631" s="127" t="s">
        <v>127</v>
      </c>
      <c r="L631" s="12" t="s">
        <v>78</v>
      </c>
      <c r="M631" s="128" t="s">
        <v>47</v>
      </c>
      <c r="N631" s="73" t="str">
        <f t="shared" si="20"/>
        <v>1177. Cuidado Continuo por una vida con bienestar para la población con discapacidadLaboral3_SUBA1_ENERO_2026</v>
      </c>
      <c r="O631" s="130">
        <v>161342</v>
      </c>
      <c r="P631" s="74"/>
      <c r="Q631" s="74"/>
      <c r="R631" s="132">
        <v>8</v>
      </c>
      <c r="S631" s="144">
        <v>1290736</v>
      </c>
    </row>
    <row r="632" spans="2:19" ht="30" customHeight="1">
      <c r="B632" s="125">
        <v>118</v>
      </c>
      <c r="C632" s="126" t="s">
        <v>108</v>
      </c>
      <c r="D632" s="126" t="s">
        <v>74</v>
      </c>
      <c r="E632" s="73" t="str">
        <f t="shared" si="21"/>
        <v>1187. Cuidado Continuo por una vida con bienestar para la población con discapacidadComunitario</v>
      </c>
      <c r="F632" s="126" t="s">
        <v>265</v>
      </c>
      <c r="G632" s="126" t="s">
        <v>153</v>
      </c>
      <c r="H632" s="126" t="s">
        <v>154</v>
      </c>
      <c r="I632" s="73" t="s">
        <v>114</v>
      </c>
      <c r="J632" s="127" t="s">
        <v>169</v>
      </c>
      <c r="K632" s="127" t="s">
        <v>130</v>
      </c>
      <c r="L632" s="12" t="s">
        <v>78</v>
      </c>
      <c r="M632" s="128" t="s">
        <v>47</v>
      </c>
      <c r="N632" s="73" t="str">
        <f t="shared" si="20"/>
        <v>1187. Cuidado Continuo por una vida con bienestar para la población con discapacidadComunitario3_SUBA1_ENERO_2026</v>
      </c>
      <c r="O632" s="130">
        <v>992404</v>
      </c>
      <c r="P632" s="74"/>
      <c r="Q632" s="74"/>
      <c r="R632" s="132">
        <v>4</v>
      </c>
      <c r="S632" s="144">
        <v>3969616</v>
      </c>
    </row>
    <row r="633" spans="2:19" ht="30" customHeight="1">
      <c r="B633" s="125">
        <v>119</v>
      </c>
      <c r="C633" s="126" t="s">
        <v>108</v>
      </c>
      <c r="D633" s="126" t="s">
        <v>74</v>
      </c>
      <c r="E633" s="73" t="str">
        <f t="shared" si="21"/>
        <v>1197. Cuidado Continuo por una vida con bienestar para la población con discapacidadComunitario</v>
      </c>
      <c r="F633" s="126" t="s">
        <v>266</v>
      </c>
      <c r="G633" s="126" t="s">
        <v>153</v>
      </c>
      <c r="H633" s="126" t="s">
        <v>154</v>
      </c>
      <c r="I633" s="73" t="s">
        <v>114</v>
      </c>
      <c r="J633" s="127" t="s">
        <v>155</v>
      </c>
      <c r="K633" s="127" t="s">
        <v>130</v>
      </c>
      <c r="L633" s="12" t="s">
        <v>78</v>
      </c>
      <c r="M633" s="128" t="s">
        <v>47</v>
      </c>
      <c r="N633" s="73" t="str">
        <f t="shared" si="20"/>
        <v>1197. Cuidado Continuo por una vida con bienestar para la población con discapacidadComunitario3_SUBA1_ENERO_2026</v>
      </c>
      <c r="O633" s="130">
        <v>355662</v>
      </c>
      <c r="P633" s="74"/>
      <c r="Q633" s="74"/>
      <c r="R633" s="132">
        <v>4</v>
      </c>
      <c r="S633" s="144">
        <v>1422648</v>
      </c>
    </row>
    <row r="634" spans="2:19" ht="30" customHeight="1">
      <c r="B634" s="125">
        <v>120</v>
      </c>
      <c r="C634" s="126" t="s">
        <v>108</v>
      </c>
      <c r="D634" s="126" t="s">
        <v>74</v>
      </c>
      <c r="E634" s="73" t="str">
        <f t="shared" si="21"/>
        <v>1207. Cuidado Continuo por una vida con bienestar para la población con discapacidadComunitario</v>
      </c>
      <c r="F634" s="126" t="s">
        <v>267</v>
      </c>
      <c r="G634" s="126" t="s">
        <v>153</v>
      </c>
      <c r="H634" s="126" t="s">
        <v>154</v>
      </c>
      <c r="I634" s="73" t="s">
        <v>114</v>
      </c>
      <c r="J634" s="127" t="s">
        <v>268</v>
      </c>
      <c r="K634" s="127" t="s">
        <v>130</v>
      </c>
      <c r="L634" s="12" t="s">
        <v>78</v>
      </c>
      <c r="M634" s="128" t="s">
        <v>47</v>
      </c>
      <c r="N634" s="73" t="str">
        <f t="shared" si="20"/>
        <v>1207. Cuidado Continuo por una vida con bienestar para la población con discapacidadComunitario3_SUBA1_ENERO_2026</v>
      </c>
      <c r="O634" s="130">
        <v>1422652</v>
      </c>
      <c r="P634" s="74"/>
      <c r="Q634" s="74"/>
      <c r="R634" s="132">
        <v>1</v>
      </c>
      <c r="S634" s="144">
        <v>1422652</v>
      </c>
    </row>
    <row r="635" spans="2:19" ht="30" customHeight="1">
      <c r="B635" s="125">
        <v>121</v>
      </c>
      <c r="C635" s="126" t="s">
        <v>108</v>
      </c>
      <c r="D635" s="126" t="s">
        <v>74</v>
      </c>
      <c r="E635" s="73" t="str">
        <f t="shared" si="21"/>
        <v>1217. Cuidado Continuo por una vida con bienestar para la población con discapacidadComunitario</v>
      </c>
      <c r="F635" s="126" t="s">
        <v>269</v>
      </c>
      <c r="G635" s="126" t="s">
        <v>179</v>
      </c>
      <c r="H635" s="126" t="s">
        <v>154</v>
      </c>
      <c r="I635" s="73" t="s">
        <v>114</v>
      </c>
      <c r="J635" s="127" t="s">
        <v>218</v>
      </c>
      <c r="K635" s="127" t="s">
        <v>130</v>
      </c>
      <c r="L635" s="12" t="s">
        <v>78</v>
      </c>
      <c r="M635" s="128" t="s">
        <v>47</v>
      </c>
      <c r="N635" s="73" t="str">
        <f t="shared" si="20"/>
        <v>1217. Cuidado Continuo por una vida con bienestar para la población con discapacidadComunitario3_SUBA1_ENERO_2026</v>
      </c>
      <c r="O635" s="130">
        <v>35135</v>
      </c>
      <c r="P635" s="74"/>
      <c r="Q635" s="74"/>
      <c r="R635" s="132">
        <v>12</v>
      </c>
      <c r="S635" s="144">
        <v>421620</v>
      </c>
    </row>
    <row r="636" spans="2:19" ht="30" customHeight="1">
      <c r="B636" s="125">
        <v>122</v>
      </c>
      <c r="C636" s="126" t="s">
        <v>108</v>
      </c>
      <c r="D636" s="126" t="s">
        <v>74</v>
      </c>
      <c r="E636" s="73" t="str">
        <f t="shared" si="21"/>
        <v>1227. Cuidado Continuo por una vida con bienestar para la población con discapacidadComunitario</v>
      </c>
      <c r="F636" s="126" t="s">
        <v>270</v>
      </c>
      <c r="G636" s="126" t="s">
        <v>171</v>
      </c>
      <c r="H636" s="126" t="s">
        <v>154</v>
      </c>
      <c r="I636" s="73" t="s">
        <v>114</v>
      </c>
      <c r="J636" s="127" t="s">
        <v>271</v>
      </c>
      <c r="K636" s="127" t="s">
        <v>130</v>
      </c>
      <c r="L636" s="12" t="s">
        <v>78</v>
      </c>
      <c r="M636" s="128" t="s">
        <v>47</v>
      </c>
      <c r="N636" s="73" t="str">
        <f t="shared" si="20"/>
        <v>1227. Cuidado Continuo por una vida con bienestar para la población con discapacidadComunitario3_SUBA1_ENERO_2026</v>
      </c>
      <c r="O636" s="130">
        <v>53781</v>
      </c>
      <c r="P636" s="74"/>
      <c r="Q636" s="74"/>
      <c r="R636" s="132">
        <v>9</v>
      </c>
      <c r="S636" s="144">
        <v>484029</v>
      </c>
    </row>
    <row r="637" spans="2:19" ht="30" customHeight="1">
      <c r="B637" s="125">
        <v>123</v>
      </c>
      <c r="C637" s="126" t="s">
        <v>108</v>
      </c>
      <c r="D637" s="126" t="s">
        <v>84</v>
      </c>
      <c r="E637" s="73" t="str">
        <f t="shared" si="21"/>
        <v>1237. Cuidado Continuo por una vida con bienestar para la población con discapacidadInstitucional</v>
      </c>
      <c r="F637" s="126" t="s">
        <v>272</v>
      </c>
      <c r="G637" s="126" t="s">
        <v>153</v>
      </c>
      <c r="H637" s="126" t="s">
        <v>154</v>
      </c>
      <c r="I637" s="73" t="s">
        <v>114</v>
      </c>
      <c r="J637" s="127" t="s">
        <v>155</v>
      </c>
      <c r="K637" s="127" t="s">
        <v>130</v>
      </c>
      <c r="L637" s="12" t="s">
        <v>78</v>
      </c>
      <c r="M637" s="128" t="s">
        <v>47</v>
      </c>
      <c r="N637" s="73" t="str">
        <f t="shared" si="20"/>
        <v>1237. Cuidado Continuo por una vida con bienestar para la población con discapacidadInstitucional3_SUBA1_ENERO_2026</v>
      </c>
      <c r="O637" s="130">
        <v>266747</v>
      </c>
      <c r="P637" s="74"/>
      <c r="Q637" s="74"/>
      <c r="R637" s="132">
        <v>10</v>
      </c>
      <c r="S637" s="144">
        <v>2667470</v>
      </c>
    </row>
    <row r="638" spans="2:19" ht="30" customHeight="1">
      <c r="B638" s="125">
        <v>124</v>
      </c>
      <c r="C638" s="126" t="s">
        <v>108</v>
      </c>
      <c r="D638" s="126" t="s">
        <v>74</v>
      </c>
      <c r="E638" s="73" t="str">
        <f t="shared" si="21"/>
        <v>1247. Cuidado Continuo por una vida con bienestar para la población con discapacidadComunitario</v>
      </c>
      <c r="F638" s="126" t="s">
        <v>273</v>
      </c>
      <c r="G638" s="126" t="s">
        <v>153</v>
      </c>
      <c r="H638" s="126" t="s">
        <v>154</v>
      </c>
      <c r="I638" s="73" t="s">
        <v>114</v>
      </c>
      <c r="J638" s="127" t="s">
        <v>274</v>
      </c>
      <c r="K638" s="127" t="s">
        <v>130</v>
      </c>
      <c r="L638" s="12" t="s">
        <v>78</v>
      </c>
      <c r="M638" s="128" t="s">
        <v>47</v>
      </c>
      <c r="N638" s="73" t="str">
        <f t="shared" si="20"/>
        <v>1247. Cuidado Continuo por una vida con bienestar para la población con discapacidadComunitario3_SUBA1_ENERO_2026</v>
      </c>
      <c r="O638" s="130">
        <v>851865</v>
      </c>
      <c r="P638" s="74"/>
      <c r="Q638" s="74"/>
      <c r="R638" s="132">
        <v>0</v>
      </c>
      <c r="S638" s="144">
        <v>0</v>
      </c>
    </row>
    <row r="639" spans="2:19" ht="30" customHeight="1">
      <c r="B639" s="125">
        <v>125</v>
      </c>
      <c r="C639" s="126" t="s">
        <v>108</v>
      </c>
      <c r="D639" s="126" t="s">
        <v>74</v>
      </c>
      <c r="E639" s="73" t="str">
        <f t="shared" si="21"/>
        <v>1257. Cuidado Continuo por una vida con bienestar para la población con discapacidadComunitario</v>
      </c>
      <c r="F639" s="126" t="s">
        <v>275</v>
      </c>
      <c r="G639" s="126" t="s">
        <v>153</v>
      </c>
      <c r="H639" s="126" t="s">
        <v>154</v>
      </c>
      <c r="I639" s="73" t="s">
        <v>114</v>
      </c>
      <c r="J639" s="127" t="s">
        <v>126</v>
      </c>
      <c r="K639" s="127" t="s">
        <v>146</v>
      </c>
      <c r="L639" s="12" t="s">
        <v>78</v>
      </c>
      <c r="M639" s="128" t="s">
        <v>47</v>
      </c>
      <c r="N639" s="73" t="str">
        <f t="shared" si="20"/>
        <v>1257. Cuidado Continuo por una vida con bienestar para la población con discapacidadComunitario3_SUBA1_ENERO_2026</v>
      </c>
      <c r="O639" s="130">
        <v>12879544</v>
      </c>
      <c r="P639" s="74"/>
      <c r="Q639" s="74"/>
      <c r="R639" s="132">
        <v>0</v>
      </c>
      <c r="S639" s="144">
        <v>0</v>
      </c>
    </row>
    <row r="640" spans="2:19" ht="30" customHeight="1">
      <c r="B640" s="125">
        <v>126</v>
      </c>
      <c r="C640" s="126" t="s">
        <v>109</v>
      </c>
      <c r="D640" s="126" t="s">
        <v>74</v>
      </c>
      <c r="E640" s="73" t="str">
        <f t="shared" si="21"/>
        <v>1268. Cuidado Continuo por una vida con bienestar para la ruralidad de BogotáComunitario</v>
      </c>
      <c r="F640" s="126" t="s">
        <v>276</v>
      </c>
      <c r="G640" s="126" t="s">
        <v>153</v>
      </c>
      <c r="H640" s="126" t="s">
        <v>154</v>
      </c>
      <c r="I640" s="73" t="s">
        <v>114</v>
      </c>
      <c r="J640" s="127" t="s">
        <v>155</v>
      </c>
      <c r="K640" s="127" t="s">
        <v>146</v>
      </c>
      <c r="L640" s="12" t="s">
        <v>78</v>
      </c>
      <c r="M640" s="128" t="s">
        <v>47</v>
      </c>
      <c r="N640" s="73" t="str">
        <f t="shared" si="20"/>
        <v>1268. Cuidado Continuo por una vida con bienestar para la ruralidad de BogotáComunitario3_SUBA1_ENERO_2026</v>
      </c>
      <c r="O640" s="130">
        <v>175674</v>
      </c>
      <c r="P640" s="74"/>
      <c r="Q640" s="74"/>
      <c r="R640" s="132">
        <v>0</v>
      </c>
      <c r="S640" s="144">
        <v>0</v>
      </c>
    </row>
    <row r="641" spans="2:19" ht="30" customHeight="1">
      <c r="B641" s="125">
        <v>127</v>
      </c>
      <c r="C641" s="126" t="s">
        <v>109</v>
      </c>
      <c r="D641" s="126" t="s">
        <v>74</v>
      </c>
      <c r="E641" s="73" t="str">
        <f t="shared" si="21"/>
        <v>1278. Cuidado Continuo por una vida con bienestar para la ruralidad de BogotáComunitario</v>
      </c>
      <c r="F641" s="126" t="s">
        <v>277</v>
      </c>
      <c r="G641" s="126" t="s">
        <v>153</v>
      </c>
      <c r="H641" s="126" t="s">
        <v>154</v>
      </c>
      <c r="I641" s="73" t="s">
        <v>114</v>
      </c>
      <c r="J641" s="127" t="s">
        <v>155</v>
      </c>
      <c r="K641" s="127" t="s">
        <v>130</v>
      </c>
      <c r="L641" s="12" t="s">
        <v>78</v>
      </c>
      <c r="M641" s="128" t="s">
        <v>47</v>
      </c>
      <c r="N641" s="73" t="str">
        <f t="shared" si="20"/>
        <v>1278. Cuidado Continuo por una vida con bienestar para la ruralidad de BogotáComunitario3_SUBA1_ENERO_2026</v>
      </c>
      <c r="O641" s="130">
        <v>468320</v>
      </c>
      <c r="P641" s="74"/>
      <c r="Q641" s="74"/>
      <c r="R641" s="132">
        <v>0</v>
      </c>
      <c r="S641" s="144">
        <v>0</v>
      </c>
    </row>
    <row r="642" spans="2:19" ht="30" customHeight="1">
      <c r="B642" s="125">
        <v>127</v>
      </c>
      <c r="C642" s="126" t="s">
        <v>109</v>
      </c>
      <c r="D642" s="126" t="s">
        <v>77</v>
      </c>
      <c r="E642" s="73" t="str">
        <f t="shared" si="21"/>
        <v xml:space="preserve">1278. Cuidado Continuo por una vida con bienestar para la ruralidad de BogotáEducativo </v>
      </c>
      <c r="F642" s="126" t="s">
        <v>277</v>
      </c>
      <c r="G642" s="126" t="s">
        <v>153</v>
      </c>
      <c r="H642" s="126" t="s">
        <v>154</v>
      </c>
      <c r="I642" s="73" t="s">
        <v>114</v>
      </c>
      <c r="J642" s="127" t="s">
        <v>155</v>
      </c>
      <c r="K642" s="127" t="s">
        <v>130</v>
      </c>
      <c r="L642" s="12" t="s">
        <v>78</v>
      </c>
      <c r="M642" s="128" t="s">
        <v>47</v>
      </c>
      <c r="N642" s="73" t="str">
        <f t="shared" si="20"/>
        <v>1278. Cuidado Continuo por una vida con bienestar para la ruralidad de BogotáEducativo 3_SUBA1_ENERO_2026</v>
      </c>
      <c r="O642" s="130">
        <v>468320</v>
      </c>
      <c r="P642" s="74"/>
      <c r="Q642" s="74"/>
      <c r="R642" s="132">
        <v>0</v>
      </c>
      <c r="S642" s="144">
        <v>0</v>
      </c>
    </row>
    <row r="643" spans="2:19" ht="30" customHeight="1">
      <c r="B643" s="125">
        <v>127</v>
      </c>
      <c r="C643" s="126" t="s">
        <v>109</v>
      </c>
      <c r="D643" s="126" t="s">
        <v>84</v>
      </c>
      <c r="E643" s="73" t="str">
        <f t="shared" si="21"/>
        <v>1278. Cuidado Continuo por una vida con bienestar para la ruralidad de BogotáInstitucional</v>
      </c>
      <c r="F643" s="126" t="s">
        <v>277</v>
      </c>
      <c r="G643" s="126" t="s">
        <v>153</v>
      </c>
      <c r="H643" s="126" t="s">
        <v>154</v>
      </c>
      <c r="I643" s="73" t="s">
        <v>114</v>
      </c>
      <c r="J643" s="127" t="s">
        <v>155</v>
      </c>
      <c r="K643" s="127" t="s">
        <v>130</v>
      </c>
      <c r="L643" s="12" t="s">
        <v>78</v>
      </c>
      <c r="M643" s="128" t="s">
        <v>47</v>
      </c>
      <c r="N643" s="73" t="str">
        <f t="shared" si="20"/>
        <v>1278. Cuidado Continuo por una vida con bienestar para la ruralidad de BogotáInstitucional3_SUBA1_ENERO_2026</v>
      </c>
      <c r="O643" s="130">
        <v>468320</v>
      </c>
      <c r="P643" s="74"/>
      <c r="Q643" s="74"/>
      <c r="R643" s="132">
        <v>0</v>
      </c>
      <c r="S643" s="144">
        <v>0</v>
      </c>
    </row>
    <row r="644" spans="2:19" ht="30" customHeight="1">
      <c r="B644" s="125">
        <v>128</v>
      </c>
      <c r="C644" s="126" t="s">
        <v>109</v>
      </c>
      <c r="D644" s="126" t="s">
        <v>74</v>
      </c>
      <c r="E644" s="73" t="str">
        <f t="shared" si="21"/>
        <v>1288. Cuidado Continuo por una vida con bienestar para la ruralidad de BogotáComunitario</v>
      </c>
      <c r="F644" s="126" t="s">
        <v>278</v>
      </c>
      <c r="G644" s="126" t="s">
        <v>153</v>
      </c>
      <c r="H644" s="126" t="s">
        <v>154</v>
      </c>
      <c r="I644" s="73" t="s">
        <v>114</v>
      </c>
      <c r="J644" s="127" t="s">
        <v>155</v>
      </c>
      <c r="K644" s="127" t="s">
        <v>146</v>
      </c>
      <c r="L644" s="12" t="s">
        <v>78</v>
      </c>
      <c r="M644" s="128" t="s">
        <v>47</v>
      </c>
      <c r="N644" s="73" t="str">
        <f t="shared" si="20"/>
        <v>1288. Cuidado Continuo por una vida con bienestar para la ruralidad de BogotáComunitario3_SUBA1_ENERO_2026</v>
      </c>
      <c r="O644" s="130">
        <v>140539</v>
      </c>
      <c r="P644" s="74"/>
      <c r="Q644" s="74"/>
      <c r="R644" s="132">
        <v>0</v>
      </c>
      <c r="S644" s="144">
        <v>0</v>
      </c>
    </row>
    <row r="645" spans="2:19" ht="30" customHeight="1">
      <c r="B645" s="125">
        <v>128</v>
      </c>
      <c r="C645" s="126" t="s">
        <v>109</v>
      </c>
      <c r="D645" s="126" t="s">
        <v>77</v>
      </c>
      <c r="E645" s="73" t="str">
        <f t="shared" si="21"/>
        <v xml:space="preserve">1288. Cuidado Continuo por una vida con bienestar para la ruralidad de BogotáEducativo </v>
      </c>
      <c r="F645" s="126" t="s">
        <v>278</v>
      </c>
      <c r="G645" s="126" t="s">
        <v>153</v>
      </c>
      <c r="H645" s="126" t="s">
        <v>154</v>
      </c>
      <c r="I645" s="73" t="s">
        <v>114</v>
      </c>
      <c r="J645" s="127" t="s">
        <v>155</v>
      </c>
      <c r="K645" s="127" t="s">
        <v>146</v>
      </c>
      <c r="L645" s="12" t="s">
        <v>78</v>
      </c>
      <c r="M645" s="128" t="s">
        <v>47</v>
      </c>
      <c r="N645" s="73" t="str">
        <f t="shared" ref="N645:N708" si="22">+E645&amp;L645&amp;M645</f>
        <v>1288. Cuidado Continuo por una vida con bienestar para la ruralidad de BogotáEducativo 3_SUBA1_ENERO_2026</v>
      </c>
      <c r="O645" s="130">
        <v>140539</v>
      </c>
      <c r="P645" s="74"/>
      <c r="Q645" s="74"/>
      <c r="R645" s="132">
        <v>0</v>
      </c>
      <c r="S645" s="144">
        <v>0</v>
      </c>
    </row>
    <row r="646" spans="2:19" ht="30" customHeight="1">
      <c r="B646" s="125">
        <v>129</v>
      </c>
      <c r="C646" s="126" t="s">
        <v>109</v>
      </c>
      <c r="D646" s="126" t="s">
        <v>74</v>
      </c>
      <c r="E646" s="73" t="str">
        <f t="shared" si="21"/>
        <v>1298. Cuidado Continuo por una vida con bienestar para la ruralidad de BogotáComunitario</v>
      </c>
      <c r="F646" s="126" t="s">
        <v>279</v>
      </c>
      <c r="G646" s="126" t="s">
        <v>153</v>
      </c>
      <c r="H646" s="126" t="s">
        <v>154</v>
      </c>
      <c r="I646" s="73" t="s">
        <v>114</v>
      </c>
      <c r="J646" s="127" t="s">
        <v>155</v>
      </c>
      <c r="K646" s="127" t="s">
        <v>130</v>
      </c>
      <c r="L646" s="12" t="s">
        <v>78</v>
      </c>
      <c r="M646" s="128" t="s">
        <v>47</v>
      </c>
      <c r="N646" s="73" t="str">
        <f t="shared" si="22"/>
        <v>1298. Cuidado Continuo por una vida con bienestar para la ruralidad de BogotáComunitario3_SUBA1_ENERO_2026</v>
      </c>
      <c r="O646" s="130">
        <v>175674</v>
      </c>
      <c r="P646" s="74"/>
      <c r="Q646" s="74"/>
      <c r="R646" s="132">
        <v>0</v>
      </c>
      <c r="S646" s="144">
        <v>0</v>
      </c>
    </row>
    <row r="647" spans="2:19" ht="30" customHeight="1">
      <c r="B647" s="125">
        <v>130</v>
      </c>
      <c r="C647" s="126" t="s">
        <v>109</v>
      </c>
      <c r="D647" s="126" t="s">
        <v>74</v>
      </c>
      <c r="E647" s="73" t="str">
        <f t="shared" si="21"/>
        <v>1308. Cuidado Continuo por una vida con bienestar para la ruralidad de BogotáComunitario</v>
      </c>
      <c r="F647" s="126" t="s">
        <v>280</v>
      </c>
      <c r="G647" s="126" t="s">
        <v>153</v>
      </c>
      <c r="H647" s="126" t="s">
        <v>154</v>
      </c>
      <c r="I647" s="73" t="s">
        <v>114</v>
      </c>
      <c r="J647" s="127" t="s">
        <v>155</v>
      </c>
      <c r="K647" s="127" t="s">
        <v>146</v>
      </c>
      <c r="L647" s="12" t="s">
        <v>78</v>
      </c>
      <c r="M647" s="128" t="s">
        <v>47</v>
      </c>
      <c r="N647" s="73" t="str">
        <f t="shared" si="22"/>
        <v>1308. Cuidado Continuo por una vida con bienestar para la ruralidad de BogotáComunitario3_SUBA1_ENERO_2026</v>
      </c>
      <c r="O647" s="130">
        <v>140539</v>
      </c>
      <c r="P647" s="74"/>
      <c r="Q647" s="74"/>
      <c r="R647" s="132">
        <v>0</v>
      </c>
      <c r="S647" s="144">
        <v>0</v>
      </c>
    </row>
    <row r="648" spans="2:19" ht="30" customHeight="1">
      <c r="B648" s="125">
        <v>131</v>
      </c>
      <c r="C648" s="126" t="s">
        <v>109</v>
      </c>
      <c r="D648" s="126" t="s">
        <v>87</v>
      </c>
      <c r="E648" s="73" t="str">
        <f t="shared" si="21"/>
        <v>1318. Cuidado Continuo por una vida con bienestar para la ruralidad de BogotáLaboral</v>
      </c>
      <c r="F648" s="126" t="s">
        <v>281</v>
      </c>
      <c r="G648" s="126" t="s">
        <v>171</v>
      </c>
      <c r="H648" s="126" t="s">
        <v>154</v>
      </c>
      <c r="I648" s="73" t="s">
        <v>114</v>
      </c>
      <c r="J648" s="127" t="s">
        <v>215</v>
      </c>
      <c r="K648" s="127" t="s">
        <v>130</v>
      </c>
      <c r="L648" s="12" t="s">
        <v>78</v>
      </c>
      <c r="M648" s="128" t="s">
        <v>47</v>
      </c>
      <c r="N648" s="73" t="str">
        <f t="shared" si="22"/>
        <v>1318. Cuidado Continuo por una vida con bienestar para la ruralidad de BogotáLaboral3_SUBA1_ENERO_2026</v>
      </c>
      <c r="O648" s="130">
        <v>940787</v>
      </c>
      <c r="P648" s="74"/>
      <c r="Q648" s="74"/>
      <c r="R648" s="132">
        <v>0</v>
      </c>
      <c r="S648" s="144">
        <v>0</v>
      </c>
    </row>
    <row r="649" spans="2:19" ht="30" customHeight="1">
      <c r="B649" s="125">
        <v>132</v>
      </c>
      <c r="C649" s="126" t="s">
        <v>109</v>
      </c>
      <c r="D649" s="126" t="s">
        <v>87</v>
      </c>
      <c r="E649" s="73" t="str">
        <f t="shared" si="21"/>
        <v>1328. Cuidado Continuo por una vida con bienestar para la ruralidad de BogotáLaboral</v>
      </c>
      <c r="F649" s="126" t="s">
        <v>282</v>
      </c>
      <c r="G649" s="126" t="s">
        <v>171</v>
      </c>
      <c r="H649" s="126" t="s">
        <v>154</v>
      </c>
      <c r="I649" s="73" t="s">
        <v>114</v>
      </c>
      <c r="J649" s="127" t="s">
        <v>283</v>
      </c>
      <c r="K649" s="127" t="s">
        <v>146</v>
      </c>
      <c r="L649" s="12" t="s">
        <v>78</v>
      </c>
      <c r="M649" s="128" t="s">
        <v>47</v>
      </c>
      <c r="N649" s="73" t="str">
        <f t="shared" si="22"/>
        <v>1328. Cuidado Continuo por una vida con bienestar para la ruralidad de BogotáLaboral3_SUBA1_ENERO_2026</v>
      </c>
      <c r="O649" s="130">
        <v>250875</v>
      </c>
      <c r="P649" s="74"/>
      <c r="Q649" s="74"/>
      <c r="R649" s="132">
        <v>0</v>
      </c>
      <c r="S649" s="144">
        <v>0</v>
      </c>
    </row>
    <row r="650" spans="2:19" ht="30" customHeight="1">
      <c r="B650" s="125">
        <v>133</v>
      </c>
      <c r="C650" s="126" t="s">
        <v>109</v>
      </c>
      <c r="D650" s="126" t="s">
        <v>87</v>
      </c>
      <c r="E650" s="73" t="str">
        <f t="shared" si="21"/>
        <v>1338. Cuidado Continuo por una vida con bienestar para la ruralidad de BogotáLaboral</v>
      </c>
      <c r="F650" s="126" t="s">
        <v>284</v>
      </c>
      <c r="G650" s="126" t="s">
        <v>171</v>
      </c>
      <c r="H650" s="126" t="s">
        <v>154</v>
      </c>
      <c r="I650" s="73" t="s">
        <v>114</v>
      </c>
      <c r="J650" s="127" t="s">
        <v>283</v>
      </c>
      <c r="K650" s="127" t="s">
        <v>146</v>
      </c>
      <c r="L650" s="12" t="s">
        <v>78</v>
      </c>
      <c r="M650" s="128" t="s">
        <v>47</v>
      </c>
      <c r="N650" s="73" t="str">
        <f t="shared" si="22"/>
        <v>1338. Cuidado Continuo por una vida con bienestar para la ruralidad de BogotáLaboral3_SUBA1_ENERO_2026</v>
      </c>
      <c r="O650" s="130">
        <v>183687</v>
      </c>
      <c r="P650" s="74"/>
      <c r="Q650" s="74"/>
      <c r="R650" s="132">
        <v>0</v>
      </c>
      <c r="S650" s="144">
        <v>0</v>
      </c>
    </row>
    <row r="651" spans="2:19" ht="30" customHeight="1">
      <c r="B651" s="125">
        <v>134</v>
      </c>
      <c r="C651" s="126" t="s">
        <v>109</v>
      </c>
      <c r="D651" s="126" t="s">
        <v>87</v>
      </c>
      <c r="E651" s="73" t="str">
        <f t="shared" si="21"/>
        <v>1348. Cuidado Continuo por una vida con bienestar para la ruralidad de BogotáLaboral</v>
      </c>
      <c r="F651" s="126" t="s">
        <v>285</v>
      </c>
      <c r="G651" s="126" t="s">
        <v>171</v>
      </c>
      <c r="H651" s="126" t="s">
        <v>154</v>
      </c>
      <c r="I651" s="73" t="s">
        <v>114</v>
      </c>
      <c r="J651" s="127" t="s">
        <v>212</v>
      </c>
      <c r="K651" s="127" t="s">
        <v>146</v>
      </c>
      <c r="L651" s="12" t="s">
        <v>78</v>
      </c>
      <c r="M651" s="128" t="s">
        <v>47</v>
      </c>
      <c r="N651" s="73" t="str">
        <f t="shared" si="22"/>
        <v>1348. Cuidado Continuo por una vida con bienestar para la ruralidad de BogotáLaboral3_SUBA1_ENERO_2026</v>
      </c>
      <c r="O651" s="130">
        <v>110336</v>
      </c>
      <c r="P651" s="74"/>
      <c r="Q651" s="74"/>
      <c r="R651" s="132">
        <v>0</v>
      </c>
      <c r="S651" s="144">
        <v>0</v>
      </c>
    </row>
    <row r="652" spans="2:19" ht="30" customHeight="1">
      <c r="B652" s="125">
        <v>135</v>
      </c>
      <c r="C652" s="126" t="s">
        <v>109</v>
      </c>
      <c r="D652" s="126" t="s">
        <v>87</v>
      </c>
      <c r="E652" s="73" t="str">
        <f t="shared" si="21"/>
        <v>1358. Cuidado Continuo por una vida con bienestar para la ruralidad de BogotáLaboral</v>
      </c>
      <c r="F652" s="126" t="s">
        <v>286</v>
      </c>
      <c r="G652" s="126" t="s">
        <v>171</v>
      </c>
      <c r="H652" s="126" t="s">
        <v>154</v>
      </c>
      <c r="I652" s="73" t="s">
        <v>114</v>
      </c>
      <c r="J652" s="127" t="s">
        <v>212</v>
      </c>
      <c r="K652" s="127" t="s">
        <v>130</v>
      </c>
      <c r="L652" s="12" t="s">
        <v>78</v>
      </c>
      <c r="M652" s="128" t="s">
        <v>47</v>
      </c>
      <c r="N652" s="73" t="str">
        <f t="shared" si="22"/>
        <v>1358. Cuidado Continuo por una vida con bienestar para la ruralidad de BogotáLaboral3_SUBA1_ENERO_2026</v>
      </c>
      <c r="O652" s="130">
        <v>137922</v>
      </c>
      <c r="P652" s="74"/>
      <c r="Q652" s="74"/>
      <c r="R652" s="132">
        <v>0</v>
      </c>
      <c r="S652" s="144">
        <v>0</v>
      </c>
    </row>
    <row r="653" spans="2:19" ht="30" customHeight="1">
      <c r="B653" s="125">
        <v>86</v>
      </c>
      <c r="C653" s="126" t="s">
        <v>44</v>
      </c>
      <c r="D653" s="126" t="s">
        <v>45</v>
      </c>
      <c r="E653" s="73" t="str">
        <f t="shared" si="21"/>
        <v>869. Gestión de Programas Estrategias y Planes para el BienestarGestión Integral Estrategias y Programas</v>
      </c>
      <c r="F653" s="126" t="s">
        <v>287</v>
      </c>
      <c r="G653" s="126" t="s">
        <v>288</v>
      </c>
      <c r="H653" s="126" t="s">
        <v>154</v>
      </c>
      <c r="I653" s="73" t="s">
        <v>114</v>
      </c>
      <c r="J653" s="127" t="s">
        <v>274</v>
      </c>
      <c r="K653" s="127" t="s">
        <v>127</v>
      </c>
      <c r="L653" s="12" t="s">
        <v>78</v>
      </c>
      <c r="M653" s="128" t="s">
        <v>47</v>
      </c>
      <c r="N653" s="73" t="str">
        <f t="shared" si="22"/>
        <v>869. Gestión de Programas Estrategias y Planes para el BienestarGestión Integral Estrategias y Programas3_SUBA1_ENERO_2026</v>
      </c>
      <c r="O653" s="130">
        <v>73474880</v>
      </c>
      <c r="P653" s="74"/>
      <c r="Q653" s="74"/>
      <c r="R653" s="132">
        <v>0</v>
      </c>
      <c r="S653" s="144">
        <v>0</v>
      </c>
    </row>
    <row r="654" spans="2:19" ht="30" customHeight="1">
      <c r="B654" s="125">
        <v>136</v>
      </c>
      <c r="C654" s="126" t="s">
        <v>44</v>
      </c>
      <c r="D654" s="126" t="s">
        <v>45</v>
      </c>
      <c r="E654" s="73" t="str">
        <f t="shared" si="21"/>
        <v>1369. Gestión de Programas Estrategias y Planes para el BienestarGestión Integral Estrategias y Programas</v>
      </c>
      <c r="F654" s="126" t="s">
        <v>289</v>
      </c>
      <c r="G654" s="126" t="s">
        <v>290</v>
      </c>
      <c r="H654" s="126" t="s">
        <v>135</v>
      </c>
      <c r="I654" s="73" t="s">
        <v>114</v>
      </c>
      <c r="J654" s="127" t="s">
        <v>126</v>
      </c>
      <c r="K654" s="127" t="s">
        <v>127</v>
      </c>
      <c r="L654" s="12" t="s">
        <v>78</v>
      </c>
      <c r="M654" s="128" t="s">
        <v>47</v>
      </c>
      <c r="N654" s="73" t="str">
        <f t="shared" si="22"/>
        <v>1369. Gestión de Programas Estrategias y Planes para el BienestarGestión Integral Estrategias y Programas3_SUBA1_ENERO_2026</v>
      </c>
      <c r="O654" s="130">
        <v>5621568</v>
      </c>
      <c r="P654" s="74"/>
      <c r="Q654" s="74"/>
      <c r="R654" s="132">
        <v>0</v>
      </c>
      <c r="S654" s="144">
        <v>0</v>
      </c>
    </row>
    <row r="655" spans="2:19" ht="30" customHeight="1">
      <c r="B655" s="125">
        <v>137</v>
      </c>
      <c r="C655" s="126" t="s">
        <v>44</v>
      </c>
      <c r="D655" s="126" t="s">
        <v>45</v>
      </c>
      <c r="E655" s="73" t="str">
        <f t="shared" si="21"/>
        <v>1379. Gestión de Programas Estrategias y Planes para el BienestarGestión Integral Estrategias y Programas</v>
      </c>
      <c r="F655" s="126" t="s">
        <v>291</v>
      </c>
      <c r="G655" s="126" t="s">
        <v>290</v>
      </c>
      <c r="H655" s="126" t="s">
        <v>135</v>
      </c>
      <c r="I655" s="73" t="s">
        <v>114</v>
      </c>
      <c r="J655" s="127" t="s">
        <v>126</v>
      </c>
      <c r="K655" s="127" t="s">
        <v>127</v>
      </c>
      <c r="L655" s="12" t="s">
        <v>78</v>
      </c>
      <c r="M655" s="128" t="s">
        <v>47</v>
      </c>
      <c r="N655" s="73" t="str">
        <f t="shared" si="22"/>
        <v>1379. Gestión de Programas Estrategias y Planes para el BienestarGestión Integral Estrategias y Programas3_SUBA1_ENERO_2026</v>
      </c>
      <c r="O655" s="130">
        <v>3994272</v>
      </c>
      <c r="P655" s="74"/>
      <c r="Q655" s="74"/>
      <c r="R655" s="132">
        <v>0</v>
      </c>
      <c r="S655" s="144">
        <v>0</v>
      </c>
    </row>
    <row r="656" spans="2:19" ht="30" customHeight="1">
      <c r="B656" s="125">
        <v>138</v>
      </c>
      <c r="C656" s="126" t="s">
        <v>44</v>
      </c>
      <c r="D656" s="126" t="s">
        <v>45</v>
      </c>
      <c r="E656" s="73" t="str">
        <f t="shared" si="21"/>
        <v>1389. Gestión de Programas Estrategias y Planes para el BienestarGestión Integral Estrategias y Programas</v>
      </c>
      <c r="F656" s="126" t="s">
        <v>292</v>
      </c>
      <c r="G656" s="126" t="s">
        <v>290</v>
      </c>
      <c r="H656" s="126" t="s">
        <v>135</v>
      </c>
      <c r="I656" s="73" t="s">
        <v>114</v>
      </c>
      <c r="J656" s="127" t="s">
        <v>126</v>
      </c>
      <c r="K656" s="127" t="s">
        <v>127</v>
      </c>
      <c r="L656" s="12" t="s">
        <v>78</v>
      </c>
      <c r="M656" s="128" t="s">
        <v>47</v>
      </c>
      <c r="N656" s="73" t="str">
        <f t="shared" si="22"/>
        <v>1389. Gestión de Programas Estrategias y Planes para el BienestarGestión Integral Estrategias y Programas3_SUBA1_ENERO_2026</v>
      </c>
      <c r="O656" s="130">
        <v>12969056</v>
      </c>
      <c r="P656" s="74"/>
      <c r="Q656" s="74"/>
      <c r="R656" s="132">
        <v>0</v>
      </c>
      <c r="S656" s="144">
        <v>0</v>
      </c>
    </row>
    <row r="657" spans="2:19" ht="30" customHeight="1">
      <c r="B657" s="125">
        <v>139</v>
      </c>
      <c r="C657" s="126" t="s">
        <v>44</v>
      </c>
      <c r="D657" s="126" t="s">
        <v>45</v>
      </c>
      <c r="E657" s="73" t="str">
        <f t="shared" si="21"/>
        <v>1399. Gestión de Programas Estrategias y Planes para el BienestarGestión Integral Estrategias y Programas</v>
      </c>
      <c r="F657" s="126" t="s">
        <v>293</v>
      </c>
      <c r="G657" s="126" t="s">
        <v>290</v>
      </c>
      <c r="H657" s="126" t="s">
        <v>135</v>
      </c>
      <c r="I657" s="73" t="s">
        <v>114</v>
      </c>
      <c r="J657" s="127" t="s">
        <v>126</v>
      </c>
      <c r="K657" s="127" t="s">
        <v>127</v>
      </c>
      <c r="L657" s="12" t="s">
        <v>78</v>
      </c>
      <c r="M657" s="128" t="s">
        <v>47</v>
      </c>
      <c r="N657" s="73" t="str">
        <f t="shared" si="22"/>
        <v>1399. Gestión de Programas Estrategias y Planes para el BienestarGestión Integral Estrategias y Programas3_SUBA1_ENERO_2026</v>
      </c>
      <c r="O657" s="130">
        <v>3994272</v>
      </c>
      <c r="P657" s="74"/>
      <c r="Q657" s="74"/>
      <c r="R657" s="132">
        <v>0</v>
      </c>
      <c r="S657" s="144">
        <v>0</v>
      </c>
    </row>
    <row r="658" spans="2:19" ht="30" customHeight="1">
      <c r="B658" s="125">
        <v>140</v>
      </c>
      <c r="C658" s="126" t="s">
        <v>44</v>
      </c>
      <c r="D658" s="126" t="s">
        <v>45</v>
      </c>
      <c r="E658" s="73" t="str">
        <f t="shared" si="21"/>
        <v>1409. Gestión de Programas Estrategias y Planes para el BienestarGestión Integral Estrategias y Programas</v>
      </c>
      <c r="F658" s="126" t="s">
        <v>294</v>
      </c>
      <c r="G658" s="126" t="s">
        <v>290</v>
      </c>
      <c r="H658" s="126" t="s">
        <v>135</v>
      </c>
      <c r="I658" s="73" t="s">
        <v>114</v>
      </c>
      <c r="J658" s="127" t="s">
        <v>126</v>
      </c>
      <c r="K658" s="127" t="s">
        <v>127</v>
      </c>
      <c r="L658" s="12" t="s">
        <v>78</v>
      </c>
      <c r="M658" s="128" t="s">
        <v>47</v>
      </c>
      <c r="N658" s="73" t="str">
        <f t="shared" si="22"/>
        <v>1409. Gestión de Programas Estrategias y Planes para el BienestarGestión Integral Estrategias y Programas3_SUBA1_ENERO_2026</v>
      </c>
      <c r="O658" s="130">
        <v>5621568</v>
      </c>
      <c r="P658" s="74"/>
      <c r="Q658" s="74"/>
      <c r="R658" s="132">
        <v>0</v>
      </c>
      <c r="S658" s="144">
        <v>0</v>
      </c>
    </row>
    <row r="659" spans="2:19" ht="30" customHeight="1">
      <c r="B659" s="125">
        <v>141</v>
      </c>
      <c r="C659" s="126" t="s">
        <v>44</v>
      </c>
      <c r="D659" s="126" t="s">
        <v>45</v>
      </c>
      <c r="E659" s="73" t="str">
        <f t="shared" si="21"/>
        <v>1419. Gestión de Programas Estrategias y Planes para el BienestarGestión Integral Estrategias y Programas</v>
      </c>
      <c r="F659" s="126" t="s">
        <v>295</v>
      </c>
      <c r="G659" s="126" t="s">
        <v>290</v>
      </c>
      <c r="H659" s="126" t="s">
        <v>135</v>
      </c>
      <c r="I659" s="73" t="s">
        <v>114</v>
      </c>
      <c r="J659" s="127" t="s">
        <v>126</v>
      </c>
      <c r="K659" s="127" t="s">
        <v>127</v>
      </c>
      <c r="L659" s="12" t="s">
        <v>78</v>
      </c>
      <c r="M659" s="128" t="s">
        <v>47</v>
      </c>
      <c r="N659" s="73" t="str">
        <f t="shared" si="22"/>
        <v>1419. Gestión de Programas Estrategias y Planes para el BienestarGestión Integral Estrategias y Programas3_SUBA1_ENERO_2026</v>
      </c>
      <c r="O659" s="130">
        <v>3994272</v>
      </c>
      <c r="P659" s="74"/>
      <c r="Q659" s="74"/>
      <c r="R659" s="132">
        <v>0</v>
      </c>
      <c r="S659" s="144">
        <v>0</v>
      </c>
    </row>
    <row r="660" spans="2:19" ht="30" customHeight="1">
      <c r="B660" s="125">
        <v>142</v>
      </c>
      <c r="C660" s="126" t="s">
        <v>44</v>
      </c>
      <c r="D660" s="126" t="s">
        <v>45</v>
      </c>
      <c r="E660" s="73" t="str">
        <f t="shared" ref="E660:E723" si="23">B660&amp;C660&amp;D660</f>
        <v>1429. Gestión de Programas Estrategias y Planes para el BienestarGestión Integral Estrategias y Programas</v>
      </c>
      <c r="F660" s="126" t="s">
        <v>296</v>
      </c>
      <c r="G660" s="126" t="s">
        <v>290</v>
      </c>
      <c r="H660" s="126" t="s">
        <v>135</v>
      </c>
      <c r="I660" s="73" t="s">
        <v>114</v>
      </c>
      <c r="J660" s="127" t="s">
        <v>126</v>
      </c>
      <c r="K660" s="127" t="s">
        <v>146</v>
      </c>
      <c r="L660" s="12" t="s">
        <v>78</v>
      </c>
      <c r="M660" s="128" t="s">
        <v>47</v>
      </c>
      <c r="N660" s="73" t="str">
        <f t="shared" si="22"/>
        <v>1429. Gestión de Programas Estrategias y Planes para el BienestarGestión Integral Estrategias y Programas3_SUBA1_ENERO_2026</v>
      </c>
      <c r="O660" s="130">
        <v>3994272</v>
      </c>
      <c r="P660" s="74"/>
      <c r="Q660" s="74"/>
      <c r="R660" s="132">
        <v>0</v>
      </c>
      <c r="S660" s="144">
        <v>0</v>
      </c>
    </row>
    <row r="661" spans="2:19" ht="30" customHeight="1">
      <c r="B661" s="125">
        <v>143</v>
      </c>
      <c r="C661" s="126" t="s">
        <v>44</v>
      </c>
      <c r="D661" s="126" t="s">
        <v>45</v>
      </c>
      <c r="E661" s="73" t="str">
        <f t="shared" si="23"/>
        <v>1439. Gestión de Programas Estrategias y Planes para el BienestarGestión Integral Estrategias y Programas</v>
      </c>
      <c r="F661" s="126" t="s">
        <v>297</v>
      </c>
      <c r="G661" s="126" t="s">
        <v>298</v>
      </c>
      <c r="H661" s="126" t="s">
        <v>135</v>
      </c>
      <c r="I661" s="73" t="s">
        <v>114</v>
      </c>
      <c r="J661" s="127" t="s">
        <v>126</v>
      </c>
      <c r="K661" s="127" t="s">
        <v>127</v>
      </c>
      <c r="L661" s="12" t="s">
        <v>78</v>
      </c>
      <c r="M661" s="128" t="s">
        <v>47</v>
      </c>
      <c r="N661" s="73" t="str">
        <f t="shared" si="22"/>
        <v>1439. Gestión de Programas Estrategias y Planes para el BienestarGestión Integral Estrategias y Programas3_SUBA1_ENERO_2026</v>
      </c>
      <c r="O661" s="130">
        <v>7508288</v>
      </c>
      <c r="P661" s="74"/>
      <c r="Q661" s="74"/>
      <c r="R661" s="132">
        <v>0</v>
      </c>
      <c r="S661" s="144">
        <v>0</v>
      </c>
    </row>
    <row r="662" spans="2:19" ht="30" customHeight="1">
      <c r="B662" s="125">
        <v>144</v>
      </c>
      <c r="C662" s="126" t="s">
        <v>44</v>
      </c>
      <c r="D662" s="126" t="s">
        <v>45</v>
      </c>
      <c r="E662" s="73" t="str">
        <f t="shared" si="23"/>
        <v>1449. Gestión de Programas Estrategias y Planes para el BienestarGestión Integral Estrategias y Programas</v>
      </c>
      <c r="F662" s="126" t="s">
        <v>299</v>
      </c>
      <c r="G662" s="126" t="s">
        <v>298</v>
      </c>
      <c r="H662" s="126" t="s">
        <v>135</v>
      </c>
      <c r="I662" s="73" t="s">
        <v>114</v>
      </c>
      <c r="J662" s="127" t="s">
        <v>126</v>
      </c>
      <c r="K662" s="127" t="s">
        <v>127</v>
      </c>
      <c r="L662" s="12" t="s">
        <v>78</v>
      </c>
      <c r="M662" s="128" t="s">
        <v>47</v>
      </c>
      <c r="N662" s="73" t="str">
        <f t="shared" si="22"/>
        <v>1449. Gestión de Programas Estrategias y Planes para el BienestarGestión Integral Estrategias y Programas3_SUBA1_ENERO_2026</v>
      </c>
      <c r="O662" s="130">
        <v>7508288</v>
      </c>
      <c r="P662" s="74"/>
      <c r="Q662" s="74"/>
      <c r="R662" s="132">
        <v>0</v>
      </c>
      <c r="S662" s="144">
        <v>0</v>
      </c>
    </row>
    <row r="663" spans="2:19" ht="30" customHeight="1">
      <c r="B663" s="125">
        <v>145</v>
      </c>
      <c r="C663" s="126" t="s">
        <v>44</v>
      </c>
      <c r="D663" s="126" t="s">
        <v>45</v>
      </c>
      <c r="E663" s="73" t="str">
        <f t="shared" si="23"/>
        <v>1459. Gestión de Programas Estrategias y Planes para el BienestarGestión Integral Estrategias y Programas</v>
      </c>
      <c r="F663" s="126" t="s">
        <v>300</v>
      </c>
      <c r="G663" s="126" t="s">
        <v>298</v>
      </c>
      <c r="H663" s="126" t="s">
        <v>135</v>
      </c>
      <c r="I663" s="73" t="s">
        <v>114</v>
      </c>
      <c r="J663" s="127" t="s">
        <v>126</v>
      </c>
      <c r="K663" s="127" t="s">
        <v>127</v>
      </c>
      <c r="L663" s="12" t="s">
        <v>78</v>
      </c>
      <c r="M663" s="128" t="s">
        <v>47</v>
      </c>
      <c r="N663" s="73" t="str">
        <f t="shared" si="22"/>
        <v>1459. Gestión de Programas Estrategias y Planes para el BienestarGestión Integral Estrategias y Programas3_SUBA1_ENERO_2026</v>
      </c>
      <c r="O663" s="130">
        <v>5299968</v>
      </c>
      <c r="P663" s="74"/>
      <c r="Q663" s="74"/>
      <c r="R663" s="132">
        <v>0</v>
      </c>
      <c r="S663" s="144">
        <v>0</v>
      </c>
    </row>
    <row r="664" spans="2:19" ht="30" customHeight="1">
      <c r="B664" s="125">
        <v>146</v>
      </c>
      <c r="C664" s="126" t="s">
        <v>44</v>
      </c>
      <c r="D664" s="126" t="s">
        <v>45</v>
      </c>
      <c r="E664" s="73" t="str">
        <f t="shared" si="23"/>
        <v>1469. Gestión de Programas Estrategias y Planes para el BienestarGestión Integral Estrategias y Programas</v>
      </c>
      <c r="F664" s="126" t="s">
        <v>301</v>
      </c>
      <c r="G664" s="126" t="s">
        <v>298</v>
      </c>
      <c r="H664" s="126" t="s">
        <v>135</v>
      </c>
      <c r="I664" s="73" t="s">
        <v>114</v>
      </c>
      <c r="J664" s="127" t="s">
        <v>155</v>
      </c>
      <c r="K664" s="127" t="s">
        <v>146</v>
      </c>
      <c r="L664" s="12" t="s">
        <v>78</v>
      </c>
      <c r="M664" s="128" t="s">
        <v>47</v>
      </c>
      <c r="N664" s="73" t="str">
        <f t="shared" si="22"/>
        <v>1469. Gestión de Programas Estrategias y Planes para el BienestarGestión Integral Estrategias y Programas3_SUBA1_ENERO_2026</v>
      </c>
      <c r="O664" s="130">
        <v>122208</v>
      </c>
      <c r="P664" s="74"/>
      <c r="Q664" s="74"/>
      <c r="R664" s="132">
        <v>0</v>
      </c>
      <c r="S664" s="144">
        <v>0</v>
      </c>
    </row>
    <row r="665" spans="2:19" ht="30" customHeight="1">
      <c r="B665" s="125">
        <v>147</v>
      </c>
      <c r="C665" s="126" t="s">
        <v>44</v>
      </c>
      <c r="D665" s="126" t="s">
        <v>45</v>
      </c>
      <c r="E665" s="73" t="str">
        <f t="shared" si="23"/>
        <v>1479. Gestión de Programas Estrategias y Planes para el BienestarGestión Integral Estrategias y Programas</v>
      </c>
      <c r="F665" s="126" t="s">
        <v>302</v>
      </c>
      <c r="G665" s="126" t="s">
        <v>298</v>
      </c>
      <c r="H665" s="126" t="s">
        <v>135</v>
      </c>
      <c r="I665" s="73" t="s">
        <v>114</v>
      </c>
      <c r="J665" s="127" t="s">
        <v>271</v>
      </c>
      <c r="K665" s="127" t="s">
        <v>146</v>
      </c>
      <c r="L665" s="12" t="s">
        <v>78</v>
      </c>
      <c r="M665" s="128" t="s">
        <v>47</v>
      </c>
      <c r="N665" s="73" t="str">
        <f t="shared" si="22"/>
        <v>1479. Gestión de Programas Estrategias y Planes para el BienestarGestión Integral Estrategias y Programas3_SUBA1_ENERO_2026</v>
      </c>
      <c r="O665" s="130">
        <v>30552</v>
      </c>
      <c r="P665" s="74"/>
      <c r="Q665" s="74"/>
      <c r="R665" s="132">
        <v>0</v>
      </c>
      <c r="S665" s="144">
        <v>0</v>
      </c>
    </row>
    <row r="666" spans="2:19" ht="30" customHeight="1">
      <c r="B666" s="125">
        <v>148</v>
      </c>
      <c r="C666" s="126" t="s">
        <v>44</v>
      </c>
      <c r="D666" s="126" t="s">
        <v>45</v>
      </c>
      <c r="E666" s="73" t="str">
        <f t="shared" si="23"/>
        <v>1489. Gestión de Programas Estrategias y Planes para el BienestarGestión Integral Estrategias y Programas</v>
      </c>
      <c r="F666" s="126" t="s">
        <v>303</v>
      </c>
      <c r="G666" s="126" t="s">
        <v>298</v>
      </c>
      <c r="H666" s="126" t="s">
        <v>135</v>
      </c>
      <c r="I666" s="73" t="s">
        <v>114</v>
      </c>
      <c r="J666" s="127" t="s">
        <v>155</v>
      </c>
      <c r="K666" s="127" t="s">
        <v>146</v>
      </c>
      <c r="L666" s="12" t="s">
        <v>78</v>
      </c>
      <c r="M666" s="128" t="s">
        <v>47</v>
      </c>
      <c r="N666" s="73" t="str">
        <f t="shared" si="22"/>
        <v>1489. Gestión de Programas Estrategias y Planes para el BienestarGestión Integral Estrategias y Programas3_SUBA1_ENERO_2026</v>
      </c>
      <c r="O666" s="130">
        <v>122208</v>
      </c>
      <c r="P666" s="74"/>
      <c r="Q666" s="74"/>
      <c r="R666" s="132">
        <v>0</v>
      </c>
      <c r="S666" s="144">
        <v>0</v>
      </c>
    </row>
    <row r="667" spans="2:19" ht="30" customHeight="1">
      <c r="B667" s="125">
        <v>149</v>
      </c>
      <c r="C667" s="126" t="s">
        <v>44</v>
      </c>
      <c r="D667" s="126" t="s">
        <v>45</v>
      </c>
      <c r="E667" s="73" t="str">
        <f t="shared" si="23"/>
        <v>1499. Gestión de Programas Estrategias y Planes para el BienestarGestión Integral Estrategias y Programas</v>
      </c>
      <c r="F667" s="126" t="s">
        <v>304</v>
      </c>
      <c r="G667" s="126" t="s">
        <v>298</v>
      </c>
      <c r="H667" s="126" t="s">
        <v>135</v>
      </c>
      <c r="I667" s="73" t="s">
        <v>114</v>
      </c>
      <c r="J667" s="127" t="s">
        <v>126</v>
      </c>
      <c r="K667" s="127" t="s">
        <v>127</v>
      </c>
      <c r="L667" s="12" t="s">
        <v>78</v>
      </c>
      <c r="M667" s="128" t="s">
        <v>47</v>
      </c>
      <c r="N667" s="73" t="str">
        <f t="shared" si="22"/>
        <v>1499. Gestión de Programas Estrategias y Planes para el BienestarGestión Integral Estrategias y Programas3_SUBA1_ENERO_2026</v>
      </c>
      <c r="O667" s="130">
        <v>3665168</v>
      </c>
      <c r="P667" s="74"/>
      <c r="Q667" s="74"/>
      <c r="R667" s="132">
        <v>0</v>
      </c>
      <c r="S667" s="144">
        <v>0</v>
      </c>
    </row>
    <row r="668" spans="2:19" ht="30" customHeight="1">
      <c r="B668" s="125">
        <v>150</v>
      </c>
      <c r="C668" s="126" t="s">
        <v>44</v>
      </c>
      <c r="D668" s="126" t="s">
        <v>45</v>
      </c>
      <c r="E668" s="73" t="str">
        <f t="shared" si="23"/>
        <v>1509. Gestión de Programas Estrategias y Planes para el BienestarGestión Integral Estrategias y Programas</v>
      </c>
      <c r="F668" s="126" t="s">
        <v>305</v>
      </c>
      <c r="G668" s="126" t="s">
        <v>298</v>
      </c>
      <c r="H668" s="126" t="s">
        <v>135</v>
      </c>
      <c r="I668" s="73" t="s">
        <v>114</v>
      </c>
      <c r="J668" s="127" t="s">
        <v>126</v>
      </c>
      <c r="K668" s="127" t="s">
        <v>127</v>
      </c>
      <c r="L668" s="12" t="s">
        <v>78</v>
      </c>
      <c r="M668" s="128" t="s">
        <v>47</v>
      </c>
      <c r="N668" s="73" t="str">
        <f t="shared" si="22"/>
        <v>1509. Gestión de Programas Estrategias y Planes para el BienestarGestión Integral Estrategias y Programas3_SUBA1_ENERO_2026</v>
      </c>
      <c r="O668" s="130">
        <v>1057260</v>
      </c>
      <c r="P668" s="74"/>
      <c r="Q668" s="74"/>
      <c r="R668" s="132">
        <v>0</v>
      </c>
      <c r="S668" s="144">
        <v>0</v>
      </c>
    </row>
    <row r="669" spans="2:19" ht="30" customHeight="1">
      <c r="B669" s="125">
        <v>151</v>
      </c>
      <c r="C669" s="126" t="s">
        <v>44</v>
      </c>
      <c r="D669" s="126" t="s">
        <v>45</v>
      </c>
      <c r="E669" s="73" t="str">
        <f t="shared" si="23"/>
        <v>1519. Gestión de Programas Estrategias y Planes para el BienestarGestión Integral Estrategias y Programas</v>
      </c>
      <c r="F669" s="126" t="s">
        <v>306</v>
      </c>
      <c r="G669" s="126" t="s">
        <v>298</v>
      </c>
      <c r="H669" s="126" t="s">
        <v>135</v>
      </c>
      <c r="I669" s="73" t="s">
        <v>114</v>
      </c>
      <c r="J669" s="127" t="s">
        <v>126</v>
      </c>
      <c r="K669" s="127" t="s">
        <v>127</v>
      </c>
      <c r="L669" s="12" t="s">
        <v>78</v>
      </c>
      <c r="M669" s="128" t="s">
        <v>47</v>
      </c>
      <c r="N669" s="73" t="str">
        <f t="shared" si="22"/>
        <v>1519. Gestión de Programas Estrategias y Planes para el BienestarGestión Integral Estrategias y Programas3_SUBA1_ENERO_2026</v>
      </c>
      <c r="O669" s="130">
        <v>1409680</v>
      </c>
      <c r="P669" s="74"/>
      <c r="Q669" s="74"/>
      <c r="R669" s="132">
        <v>0</v>
      </c>
      <c r="S669" s="144">
        <v>0</v>
      </c>
    </row>
    <row r="670" spans="2:19" ht="30" customHeight="1">
      <c r="B670" s="125">
        <v>152</v>
      </c>
      <c r="C670" s="126" t="s">
        <v>44</v>
      </c>
      <c r="D670" s="126" t="s">
        <v>45</v>
      </c>
      <c r="E670" s="73" t="str">
        <f t="shared" si="23"/>
        <v>1529. Gestión de Programas Estrategias y Planes para el BienestarGestión Integral Estrategias y Programas</v>
      </c>
      <c r="F670" s="126" t="s">
        <v>307</v>
      </c>
      <c r="G670" s="126" t="s">
        <v>298</v>
      </c>
      <c r="H670" s="126" t="s">
        <v>135</v>
      </c>
      <c r="I670" s="73" t="s">
        <v>114</v>
      </c>
      <c r="J670" s="127" t="s">
        <v>126</v>
      </c>
      <c r="K670" s="127" t="s">
        <v>127</v>
      </c>
      <c r="L670" s="12" t="s">
        <v>78</v>
      </c>
      <c r="M670" s="128" t="s">
        <v>47</v>
      </c>
      <c r="N670" s="73" t="str">
        <f t="shared" si="22"/>
        <v>1529. Gestión de Programas Estrategias y Planes para el BienestarGestión Integral Estrategias y Programas3_SUBA1_ENERO_2026</v>
      </c>
      <c r="O670" s="130">
        <v>352420</v>
      </c>
      <c r="P670" s="74"/>
      <c r="Q670" s="74"/>
      <c r="R670" s="132">
        <v>0</v>
      </c>
      <c r="S670" s="144">
        <v>0</v>
      </c>
    </row>
    <row r="671" spans="2:19" ht="30" customHeight="1">
      <c r="B671" s="125">
        <v>153</v>
      </c>
      <c r="C671" s="126" t="s">
        <v>44</v>
      </c>
      <c r="D671" s="126" t="s">
        <v>45</v>
      </c>
      <c r="E671" s="73" t="str">
        <f t="shared" si="23"/>
        <v>1539. Gestión de Programas Estrategias y Planes para el BienestarGestión Integral Estrategias y Programas</v>
      </c>
      <c r="F671" s="126" t="s">
        <v>308</v>
      </c>
      <c r="G671" s="126" t="s">
        <v>288</v>
      </c>
      <c r="H671" s="126" t="s">
        <v>135</v>
      </c>
      <c r="I671" s="73" t="s">
        <v>114</v>
      </c>
      <c r="J671" s="127" t="s">
        <v>126</v>
      </c>
      <c r="K671" s="127" t="s">
        <v>127</v>
      </c>
      <c r="L671" s="12" t="s">
        <v>78</v>
      </c>
      <c r="M671" s="128" t="s">
        <v>47</v>
      </c>
      <c r="N671" s="73" t="str">
        <f t="shared" si="22"/>
        <v>1539. Gestión de Programas Estrategias y Planes para el BienestarGestión Integral Estrategias y Programas3_SUBA1_ENERO_2026</v>
      </c>
      <c r="O671" s="130">
        <v>7347488</v>
      </c>
      <c r="P671" s="74"/>
      <c r="Q671" s="74"/>
      <c r="R671" s="132">
        <v>0</v>
      </c>
      <c r="S671" s="144">
        <v>0</v>
      </c>
    </row>
    <row r="672" spans="2:19" ht="30" customHeight="1">
      <c r="B672" s="125">
        <v>154</v>
      </c>
      <c r="C672" s="126" t="s">
        <v>44</v>
      </c>
      <c r="D672" s="126" t="s">
        <v>45</v>
      </c>
      <c r="E672" s="73" t="str">
        <f t="shared" si="23"/>
        <v>1549. Gestión de Programas Estrategias y Planes para el BienestarGestión Integral Estrategias y Programas</v>
      </c>
      <c r="F672" s="126" t="s">
        <v>309</v>
      </c>
      <c r="G672" s="126" t="s">
        <v>288</v>
      </c>
      <c r="H672" s="126" t="s">
        <v>135</v>
      </c>
      <c r="I672" s="73" t="s">
        <v>114</v>
      </c>
      <c r="J672" s="127" t="s">
        <v>126</v>
      </c>
      <c r="K672" s="127" t="s">
        <v>127</v>
      </c>
      <c r="L672" s="12" t="s">
        <v>78</v>
      </c>
      <c r="M672" s="128" t="s">
        <v>47</v>
      </c>
      <c r="N672" s="73" t="str">
        <f t="shared" si="22"/>
        <v>1549. Gestión de Programas Estrategias y Planes para el BienestarGestión Integral Estrategias y Programas3_SUBA1_ENERO_2026</v>
      </c>
      <c r="O672" s="130">
        <v>7347488</v>
      </c>
      <c r="P672" s="74"/>
      <c r="Q672" s="74"/>
      <c r="R672" s="132">
        <v>0</v>
      </c>
      <c r="S672" s="144">
        <v>0</v>
      </c>
    </row>
    <row r="673" spans="2:19" ht="30" customHeight="1">
      <c r="B673" s="125">
        <v>155</v>
      </c>
      <c r="C673" s="126" t="s">
        <v>44</v>
      </c>
      <c r="D673" s="126" t="s">
        <v>45</v>
      </c>
      <c r="E673" s="73" t="str">
        <f t="shared" si="23"/>
        <v>1559. Gestión de Programas Estrategias y Planes para el BienestarGestión Integral Estrategias y Programas</v>
      </c>
      <c r="F673" s="126" t="s">
        <v>310</v>
      </c>
      <c r="G673" s="126" t="s">
        <v>288</v>
      </c>
      <c r="H673" s="126" t="s">
        <v>135</v>
      </c>
      <c r="I673" s="73" t="s">
        <v>114</v>
      </c>
      <c r="J673" s="127" t="s">
        <v>126</v>
      </c>
      <c r="K673" s="127" t="s">
        <v>127</v>
      </c>
      <c r="L673" s="12" t="s">
        <v>78</v>
      </c>
      <c r="M673" s="128" t="s">
        <v>47</v>
      </c>
      <c r="N673" s="73" t="str">
        <f t="shared" si="22"/>
        <v>1559. Gestión de Programas Estrategias y Planes para el BienestarGestión Integral Estrategias y Programas3_SUBA1_ENERO_2026</v>
      </c>
      <c r="O673" s="130">
        <v>7347488</v>
      </c>
      <c r="P673" s="74"/>
      <c r="Q673" s="74"/>
      <c r="R673" s="132">
        <v>0</v>
      </c>
      <c r="S673" s="144">
        <v>0</v>
      </c>
    </row>
    <row r="674" spans="2:19" ht="30" customHeight="1">
      <c r="B674" s="125">
        <v>156</v>
      </c>
      <c r="C674" s="126" t="s">
        <v>44</v>
      </c>
      <c r="D674" s="126" t="s">
        <v>45</v>
      </c>
      <c r="E674" s="73" t="str">
        <f t="shared" si="23"/>
        <v>1569. Gestión de Programas Estrategias y Planes para el BienestarGestión Integral Estrategias y Programas</v>
      </c>
      <c r="F674" s="126" t="s">
        <v>311</v>
      </c>
      <c r="G674" s="126" t="s">
        <v>288</v>
      </c>
      <c r="H674" s="126" t="s">
        <v>135</v>
      </c>
      <c r="I674" s="73" t="s">
        <v>114</v>
      </c>
      <c r="J674" s="127" t="s">
        <v>126</v>
      </c>
      <c r="K674" s="127" t="s">
        <v>127</v>
      </c>
      <c r="L674" s="12" t="s">
        <v>78</v>
      </c>
      <c r="M674" s="128" t="s">
        <v>47</v>
      </c>
      <c r="N674" s="73" t="str">
        <f t="shared" si="22"/>
        <v>1569. Gestión de Programas Estrategias y Planes para el BienestarGestión Integral Estrategias y Programas3_SUBA1_ENERO_2026</v>
      </c>
      <c r="O674" s="130">
        <v>13832016</v>
      </c>
      <c r="P674" s="74"/>
      <c r="Q674" s="74"/>
      <c r="R674" s="132">
        <v>0</v>
      </c>
      <c r="S674" s="144">
        <v>0</v>
      </c>
    </row>
    <row r="675" spans="2:19" ht="30" customHeight="1">
      <c r="B675" s="125">
        <v>157</v>
      </c>
      <c r="C675" s="126" t="s">
        <v>44</v>
      </c>
      <c r="D675" s="126" t="s">
        <v>45</v>
      </c>
      <c r="E675" s="73" t="str">
        <f t="shared" si="23"/>
        <v>1579. Gestión de Programas Estrategias y Planes para el BienestarGestión Integral Estrategias y Programas</v>
      </c>
      <c r="F675" s="126" t="s">
        <v>312</v>
      </c>
      <c r="G675" s="126" t="s">
        <v>288</v>
      </c>
      <c r="H675" s="126" t="s">
        <v>135</v>
      </c>
      <c r="I675" s="73" t="s">
        <v>114</v>
      </c>
      <c r="J675" s="127" t="s">
        <v>126</v>
      </c>
      <c r="K675" s="127" t="s">
        <v>127</v>
      </c>
      <c r="L675" s="12" t="s">
        <v>78</v>
      </c>
      <c r="M675" s="128" t="s">
        <v>47</v>
      </c>
      <c r="N675" s="73" t="str">
        <f t="shared" si="22"/>
        <v>1579. Gestión de Programas Estrategias y Planes para el BienestarGestión Integral Estrategias y Programas3_SUBA1_ENERO_2026</v>
      </c>
      <c r="O675" s="130">
        <v>13832016</v>
      </c>
      <c r="P675" s="74"/>
      <c r="Q675" s="74"/>
      <c r="R675" s="132">
        <v>0</v>
      </c>
      <c r="S675" s="144">
        <v>0</v>
      </c>
    </row>
    <row r="676" spans="2:19" ht="30" customHeight="1">
      <c r="B676" s="125">
        <v>158</v>
      </c>
      <c r="C676" s="126" t="s">
        <v>44</v>
      </c>
      <c r="D676" s="126" t="s">
        <v>45</v>
      </c>
      <c r="E676" s="73" t="str">
        <f t="shared" si="23"/>
        <v>1589. Gestión de Programas Estrategias y Planes para el BienestarGestión Integral Estrategias y Programas</v>
      </c>
      <c r="F676" s="126" t="s">
        <v>313</v>
      </c>
      <c r="G676" s="126" t="s">
        <v>288</v>
      </c>
      <c r="H676" s="126" t="s">
        <v>135</v>
      </c>
      <c r="I676" s="73" t="s">
        <v>114</v>
      </c>
      <c r="J676" s="127" t="s">
        <v>155</v>
      </c>
      <c r="K676" s="127" t="s">
        <v>127</v>
      </c>
      <c r="L676" s="12" t="s">
        <v>78</v>
      </c>
      <c r="M676" s="128" t="s">
        <v>47</v>
      </c>
      <c r="N676" s="73" t="str">
        <f t="shared" si="22"/>
        <v>1589. Gestión de Programas Estrategias y Planes para el BienestarGestión Integral Estrategias y Programas3_SUBA1_ENERO_2026</v>
      </c>
      <c r="O676" s="130">
        <v>2114520</v>
      </c>
      <c r="P676" s="74"/>
      <c r="Q676" s="74"/>
      <c r="R676" s="132">
        <v>0</v>
      </c>
      <c r="S676" s="144">
        <v>0</v>
      </c>
    </row>
    <row r="677" spans="2:19" ht="30" customHeight="1">
      <c r="B677" s="125">
        <v>159</v>
      </c>
      <c r="C677" s="126" t="s">
        <v>44</v>
      </c>
      <c r="D677" s="126" t="s">
        <v>45</v>
      </c>
      <c r="E677" s="73" t="str">
        <f t="shared" si="23"/>
        <v>1599. Gestión de Programas Estrategias y Planes para el BienestarGestión Integral Estrategias y Programas</v>
      </c>
      <c r="F677" s="126" t="s">
        <v>314</v>
      </c>
      <c r="G677" s="126" t="s">
        <v>288</v>
      </c>
      <c r="H677" s="126" t="s">
        <v>135</v>
      </c>
      <c r="I677" s="73" t="s">
        <v>114</v>
      </c>
      <c r="J677" s="127" t="s">
        <v>126</v>
      </c>
      <c r="K677" s="127" t="s">
        <v>127</v>
      </c>
      <c r="L677" s="12" t="s">
        <v>78</v>
      </c>
      <c r="M677" s="128" t="s">
        <v>47</v>
      </c>
      <c r="N677" s="73" t="str">
        <f t="shared" si="22"/>
        <v>1599. Gestión de Programas Estrategias y Planes para el BienestarGestión Integral Estrategias y Programas3_SUBA1_ENERO_2026</v>
      </c>
      <c r="O677" s="130">
        <v>4370008</v>
      </c>
      <c r="P677" s="74"/>
      <c r="Q677" s="74"/>
      <c r="R677" s="132">
        <v>0</v>
      </c>
      <c r="S677" s="144">
        <v>0</v>
      </c>
    </row>
    <row r="678" spans="2:19" ht="30" customHeight="1">
      <c r="B678" s="125">
        <v>160</v>
      </c>
      <c r="C678" s="126" t="s">
        <v>44</v>
      </c>
      <c r="D678" s="126" t="s">
        <v>45</v>
      </c>
      <c r="E678" s="73" t="str">
        <f t="shared" si="23"/>
        <v>1609. Gestión de Programas Estrategias y Planes para el BienestarGestión Integral Estrategias y Programas</v>
      </c>
      <c r="F678" s="126" t="s">
        <v>315</v>
      </c>
      <c r="G678" s="126" t="s">
        <v>288</v>
      </c>
      <c r="H678" s="126" t="s">
        <v>135</v>
      </c>
      <c r="I678" s="73" t="s">
        <v>114</v>
      </c>
      <c r="J678" s="127" t="s">
        <v>126</v>
      </c>
      <c r="K678" s="127" t="s">
        <v>127</v>
      </c>
      <c r="L678" s="12" t="s">
        <v>78</v>
      </c>
      <c r="M678" s="128" t="s">
        <v>47</v>
      </c>
      <c r="N678" s="73" t="str">
        <f t="shared" si="22"/>
        <v>1609. Gestión de Programas Estrategias y Planes para el BienestarGestión Integral Estrategias y Programas3_SUBA1_ENERO_2026</v>
      </c>
      <c r="O678" s="130">
        <v>3994272</v>
      </c>
      <c r="P678" s="74"/>
      <c r="Q678" s="74"/>
      <c r="R678" s="132">
        <v>0</v>
      </c>
      <c r="S678" s="144">
        <v>0</v>
      </c>
    </row>
    <row r="679" spans="2:19" ht="30" customHeight="1">
      <c r="B679" s="125">
        <v>161</v>
      </c>
      <c r="C679" s="126" t="s">
        <v>44</v>
      </c>
      <c r="D679" s="126" t="s">
        <v>45</v>
      </c>
      <c r="E679" s="73" t="str">
        <f t="shared" si="23"/>
        <v>1619. Gestión de Programas Estrategias y Planes para el BienestarGestión Integral Estrategias y Programas</v>
      </c>
      <c r="F679" s="126" t="s">
        <v>316</v>
      </c>
      <c r="G679" s="126" t="s">
        <v>290</v>
      </c>
      <c r="H679" s="126" t="s">
        <v>135</v>
      </c>
      <c r="I679" s="73" t="s">
        <v>114</v>
      </c>
      <c r="J679" s="127" t="s">
        <v>126</v>
      </c>
      <c r="K679" s="127" t="s">
        <v>127</v>
      </c>
      <c r="L679" s="12" t="s">
        <v>78</v>
      </c>
      <c r="M679" s="128" t="s">
        <v>47</v>
      </c>
      <c r="N679" s="73" t="str">
        <f t="shared" si="22"/>
        <v>1619. Gestión de Programas Estrategias y Planes para el BienestarGestión Integral Estrategias y Programas3_SUBA1_ENERO_2026</v>
      </c>
      <c r="O679" s="130">
        <v>7347488</v>
      </c>
      <c r="P679" s="74"/>
      <c r="Q679" s="74"/>
      <c r="R679" s="132">
        <v>0</v>
      </c>
      <c r="S679" s="144">
        <v>0</v>
      </c>
    </row>
    <row r="680" spans="2:19" ht="30" customHeight="1">
      <c r="B680" s="125">
        <v>162</v>
      </c>
      <c r="C680" s="126" t="s">
        <v>44</v>
      </c>
      <c r="D680" s="126" t="s">
        <v>45</v>
      </c>
      <c r="E680" s="73" t="str">
        <f t="shared" si="23"/>
        <v>1629. Gestión de Programas Estrategias y Planes para el BienestarGestión Integral Estrategias y Programas</v>
      </c>
      <c r="F680" s="126" t="s">
        <v>317</v>
      </c>
      <c r="G680" s="126" t="s">
        <v>290</v>
      </c>
      <c r="H680" s="126" t="s">
        <v>135</v>
      </c>
      <c r="I680" s="73" t="s">
        <v>114</v>
      </c>
      <c r="J680" s="127" t="s">
        <v>126</v>
      </c>
      <c r="K680" s="127" t="s">
        <v>127</v>
      </c>
      <c r="L680" s="12" t="s">
        <v>78</v>
      </c>
      <c r="M680" s="128" t="s">
        <v>47</v>
      </c>
      <c r="N680" s="73" t="str">
        <f t="shared" si="22"/>
        <v>1629. Gestión de Programas Estrategias y Planes para el BienestarGestión Integral Estrategias y Programas3_SUBA1_ENERO_2026</v>
      </c>
      <c r="O680" s="130">
        <v>10478800</v>
      </c>
      <c r="P680" s="74"/>
      <c r="Q680" s="74"/>
      <c r="R680" s="132">
        <v>0</v>
      </c>
      <c r="S680" s="144">
        <v>0</v>
      </c>
    </row>
    <row r="681" spans="2:19" ht="30" customHeight="1">
      <c r="B681" s="125">
        <v>163</v>
      </c>
      <c r="C681" s="126" t="s">
        <v>44</v>
      </c>
      <c r="D681" s="126" t="s">
        <v>45</v>
      </c>
      <c r="E681" s="73" t="str">
        <f t="shared" si="23"/>
        <v>1639. Gestión de Programas Estrategias y Planes para el BienestarGestión Integral Estrategias y Programas</v>
      </c>
      <c r="F681" s="126" t="s">
        <v>318</v>
      </c>
      <c r="G681" s="126" t="s">
        <v>290</v>
      </c>
      <c r="H681" s="126" t="s">
        <v>135</v>
      </c>
      <c r="I681" s="73" t="s">
        <v>114</v>
      </c>
      <c r="J681" s="127" t="s">
        <v>126</v>
      </c>
      <c r="K681" s="127" t="s">
        <v>127</v>
      </c>
      <c r="L681" s="12" t="s">
        <v>78</v>
      </c>
      <c r="M681" s="128" t="s">
        <v>47</v>
      </c>
      <c r="N681" s="73" t="str">
        <f t="shared" si="22"/>
        <v>1639. Gestión de Programas Estrategias y Planes para el BienestarGestión Integral Estrategias y Programas3_SUBA1_ENERO_2026</v>
      </c>
      <c r="O681" s="130">
        <v>3994272</v>
      </c>
      <c r="P681" s="74"/>
      <c r="Q681" s="74"/>
      <c r="R681" s="132">
        <v>0</v>
      </c>
      <c r="S681" s="144">
        <v>0</v>
      </c>
    </row>
    <row r="682" spans="2:19" ht="30" customHeight="1">
      <c r="B682" s="125">
        <v>164</v>
      </c>
      <c r="C682" s="126" t="s">
        <v>44</v>
      </c>
      <c r="D682" s="126" t="s">
        <v>45</v>
      </c>
      <c r="E682" s="73" t="str">
        <f t="shared" si="23"/>
        <v>1649. Gestión de Programas Estrategias y Planes para el BienestarGestión Integral Estrategias y Programas</v>
      </c>
      <c r="F682" s="126" t="s">
        <v>319</v>
      </c>
      <c r="G682" s="126" t="s">
        <v>290</v>
      </c>
      <c r="H682" s="126" t="s">
        <v>135</v>
      </c>
      <c r="I682" s="73" t="s">
        <v>114</v>
      </c>
      <c r="J682" s="127" t="s">
        <v>126</v>
      </c>
      <c r="K682" s="127" t="s">
        <v>127</v>
      </c>
      <c r="L682" s="12" t="s">
        <v>78</v>
      </c>
      <c r="M682" s="128" t="s">
        <v>47</v>
      </c>
      <c r="N682" s="73" t="str">
        <f t="shared" si="22"/>
        <v>1649. Gestión de Programas Estrategias y Planes para el BienestarGestión Integral Estrategias y Programas3_SUBA1_ENERO_2026</v>
      </c>
      <c r="O682" s="130">
        <v>6484528</v>
      </c>
      <c r="P682" s="74"/>
      <c r="Q682" s="74"/>
      <c r="R682" s="132">
        <v>0</v>
      </c>
      <c r="S682" s="144">
        <v>0</v>
      </c>
    </row>
    <row r="683" spans="2:19" ht="30" customHeight="1">
      <c r="B683" s="125">
        <v>165</v>
      </c>
      <c r="C683" s="126" t="s">
        <v>44</v>
      </c>
      <c r="D683" s="126" t="s">
        <v>45</v>
      </c>
      <c r="E683" s="73" t="str">
        <f t="shared" si="23"/>
        <v>1659. Gestión de Programas Estrategias y Planes para el BienestarGestión Integral Estrategias y Programas</v>
      </c>
      <c r="F683" s="126" t="s">
        <v>320</v>
      </c>
      <c r="G683" s="126" t="s">
        <v>290</v>
      </c>
      <c r="H683" s="126" t="s">
        <v>135</v>
      </c>
      <c r="I683" s="73" t="s">
        <v>114</v>
      </c>
      <c r="J683" s="127" t="s">
        <v>126</v>
      </c>
      <c r="K683" s="127" t="s">
        <v>127</v>
      </c>
      <c r="L683" s="12" t="s">
        <v>78</v>
      </c>
      <c r="M683" s="128" t="s">
        <v>47</v>
      </c>
      <c r="N683" s="73" t="str">
        <f t="shared" si="22"/>
        <v>1659. Gestión de Programas Estrategias y Planes para el BienestarGestión Integral Estrategias y Programas3_SUBA1_ENERO_2026</v>
      </c>
      <c r="O683" s="130">
        <v>3994272</v>
      </c>
      <c r="P683" s="74"/>
      <c r="Q683" s="74"/>
      <c r="R683" s="132">
        <v>0</v>
      </c>
      <c r="S683" s="144">
        <v>0</v>
      </c>
    </row>
    <row r="684" spans="2:19" ht="30" customHeight="1">
      <c r="B684" s="125">
        <v>166</v>
      </c>
      <c r="C684" s="126" t="s">
        <v>44</v>
      </c>
      <c r="D684" s="126" t="s">
        <v>45</v>
      </c>
      <c r="E684" s="73" t="str">
        <f t="shared" si="23"/>
        <v>1669. Gestión de Programas Estrategias y Planes para el BienestarGestión Integral Estrategias y Programas</v>
      </c>
      <c r="F684" s="126" t="s">
        <v>321</v>
      </c>
      <c r="G684" s="126" t="s">
        <v>290</v>
      </c>
      <c r="H684" s="126" t="s">
        <v>135</v>
      </c>
      <c r="I684" s="73" t="s">
        <v>114</v>
      </c>
      <c r="J684" s="127" t="s">
        <v>126</v>
      </c>
      <c r="K684" s="127" t="s">
        <v>127</v>
      </c>
      <c r="L684" s="12" t="s">
        <v>78</v>
      </c>
      <c r="M684" s="128" t="s">
        <v>47</v>
      </c>
      <c r="N684" s="73" t="str">
        <f t="shared" si="22"/>
        <v>1669. Gestión de Programas Estrategias y Planes para el BienestarGestión Integral Estrategias y Programas3_SUBA1_ENERO_2026</v>
      </c>
      <c r="O684" s="130">
        <v>2983376</v>
      </c>
      <c r="P684" s="74"/>
      <c r="Q684" s="74"/>
      <c r="R684" s="132">
        <v>0</v>
      </c>
      <c r="S684" s="144">
        <v>0</v>
      </c>
    </row>
    <row r="685" spans="2:19" ht="30" customHeight="1">
      <c r="B685" s="125">
        <v>167</v>
      </c>
      <c r="C685" s="126" t="s">
        <v>44</v>
      </c>
      <c r="D685" s="126" t="s">
        <v>45</v>
      </c>
      <c r="E685" s="73" t="str">
        <f t="shared" si="23"/>
        <v>1679. Gestión de Programas Estrategias y Planes para el BienestarGestión Integral Estrategias y Programas</v>
      </c>
      <c r="F685" s="126" t="s">
        <v>322</v>
      </c>
      <c r="G685" s="126" t="s">
        <v>290</v>
      </c>
      <c r="H685" s="126" t="s">
        <v>135</v>
      </c>
      <c r="I685" s="73" t="s">
        <v>114</v>
      </c>
      <c r="J685" s="127" t="s">
        <v>126</v>
      </c>
      <c r="K685" s="127" t="s">
        <v>127</v>
      </c>
      <c r="L685" s="12" t="s">
        <v>78</v>
      </c>
      <c r="M685" s="128" t="s">
        <v>47</v>
      </c>
      <c r="N685" s="73" t="str">
        <f t="shared" si="22"/>
        <v>1679. Gestión de Programas Estrategias y Planes para el BienestarGestión Integral Estrategias y Programas3_SUBA1_ENERO_2026</v>
      </c>
      <c r="O685" s="130">
        <v>6484528</v>
      </c>
      <c r="P685" s="74"/>
      <c r="Q685" s="74"/>
      <c r="R685" s="132">
        <v>0</v>
      </c>
      <c r="S685" s="144">
        <v>0</v>
      </c>
    </row>
    <row r="686" spans="2:19" ht="30" customHeight="1">
      <c r="B686" s="125">
        <v>168</v>
      </c>
      <c r="C686" s="126" t="s">
        <v>44</v>
      </c>
      <c r="D686" s="126" t="s">
        <v>45</v>
      </c>
      <c r="E686" s="73" t="str">
        <f t="shared" si="23"/>
        <v>1689. Gestión de Programas Estrategias y Planes para el BienestarGestión Integral Estrategias y Programas</v>
      </c>
      <c r="F686" s="126" t="s">
        <v>323</v>
      </c>
      <c r="G686" s="126" t="s">
        <v>290</v>
      </c>
      <c r="H686" s="126" t="s">
        <v>135</v>
      </c>
      <c r="I686" s="73" t="s">
        <v>114</v>
      </c>
      <c r="J686" s="127" t="s">
        <v>126</v>
      </c>
      <c r="K686" s="127" t="s">
        <v>127</v>
      </c>
      <c r="L686" s="12" t="s">
        <v>78</v>
      </c>
      <c r="M686" s="128" t="s">
        <v>47</v>
      </c>
      <c r="N686" s="73" t="str">
        <f t="shared" si="22"/>
        <v>1689. Gestión de Programas Estrategias y Planes para el BienestarGestión Integral Estrategias y Programas3_SUBA1_ENERO_2026</v>
      </c>
      <c r="O686" s="130">
        <v>3994272</v>
      </c>
      <c r="P686" s="74"/>
      <c r="Q686" s="74"/>
      <c r="R686" s="132">
        <v>0</v>
      </c>
      <c r="S686" s="144">
        <v>0</v>
      </c>
    </row>
    <row r="687" spans="2:19" ht="30" customHeight="1">
      <c r="B687" s="125">
        <v>169</v>
      </c>
      <c r="C687" s="126" t="s">
        <v>44</v>
      </c>
      <c r="D687" s="126" t="s">
        <v>45</v>
      </c>
      <c r="E687" s="73" t="str">
        <f t="shared" si="23"/>
        <v>1699. Gestión de Programas Estrategias y Planes para el BienestarGestión Integral Estrategias y Programas</v>
      </c>
      <c r="F687" s="126" t="s">
        <v>324</v>
      </c>
      <c r="G687" s="126" t="s">
        <v>290</v>
      </c>
      <c r="H687" s="126" t="s">
        <v>135</v>
      </c>
      <c r="I687" s="73" t="s">
        <v>114</v>
      </c>
      <c r="J687" s="127" t="s">
        <v>126</v>
      </c>
      <c r="K687" s="127" t="s">
        <v>127</v>
      </c>
      <c r="L687" s="12" t="s">
        <v>78</v>
      </c>
      <c r="M687" s="128" t="s">
        <v>47</v>
      </c>
      <c r="N687" s="73" t="str">
        <f t="shared" si="22"/>
        <v>1699. Gestión de Programas Estrategias y Planes para el BienestarGestión Integral Estrategias y Programas3_SUBA1_ENERO_2026</v>
      </c>
      <c r="O687" s="130">
        <v>3994272</v>
      </c>
      <c r="P687" s="74"/>
      <c r="Q687" s="74"/>
      <c r="R687" s="132">
        <v>0</v>
      </c>
      <c r="S687" s="144">
        <v>0</v>
      </c>
    </row>
    <row r="688" spans="2:19" ht="30" customHeight="1">
      <c r="B688" s="125">
        <v>170</v>
      </c>
      <c r="C688" s="126" t="s">
        <v>44</v>
      </c>
      <c r="D688" s="126" t="s">
        <v>45</v>
      </c>
      <c r="E688" s="73" t="str">
        <f t="shared" si="23"/>
        <v>1709. Gestión de Programas Estrategias y Planes para el BienestarGestión Integral Estrategias y Programas</v>
      </c>
      <c r="F688" s="126" t="s">
        <v>325</v>
      </c>
      <c r="G688" s="126" t="s">
        <v>290</v>
      </c>
      <c r="H688" s="126" t="s">
        <v>135</v>
      </c>
      <c r="I688" s="73" t="s">
        <v>114</v>
      </c>
      <c r="J688" s="127" t="s">
        <v>326</v>
      </c>
      <c r="K688" s="127" t="s">
        <v>127</v>
      </c>
      <c r="L688" s="12" t="s">
        <v>78</v>
      </c>
      <c r="M688" s="128" t="s">
        <v>47</v>
      </c>
      <c r="N688" s="73" t="str">
        <f t="shared" si="22"/>
        <v>1709. Gestión de Programas Estrategias y Planes para el BienestarGestión Integral Estrategias y Programas3_SUBA1_ENERO_2026</v>
      </c>
      <c r="O688" s="130">
        <v>19450000</v>
      </c>
      <c r="P688" s="74"/>
      <c r="Q688" s="74"/>
      <c r="R688" s="132">
        <v>0</v>
      </c>
      <c r="S688" s="144">
        <v>0</v>
      </c>
    </row>
    <row r="689" spans="2:19" ht="30" customHeight="1">
      <c r="B689" s="125">
        <v>171</v>
      </c>
      <c r="C689" s="126" t="s">
        <v>44</v>
      </c>
      <c r="D689" s="126" t="s">
        <v>45</v>
      </c>
      <c r="E689" s="73" t="str">
        <f t="shared" si="23"/>
        <v>1719. Gestión de Programas Estrategias y Planes para el BienestarGestión Integral Estrategias y Programas</v>
      </c>
      <c r="F689" s="126" t="s">
        <v>327</v>
      </c>
      <c r="G689" s="126" t="s">
        <v>290</v>
      </c>
      <c r="H689" s="126" t="s">
        <v>135</v>
      </c>
      <c r="I689" s="73" t="s">
        <v>114</v>
      </c>
      <c r="J689" s="127" t="s">
        <v>328</v>
      </c>
      <c r="K689" s="127" t="s">
        <v>127</v>
      </c>
      <c r="L689" s="12" t="s">
        <v>78</v>
      </c>
      <c r="M689" s="128" t="s">
        <v>47</v>
      </c>
      <c r="N689" s="73" t="str">
        <f t="shared" si="22"/>
        <v>1719. Gestión de Programas Estrategias y Planes para el BienestarGestión Integral Estrategias y Programas3_SUBA1_ENERO_2026</v>
      </c>
      <c r="O689" s="130">
        <v>3994272</v>
      </c>
      <c r="P689" s="74"/>
      <c r="Q689" s="74"/>
      <c r="R689" s="132">
        <v>0</v>
      </c>
      <c r="S689" s="144">
        <v>0</v>
      </c>
    </row>
    <row r="690" spans="2:19" ht="30" customHeight="1">
      <c r="B690" s="125">
        <v>172</v>
      </c>
      <c r="C690" s="126" t="s">
        <v>44</v>
      </c>
      <c r="D690" s="126" t="s">
        <v>45</v>
      </c>
      <c r="E690" s="73" t="str">
        <f t="shared" si="23"/>
        <v>1729. Gestión de Programas Estrategias y Planes para el BienestarGestión Integral Estrategias y Programas</v>
      </c>
      <c r="F690" s="126" t="s">
        <v>329</v>
      </c>
      <c r="G690" s="126" t="s">
        <v>290</v>
      </c>
      <c r="H690" s="126" t="s">
        <v>135</v>
      </c>
      <c r="I690" s="73" t="s">
        <v>114</v>
      </c>
      <c r="J690" s="127" t="s">
        <v>126</v>
      </c>
      <c r="K690" s="127" t="s">
        <v>127</v>
      </c>
      <c r="L690" s="12" t="s">
        <v>78</v>
      </c>
      <c r="M690" s="128" t="s">
        <v>47</v>
      </c>
      <c r="N690" s="73" t="str">
        <f t="shared" si="22"/>
        <v>1729. Gestión de Programas Estrategias y Planes para el BienestarGestión Integral Estrategias y Programas3_SUBA1_ENERO_2026</v>
      </c>
      <c r="O690" s="130">
        <v>9985680</v>
      </c>
      <c r="P690" s="74"/>
      <c r="Q690" s="74"/>
      <c r="R690" s="132">
        <v>0</v>
      </c>
      <c r="S690" s="144">
        <v>0</v>
      </c>
    </row>
    <row r="691" spans="2:19" ht="30" customHeight="1">
      <c r="B691" s="125">
        <v>173</v>
      </c>
      <c r="C691" s="126" t="s">
        <v>44</v>
      </c>
      <c r="D691" s="126" t="s">
        <v>45</v>
      </c>
      <c r="E691" s="73" t="str">
        <f t="shared" si="23"/>
        <v>1739. Gestión de Programas Estrategias y Planes para el BienestarGestión Integral Estrategias y Programas</v>
      </c>
      <c r="F691" s="126" t="s">
        <v>330</v>
      </c>
      <c r="G691" s="126" t="s">
        <v>290</v>
      </c>
      <c r="H691" s="126" t="s">
        <v>135</v>
      </c>
      <c r="I691" s="73" t="s">
        <v>114</v>
      </c>
      <c r="J691" s="127" t="s">
        <v>126</v>
      </c>
      <c r="K691" s="127" t="s">
        <v>127</v>
      </c>
      <c r="L691" s="12" t="s">
        <v>78</v>
      </c>
      <c r="M691" s="128" t="s">
        <v>47</v>
      </c>
      <c r="N691" s="73" t="str">
        <f t="shared" si="22"/>
        <v>1739. Gestión de Programas Estrategias y Planes para el BienestarGestión Integral Estrategias y Programas3_SUBA1_ENERO_2026</v>
      </c>
      <c r="O691" s="130">
        <v>2983376</v>
      </c>
      <c r="P691" s="74"/>
      <c r="Q691" s="74"/>
      <c r="R691" s="132">
        <v>0</v>
      </c>
      <c r="S691" s="144">
        <v>0</v>
      </c>
    </row>
    <row r="692" spans="2:19" ht="30" customHeight="1">
      <c r="B692" s="125">
        <v>174</v>
      </c>
      <c r="C692" s="126" t="s">
        <v>110</v>
      </c>
      <c r="D692" s="126" t="s">
        <v>89</v>
      </c>
      <c r="E692" s="73" t="str">
        <f t="shared" si="23"/>
        <v>17410. Proceso integral e integrado de la Vigilancia de la Salud PúblicaVigilancia en salud pública</v>
      </c>
      <c r="F692" s="126" t="s">
        <v>331</v>
      </c>
      <c r="G692" s="126" t="s">
        <v>332</v>
      </c>
      <c r="H692" s="126" t="s">
        <v>135</v>
      </c>
      <c r="I692" s="73" t="s">
        <v>114</v>
      </c>
      <c r="J692" s="127" t="s">
        <v>126</v>
      </c>
      <c r="K692" s="127" t="s">
        <v>127</v>
      </c>
      <c r="L692" s="12" t="s">
        <v>78</v>
      </c>
      <c r="M692" s="128" t="s">
        <v>47</v>
      </c>
      <c r="N692" s="73" t="str">
        <f t="shared" si="22"/>
        <v>17410. Proceso integral e integrado de la Vigilancia de la Salud PúblicaVigilancia en salud pública3_SUBA1_ENERO_2026</v>
      </c>
      <c r="O692" s="130">
        <v>37920928</v>
      </c>
      <c r="P692" s="74"/>
      <c r="Q692" s="74"/>
      <c r="R692" s="132">
        <v>0</v>
      </c>
      <c r="S692" s="144">
        <v>0</v>
      </c>
    </row>
    <row r="693" spans="2:19" ht="30" customHeight="1">
      <c r="B693" s="125">
        <v>175</v>
      </c>
      <c r="C693" s="126" t="s">
        <v>110</v>
      </c>
      <c r="D693" s="126" t="s">
        <v>89</v>
      </c>
      <c r="E693" s="73" t="str">
        <f t="shared" si="23"/>
        <v>17510. Proceso integral e integrado de la Vigilancia de la Salud PúblicaVigilancia en salud pública</v>
      </c>
      <c r="F693" s="126" t="s">
        <v>333</v>
      </c>
      <c r="G693" s="126" t="s">
        <v>332</v>
      </c>
      <c r="H693" s="126" t="s">
        <v>135</v>
      </c>
      <c r="I693" s="73" t="s">
        <v>114</v>
      </c>
      <c r="J693" s="127" t="s">
        <v>126</v>
      </c>
      <c r="K693" s="127" t="s">
        <v>127</v>
      </c>
      <c r="L693" s="12" t="s">
        <v>78</v>
      </c>
      <c r="M693" s="128" t="s">
        <v>47</v>
      </c>
      <c r="N693" s="73" t="str">
        <f t="shared" si="22"/>
        <v>17510. Proceso integral e integrado de la Vigilancia de la Salud PúblicaVigilancia en salud pública3_SUBA1_ENERO_2026</v>
      </c>
      <c r="O693" s="130">
        <v>26899696</v>
      </c>
      <c r="P693" s="74"/>
      <c r="Q693" s="74"/>
      <c r="R693" s="132">
        <v>0</v>
      </c>
      <c r="S693" s="144">
        <v>0</v>
      </c>
    </row>
    <row r="694" spans="2:19" ht="30" customHeight="1">
      <c r="B694" s="125">
        <v>176</v>
      </c>
      <c r="C694" s="126" t="s">
        <v>110</v>
      </c>
      <c r="D694" s="126" t="s">
        <v>89</v>
      </c>
      <c r="E694" s="73" t="str">
        <f t="shared" si="23"/>
        <v>17610. Proceso integral e integrado de la Vigilancia de la Salud PúblicaVigilancia en salud pública</v>
      </c>
      <c r="F694" s="126" t="s">
        <v>334</v>
      </c>
      <c r="G694" s="126" t="s">
        <v>332</v>
      </c>
      <c r="H694" s="126" t="s">
        <v>135</v>
      </c>
      <c r="I694" s="73" t="s">
        <v>114</v>
      </c>
      <c r="J694" s="127" t="s">
        <v>126</v>
      </c>
      <c r="K694" s="127" t="s">
        <v>146</v>
      </c>
      <c r="L694" s="12" t="s">
        <v>78</v>
      </c>
      <c r="M694" s="128" t="s">
        <v>47</v>
      </c>
      <c r="N694" s="73" t="str">
        <f t="shared" si="22"/>
        <v>17610. Proceso integral e integrado de la Vigilancia de la Salud PúblicaVigilancia en salud pública3_SUBA1_ENERO_2026</v>
      </c>
      <c r="O694" s="130">
        <v>28206464</v>
      </c>
      <c r="P694" s="74"/>
      <c r="Q694" s="74"/>
      <c r="R694" s="132">
        <v>0</v>
      </c>
      <c r="S694" s="144">
        <v>0</v>
      </c>
    </row>
    <row r="695" spans="2:19" ht="30" customHeight="1">
      <c r="B695" s="125">
        <v>177</v>
      </c>
      <c r="C695" s="126" t="s">
        <v>110</v>
      </c>
      <c r="D695" s="126" t="s">
        <v>89</v>
      </c>
      <c r="E695" s="73" t="str">
        <f t="shared" si="23"/>
        <v>17710. Proceso integral e integrado de la Vigilancia de la Salud PúblicaVigilancia en salud pública</v>
      </c>
      <c r="F695" s="126" t="s">
        <v>335</v>
      </c>
      <c r="G695" s="126" t="s">
        <v>332</v>
      </c>
      <c r="H695" s="126" t="s">
        <v>135</v>
      </c>
      <c r="I695" s="73" t="s">
        <v>114</v>
      </c>
      <c r="J695" s="127" t="s">
        <v>126</v>
      </c>
      <c r="K695" s="127" t="s">
        <v>146</v>
      </c>
      <c r="L695" s="12" t="s">
        <v>78</v>
      </c>
      <c r="M695" s="128" t="s">
        <v>47</v>
      </c>
      <c r="N695" s="73" t="str">
        <f t="shared" si="22"/>
        <v>17710. Proceso integral e integrado de la Vigilancia de la Salud PúblicaVigilancia en salud pública3_SUBA1_ENERO_2026</v>
      </c>
      <c r="O695" s="130">
        <v>37181248</v>
      </c>
      <c r="P695" s="74"/>
      <c r="Q695" s="74"/>
      <c r="R695" s="132">
        <v>0</v>
      </c>
      <c r="S695" s="144">
        <v>0</v>
      </c>
    </row>
    <row r="696" spans="2:19" ht="30" customHeight="1">
      <c r="B696" s="125">
        <v>178</v>
      </c>
      <c r="C696" s="126" t="s">
        <v>110</v>
      </c>
      <c r="D696" s="126" t="s">
        <v>89</v>
      </c>
      <c r="E696" s="73" t="str">
        <f t="shared" si="23"/>
        <v>17810. Proceso integral e integrado de la Vigilancia de la Salud PúblicaVigilancia en salud pública</v>
      </c>
      <c r="F696" s="126" t="s">
        <v>336</v>
      </c>
      <c r="G696" s="126" t="s">
        <v>332</v>
      </c>
      <c r="H696" s="126" t="s">
        <v>135</v>
      </c>
      <c r="I696" s="73" t="s">
        <v>114</v>
      </c>
      <c r="J696" s="127" t="s">
        <v>126</v>
      </c>
      <c r="K696" s="127" t="s">
        <v>127</v>
      </c>
      <c r="L696" s="12" t="s">
        <v>78</v>
      </c>
      <c r="M696" s="128" t="s">
        <v>47</v>
      </c>
      <c r="N696" s="73" t="str">
        <f t="shared" si="22"/>
        <v>17810. Proceso integral e integrado de la Vigilancia de la Salud PúblicaVigilancia en salud pública3_SUBA1_ENERO_2026</v>
      </c>
      <c r="O696" s="130">
        <v>7347488</v>
      </c>
      <c r="P696" s="74"/>
      <c r="Q696" s="74"/>
      <c r="R696" s="132">
        <v>0</v>
      </c>
      <c r="S696" s="144">
        <v>0</v>
      </c>
    </row>
    <row r="697" spans="2:19" ht="30" customHeight="1">
      <c r="B697" s="125">
        <v>179</v>
      </c>
      <c r="C697" s="126" t="s">
        <v>110</v>
      </c>
      <c r="D697" s="126" t="s">
        <v>89</v>
      </c>
      <c r="E697" s="73" t="str">
        <f t="shared" si="23"/>
        <v>17910. Proceso integral e integrado de la Vigilancia de la Salud PúblicaVigilancia en salud pública</v>
      </c>
      <c r="F697" s="126" t="s">
        <v>337</v>
      </c>
      <c r="G697" s="126" t="s">
        <v>332</v>
      </c>
      <c r="H697" s="126" t="s">
        <v>135</v>
      </c>
      <c r="I697" s="73" t="s">
        <v>114</v>
      </c>
      <c r="J697" s="127" t="s">
        <v>126</v>
      </c>
      <c r="K697" s="127" t="s">
        <v>127</v>
      </c>
      <c r="L697" s="12" t="s">
        <v>78</v>
      </c>
      <c r="M697" s="128" t="s">
        <v>47</v>
      </c>
      <c r="N697" s="73" t="str">
        <f t="shared" si="22"/>
        <v>17910. Proceso integral e integrado de la Vigilancia de la Salud PúblicaVigilancia en salud pública3_SUBA1_ENERO_2026</v>
      </c>
      <c r="O697" s="130">
        <v>3673744</v>
      </c>
      <c r="P697" s="74"/>
      <c r="Q697" s="74"/>
      <c r="R697" s="132">
        <v>0</v>
      </c>
      <c r="S697" s="144">
        <v>0</v>
      </c>
    </row>
    <row r="698" spans="2:19" ht="30" customHeight="1">
      <c r="B698" s="125">
        <v>180</v>
      </c>
      <c r="C698" s="126" t="s">
        <v>110</v>
      </c>
      <c r="D698" s="126" t="s">
        <v>89</v>
      </c>
      <c r="E698" s="73" t="str">
        <f t="shared" si="23"/>
        <v>18010. Proceso integral e integrado de la Vigilancia de la Salud PúblicaVigilancia en salud pública</v>
      </c>
      <c r="F698" s="126" t="s">
        <v>338</v>
      </c>
      <c r="G698" s="126" t="s">
        <v>332</v>
      </c>
      <c r="H698" s="126" t="s">
        <v>135</v>
      </c>
      <c r="I698" s="73" t="s">
        <v>114</v>
      </c>
      <c r="J698" s="127" t="s">
        <v>126</v>
      </c>
      <c r="K698" s="127" t="s">
        <v>127</v>
      </c>
      <c r="L698" s="12" t="s">
        <v>78</v>
      </c>
      <c r="M698" s="128" t="s">
        <v>47</v>
      </c>
      <c r="N698" s="73" t="str">
        <f t="shared" si="22"/>
        <v>18010. Proceso integral e integrado de la Vigilancia de la Salud PúblicaVigilancia en salud pública3_SUBA1_ENERO_2026</v>
      </c>
      <c r="O698" s="130">
        <v>3673744</v>
      </c>
      <c r="P698" s="74"/>
      <c r="Q698" s="74"/>
      <c r="R698" s="132">
        <v>0</v>
      </c>
      <c r="S698" s="144">
        <v>0</v>
      </c>
    </row>
    <row r="699" spans="2:19" ht="30" customHeight="1">
      <c r="B699" s="125">
        <v>181</v>
      </c>
      <c r="C699" s="126" t="s">
        <v>110</v>
      </c>
      <c r="D699" s="126" t="s">
        <v>89</v>
      </c>
      <c r="E699" s="73" t="str">
        <f t="shared" si="23"/>
        <v>18110. Proceso integral e integrado de la Vigilancia de la Salud PúblicaVigilancia en salud pública</v>
      </c>
      <c r="F699" s="126" t="s">
        <v>339</v>
      </c>
      <c r="G699" s="126" t="s">
        <v>332</v>
      </c>
      <c r="H699" s="126" t="s">
        <v>135</v>
      </c>
      <c r="I699" s="73" t="s">
        <v>114</v>
      </c>
      <c r="J699" s="127" t="s">
        <v>126</v>
      </c>
      <c r="K699" s="127" t="s">
        <v>127</v>
      </c>
      <c r="L699" s="12" t="s">
        <v>78</v>
      </c>
      <c r="M699" s="128" t="s">
        <v>47</v>
      </c>
      <c r="N699" s="73" t="str">
        <f t="shared" si="22"/>
        <v>18110. Proceso integral e integrado de la Vigilancia de la Salud PúblicaVigilancia en salud pública3_SUBA1_ENERO_2026</v>
      </c>
      <c r="O699" s="130">
        <v>87405520</v>
      </c>
      <c r="P699" s="74"/>
      <c r="Q699" s="74"/>
      <c r="R699" s="132">
        <v>0</v>
      </c>
      <c r="S699" s="144">
        <v>0</v>
      </c>
    </row>
    <row r="700" spans="2:19" ht="30" customHeight="1">
      <c r="B700" s="125">
        <v>182</v>
      </c>
      <c r="C700" s="126" t="s">
        <v>110</v>
      </c>
      <c r="D700" s="126" t="s">
        <v>89</v>
      </c>
      <c r="E700" s="73" t="str">
        <f t="shared" si="23"/>
        <v>18210. Proceso integral e integrado de la Vigilancia de la Salud PúblicaVigilancia en salud pública</v>
      </c>
      <c r="F700" s="126" t="s">
        <v>340</v>
      </c>
      <c r="G700" s="126" t="s">
        <v>332</v>
      </c>
      <c r="H700" s="126" t="s">
        <v>135</v>
      </c>
      <c r="I700" s="73" t="s">
        <v>114</v>
      </c>
      <c r="J700" s="127" t="s">
        <v>126</v>
      </c>
      <c r="K700" s="127" t="s">
        <v>127</v>
      </c>
      <c r="L700" s="12" t="s">
        <v>78</v>
      </c>
      <c r="M700" s="128" t="s">
        <v>47</v>
      </c>
      <c r="N700" s="73" t="str">
        <f t="shared" si="22"/>
        <v>18210. Proceso integral e integrado de la Vigilancia de la Salud PúblicaVigilancia en salud pública3_SUBA1_ENERO_2026</v>
      </c>
      <c r="O700" s="130">
        <v>17288787</v>
      </c>
      <c r="P700" s="74"/>
      <c r="Q700" s="74"/>
      <c r="R700" s="132">
        <v>0</v>
      </c>
      <c r="S700" s="144">
        <v>0</v>
      </c>
    </row>
    <row r="701" spans="2:19" ht="30" customHeight="1">
      <c r="B701" s="125">
        <v>183</v>
      </c>
      <c r="C701" s="126" t="s">
        <v>110</v>
      </c>
      <c r="D701" s="126" t="s">
        <v>89</v>
      </c>
      <c r="E701" s="73" t="str">
        <f t="shared" si="23"/>
        <v>18310. Proceso integral e integrado de la Vigilancia de la Salud PúblicaVigilancia en salud pública</v>
      </c>
      <c r="F701" s="126" t="s">
        <v>341</v>
      </c>
      <c r="G701" s="126" t="s">
        <v>332</v>
      </c>
      <c r="H701" s="126" t="s">
        <v>135</v>
      </c>
      <c r="I701" s="73" t="s">
        <v>114</v>
      </c>
      <c r="J701" s="127" t="s">
        <v>126</v>
      </c>
      <c r="K701" s="127" t="s">
        <v>127</v>
      </c>
      <c r="L701" s="12" t="s">
        <v>78</v>
      </c>
      <c r="M701" s="128" t="s">
        <v>47</v>
      </c>
      <c r="N701" s="73" t="str">
        <f t="shared" si="22"/>
        <v>18310. Proceso integral e integrado de la Vigilancia de la Salud PúblicaVigilancia en salud pública3_SUBA1_ENERO_2026</v>
      </c>
      <c r="O701" s="130">
        <v>61146880</v>
      </c>
      <c r="P701" s="74"/>
      <c r="Q701" s="74"/>
      <c r="R701" s="132">
        <v>0</v>
      </c>
      <c r="S701" s="144">
        <v>0</v>
      </c>
    </row>
    <row r="702" spans="2:19" ht="30" customHeight="1">
      <c r="B702" s="125">
        <v>184</v>
      </c>
      <c r="C702" s="126" t="s">
        <v>110</v>
      </c>
      <c r="D702" s="126" t="s">
        <v>89</v>
      </c>
      <c r="E702" s="73" t="str">
        <f t="shared" si="23"/>
        <v>18410. Proceso integral e integrado de la Vigilancia de la Salud PúblicaVigilancia en salud pública</v>
      </c>
      <c r="F702" s="126" t="s">
        <v>342</v>
      </c>
      <c r="G702" s="126" t="s">
        <v>332</v>
      </c>
      <c r="H702" s="126" t="s">
        <v>135</v>
      </c>
      <c r="I702" s="73" t="s">
        <v>114</v>
      </c>
      <c r="J702" s="127" t="s">
        <v>126</v>
      </c>
      <c r="K702" s="127" t="s">
        <v>127</v>
      </c>
      <c r="L702" s="12" t="s">
        <v>78</v>
      </c>
      <c r="M702" s="128" t="s">
        <v>47</v>
      </c>
      <c r="N702" s="73" t="str">
        <f t="shared" si="22"/>
        <v>18410. Proceso integral e integrado de la Vigilancia de la Salud PúblicaVigilancia en salud pública3_SUBA1_ENERO_2026</v>
      </c>
      <c r="O702" s="130">
        <v>9941299</v>
      </c>
      <c r="P702" s="74"/>
      <c r="Q702" s="74"/>
      <c r="R702" s="132">
        <v>0</v>
      </c>
      <c r="S702" s="144">
        <v>0</v>
      </c>
    </row>
    <row r="703" spans="2:19" ht="30" customHeight="1">
      <c r="B703" s="125">
        <v>185</v>
      </c>
      <c r="C703" s="126" t="s">
        <v>110</v>
      </c>
      <c r="D703" s="126" t="s">
        <v>89</v>
      </c>
      <c r="E703" s="73" t="str">
        <f t="shared" si="23"/>
        <v>18510. Proceso integral e integrado de la Vigilancia de la Salud PúblicaVigilancia en salud pública</v>
      </c>
      <c r="F703" s="126" t="s">
        <v>343</v>
      </c>
      <c r="G703" s="126" t="s">
        <v>332</v>
      </c>
      <c r="H703" s="126" t="s">
        <v>135</v>
      </c>
      <c r="I703" s="73" t="s">
        <v>114</v>
      </c>
      <c r="J703" s="127" t="s">
        <v>126</v>
      </c>
      <c r="K703" s="127" t="s">
        <v>127</v>
      </c>
      <c r="L703" s="12" t="s">
        <v>78</v>
      </c>
      <c r="M703" s="128" t="s">
        <v>47</v>
      </c>
      <c r="N703" s="73" t="str">
        <f t="shared" si="22"/>
        <v>18510. Proceso integral e integrado de la Vigilancia de la Salud PúblicaVigilancia en salud pública3_SUBA1_ENERO_2026</v>
      </c>
      <c r="O703" s="130">
        <v>40189280</v>
      </c>
      <c r="P703" s="74"/>
      <c r="Q703" s="74"/>
      <c r="R703" s="132">
        <v>0</v>
      </c>
      <c r="S703" s="144">
        <v>0</v>
      </c>
    </row>
    <row r="704" spans="2:19" ht="30" customHeight="1">
      <c r="B704" s="125">
        <v>186</v>
      </c>
      <c r="C704" s="126" t="s">
        <v>110</v>
      </c>
      <c r="D704" s="126" t="s">
        <v>89</v>
      </c>
      <c r="E704" s="73" t="str">
        <f t="shared" si="23"/>
        <v>18610. Proceso integral e integrado de la Vigilancia de la Salud PúblicaVigilancia en salud pública</v>
      </c>
      <c r="F704" s="126" t="s">
        <v>344</v>
      </c>
      <c r="G704" s="126" t="s">
        <v>332</v>
      </c>
      <c r="H704" s="126" t="s">
        <v>135</v>
      </c>
      <c r="I704" s="73" t="s">
        <v>114</v>
      </c>
      <c r="J704" s="127" t="s">
        <v>126</v>
      </c>
      <c r="K704" s="127" t="s">
        <v>146</v>
      </c>
      <c r="L704" s="12" t="s">
        <v>78</v>
      </c>
      <c r="M704" s="128" t="s">
        <v>47</v>
      </c>
      <c r="N704" s="73" t="str">
        <f t="shared" si="22"/>
        <v>18610. Proceso integral e integrado de la Vigilancia de la Salud PúblicaVigilancia en salud pública3_SUBA1_ENERO_2026</v>
      </c>
      <c r="O704" s="130">
        <v>7347488</v>
      </c>
      <c r="P704" s="74"/>
      <c r="Q704" s="74"/>
      <c r="R704" s="132">
        <v>0</v>
      </c>
      <c r="S704" s="144">
        <v>0</v>
      </c>
    </row>
    <row r="705" spans="2:19" ht="30" customHeight="1">
      <c r="B705" s="125">
        <v>187</v>
      </c>
      <c r="C705" s="126" t="s">
        <v>110</v>
      </c>
      <c r="D705" s="126" t="s">
        <v>89</v>
      </c>
      <c r="E705" s="73" t="str">
        <f t="shared" si="23"/>
        <v>18710. Proceso integral e integrado de la Vigilancia de la Salud PúblicaVigilancia en salud pública</v>
      </c>
      <c r="F705" s="126" t="s">
        <v>345</v>
      </c>
      <c r="G705" s="126" t="s">
        <v>346</v>
      </c>
      <c r="H705" s="126" t="s">
        <v>135</v>
      </c>
      <c r="I705" s="73" t="s">
        <v>114</v>
      </c>
      <c r="J705" s="127" t="s">
        <v>126</v>
      </c>
      <c r="K705" s="127" t="s">
        <v>127</v>
      </c>
      <c r="L705" s="12" t="s">
        <v>78</v>
      </c>
      <c r="M705" s="128" t="s">
        <v>47</v>
      </c>
      <c r="N705" s="73" t="str">
        <f t="shared" si="22"/>
        <v>18710. Proceso integral e integrado de la Vigilancia de la Salud PúblicaVigilancia en salud pública3_SUBA1_ENERO_2026</v>
      </c>
      <c r="O705" s="130">
        <v>3994272</v>
      </c>
      <c r="P705" s="74"/>
      <c r="Q705" s="74"/>
      <c r="R705" s="132">
        <v>0</v>
      </c>
      <c r="S705" s="144">
        <v>0</v>
      </c>
    </row>
    <row r="706" spans="2:19" ht="30" customHeight="1">
      <c r="B706" s="125">
        <v>188</v>
      </c>
      <c r="C706" s="126" t="s">
        <v>110</v>
      </c>
      <c r="D706" s="126" t="s">
        <v>89</v>
      </c>
      <c r="E706" s="73" t="str">
        <f t="shared" si="23"/>
        <v>18810. Proceso integral e integrado de la Vigilancia de la Salud PúblicaVigilancia en salud pública</v>
      </c>
      <c r="F706" s="126" t="s">
        <v>347</v>
      </c>
      <c r="G706" s="126" t="s">
        <v>346</v>
      </c>
      <c r="H706" s="126" t="s">
        <v>135</v>
      </c>
      <c r="I706" s="73" t="s">
        <v>114</v>
      </c>
      <c r="J706" s="127" t="s">
        <v>126</v>
      </c>
      <c r="K706" s="127" t="s">
        <v>127</v>
      </c>
      <c r="L706" s="12" t="s">
        <v>78</v>
      </c>
      <c r="M706" s="128" t="s">
        <v>47</v>
      </c>
      <c r="N706" s="73" t="str">
        <f t="shared" si="22"/>
        <v>18810. Proceso integral e integrado de la Vigilancia de la Salud PúblicaVigilancia en salud pública3_SUBA1_ENERO_2026</v>
      </c>
      <c r="O706" s="130">
        <v>33280669</v>
      </c>
      <c r="P706" s="74"/>
      <c r="Q706" s="74"/>
      <c r="R706" s="132">
        <v>0</v>
      </c>
      <c r="S706" s="144">
        <v>0</v>
      </c>
    </row>
    <row r="707" spans="2:19" ht="30" customHeight="1">
      <c r="B707" s="125">
        <v>189</v>
      </c>
      <c r="C707" s="126" t="s">
        <v>110</v>
      </c>
      <c r="D707" s="126" t="s">
        <v>89</v>
      </c>
      <c r="E707" s="73" t="str">
        <f t="shared" si="23"/>
        <v>18910. Proceso integral e integrado de la Vigilancia de la Salud PúblicaVigilancia en salud pública</v>
      </c>
      <c r="F707" s="126" t="s">
        <v>348</v>
      </c>
      <c r="G707" s="126" t="s">
        <v>346</v>
      </c>
      <c r="H707" s="126" t="s">
        <v>135</v>
      </c>
      <c r="I707" s="73" t="s">
        <v>114</v>
      </c>
      <c r="J707" s="127" t="s">
        <v>126</v>
      </c>
      <c r="K707" s="127" t="s">
        <v>127</v>
      </c>
      <c r="L707" s="12" t="s">
        <v>78</v>
      </c>
      <c r="M707" s="128" t="s">
        <v>47</v>
      </c>
      <c r="N707" s="73" t="str">
        <f t="shared" si="22"/>
        <v>18910. Proceso integral e integrado de la Vigilancia de la Salud PúblicaVigilancia en salud pública3_SUBA1_ENERO_2026</v>
      </c>
      <c r="O707" s="130">
        <v>25933181</v>
      </c>
      <c r="P707" s="74"/>
      <c r="Q707" s="74"/>
      <c r="R707" s="132">
        <v>0</v>
      </c>
      <c r="S707" s="144">
        <v>0</v>
      </c>
    </row>
    <row r="708" spans="2:19" ht="30" customHeight="1">
      <c r="B708" s="125">
        <v>190</v>
      </c>
      <c r="C708" s="126" t="s">
        <v>110</v>
      </c>
      <c r="D708" s="126" t="s">
        <v>89</v>
      </c>
      <c r="E708" s="73" t="str">
        <f t="shared" si="23"/>
        <v>19010. Proceso integral e integrado de la Vigilancia de la Salud PúblicaVigilancia en salud pública</v>
      </c>
      <c r="F708" s="126" t="s">
        <v>349</v>
      </c>
      <c r="G708" s="126" t="s">
        <v>346</v>
      </c>
      <c r="H708" s="126" t="s">
        <v>135</v>
      </c>
      <c r="I708" s="73" t="s">
        <v>114</v>
      </c>
      <c r="J708" s="127" t="s">
        <v>126</v>
      </c>
      <c r="K708" s="127" t="s">
        <v>127</v>
      </c>
      <c r="L708" s="12" t="s">
        <v>78</v>
      </c>
      <c r="M708" s="128" t="s">
        <v>47</v>
      </c>
      <c r="N708" s="73" t="str">
        <f t="shared" si="22"/>
        <v>19010. Proceso integral e integrado de la Vigilancia de la Salud PúblicaVigilancia en salud pública3_SUBA1_ENERO_2026</v>
      </c>
      <c r="O708" s="130">
        <v>8432352</v>
      </c>
      <c r="P708" s="74"/>
      <c r="Q708" s="74"/>
      <c r="R708" s="132">
        <v>0</v>
      </c>
      <c r="S708" s="144">
        <v>0</v>
      </c>
    </row>
    <row r="709" spans="2:19" ht="30" customHeight="1">
      <c r="B709" s="125">
        <v>191</v>
      </c>
      <c r="C709" s="126" t="s">
        <v>110</v>
      </c>
      <c r="D709" s="126" t="s">
        <v>89</v>
      </c>
      <c r="E709" s="73" t="str">
        <f t="shared" si="23"/>
        <v>19110. Proceso integral e integrado de la Vigilancia de la Salud PúblicaVigilancia en salud pública</v>
      </c>
      <c r="F709" s="126" t="s">
        <v>350</v>
      </c>
      <c r="G709" s="126" t="s">
        <v>332</v>
      </c>
      <c r="H709" s="126" t="s">
        <v>135</v>
      </c>
      <c r="I709" s="73" t="s">
        <v>114</v>
      </c>
      <c r="J709" s="127" t="s">
        <v>126</v>
      </c>
      <c r="K709" s="127" t="s">
        <v>127</v>
      </c>
      <c r="L709" s="12" t="s">
        <v>78</v>
      </c>
      <c r="M709" s="128" t="s">
        <v>47</v>
      </c>
      <c r="N709" s="73" t="str">
        <f t="shared" ref="N709:N772" si="24">+E709&amp;L709&amp;M709</f>
        <v>19110. Proceso integral e integrado de la Vigilancia de la Salud PúblicaVigilancia en salud pública3_SUBA1_ENERO_2026</v>
      </c>
      <c r="O709" s="130">
        <v>7347488</v>
      </c>
      <c r="P709" s="74"/>
      <c r="Q709" s="74"/>
      <c r="R709" s="132">
        <v>0</v>
      </c>
      <c r="S709" s="144">
        <v>0</v>
      </c>
    </row>
    <row r="710" spans="2:19" ht="30" customHeight="1">
      <c r="B710" s="125">
        <v>192</v>
      </c>
      <c r="C710" s="126" t="s">
        <v>110</v>
      </c>
      <c r="D710" s="126" t="s">
        <v>89</v>
      </c>
      <c r="E710" s="73" t="str">
        <f t="shared" si="23"/>
        <v>19210. Proceso integral e integrado de la Vigilancia de la Salud PúblicaVigilancia en salud pública</v>
      </c>
      <c r="F710" s="126" t="s">
        <v>351</v>
      </c>
      <c r="G710" s="126" t="s">
        <v>332</v>
      </c>
      <c r="H710" s="126" t="s">
        <v>135</v>
      </c>
      <c r="I710" s="73" t="s">
        <v>114</v>
      </c>
      <c r="J710" s="127" t="s">
        <v>126</v>
      </c>
      <c r="K710" s="127" t="s">
        <v>127</v>
      </c>
      <c r="L710" s="12" t="s">
        <v>78</v>
      </c>
      <c r="M710" s="128" t="s">
        <v>47</v>
      </c>
      <c r="N710" s="73" t="str">
        <f t="shared" si="24"/>
        <v>19210. Proceso integral e integrado de la Vigilancia de la Salud PúblicaVigilancia en salud pública3_SUBA1_ENERO_2026</v>
      </c>
      <c r="O710" s="130">
        <v>3673744</v>
      </c>
      <c r="P710" s="74"/>
      <c r="Q710" s="74"/>
      <c r="R710" s="132">
        <v>0</v>
      </c>
      <c r="S710" s="144">
        <v>0</v>
      </c>
    </row>
    <row r="711" spans="2:19" ht="30" customHeight="1">
      <c r="B711" s="125">
        <v>193</v>
      </c>
      <c r="C711" s="126" t="s">
        <v>110</v>
      </c>
      <c r="D711" s="126" t="s">
        <v>89</v>
      </c>
      <c r="E711" s="73" t="str">
        <f t="shared" si="23"/>
        <v>19310. Proceso integral e integrado de la Vigilancia de la Salud PúblicaVigilancia en salud pública</v>
      </c>
      <c r="F711" s="126" t="s">
        <v>352</v>
      </c>
      <c r="G711" s="126" t="s">
        <v>346</v>
      </c>
      <c r="H711" s="126" t="s">
        <v>135</v>
      </c>
      <c r="I711" s="73" t="s">
        <v>114</v>
      </c>
      <c r="J711" s="127" t="s">
        <v>126</v>
      </c>
      <c r="K711" s="127" t="s">
        <v>127</v>
      </c>
      <c r="L711" s="12" t="s">
        <v>78</v>
      </c>
      <c r="M711" s="128" t="s">
        <v>47</v>
      </c>
      <c r="N711" s="73" t="str">
        <f t="shared" si="24"/>
        <v>19310. Proceso integral e integrado de la Vigilancia de la Salud PúblicaVigilancia en salud pública3_SUBA1_ENERO_2026</v>
      </c>
      <c r="O711" s="130">
        <v>42556256</v>
      </c>
      <c r="P711" s="74"/>
      <c r="Q711" s="74"/>
      <c r="R711" s="132">
        <v>0</v>
      </c>
      <c r="S711" s="144">
        <v>0</v>
      </c>
    </row>
    <row r="712" spans="2:19" ht="30" customHeight="1">
      <c r="B712" s="125">
        <v>194</v>
      </c>
      <c r="C712" s="126" t="s">
        <v>110</v>
      </c>
      <c r="D712" s="126" t="s">
        <v>89</v>
      </c>
      <c r="E712" s="73" t="str">
        <f t="shared" si="23"/>
        <v>19410. Proceso integral e integrado de la Vigilancia de la Salud PúblicaVigilancia en salud pública</v>
      </c>
      <c r="F712" s="126" t="s">
        <v>353</v>
      </c>
      <c r="G712" s="126" t="s">
        <v>346</v>
      </c>
      <c r="H712" s="126" t="s">
        <v>135</v>
      </c>
      <c r="I712" s="73" t="s">
        <v>114</v>
      </c>
      <c r="J712" s="127" t="s">
        <v>126</v>
      </c>
      <c r="K712" s="127" t="s">
        <v>127</v>
      </c>
      <c r="L712" s="12" t="s">
        <v>78</v>
      </c>
      <c r="M712" s="128" t="s">
        <v>47</v>
      </c>
      <c r="N712" s="73" t="str">
        <f t="shared" si="24"/>
        <v>19410. Proceso integral e integrado de la Vigilancia de la Salud PúblicaVigilancia en salud pública3_SUBA1_ENERO_2026</v>
      </c>
      <c r="O712" s="130">
        <v>38561984</v>
      </c>
      <c r="P712" s="74"/>
      <c r="Q712" s="74"/>
      <c r="R712" s="132">
        <v>0</v>
      </c>
      <c r="S712" s="144">
        <v>0</v>
      </c>
    </row>
    <row r="713" spans="2:19" ht="30" customHeight="1">
      <c r="B713" s="125">
        <v>195</v>
      </c>
      <c r="C713" s="126" t="s">
        <v>110</v>
      </c>
      <c r="D713" s="126" t="s">
        <v>89</v>
      </c>
      <c r="E713" s="73" t="str">
        <f t="shared" si="23"/>
        <v>19510. Proceso integral e integrado de la Vigilancia de la Salud PúblicaVigilancia en salud pública</v>
      </c>
      <c r="F713" s="126" t="s">
        <v>354</v>
      </c>
      <c r="G713" s="126" t="s">
        <v>332</v>
      </c>
      <c r="H713" s="126" t="s">
        <v>135</v>
      </c>
      <c r="I713" s="73" t="s">
        <v>114</v>
      </c>
      <c r="J713" s="127" t="s">
        <v>126</v>
      </c>
      <c r="K713" s="127" t="s">
        <v>127</v>
      </c>
      <c r="L713" s="12" t="s">
        <v>78</v>
      </c>
      <c r="M713" s="128" t="s">
        <v>47</v>
      </c>
      <c r="N713" s="73" t="str">
        <f t="shared" si="24"/>
        <v>19510. Proceso integral e integrado de la Vigilancia de la Salud PúblicaVigilancia en salud pública3_SUBA1_ENERO_2026</v>
      </c>
      <c r="O713" s="130">
        <v>125967504</v>
      </c>
      <c r="P713" s="74"/>
      <c r="Q713" s="74"/>
      <c r="R713" s="132">
        <v>0</v>
      </c>
      <c r="S713" s="144">
        <v>0</v>
      </c>
    </row>
    <row r="714" spans="2:19" ht="30" customHeight="1">
      <c r="B714" s="125">
        <v>196</v>
      </c>
      <c r="C714" s="126" t="s">
        <v>110</v>
      </c>
      <c r="D714" s="126" t="s">
        <v>89</v>
      </c>
      <c r="E714" s="73" t="str">
        <f t="shared" si="23"/>
        <v>19610. Proceso integral e integrado de la Vigilancia de la Salud PúblicaVigilancia en salud pública</v>
      </c>
      <c r="F714" s="126" t="s">
        <v>355</v>
      </c>
      <c r="G714" s="126" t="s">
        <v>332</v>
      </c>
      <c r="H714" s="126" t="s">
        <v>135</v>
      </c>
      <c r="I714" s="73" t="s">
        <v>114</v>
      </c>
      <c r="J714" s="127" t="s">
        <v>126</v>
      </c>
      <c r="K714" s="127" t="s">
        <v>127</v>
      </c>
      <c r="L714" s="12" t="s">
        <v>78</v>
      </c>
      <c r="M714" s="128" t="s">
        <v>47</v>
      </c>
      <c r="N714" s="73" t="str">
        <f t="shared" si="24"/>
        <v>19610. Proceso integral e integrado de la Vigilancia de la Salud PúblicaVigilancia en salud pública3_SUBA1_ENERO_2026</v>
      </c>
      <c r="O714" s="130">
        <v>59199056</v>
      </c>
      <c r="P714" s="74"/>
      <c r="Q714" s="74"/>
      <c r="R714" s="132">
        <v>0</v>
      </c>
      <c r="S714" s="144">
        <v>0</v>
      </c>
    </row>
    <row r="715" spans="2:19" ht="30" customHeight="1">
      <c r="B715" s="125">
        <v>197</v>
      </c>
      <c r="C715" s="126" t="s">
        <v>110</v>
      </c>
      <c r="D715" s="126" t="s">
        <v>89</v>
      </c>
      <c r="E715" s="73" t="str">
        <f t="shared" si="23"/>
        <v>19710. Proceso integral e integrado de la Vigilancia de la Salud PúblicaVigilancia en salud pública</v>
      </c>
      <c r="F715" s="126" t="s">
        <v>356</v>
      </c>
      <c r="G715" s="126" t="s">
        <v>332</v>
      </c>
      <c r="H715" s="126" t="s">
        <v>135</v>
      </c>
      <c r="I715" s="73" t="s">
        <v>114</v>
      </c>
      <c r="J715" s="127" t="s">
        <v>126</v>
      </c>
      <c r="K715" s="127" t="s">
        <v>127</v>
      </c>
      <c r="L715" s="12" t="s">
        <v>78</v>
      </c>
      <c r="M715" s="128" t="s">
        <v>47</v>
      </c>
      <c r="N715" s="73" t="str">
        <f t="shared" si="24"/>
        <v>19710. Proceso integral e integrado de la Vigilancia de la Salud PúblicaVigilancia en salud pública3_SUBA1_ENERO_2026</v>
      </c>
      <c r="O715" s="130">
        <v>34888240</v>
      </c>
      <c r="P715" s="74"/>
      <c r="Q715" s="74"/>
      <c r="R715" s="132">
        <v>0</v>
      </c>
      <c r="S715" s="144">
        <v>0</v>
      </c>
    </row>
    <row r="716" spans="2:19" ht="30" customHeight="1">
      <c r="B716" s="125">
        <v>198</v>
      </c>
      <c r="C716" s="126" t="s">
        <v>110</v>
      </c>
      <c r="D716" s="126" t="s">
        <v>89</v>
      </c>
      <c r="E716" s="73" t="str">
        <f t="shared" si="23"/>
        <v>19810. Proceso integral e integrado de la Vigilancia de la Salud PúblicaVigilancia en salud pública</v>
      </c>
      <c r="F716" s="126" t="s">
        <v>357</v>
      </c>
      <c r="G716" s="126" t="s">
        <v>332</v>
      </c>
      <c r="H716" s="126" t="s">
        <v>135</v>
      </c>
      <c r="I716" s="73" t="s">
        <v>114</v>
      </c>
      <c r="J716" s="127" t="s">
        <v>126</v>
      </c>
      <c r="K716" s="127" t="s">
        <v>127</v>
      </c>
      <c r="L716" s="12" t="s">
        <v>78</v>
      </c>
      <c r="M716" s="128" t="s">
        <v>47</v>
      </c>
      <c r="N716" s="73" t="str">
        <f t="shared" si="24"/>
        <v>19810. Proceso integral e integrado de la Vigilancia de la Salud PúblicaVigilancia en salud pública3_SUBA1_ENERO_2026</v>
      </c>
      <c r="O716" s="130">
        <v>73252976</v>
      </c>
      <c r="P716" s="74"/>
      <c r="Q716" s="74"/>
      <c r="R716" s="132">
        <v>0</v>
      </c>
      <c r="S716" s="144">
        <v>0</v>
      </c>
    </row>
    <row r="717" spans="2:19" ht="30" customHeight="1">
      <c r="B717" s="125">
        <v>199</v>
      </c>
      <c r="C717" s="126" t="s">
        <v>110</v>
      </c>
      <c r="D717" s="126" t="s">
        <v>89</v>
      </c>
      <c r="E717" s="73" t="str">
        <f t="shared" si="23"/>
        <v>19910. Proceso integral e integrado de la Vigilancia de la Salud PúblicaVigilancia en salud pública</v>
      </c>
      <c r="F717" s="126" t="s">
        <v>358</v>
      </c>
      <c r="G717" s="126" t="s">
        <v>332</v>
      </c>
      <c r="H717" s="126" t="s">
        <v>135</v>
      </c>
      <c r="I717" s="73" t="s">
        <v>114</v>
      </c>
      <c r="J717" s="127" t="s">
        <v>126</v>
      </c>
      <c r="K717" s="127" t="s">
        <v>127</v>
      </c>
      <c r="L717" s="12" t="s">
        <v>78</v>
      </c>
      <c r="M717" s="128" t="s">
        <v>47</v>
      </c>
      <c r="N717" s="73" t="str">
        <f t="shared" si="24"/>
        <v>19910. Proceso integral e integrado de la Vigilancia de la Salud PúblicaVigilancia en salud pública3_SUBA1_ENERO_2026</v>
      </c>
      <c r="O717" s="130">
        <v>67631408</v>
      </c>
      <c r="P717" s="74"/>
      <c r="Q717" s="74"/>
      <c r="R717" s="132">
        <v>0</v>
      </c>
      <c r="S717" s="144">
        <v>0</v>
      </c>
    </row>
    <row r="718" spans="2:19" ht="30" customHeight="1">
      <c r="B718" s="125">
        <v>200</v>
      </c>
      <c r="C718" s="126" t="s">
        <v>110</v>
      </c>
      <c r="D718" s="126" t="s">
        <v>89</v>
      </c>
      <c r="E718" s="73" t="str">
        <f t="shared" si="23"/>
        <v>20010. Proceso integral e integrado de la Vigilancia de la Salud PúblicaVigilancia en salud pública</v>
      </c>
      <c r="F718" s="126" t="s">
        <v>359</v>
      </c>
      <c r="G718" s="126" t="s">
        <v>332</v>
      </c>
      <c r="H718" s="126" t="s">
        <v>135</v>
      </c>
      <c r="I718" s="73" t="s">
        <v>114</v>
      </c>
      <c r="J718" s="127" t="s">
        <v>126</v>
      </c>
      <c r="K718" s="127" t="s">
        <v>127</v>
      </c>
      <c r="L718" s="12" t="s">
        <v>78</v>
      </c>
      <c r="M718" s="128" t="s">
        <v>47</v>
      </c>
      <c r="N718" s="73" t="str">
        <f t="shared" si="24"/>
        <v>20010. Proceso integral e integrado de la Vigilancia de la Salud PúblicaVigilancia en salud pública3_SUBA1_ENERO_2026</v>
      </c>
      <c r="O718" s="130">
        <v>62009840</v>
      </c>
      <c r="P718" s="74"/>
      <c r="Q718" s="74"/>
      <c r="R718" s="132">
        <v>0</v>
      </c>
      <c r="S718" s="144">
        <v>0</v>
      </c>
    </row>
    <row r="719" spans="2:19" ht="30" customHeight="1">
      <c r="B719" s="125">
        <v>201</v>
      </c>
      <c r="C719" s="126" t="s">
        <v>110</v>
      </c>
      <c r="D719" s="126" t="s">
        <v>89</v>
      </c>
      <c r="E719" s="73" t="str">
        <f t="shared" si="23"/>
        <v>20110. Proceso integral e integrado de la Vigilancia de la Salud PúblicaVigilancia en salud pública</v>
      </c>
      <c r="F719" s="126" t="s">
        <v>360</v>
      </c>
      <c r="G719" s="126" t="s">
        <v>346</v>
      </c>
      <c r="H719" s="126" t="s">
        <v>135</v>
      </c>
      <c r="I719" s="73" t="s">
        <v>114</v>
      </c>
      <c r="J719" s="127" t="s">
        <v>361</v>
      </c>
      <c r="K719" s="127" t="s">
        <v>127</v>
      </c>
      <c r="L719" s="12" t="s">
        <v>78</v>
      </c>
      <c r="M719" s="128" t="s">
        <v>47</v>
      </c>
      <c r="N719" s="73" t="str">
        <f t="shared" si="24"/>
        <v>20110. Proceso integral e integrado de la Vigilancia de la Salud PúblicaVigilancia en salud pública3_SUBA1_ENERO_2026</v>
      </c>
      <c r="O719" s="130">
        <v>152760</v>
      </c>
      <c r="P719" s="74"/>
      <c r="Q719" s="74"/>
      <c r="R719" s="132">
        <v>0</v>
      </c>
      <c r="S719" s="144">
        <v>0</v>
      </c>
    </row>
    <row r="720" spans="2:19" ht="30" customHeight="1">
      <c r="B720" s="125">
        <v>202</v>
      </c>
      <c r="C720" s="126" t="s">
        <v>110</v>
      </c>
      <c r="D720" s="126" t="s">
        <v>89</v>
      </c>
      <c r="E720" s="73" t="str">
        <f t="shared" si="23"/>
        <v>20210. Proceso integral e integrado de la Vigilancia de la Salud PúblicaVigilancia en salud pública</v>
      </c>
      <c r="F720" s="126" t="s">
        <v>362</v>
      </c>
      <c r="G720" s="126" t="s">
        <v>332</v>
      </c>
      <c r="H720" s="126" t="s">
        <v>135</v>
      </c>
      <c r="I720" s="73" t="s">
        <v>114</v>
      </c>
      <c r="J720" s="127" t="s">
        <v>126</v>
      </c>
      <c r="K720" s="127" t="s">
        <v>127</v>
      </c>
      <c r="L720" s="12" t="s">
        <v>78</v>
      </c>
      <c r="M720" s="128" t="s">
        <v>47</v>
      </c>
      <c r="N720" s="73" t="str">
        <f t="shared" si="24"/>
        <v>20210. Proceso integral e integrado de la Vigilancia de la Salud PúblicaVigilancia en salud pública3_SUBA1_ENERO_2026</v>
      </c>
      <c r="O720" s="130">
        <v>41150864</v>
      </c>
      <c r="P720" s="74"/>
      <c r="Q720" s="74"/>
      <c r="R720" s="132">
        <v>0</v>
      </c>
      <c r="S720" s="144">
        <v>0</v>
      </c>
    </row>
    <row r="721" spans="2:19" ht="30" customHeight="1">
      <c r="B721" s="125">
        <v>203</v>
      </c>
      <c r="C721" s="126" t="s">
        <v>110</v>
      </c>
      <c r="D721" s="126" t="s">
        <v>89</v>
      </c>
      <c r="E721" s="73" t="str">
        <f t="shared" si="23"/>
        <v>20310. Proceso integral e integrado de la Vigilancia de la Salud PúblicaVigilancia en salud pública</v>
      </c>
      <c r="F721" s="126" t="s">
        <v>363</v>
      </c>
      <c r="G721" s="126" t="s">
        <v>332</v>
      </c>
      <c r="H721" s="126" t="s">
        <v>135</v>
      </c>
      <c r="I721" s="73" t="s">
        <v>114</v>
      </c>
      <c r="J721" s="127" t="s">
        <v>126</v>
      </c>
      <c r="K721" s="127" t="s">
        <v>127</v>
      </c>
      <c r="L721" s="12" t="s">
        <v>78</v>
      </c>
      <c r="M721" s="128" t="s">
        <v>47</v>
      </c>
      <c r="N721" s="73" t="str">
        <f t="shared" si="24"/>
        <v>20310. Proceso integral e integrado de la Vigilancia de la Salud PúblicaVigilancia en salud pública3_SUBA1_ENERO_2026</v>
      </c>
      <c r="O721" s="130">
        <v>37156592</v>
      </c>
      <c r="P721" s="74"/>
      <c r="Q721" s="74"/>
      <c r="R721" s="132">
        <v>0</v>
      </c>
      <c r="S721" s="144">
        <v>0</v>
      </c>
    </row>
    <row r="722" spans="2:19" ht="30" customHeight="1">
      <c r="B722" s="125">
        <v>204</v>
      </c>
      <c r="C722" s="126" t="s">
        <v>110</v>
      </c>
      <c r="D722" s="126" t="s">
        <v>89</v>
      </c>
      <c r="E722" s="73" t="str">
        <f t="shared" si="23"/>
        <v>20410. Proceso integral e integrado de la Vigilancia de la Salud PúblicaVigilancia en salud pública</v>
      </c>
      <c r="F722" s="126" t="s">
        <v>364</v>
      </c>
      <c r="G722" s="126" t="s">
        <v>332</v>
      </c>
      <c r="H722" s="126" t="s">
        <v>135</v>
      </c>
      <c r="I722" s="73" t="s">
        <v>114</v>
      </c>
      <c r="J722" s="127" t="s">
        <v>126</v>
      </c>
      <c r="K722" s="127" t="s">
        <v>127</v>
      </c>
      <c r="L722" s="12" t="s">
        <v>78</v>
      </c>
      <c r="M722" s="128" t="s">
        <v>47</v>
      </c>
      <c r="N722" s="73" t="str">
        <f t="shared" si="24"/>
        <v>20410. Proceso integral e integrado de la Vigilancia de la Salud PúblicaVigilancia en salud pública3_SUBA1_ENERO_2026</v>
      </c>
      <c r="O722" s="130">
        <v>33162320</v>
      </c>
      <c r="P722" s="74"/>
      <c r="Q722" s="74"/>
      <c r="R722" s="132">
        <v>0</v>
      </c>
      <c r="S722" s="144">
        <v>0</v>
      </c>
    </row>
    <row r="723" spans="2:19" ht="30" customHeight="1">
      <c r="B723" s="125">
        <v>205</v>
      </c>
      <c r="C723" s="126" t="s">
        <v>110</v>
      </c>
      <c r="D723" s="126" t="s">
        <v>89</v>
      </c>
      <c r="E723" s="73" t="str">
        <f t="shared" si="23"/>
        <v>20510. Proceso integral e integrado de la Vigilancia de la Salud PúblicaVigilancia en salud pública</v>
      </c>
      <c r="F723" s="126" t="s">
        <v>365</v>
      </c>
      <c r="G723" s="126" t="s">
        <v>332</v>
      </c>
      <c r="H723" s="126" t="s">
        <v>135</v>
      </c>
      <c r="I723" s="73" t="s">
        <v>114</v>
      </c>
      <c r="J723" s="127" t="s">
        <v>126</v>
      </c>
      <c r="K723" s="127" t="s">
        <v>127</v>
      </c>
      <c r="L723" s="12" t="s">
        <v>78</v>
      </c>
      <c r="M723" s="128" t="s">
        <v>47</v>
      </c>
      <c r="N723" s="73" t="str">
        <f t="shared" si="24"/>
        <v>20510. Proceso integral e integrado de la Vigilancia de la Salud PúblicaVigilancia en salud pública3_SUBA1_ENERO_2026</v>
      </c>
      <c r="O723" s="130">
        <v>11243136</v>
      </c>
      <c r="P723" s="74"/>
      <c r="Q723" s="74"/>
      <c r="R723" s="132">
        <v>0</v>
      </c>
      <c r="S723" s="144">
        <v>0</v>
      </c>
    </row>
    <row r="724" spans="2:19" ht="30" customHeight="1">
      <c r="B724" s="125">
        <v>206</v>
      </c>
      <c r="C724" s="126" t="s">
        <v>110</v>
      </c>
      <c r="D724" s="126" t="s">
        <v>89</v>
      </c>
      <c r="E724" s="73" t="str">
        <f t="shared" ref="E724:E787" si="25">B724&amp;C724&amp;D724</f>
        <v>20610. Proceso integral e integrado de la Vigilancia de la Salud PúblicaVigilancia en salud pública</v>
      </c>
      <c r="F724" s="126" t="s">
        <v>366</v>
      </c>
      <c r="G724" s="126" t="s">
        <v>332</v>
      </c>
      <c r="H724" s="126" t="s">
        <v>135</v>
      </c>
      <c r="I724" s="73" t="s">
        <v>114</v>
      </c>
      <c r="J724" s="127" t="s">
        <v>126</v>
      </c>
      <c r="K724" s="127" t="s">
        <v>127</v>
      </c>
      <c r="L724" s="12" t="s">
        <v>78</v>
      </c>
      <c r="M724" s="128" t="s">
        <v>47</v>
      </c>
      <c r="N724" s="73" t="str">
        <f t="shared" si="24"/>
        <v>20610. Proceso integral e integrado de la Vigilancia de la Salud PúblicaVigilancia en salud pública3_SUBA1_ENERO_2026</v>
      </c>
      <c r="O724" s="130">
        <v>7347488</v>
      </c>
      <c r="P724" s="74"/>
      <c r="Q724" s="74"/>
      <c r="R724" s="132">
        <v>0</v>
      </c>
      <c r="S724" s="144">
        <v>0</v>
      </c>
    </row>
    <row r="725" spans="2:19" ht="30" customHeight="1">
      <c r="B725" s="125">
        <v>207</v>
      </c>
      <c r="C725" s="126" t="s">
        <v>110</v>
      </c>
      <c r="D725" s="126" t="s">
        <v>89</v>
      </c>
      <c r="E725" s="73" t="str">
        <f t="shared" si="25"/>
        <v>20710. Proceso integral e integrado de la Vigilancia de la Salud PúblicaVigilancia en salud pública</v>
      </c>
      <c r="F725" s="126" t="s">
        <v>367</v>
      </c>
      <c r="G725" s="126" t="s">
        <v>332</v>
      </c>
      <c r="H725" s="126" t="s">
        <v>135</v>
      </c>
      <c r="I725" s="73" t="s">
        <v>114</v>
      </c>
      <c r="J725" s="127" t="s">
        <v>126</v>
      </c>
      <c r="K725" s="127" t="s">
        <v>127</v>
      </c>
      <c r="L725" s="12" t="s">
        <v>78</v>
      </c>
      <c r="M725" s="128" t="s">
        <v>47</v>
      </c>
      <c r="N725" s="73" t="str">
        <f t="shared" si="24"/>
        <v>20710. Proceso integral e integrado de la Vigilancia de la Salud PúblicaVigilancia en salud pública3_SUBA1_ENERO_2026</v>
      </c>
      <c r="O725" s="130">
        <v>8210448</v>
      </c>
      <c r="P725" s="74"/>
      <c r="Q725" s="74"/>
      <c r="R725" s="132">
        <v>0</v>
      </c>
      <c r="S725" s="144">
        <v>0</v>
      </c>
    </row>
    <row r="726" spans="2:19" ht="30" customHeight="1">
      <c r="B726" s="125">
        <v>208</v>
      </c>
      <c r="C726" s="126" t="s">
        <v>110</v>
      </c>
      <c r="D726" s="126" t="s">
        <v>89</v>
      </c>
      <c r="E726" s="73" t="str">
        <f t="shared" si="25"/>
        <v>20810. Proceso integral e integrado de la Vigilancia de la Salud PúblicaVigilancia en salud pública</v>
      </c>
      <c r="F726" s="126" t="s">
        <v>368</v>
      </c>
      <c r="G726" s="126" t="s">
        <v>346</v>
      </c>
      <c r="H726" s="126" t="s">
        <v>135</v>
      </c>
      <c r="I726" s="73" t="s">
        <v>114</v>
      </c>
      <c r="J726" s="127" t="s">
        <v>126</v>
      </c>
      <c r="K726" s="127" t="s">
        <v>127</v>
      </c>
      <c r="L726" s="12" t="s">
        <v>78</v>
      </c>
      <c r="M726" s="128" t="s">
        <v>47</v>
      </c>
      <c r="N726" s="73" t="str">
        <f t="shared" si="24"/>
        <v>20810. Proceso integral e integrado de la Vigilancia de la Salud PúblicaVigilancia en salud pública3_SUBA1_ENERO_2026</v>
      </c>
      <c r="O726" s="130">
        <v>12969056</v>
      </c>
      <c r="P726" s="74"/>
      <c r="Q726" s="74"/>
      <c r="R726" s="132">
        <v>0</v>
      </c>
      <c r="S726" s="144">
        <v>0</v>
      </c>
    </row>
    <row r="727" spans="2:19" ht="30" customHeight="1">
      <c r="B727" s="125">
        <v>209</v>
      </c>
      <c r="C727" s="126" t="s">
        <v>110</v>
      </c>
      <c r="D727" s="126" t="s">
        <v>89</v>
      </c>
      <c r="E727" s="73" t="str">
        <f t="shared" si="25"/>
        <v>20910. Proceso integral e integrado de la Vigilancia de la Salud PúblicaVigilancia en salud pública</v>
      </c>
      <c r="F727" s="126" t="s">
        <v>369</v>
      </c>
      <c r="G727" s="126" t="s">
        <v>346</v>
      </c>
      <c r="H727" s="126" t="s">
        <v>135</v>
      </c>
      <c r="I727" s="73" t="s">
        <v>114</v>
      </c>
      <c r="J727" s="127" t="s">
        <v>126</v>
      </c>
      <c r="K727" s="127" t="s">
        <v>127</v>
      </c>
      <c r="L727" s="12" t="s">
        <v>78</v>
      </c>
      <c r="M727" s="128" t="s">
        <v>47</v>
      </c>
      <c r="N727" s="73" t="str">
        <f t="shared" si="24"/>
        <v>20910. Proceso integral e integrado de la Vigilancia de la Salud PúblicaVigilancia en salud pública3_SUBA1_ENERO_2026</v>
      </c>
      <c r="O727" s="130">
        <v>7988544</v>
      </c>
      <c r="P727" s="74"/>
      <c r="Q727" s="74"/>
      <c r="R727" s="132">
        <v>0</v>
      </c>
      <c r="S727" s="144">
        <v>0</v>
      </c>
    </row>
    <row r="728" spans="2:19" ht="30" customHeight="1">
      <c r="B728" s="125">
        <v>210</v>
      </c>
      <c r="C728" s="126" t="s">
        <v>110</v>
      </c>
      <c r="D728" s="126" t="s">
        <v>89</v>
      </c>
      <c r="E728" s="73" t="str">
        <f t="shared" si="25"/>
        <v>21010. Proceso integral e integrado de la Vigilancia de la Salud PúblicaVigilancia en salud pública</v>
      </c>
      <c r="F728" s="126" t="s">
        <v>370</v>
      </c>
      <c r="G728" s="126" t="s">
        <v>346</v>
      </c>
      <c r="H728" s="126" t="s">
        <v>135</v>
      </c>
      <c r="I728" s="73" t="s">
        <v>114</v>
      </c>
      <c r="J728" s="127" t="s">
        <v>126</v>
      </c>
      <c r="K728" s="127" t="s">
        <v>146</v>
      </c>
      <c r="L728" s="12" t="s">
        <v>78</v>
      </c>
      <c r="M728" s="128" t="s">
        <v>47</v>
      </c>
      <c r="N728" s="73" t="str">
        <f t="shared" si="24"/>
        <v>21010. Proceso integral e integrado de la Vigilancia de la Salud PúblicaVigilancia en salud pública3_SUBA1_ENERO_2026</v>
      </c>
      <c r="O728" s="130">
        <v>70836688</v>
      </c>
      <c r="P728" s="74"/>
      <c r="Q728" s="74"/>
      <c r="R728" s="132">
        <v>0</v>
      </c>
      <c r="S728" s="144">
        <v>0</v>
      </c>
    </row>
    <row r="729" spans="2:19" ht="30" customHeight="1">
      <c r="B729" s="125">
        <v>211</v>
      </c>
      <c r="C729" s="126" t="s">
        <v>110</v>
      </c>
      <c r="D729" s="126" t="s">
        <v>89</v>
      </c>
      <c r="E729" s="73" t="str">
        <f t="shared" si="25"/>
        <v>21110. Proceso integral e integrado de la Vigilancia de la Salud PúblicaVigilancia en salud pública</v>
      </c>
      <c r="F729" s="126" t="s">
        <v>371</v>
      </c>
      <c r="G729" s="126" t="s">
        <v>346</v>
      </c>
      <c r="H729" s="126" t="s">
        <v>135</v>
      </c>
      <c r="I729" s="73" t="s">
        <v>114</v>
      </c>
      <c r="J729" s="127" t="s">
        <v>126</v>
      </c>
      <c r="K729" s="127" t="s">
        <v>146</v>
      </c>
      <c r="L729" s="12" t="s">
        <v>78</v>
      </c>
      <c r="M729" s="128" t="s">
        <v>47</v>
      </c>
      <c r="N729" s="73" t="str">
        <f t="shared" si="24"/>
        <v>21110. Proceso integral e integrado de la Vigilancia de la Salud PúblicaVigilancia en salud pública3_SUBA1_ENERO_2026</v>
      </c>
      <c r="O729" s="130">
        <v>25938112</v>
      </c>
      <c r="P729" s="74"/>
      <c r="Q729" s="74"/>
      <c r="R729" s="132">
        <v>0</v>
      </c>
      <c r="S729" s="144">
        <v>0</v>
      </c>
    </row>
    <row r="730" spans="2:19" ht="30" customHeight="1">
      <c r="B730" s="125">
        <v>212</v>
      </c>
      <c r="C730" s="126" t="s">
        <v>110</v>
      </c>
      <c r="D730" s="126" t="s">
        <v>89</v>
      </c>
      <c r="E730" s="73" t="str">
        <f t="shared" si="25"/>
        <v>21210. Proceso integral e integrado de la Vigilancia de la Salud PúblicaVigilancia en salud pública</v>
      </c>
      <c r="F730" s="126" t="s">
        <v>372</v>
      </c>
      <c r="G730" s="126" t="s">
        <v>346</v>
      </c>
      <c r="H730" s="126" t="s">
        <v>135</v>
      </c>
      <c r="I730" s="73" t="s">
        <v>114</v>
      </c>
      <c r="J730" s="127" t="s">
        <v>126</v>
      </c>
      <c r="K730" s="127" t="s">
        <v>146</v>
      </c>
      <c r="L730" s="12" t="s">
        <v>78</v>
      </c>
      <c r="M730" s="128" t="s">
        <v>47</v>
      </c>
      <c r="N730" s="73" t="str">
        <f t="shared" si="24"/>
        <v>21210. Proceso integral e integrado de la Vigilancia de la Salud PúblicaVigilancia en salud pública3_SUBA1_ENERO_2026</v>
      </c>
      <c r="O730" s="130">
        <v>100000000</v>
      </c>
      <c r="P730" s="74"/>
      <c r="Q730" s="74"/>
      <c r="R730" s="132">
        <v>0</v>
      </c>
      <c r="S730" s="144">
        <v>0</v>
      </c>
    </row>
    <row r="731" spans="2:19" ht="30" customHeight="1">
      <c r="B731" s="125">
        <v>213</v>
      </c>
      <c r="C731" s="126" t="s">
        <v>110</v>
      </c>
      <c r="D731" s="126" t="s">
        <v>89</v>
      </c>
      <c r="E731" s="73" t="str">
        <f t="shared" si="25"/>
        <v>21310. Proceso integral e integrado de la Vigilancia de la Salud PúblicaVigilancia en salud pública</v>
      </c>
      <c r="F731" s="126" t="s">
        <v>373</v>
      </c>
      <c r="G731" s="126" t="s">
        <v>332</v>
      </c>
      <c r="H731" s="126" t="s">
        <v>135</v>
      </c>
      <c r="I731" s="73" t="s">
        <v>114</v>
      </c>
      <c r="J731" s="127" t="s">
        <v>126</v>
      </c>
      <c r="K731" s="127" t="s">
        <v>127</v>
      </c>
      <c r="L731" s="12" t="s">
        <v>78</v>
      </c>
      <c r="M731" s="128" t="s">
        <v>47</v>
      </c>
      <c r="N731" s="73" t="str">
        <f t="shared" si="24"/>
        <v>21310. Proceso integral e integrado de la Vigilancia de la Salud PúblicaVigilancia en salud pública3_SUBA1_ENERO_2026</v>
      </c>
      <c r="O731" s="130">
        <v>92953120</v>
      </c>
      <c r="P731" s="74"/>
      <c r="Q731" s="74"/>
      <c r="R731" s="132">
        <v>0</v>
      </c>
      <c r="S731" s="144">
        <v>0</v>
      </c>
    </row>
    <row r="732" spans="2:19" ht="30" customHeight="1">
      <c r="B732" s="125">
        <v>214</v>
      </c>
      <c r="C732" s="126" t="s">
        <v>110</v>
      </c>
      <c r="D732" s="126" t="s">
        <v>89</v>
      </c>
      <c r="E732" s="73" t="str">
        <f t="shared" si="25"/>
        <v>21410. Proceso integral e integrado de la Vigilancia de la Salud PúblicaVigilancia en salud pública</v>
      </c>
      <c r="F732" s="126" t="s">
        <v>374</v>
      </c>
      <c r="G732" s="126" t="s">
        <v>332</v>
      </c>
      <c r="H732" s="126" t="s">
        <v>135</v>
      </c>
      <c r="I732" s="73" t="s">
        <v>114</v>
      </c>
      <c r="J732" s="127" t="s">
        <v>126</v>
      </c>
      <c r="K732" s="127" t="s">
        <v>127</v>
      </c>
      <c r="L732" s="12" t="s">
        <v>78</v>
      </c>
      <c r="M732" s="128" t="s">
        <v>47</v>
      </c>
      <c r="N732" s="73" t="str">
        <f t="shared" si="24"/>
        <v>21410. Proceso integral e integrado de la Vigilancia de la Salud PúblicaVigilancia en salud pública3_SUBA1_ENERO_2026</v>
      </c>
      <c r="O732" s="130">
        <v>72587264</v>
      </c>
      <c r="P732" s="74"/>
      <c r="Q732" s="74"/>
      <c r="R732" s="132">
        <v>0</v>
      </c>
      <c r="S732" s="144">
        <v>0</v>
      </c>
    </row>
    <row r="733" spans="2:19" ht="30" customHeight="1">
      <c r="B733" s="125">
        <v>215</v>
      </c>
      <c r="C733" s="126" t="s">
        <v>110</v>
      </c>
      <c r="D733" s="126" t="s">
        <v>89</v>
      </c>
      <c r="E733" s="73" t="str">
        <f t="shared" si="25"/>
        <v>21510. Proceso integral e integrado de la Vigilancia de la Salud PúblicaVigilancia en salud pública</v>
      </c>
      <c r="F733" s="126" t="s">
        <v>375</v>
      </c>
      <c r="G733" s="126" t="s">
        <v>346</v>
      </c>
      <c r="H733" s="126" t="s">
        <v>135</v>
      </c>
      <c r="I733" s="73" t="s">
        <v>114</v>
      </c>
      <c r="J733" s="127" t="s">
        <v>376</v>
      </c>
      <c r="K733" s="127" t="s">
        <v>127</v>
      </c>
      <c r="L733" s="12" t="s">
        <v>78</v>
      </c>
      <c r="M733" s="128" t="s">
        <v>47</v>
      </c>
      <c r="N733" s="73" t="str">
        <f t="shared" si="24"/>
        <v>21510. Proceso integral e integrado de la Vigilancia de la Salud PúblicaVigilancia en salud pública3_SUBA1_ENERO_2026</v>
      </c>
      <c r="O733" s="130">
        <v>211452</v>
      </c>
      <c r="P733" s="74"/>
      <c r="Q733" s="74"/>
      <c r="R733" s="132">
        <v>0</v>
      </c>
      <c r="S733" s="144">
        <v>0</v>
      </c>
    </row>
    <row r="734" spans="2:19" ht="30" customHeight="1">
      <c r="B734" s="125">
        <v>216</v>
      </c>
      <c r="C734" s="126" t="s">
        <v>110</v>
      </c>
      <c r="D734" s="126" t="s">
        <v>89</v>
      </c>
      <c r="E734" s="73" t="str">
        <f t="shared" si="25"/>
        <v>21610. Proceso integral e integrado de la Vigilancia de la Salud PúblicaVigilancia en salud pública</v>
      </c>
      <c r="F734" s="126" t="s">
        <v>377</v>
      </c>
      <c r="G734" s="126" t="s">
        <v>332</v>
      </c>
      <c r="H734" s="126" t="s">
        <v>135</v>
      </c>
      <c r="I734" s="73" t="s">
        <v>114</v>
      </c>
      <c r="J734" s="127" t="s">
        <v>126</v>
      </c>
      <c r="K734" s="127" t="s">
        <v>146</v>
      </c>
      <c r="L734" s="12" t="s">
        <v>78</v>
      </c>
      <c r="M734" s="128" t="s">
        <v>47</v>
      </c>
      <c r="N734" s="73" t="str">
        <f t="shared" si="24"/>
        <v>21610. Proceso integral e integrado de la Vigilancia de la Salud PúblicaVigilancia en salud pública3_SUBA1_ENERO_2026</v>
      </c>
      <c r="O734" s="130">
        <v>30252912</v>
      </c>
      <c r="P734" s="74"/>
      <c r="Q734" s="74"/>
      <c r="R734" s="132">
        <v>0</v>
      </c>
      <c r="S734" s="144">
        <v>0</v>
      </c>
    </row>
    <row r="735" spans="2:19" ht="30" customHeight="1">
      <c r="B735" s="125">
        <v>217</v>
      </c>
      <c r="C735" s="126" t="s">
        <v>110</v>
      </c>
      <c r="D735" s="126" t="s">
        <v>89</v>
      </c>
      <c r="E735" s="73" t="str">
        <f t="shared" si="25"/>
        <v>21710. Proceso integral e integrado de la Vigilancia de la Salud PúblicaVigilancia en salud pública</v>
      </c>
      <c r="F735" s="126" t="s">
        <v>378</v>
      </c>
      <c r="G735" s="126" t="s">
        <v>332</v>
      </c>
      <c r="H735" s="126" t="s">
        <v>135</v>
      </c>
      <c r="I735" s="73" t="s">
        <v>114</v>
      </c>
      <c r="J735" s="127" t="s">
        <v>126</v>
      </c>
      <c r="K735" s="127" t="s">
        <v>127</v>
      </c>
      <c r="L735" s="12" t="s">
        <v>78</v>
      </c>
      <c r="M735" s="128" t="s">
        <v>47</v>
      </c>
      <c r="N735" s="73" t="str">
        <f t="shared" si="24"/>
        <v>21710. Proceso integral e integrado de la Vigilancia de la Salud PúblicaVigilancia en salud pública3_SUBA1_ENERO_2026</v>
      </c>
      <c r="O735" s="130">
        <v>3994272</v>
      </c>
      <c r="P735" s="74"/>
      <c r="Q735" s="74"/>
      <c r="R735" s="132">
        <v>0</v>
      </c>
      <c r="S735" s="144">
        <v>0</v>
      </c>
    </row>
    <row r="736" spans="2:19" ht="30" customHeight="1">
      <c r="B736" s="125">
        <v>218</v>
      </c>
      <c r="C736" s="126" t="s">
        <v>110</v>
      </c>
      <c r="D736" s="126" t="s">
        <v>89</v>
      </c>
      <c r="E736" s="73" t="str">
        <f t="shared" si="25"/>
        <v>21810. Proceso integral e integrado de la Vigilancia de la Salud PúblicaVigilancia en salud pública</v>
      </c>
      <c r="F736" s="126" t="s">
        <v>379</v>
      </c>
      <c r="G736" s="126" t="s">
        <v>332</v>
      </c>
      <c r="H736" s="126" t="s">
        <v>135</v>
      </c>
      <c r="I736" s="73" t="s">
        <v>114</v>
      </c>
      <c r="J736" s="127" t="s">
        <v>126</v>
      </c>
      <c r="K736" s="127" t="s">
        <v>127</v>
      </c>
      <c r="L736" s="12" t="s">
        <v>78</v>
      </c>
      <c r="M736" s="128" t="s">
        <v>47</v>
      </c>
      <c r="N736" s="73" t="str">
        <f t="shared" si="24"/>
        <v>21810. Proceso integral e integrado de la Vigilancia de la Salud PúblicaVigilancia en salud pública3_SUBA1_ENERO_2026</v>
      </c>
      <c r="O736" s="130">
        <v>7347488</v>
      </c>
      <c r="P736" s="74"/>
      <c r="Q736" s="74"/>
      <c r="R736" s="132">
        <v>0</v>
      </c>
      <c r="S736" s="144">
        <v>0</v>
      </c>
    </row>
    <row r="737" spans="2:19" ht="30" customHeight="1">
      <c r="B737" s="125">
        <v>219</v>
      </c>
      <c r="C737" s="126" t="s">
        <v>110</v>
      </c>
      <c r="D737" s="126" t="s">
        <v>89</v>
      </c>
      <c r="E737" s="73" t="str">
        <f t="shared" si="25"/>
        <v>21910. Proceso integral e integrado de la Vigilancia de la Salud PúblicaVigilancia en salud pública</v>
      </c>
      <c r="F737" s="126" t="s">
        <v>380</v>
      </c>
      <c r="G737" s="126" t="s">
        <v>332</v>
      </c>
      <c r="H737" s="126" t="s">
        <v>135</v>
      </c>
      <c r="I737" s="73" t="s">
        <v>114</v>
      </c>
      <c r="J737" s="127" t="s">
        <v>126</v>
      </c>
      <c r="K737" s="127" t="s">
        <v>127</v>
      </c>
      <c r="L737" s="12" t="s">
        <v>78</v>
      </c>
      <c r="M737" s="128" t="s">
        <v>47</v>
      </c>
      <c r="N737" s="73" t="str">
        <f t="shared" si="24"/>
        <v>21910. Proceso integral e integrado de la Vigilancia de la Salud PúblicaVigilancia en salud pública3_SUBA1_ENERO_2026</v>
      </c>
      <c r="O737" s="130">
        <v>6484528</v>
      </c>
      <c r="P737" s="74"/>
      <c r="Q737" s="74"/>
      <c r="R737" s="132">
        <v>0</v>
      </c>
      <c r="S737" s="144">
        <v>0</v>
      </c>
    </row>
    <row r="738" spans="2:19" ht="30" customHeight="1">
      <c r="B738" s="125">
        <v>220</v>
      </c>
      <c r="C738" s="126" t="s">
        <v>110</v>
      </c>
      <c r="D738" s="126" t="s">
        <v>89</v>
      </c>
      <c r="E738" s="73" t="str">
        <f t="shared" si="25"/>
        <v>22010. Proceso integral e integrado de la Vigilancia de la Salud PúblicaVigilancia en salud pública</v>
      </c>
      <c r="F738" s="126" t="s">
        <v>381</v>
      </c>
      <c r="G738" s="126" t="s">
        <v>332</v>
      </c>
      <c r="H738" s="126" t="s">
        <v>135</v>
      </c>
      <c r="I738" s="73" t="s">
        <v>114</v>
      </c>
      <c r="J738" s="127" t="s">
        <v>126</v>
      </c>
      <c r="K738" s="127" t="s">
        <v>127</v>
      </c>
      <c r="L738" s="12" t="s">
        <v>78</v>
      </c>
      <c r="M738" s="128" t="s">
        <v>47</v>
      </c>
      <c r="N738" s="73" t="str">
        <f t="shared" si="24"/>
        <v>22010. Proceso integral e integrado de la Vigilancia de la Salud PúblicaVigilancia en salud pública3_SUBA1_ENERO_2026</v>
      </c>
      <c r="O738" s="130">
        <v>5621568</v>
      </c>
      <c r="P738" s="74"/>
      <c r="Q738" s="74"/>
      <c r="R738" s="132">
        <v>0</v>
      </c>
      <c r="S738" s="144">
        <v>0</v>
      </c>
    </row>
    <row r="739" spans="2:19" ht="30" customHeight="1">
      <c r="B739" s="125">
        <v>221</v>
      </c>
      <c r="C739" s="126" t="s">
        <v>110</v>
      </c>
      <c r="D739" s="126" t="s">
        <v>89</v>
      </c>
      <c r="E739" s="73" t="str">
        <f t="shared" si="25"/>
        <v>22110. Proceso integral e integrado de la Vigilancia de la Salud PúblicaVigilancia en salud pública</v>
      </c>
      <c r="F739" s="126" t="s">
        <v>382</v>
      </c>
      <c r="G739" s="126" t="s">
        <v>346</v>
      </c>
      <c r="H739" s="126" t="s">
        <v>135</v>
      </c>
      <c r="I739" s="73" t="s">
        <v>114</v>
      </c>
      <c r="J739" s="127" t="s">
        <v>126</v>
      </c>
      <c r="K739" s="127" t="s">
        <v>146</v>
      </c>
      <c r="L739" s="12" t="s">
        <v>78</v>
      </c>
      <c r="M739" s="128" t="s">
        <v>47</v>
      </c>
      <c r="N739" s="73" t="str">
        <f t="shared" si="24"/>
        <v>22110. Proceso integral e integrado de la Vigilancia de la Salud PúblicaVigilancia en salud pública3_SUBA1_ENERO_2026</v>
      </c>
      <c r="O739" s="130">
        <v>149094832</v>
      </c>
      <c r="P739" s="74"/>
      <c r="Q739" s="74"/>
      <c r="R739" s="132">
        <v>0</v>
      </c>
      <c r="S739" s="144">
        <v>0</v>
      </c>
    </row>
    <row r="740" spans="2:19" ht="30" customHeight="1">
      <c r="B740" s="125">
        <v>222</v>
      </c>
      <c r="C740" s="126" t="s">
        <v>110</v>
      </c>
      <c r="D740" s="126" t="s">
        <v>89</v>
      </c>
      <c r="E740" s="73" t="str">
        <f t="shared" si="25"/>
        <v>22210. Proceso integral e integrado de la Vigilancia de la Salud PúblicaVigilancia en salud pública</v>
      </c>
      <c r="F740" s="126" t="s">
        <v>383</v>
      </c>
      <c r="G740" s="126" t="s">
        <v>332</v>
      </c>
      <c r="H740" s="126" t="s">
        <v>135</v>
      </c>
      <c r="I740" s="73" t="s">
        <v>114</v>
      </c>
      <c r="J740" s="127" t="s">
        <v>126</v>
      </c>
      <c r="K740" s="127" t="s">
        <v>127</v>
      </c>
      <c r="L740" s="12" t="s">
        <v>78</v>
      </c>
      <c r="M740" s="128" t="s">
        <v>47</v>
      </c>
      <c r="N740" s="73" t="str">
        <f t="shared" si="24"/>
        <v>22210. Proceso integral e integrado de la Vigilancia de la Salud PúblicaVigilancia en salud pública3_SUBA1_ENERO_2026</v>
      </c>
      <c r="O740" s="130">
        <v>18590624</v>
      </c>
      <c r="P740" s="74"/>
      <c r="Q740" s="74"/>
      <c r="R740" s="132">
        <v>0</v>
      </c>
      <c r="S740" s="144">
        <v>0</v>
      </c>
    </row>
    <row r="741" spans="2:19" ht="30" customHeight="1">
      <c r="B741" s="125">
        <v>223</v>
      </c>
      <c r="C741" s="126" t="s">
        <v>110</v>
      </c>
      <c r="D741" s="126" t="s">
        <v>89</v>
      </c>
      <c r="E741" s="73" t="str">
        <f t="shared" si="25"/>
        <v>22310. Proceso integral e integrado de la Vigilancia de la Salud PúblicaVigilancia en salud pública</v>
      </c>
      <c r="F741" s="126" t="s">
        <v>384</v>
      </c>
      <c r="G741" s="126" t="s">
        <v>332</v>
      </c>
      <c r="H741" s="126" t="s">
        <v>135</v>
      </c>
      <c r="I741" s="73" t="s">
        <v>114</v>
      </c>
      <c r="J741" s="127" t="s">
        <v>126</v>
      </c>
      <c r="K741" s="127" t="s">
        <v>127</v>
      </c>
      <c r="L741" s="12" t="s">
        <v>78</v>
      </c>
      <c r="M741" s="128" t="s">
        <v>47</v>
      </c>
      <c r="N741" s="73" t="str">
        <f t="shared" si="24"/>
        <v>22310. Proceso integral e integrado de la Vigilancia de la Salud PúblicaVigilancia en salud pública3_SUBA1_ENERO_2026</v>
      </c>
      <c r="O741" s="130">
        <v>29488576</v>
      </c>
      <c r="P741" s="74"/>
      <c r="Q741" s="74"/>
      <c r="R741" s="132">
        <v>0</v>
      </c>
      <c r="S741" s="144">
        <v>0</v>
      </c>
    </row>
    <row r="742" spans="2:19" ht="30" customHeight="1">
      <c r="B742" s="125">
        <v>224</v>
      </c>
      <c r="C742" s="126" t="s">
        <v>110</v>
      </c>
      <c r="D742" s="126" t="s">
        <v>89</v>
      </c>
      <c r="E742" s="73" t="str">
        <f t="shared" si="25"/>
        <v>22410. Proceso integral e integrado de la Vigilancia de la Salud PúblicaVigilancia en salud pública</v>
      </c>
      <c r="F742" s="126" t="s">
        <v>385</v>
      </c>
      <c r="G742" s="126" t="s">
        <v>346</v>
      </c>
      <c r="H742" s="126" t="s">
        <v>135</v>
      </c>
      <c r="I742" s="73" t="s">
        <v>114</v>
      </c>
      <c r="J742" s="127" t="s">
        <v>126</v>
      </c>
      <c r="K742" s="127" t="s">
        <v>127</v>
      </c>
      <c r="L742" s="12" t="s">
        <v>78</v>
      </c>
      <c r="M742" s="128" t="s">
        <v>47</v>
      </c>
      <c r="N742" s="73" t="str">
        <f t="shared" si="24"/>
        <v>22410. Proceso integral e integrado de la Vigilancia de la Salud PúblicaVigilancia en salud pública3_SUBA1_ENERO_2026</v>
      </c>
      <c r="O742" s="130">
        <v>3994272</v>
      </c>
      <c r="P742" s="74"/>
      <c r="Q742" s="74"/>
      <c r="R742" s="132">
        <v>0</v>
      </c>
      <c r="S742" s="144">
        <v>0</v>
      </c>
    </row>
    <row r="743" spans="2:19" ht="30" customHeight="1">
      <c r="B743" s="125">
        <v>225</v>
      </c>
      <c r="C743" s="126" t="s">
        <v>110</v>
      </c>
      <c r="D743" s="126" t="s">
        <v>89</v>
      </c>
      <c r="E743" s="73" t="str">
        <f t="shared" si="25"/>
        <v>22510. Proceso integral e integrado de la Vigilancia de la Salud PúblicaVigilancia en salud pública</v>
      </c>
      <c r="F743" s="126" t="s">
        <v>386</v>
      </c>
      <c r="G743" s="126" t="s">
        <v>332</v>
      </c>
      <c r="H743" s="126" t="s">
        <v>135</v>
      </c>
      <c r="I743" s="73" t="s">
        <v>114</v>
      </c>
      <c r="J743" s="127" t="s">
        <v>126</v>
      </c>
      <c r="K743" s="127" t="s">
        <v>127</v>
      </c>
      <c r="L743" s="12" t="s">
        <v>78</v>
      </c>
      <c r="M743" s="128" t="s">
        <v>47</v>
      </c>
      <c r="N743" s="73" t="str">
        <f t="shared" si="24"/>
        <v>22510. Proceso integral e integrado de la Vigilancia de la Salud PúblicaVigilancia en salud pública3_SUBA1_ENERO_2026</v>
      </c>
      <c r="O743" s="130">
        <v>7347488</v>
      </c>
      <c r="P743" s="74"/>
      <c r="Q743" s="74"/>
      <c r="R743" s="132">
        <v>0</v>
      </c>
      <c r="S743" s="144">
        <v>0</v>
      </c>
    </row>
    <row r="744" spans="2:19" ht="30" customHeight="1">
      <c r="B744" s="125">
        <v>226</v>
      </c>
      <c r="C744" s="126" t="s">
        <v>110</v>
      </c>
      <c r="D744" s="126" t="s">
        <v>89</v>
      </c>
      <c r="E744" s="73" t="str">
        <f t="shared" si="25"/>
        <v>22610. Proceso integral e integrado de la Vigilancia de la Salud PúblicaVigilancia en salud pública</v>
      </c>
      <c r="F744" s="126" t="s">
        <v>387</v>
      </c>
      <c r="G744" s="126" t="s">
        <v>332</v>
      </c>
      <c r="H744" s="126" t="s">
        <v>135</v>
      </c>
      <c r="I744" s="73" t="s">
        <v>114</v>
      </c>
      <c r="J744" s="127" t="s">
        <v>126</v>
      </c>
      <c r="K744" s="127" t="s">
        <v>146</v>
      </c>
      <c r="L744" s="12" t="s">
        <v>78</v>
      </c>
      <c r="M744" s="128" t="s">
        <v>47</v>
      </c>
      <c r="N744" s="73" t="str">
        <f t="shared" si="24"/>
        <v>22610. Proceso integral e integrado de la Vigilancia de la Salud PúblicaVigilancia en salud pública3_SUBA1_ENERO_2026</v>
      </c>
      <c r="O744" s="130">
        <v>95295440</v>
      </c>
      <c r="P744" s="74"/>
      <c r="Q744" s="74"/>
      <c r="R744" s="132">
        <v>0</v>
      </c>
      <c r="S744" s="144">
        <v>0</v>
      </c>
    </row>
    <row r="745" spans="2:19" ht="30" customHeight="1">
      <c r="B745" s="125">
        <v>227</v>
      </c>
      <c r="C745" s="126" t="s">
        <v>110</v>
      </c>
      <c r="D745" s="126" t="s">
        <v>89</v>
      </c>
      <c r="E745" s="73" t="str">
        <f t="shared" si="25"/>
        <v>22710. Proceso integral e integrado de la Vigilancia de la Salud PúblicaVigilancia en salud pública</v>
      </c>
      <c r="F745" s="126" t="s">
        <v>388</v>
      </c>
      <c r="G745" s="126" t="s">
        <v>332</v>
      </c>
      <c r="H745" s="126" t="s">
        <v>135</v>
      </c>
      <c r="I745" s="73" t="s">
        <v>114</v>
      </c>
      <c r="J745" s="127" t="s">
        <v>126</v>
      </c>
      <c r="K745" s="127" t="s">
        <v>146</v>
      </c>
      <c r="L745" s="12" t="s">
        <v>78</v>
      </c>
      <c r="M745" s="128" t="s">
        <v>47</v>
      </c>
      <c r="N745" s="73" t="str">
        <f t="shared" si="24"/>
        <v>22710. Proceso integral e integrado de la Vigilancia de la Salud PúblicaVigilancia en salud pública3_SUBA1_ENERO_2026</v>
      </c>
      <c r="O745" s="130">
        <v>53602144</v>
      </c>
      <c r="P745" s="74"/>
      <c r="Q745" s="74"/>
      <c r="R745" s="132">
        <v>0</v>
      </c>
      <c r="S745" s="144">
        <v>0</v>
      </c>
    </row>
    <row r="746" spans="2:19" ht="30" customHeight="1">
      <c r="B746" s="125">
        <v>228</v>
      </c>
      <c r="C746" s="126" t="s">
        <v>110</v>
      </c>
      <c r="D746" s="126" t="s">
        <v>89</v>
      </c>
      <c r="E746" s="73" t="str">
        <f t="shared" si="25"/>
        <v>22810. Proceso integral e integrado de la Vigilancia de la Salud PúblicaVigilancia en salud pública</v>
      </c>
      <c r="F746" s="126" t="s">
        <v>389</v>
      </c>
      <c r="G746" s="126" t="s">
        <v>346</v>
      </c>
      <c r="H746" s="126" t="s">
        <v>135</v>
      </c>
      <c r="I746" s="73" t="s">
        <v>114</v>
      </c>
      <c r="J746" s="127" t="s">
        <v>126</v>
      </c>
      <c r="K746" s="127" t="s">
        <v>130</v>
      </c>
      <c r="L746" s="12" t="s">
        <v>78</v>
      </c>
      <c r="M746" s="128" t="s">
        <v>47</v>
      </c>
      <c r="N746" s="73" t="str">
        <f t="shared" si="24"/>
        <v>22810. Proceso integral e integrado de la Vigilancia de la Salud PúblicaVigilancia en salud pública3_SUBA1_ENERO_2026</v>
      </c>
      <c r="O746" s="130">
        <v>3513480</v>
      </c>
      <c r="P746" s="74"/>
      <c r="Q746" s="74"/>
      <c r="R746" s="132">
        <v>0</v>
      </c>
      <c r="S746" s="144">
        <v>0</v>
      </c>
    </row>
    <row r="747" spans="2:19" ht="30" customHeight="1">
      <c r="B747" s="125">
        <v>229</v>
      </c>
      <c r="C747" s="126" t="s">
        <v>110</v>
      </c>
      <c r="D747" s="126" t="s">
        <v>89</v>
      </c>
      <c r="E747" s="73" t="str">
        <f t="shared" si="25"/>
        <v>22910. Proceso integral e integrado de la Vigilancia de la Salud PúblicaVigilancia en salud pública</v>
      </c>
      <c r="F747" s="126" t="s">
        <v>390</v>
      </c>
      <c r="G747" s="126" t="s">
        <v>346</v>
      </c>
      <c r="H747" s="126" t="s">
        <v>135</v>
      </c>
      <c r="I747" s="73" t="s">
        <v>114</v>
      </c>
      <c r="J747" s="127" t="s">
        <v>391</v>
      </c>
      <c r="K747" s="127" t="s">
        <v>127</v>
      </c>
      <c r="L747" s="12" t="s">
        <v>78</v>
      </c>
      <c r="M747" s="128" t="s">
        <v>47</v>
      </c>
      <c r="N747" s="73" t="str">
        <f t="shared" si="24"/>
        <v>22910. Proceso integral e integrado de la Vigilancia de la Salud PúblicaVigilancia en salud pública3_SUBA1_ENERO_2026</v>
      </c>
      <c r="O747" s="130">
        <v>281936</v>
      </c>
      <c r="P747" s="74"/>
      <c r="Q747" s="74"/>
      <c r="R747" s="132">
        <v>0</v>
      </c>
      <c r="S747" s="144">
        <v>0</v>
      </c>
    </row>
    <row r="748" spans="2:19" ht="30" customHeight="1">
      <c r="B748" s="125">
        <v>230</v>
      </c>
      <c r="C748" s="126" t="s">
        <v>110</v>
      </c>
      <c r="D748" s="126" t="s">
        <v>89</v>
      </c>
      <c r="E748" s="73" t="str">
        <f t="shared" si="25"/>
        <v>23010. Proceso integral e integrado de la Vigilancia de la Salud PúblicaVigilancia en salud pública</v>
      </c>
      <c r="F748" s="126" t="s">
        <v>392</v>
      </c>
      <c r="G748" s="126" t="s">
        <v>346</v>
      </c>
      <c r="H748" s="126" t="s">
        <v>135</v>
      </c>
      <c r="I748" s="73" t="s">
        <v>114</v>
      </c>
      <c r="J748" s="127" t="s">
        <v>391</v>
      </c>
      <c r="K748" s="127" t="s">
        <v>127</v>
      </c>
      <c r="L748" s="12" t="s">
        <v>78</v>
      </c>
      <c r="M748" s="128" t="s">
        <v>47</v>
      </c>
      <c r="N748" s="73" t="str">
        <f t="shared" si="24"/>
        <v>23010. Proceso integral e integrado de la Vigilancia de la Salud PúblicaVigilancia en salud pública3_SUBA1_ENERO_2026</v>
      </c>
      <c r="O748" s="130">
        <v>244416</v>
      </c>
      <c r="P748" s="74"/>
      <c r="Q748" s="74"/>
      <c r="R748" s="132">
        <v>0</v>
      </c>
      <c r="S748" s="144">
        <v>0</v>
      </c>
    </row>
    <row r="749" spans="2:19" ht="30" customHeight="1">
      <c r="B749" s="125">
        <v>231</v>
      </c>
      <c r="C749" s="126" t="s">
        <v>111</v>
      </c>
      <c r="D749" s="126" t="s">
        <v>89</v>
      </c>
      <c r="E749" s="73" t="str">
        <f t="shared" si="25"/>
        <v>23111. Proceso integral e integrado de la Vigilancia basada en ComunidadVigilancia en salud pública</v>
      </c>
      <c r="F749" s="126" t="s">
        <v>393</v>
      </c>
      <c r="G749" s="126" t="s">
        <v>393</v>
      </c>
      <c r="H749" s="126" t="s">
        <v>135</v>
      </c>
      <c r="I749" s="73" t="s">
        <v>114</v>
      </c>
      <c r="J749" s="127" t="s">
        <v>126</v>
      </c>
      <c r="K749" s="127" t="s">
        <v>127</v>
      </c>
      <c r="L749" s="12" t="s">
        <v>78</v>
      </c>
      <c r="M749" s="128" t="s">
        <v>47</v>
      </c>
      <c r="N749" s="73" t="str">
        <f t="shared" si="24"/>
        <v>23111. Proceso integral e integrado de la Vigilancia basada en ComunidadVigilancia en salud pública3_SUBA1_ENERO_2026</v>
      </c>
      <c r="O749" s="130">
        <v>25173776</v>
      </c>
      <c r="P749" s="74"/>
      <c r="Q749" s="74"/>
      <c r="R749" s="132">
        <v>0</v>
      </c>
      <c r="S749" s="144">
        <v>0</v>
      </c>
    </row>
    <row r="750" spans="2:19" ht="30" customHeight="1">
      <c r="B750" s="125">
        <v>232</v>
      </c>
      <c r="C750" s="126" t="s">
        <v>111</v>
      </c>
      <c r="D750" s="126" t="s">
        <v>89</v>
      </c>
      <c r="E750" s="73" t="str">
        <f t="shared" si="25"/>
        <v>23211. Proceso integral e integrado de la Vigilancia basada en ComunidadVigilancia en salud pública</v>
      </c>
      <c r="F750" s="126" t="s">
        <v>394</v>
      </c>
      <c r="G750" s="126" t="s">
        <v>394</v>
      </c>
      <c r="H750" s="126" t="s">
        <v>135</v>
      </c>
      <c r="I750" s="73" t="s">
        <v>114</v>
      </c>
      <c r="J750" s="127" t="s">
        <v>126</v>
      </c>
      <c r="K750" s="127" t="s">
        <v>130</v>
      </c>
      <c r="L750" s="12" t="s">
        <v>78</v>
      </c>
      <c r="M750" s="128" t="s">
        <v>47</v>
      </c>
      <c r="N750" s="73" t="str">
        <f t="shared" si="24"/>
        <v>23211. Proceso integral e integrado de la Vigilancia basada en ComunidadVigilancia en salud pública3_SUBA1_ENERO_2026</v>
      </c>
      <c r="O750" s="130">
        <v>5621568</v>
      </c>
      <c r="P750" s="74"/>
      <c r="Q750" s="74"/>
      <c r="R750" s="132">
        <v>1</v>
      </c>
      <c r="S750" s="144">
        <v>5621568</v>
      </c>
    </row>
    <row r="751" spans="2:19" ht="30" customHeight="1">
      <c r="B751" s="125">
        <v>233</v>
      </c>
      <c r="C751" s="126" t="s">
        <v>111</v>
      </c>
      <c r="D751" s="126" t="s">
        <v>89</v>
      </c>
      <c r="E751" s="73" t="str">
        <f t="shared" si="25"/>
        <v>23311. Proceso integral e integrado de la Vigilancia basada en ComunidadVigilancia en salud pública</v>
      </c>
      <c r="F751" s="126" t="s">
        <v>395</v>
      </c>
      <c r="G751" s="126" t="s">
        <v>394</v>
      </c>
      <c r="H751" s="126" t="s">
        <v>135</v>
      </c>
      <c r="I751" s="73" t="s">
        <v>114</v>
      </c>
      <c r="J751" s="127" t="s">
        <v>126</v>
      </c>
      <c r="K751" s="127" t="s">
        <v>130</v>
      </c>
      <c r="L751" s="12" t="s">
        <v>78</v>
      </c>
      <c r="M751" s="128" t="s">
        <v>47</v>
      </c>
      <c r="N751" s="73" t="str">
        <f t="shared" si="24"/>
        <v>23311. Proceso integral e integrado de la Vigilancia basada en ComunidadVigilancia en salud pública3_SUBA1_ENERO_2026</v>
      </c>
      <c r="O751" s="130">
        <v>7026960</v>
      </c>
      <c r="P751" s="74"/>
      <c r="Q751" s="74"/>
      <c r="R751" s="132">
        <v>0</v>
      </c>
      <c r="S751" s="144">
        <v>0</v>
      </c>
    </row>
    <row r="752" spans="2:19" ht="30" customHeight="1">
      <c r="B752" s="125">
        <v>234</v>
      </c>
      <c r="C752" s="126" t="s">
        <v>113</v>
      </c>
      <c r="D752" s="126" t="s">
        <v>70</v>
      </c>
      <c r="E752" s="73" t="str">
        <f t="shared" si="25"/>
        <v>23413. Proceso integral e integrado de gestión y análisis de políticas para el bienestarAnálisis de Politicas</v>
      </c>
      <c r="F752" s="126" t="s">
        <v>396</v>
      </c>
      <c r="G752" s="126" t="s">
        <v>397</v>
      </c>
      <c r="H752" s="126" t="s">
        <v>135</v>
      </c>
      <c r="I752" s="73" t="s">
        <v>114</v>
      </c>
      <c r="J752" s="127" t="s">
        <v>126</v>
      </c>
      <c r="K752" s="127" t="s">
        <v>130</v>
      </c>
      <c r="L752" s="12" t="s">
        <v>78</v>
      </c>
      <c r="M752" s="128" t="s">
        <v>47</v>
      </c>
      <c r="N752" s="73" t="str">
        <f t="shared" si="24"/>
        <v>23413. Proceso integral e integrado de gestión y análisis de políticas para el bienestarAnálisis de Politicas3_SUBA1_ENERO_2026</v>
      </c>
      <c r="O752" s="130">
        <v>24853248</v>
      </c>
      <c r="P752" s="74"/>
      <c r="Q752" s="74"/>
      <c r="R752" s="132">
        <v>1</v>
      </c>
      <c r="S752" s="144">
        <v>24853248</v>
      </c>
    </row>
    <row r="753" spans="2:19" ht="30" customHeight="1">
      <c r="B753" s="125">
        <v>235</v>
      </c>
      <c r="C753" s="126" t="s">
        <v>113</v>
      </c>
      <c r="D753" s="126" t="s">
        <v>70</v>
      </c>
      <c r="E753" s="73" t="str">
        <f t="shared" si="25"/>
        <v>23513. Proceso integral e integrado de gestión y análisis de políticas para el bienestarAnálisis de Politicas</v>
      </c>
      <c r="F753" s="126" t="s">
        <v>398</v>
      </c>
      <c r="G753" s="126" t="s">
        <v>397</v>
      </c>
      <c r="H753" s="126" t="s">
        <v>135</v>
      </c>
      <c r="I753" s="73" t="s">
        <v>114</v>
      </c>
      <c r="J753" s="127" t="s">
        <v>126</v>
      </c>
      <c r="K753" s="127" t="s">
        <v>127</v>
      </c>
      <c r="L753" s="12" t="s">
        <v>78</v>
      </c>
      <c r="M753" s="128" t="s">
        <v>47</v>
      </c>
      <c r="N753" s="73" t="str">
        <f t="shared" si="24"/>
        <v>23513. Proceso integral e integrado de gestión y análisis de políticas para el bienestarAnálisis de Politicas3_SUBA1_ENERO_2026</v>
      </c>
      <c r="O753" s="130">
        <v>7332480</v>
      </c>
      <c r="P753" s="74"/>
      <c r="Q753" s="74"/>
      <c r="R753" s="132">
        <v>0</v>
      </c>
      <c r="S753" s="144">
        <v>0</v>
      </c>
    </row>
    <row r="754" spans="2:19" ht="30" customHeight="1">
      <c r="B754" s="125">
        <v>236</v>
      </c>
      <c r="C754" s="126" t="s">
        <v>113</v>
      </c>
      <c r="D754" s="126" t="s">
        <v>70</v>
      </c>
      <c r="E754" s="73" t="str">
        <f t="shared" si="25"/>
        <v>23613. Proceso integral e integrado de gestión y análisis de políticas para el bienestarAnálisis de Politicas</v>
      </c>
      <c r="F754" s="126" t="s">
        <v>399</v>
      </c>
      <c r="G754" s="126" t="s">
        <v>397</v>
      </c>
      <c r="H754" s="126" t="s">
        <v>135</v>
      </c>
      <c r="I754" s="73" t="s">
        <v>114</v>
      </c>
      <c r="J754" s="127" t="s">
        <v>126</v>
      </c>
      <c r="K754" s="127" t="s">
        <v>146</v>
      </c>
      <c r="L754" s="12" t="s">
        <v>78</v>
      </c>
      <c r="M754" s="128" t="s">
        <v>47</v>
      </c>
      <c r="N754" s="73" t="str">
        <f t="shared" si="24"/>
        <v>23613. Proceso integral e integrado de gestión y análisis de políticas para el bienestarAnálisis de Politicas3_SUBA1_ENERO_2026</v>
      </c>
      <c r="O754" s="130">
        <v>7332480</v>
      </c>
      <c r="P754" s="74"/>
      <c r="Q754" s="74"/>
      <c r="R754" s="132">
        <v>0</v>
      </c>
      <c r="S754" s="144">
        <v>0</v>
      </c>
    </row>
    <row r="755" spans="2:19" ht="30" customHeight="1">
      <c r="B755" s="125">
        <v>237</v>
      </c>
      <c r="C755" s="126" t="s">
        <v>113</v>
      </c>
      <c r="D755" s="126" t="s">
        <v>70</v>
      </c>
      <c r="E755" s="73" t="str">
        <f t="shared" si="25"/>
        <v>23713. Proceso integral e integrado de gestión y análisis de políticas para el bienestarAnálisis de Politicas</v>
      </c>
      <c r="F755" s="126" t="s">
        <v>400</v>
      </c>
      <c r="G755" s="126" t="s">
        <v>397</v>
      </c>
      <c r="H755" s="126" t="s">
        <v>135</v>
      </c>
      <c r="I755" s="73" t="s">
        <v>114</v>
      </c>
      <c r="J755" s="127" t="s">
        <v>126</v>
      </c>
      <c r="K755" s="127" t="s">
        <v>130</v>
      </c>
      <c r="L755" s="12" t="s">
        <v>78</v>
      </c>
      <c r="M755" s="128" t="s">
        <v>47</v>
      </c>
      <c r="N755" s="73" t="str">
        <f t="shared" si="24"/>
        <v>23713. Proceso integral e integrado de gestión y análisis de políticas para el bienestarAnálisis de Politicas3_SUBA1_ENERO_2026</v>
      </c>
      <c r="O755" s="130">
        <v>22914000</v>
      </c>
      <c r="P755" s="74"/>
      <c r="Q755" s="74"/>
      <c r="R755" s="132">
        <v>0</v>
      </c>
      <c r="S755" s="144">
        <v>0</v>
      </c>
    </row>
    <row r="756" spans="2:19" ht="30" customHeight="1">
      <c r="B756" s="125">
        <v>238</v>
      </c>
      <c r="C756" s="126" t="s">
        <v>113</v>
      </c>
      <c r="D756" s="126" t="s">
        <v>70</v>
      </c>
      <c r="E756" s="73" t="str">
        <f t="shared" si="25"/>
        <v>23813. Proceso integral e integrado de gestión y análisis de políticas para el bienestarAnálisis de Politicas</v>
      </c>
      <c r="F756" s="126" t="s">
        <v>401</v>
      </c>
      <c r="G756" s="126" t="s">
        <v>397</v>
      </c>
      <c r="H756" s="126" t="s">
        <v>135</v>
      </c>
      <c r="I756" s="73" t="s">
        <v>114</v>
      </c>
      <c r="J756" s="127" t="s">
        <v>126</v>
      </c>
      <c r="K756" s="127" t="s">
        <v>146</v>
      </c>
      <c r="L756" s="12" t="s">
        <v>78</v>
      </c>
      <c r="M756" s="128" t="s">
        <v>47</v>
      </c>
      <c r="N756" s="73" t="str">
        <f t="shared" si="24"/>
        <v>23813. Proceso integral e integrado de gestión y análisis de políticas para el bienestarAnálisis de Politicas3_SUBA1_ENERO_2026</v>
      </c>
      <c r="O756" s="130">
        <v>29329920</v>
      </c>
      <c r="P756" s="74"/>
      <c r="Q756" s="74"/>
      <c r="R756" s="132">
        <v>0</v>
      </c>
      <c r="S756" s="144">
        <v>0</v>
      </c>
    </row>
    <row r="757" spans="2:19" ht="30" customHeight="1">
      <c r="B757" s="125">
        <v>239</v>
      </c>
      <c r="C757" s="126" t="s">
        <v>113</v>
      </c>
      <c r="D757" s="126" t="s">
        <v>70</v>
      </c>
      <c r="E757" s="73" t="str">
        <f t="shared" si="25"/>
        <v>23913. Proceso integral e integrado de gestión y análisis de políticas para el bienestarAnálisis de Politicas</v>
      </c>
      <c r="F757" s="126" t="s">
        <v>402</v>
      </c>
      <c r="G757" s="126" t="s">
        <v>403</v>
      </c>
      <c r="H757" s="126" t="s">
        <v>135</v>
      </c>
      <c r="I757" s="73" t="s">
        <v>114</v>
      </c>
      <c r="J757" s="127" t="s">
        <v>126</v>
      </c>
      <c r="K757" s="127" t="s">
        <v>130</v>
      </c>
      <c r="L757" s="12" t="s">
        <v>78</v>
      </c>
      <c r="M757" s="128" t="s">
        <v>47</v>
      </c>
      <c r="N757" s="73" t="str">
        <f t="shared" si="24"/>
        <v>23913. Proceso integral e integrado de gestión y análisis de políticas para el bienestarAnálisis de Politicas3_SUBA1_ENERO_2026</v>
      </c>
      <c r="O757" s="130">
        <v>17086608</v>
      </c>
      <c r="P757" s="74"/>
      <c r="Q757" s="74"/>
      <c r="R757" s="132">
        <v>1</v>
      </c>
      <c r="S757" s="144">
        <v>17086608</v>
      </c>
    </row>
    <row r="758" spans="2:19" ht="30" customHeight="1">
      <c r="B758" s="125">
        <v>240</v>
      </c>
      <c r="C758" s="126" t="s">
        <v>113</v>
      </c>
      <c r="D758" s="126" t="s">
        <v>70</v>
      </c>
      <c r="E758" s="73" t="str">
        <f t="shared" si="25"/>
        <v>24013. Proceso integral e integrado de gestión y análisis de políticas para el bienestarAnálisis de Politicas</v>
      </c>
      <c r="F758" s="126" t="s">
        <v>404</v>
      </c>
      <c r="G758" s="126" t="s">
        <v>403</v>
      </c>
      <c r="H758" s="126" t="s">
        <v>135</v>
      </c>
      <c r="I758" s="73" t="s">
        <v>114</v>
      </c>
      <c r="J758" s="127" t="s">
        <v>126</v>
      </c>
      <c r="K758" s="127" t="s">
        <v>127</v>
      </c>
      <c r="L758" s="12" t="s">
        <v>78</v>
      </c>
      <c r="M758" s="128" t="s">
        <v>47</v>
      </c>
      <c r="N758" s="73" t="str">
        <f t="shared" si="24"/>
        <v>24013. Proceso integral e integrado de gestión y análisis de políticas para el bienestarAnálisis de Politicas3_SUBA1_ENERO_2026</v>
      </c>
      <c r="O758" s="130">
        <v>3910656</v>
      </c>
      <c r="P758" s="74"/>
      <c r="Q758" s="74"/>
      <c r="R758" s="132">
        <v>0</v>
      </c>
      <c r="S758" s="144">
        <v>0</v>
      </c>
    </row>
    <row r="759" spans="2:19" ht="30" customHeight="1">
      <c r="B759" s="125">
        <v>241</v>
      </c>
      <c r="C759" s="126" t="s">
        <v>113</v>
      </c>
      <c r="D759" s="126" t="s">
        <v>70</v>
      </c>
      <c r="E759" s="73" t="str">
        <f t="shared" si="25"/>
        <v>24113. Proceso integral e integrado de gestión y análisis de políticas para el bienestarAnálisis de Politicas</v>
      </c>
      <c r="F759" s="126" t="s">
        <v>405</v>
      </c>
      <c r="G759" s="126" t="s">
        <v>403</v>
      </c>
      <c r="H759" s="126" t="s">
        <v>135</v>
      </c>
      <c r="I759" s="73" t="s">
        <v>114</v>
      </c>
      <c r="J759" s="127" t="s">
        <v>126</v>
      </c>
      <c r="K759" s="127" t="s">
        <v>146</v>
      </c>
      <c r="L759" s="12" t="s">
        <v>78</v>
      </c>
      <c r="M759" s="128" t="s">
        <v>47</v>
      </c>
      <c r="N759" s="73" t="str">
        <f t="shared" si="24"/>
        <v>24113. Proceso integral e integrado de gestión y análisis de políticas para el bienestarAnálisis de Politicas3_SUBA1_ENERO_2026</v>
      </c>
      <c r="O759" s="130">
        <v>3910656</v>
      </c>
      <c r="P759" s="74"/>
      <c r="Q759" s="74"/>
      <c r="R759" s="132">
        <v>0</v>
      </c>
      <c r="S759" s="144">
        <v>0</v>
      </c>
    </row>
    <row r="760" spans="2:19" ht="30" customHeight="1">
      <c r="B760" s="125">
        <v>242</v>
      </c>
      <c r="C760" s="126" t="s">
        <v>113</v>
      </c>
      <c r="D760" s="126" t="s">
        <v>70</v>
      </c>
      <c r="E760" s="73" t="str">
        <f t="shared" si="25"/>
        <v>24213. Proceso integral e integrado de gestión y análisis de políticas para el bienestarAnálisis de Politicas</v>
      </c>
      <c r="F760" s="126" t="s">
        <v>406</v>
      </c>
      <c r="G760" s="126" t="s">
        <v>403</v>
      </c>
      <c r="H760" s="126" t="s">
        <v>135</v>
      </c>
      <c r="I760" s="73" t="s">
        <v>114</v>
      </c>
      <c r="J760" s="127" t="s">
        <v>126</v>
      </c>
      <c r="K760" s="127" t="s">
        <v>130</v>
      </c>
      <c r="L760" s="12" t="s">
        <v>78</v>
      </c>
      <c r="M760" s="128" t="s">
        <v>47</v>
      </c>
      <c r="N760" s="73" t="str">
        <f t="shared" si="24"/>
        <v>24213. Proceso integral e integrado de gestión y análisis de políticas para el bienestarAnálisis de Politicas3_SUBA1_ENERO_2026</v>
      </c>
      <c r="O760" s="130">
        <v>12220800</v>
      </c>
      <c r="P760" s="74"/>
      <c r="Q760" s="74"/>
      <c r="R760" s="132">
        <v>0</v>
      </c>
      <c r="S760" s="144">
        <v>0</v>
      </c>
    </row>
    <row r="761" spans="2:19" ht="30" customHeight="1">
      <c r="B761" s="125">
        <v>243</v>
      </c>
      <c r="C761" s="126" t="s">
        <v>113</v>
      </c>
      <c r="D761" s="126" t="s">
        <v>70</v>
      </c>
      <c r="E761" s="73" t="str">
        <f t="shared" si="25"/>
        <v>24313. Proceso integral e integrado de gestión y análisis de políticas para el bienestarAnálisis de Politicas</v>
      </c>
      <c r="F761" s="126" t="s">
        <v>407</v>
      </c>
      <c r="G761" s="126" t="s">
        <v>403</v>
      </c>
      <c r="H761" s="126" t="s">
        <v>135</v>
      </c>
      <c r="I761" s="73" t="s">
        <v>114</v>
      </c>
      <c r="J761" s="127" t="s">
        <v>149</v>
      </c>
      <c r="K761" s="127" t="s">
        <v>146</v>
      </c>
      <c r="L761" s="12" t="s">
        <v>78</v>
      </c>
      <c r="M761" s="128" t="s">
        <v>47</v>
      </c>
      <c r="N761" s="73" t="str">
        <f t="shared" si="24"/>
        <v>24313. Proceso integral e integrado de gestión y análisis de políticas para el bienestarAnálisis de Politicas3_SUBA1_ENERO_2026</v>
      </c>
      <c r="O761" s="130">
        <v>15642624</v>
      </c>
      <c r="P761" s="74"/>
      <c r="Q761" s="74"/>
      <c r="R761" s="132">
        <v>0</v>
      </c>
      <c r="S761" s="144">
        <v>0</v>
      </c>
    </row>
    <row r="762" spans="2:19" ht="30" customHeight="1">
      <c r="B762" s="125">
        <v>244</v>
      </c>
      <c r="C762" s="126" t="s">
        <v>113</v>
      </c>
      <c r="D762" s="126" t="s">
        <v>70</v>
      </c>
      <c r="E762" s="73" t="str">
        <f t="shared" si="25"/>
        <v>24413. Proceso integral e integrado de gestión y análisis de políticas para el bienestarAnálisis de Politicas</v>
      </c>
      <c r="F762" s="126" t="s">
        <v>408</v>
      </c>
      <c r="G762" s="126" t="s">
        <v>409</v>
      </c>
      <c r="H762" s="126" t="s">
        <v>135</v>
      </c>
      <c r="I762" s="73" t="s">
        <v>114</v>
      </c>
      <c r="J762" s="127" t="s">
        <v>149</v>
      </c>
      <c r="K762" s="127" t="s">
        <v>127</v>
      </c>
      <c r="L762" s="12" t="s">
        <v>78</v>
      </c>
      <c r="M762" s="128" t="s">
        <v>47</v>
      </c>
      <c r="N762" s="73" t="str">
        <f t="shared" si="24"/>
        <v>24413. Proceso integral e integrado de gestión y análisis de políticas para el bienestarAnálisis de Politicas3_SUBA1_ENERO_2026</v>
      </c>
      <c r="O762" s="130">
        <v>20316544</v>
      </c>
      <c r="P762" s="74"/>
      <c r="Q762" s="74"/>
      <c r="R762" s="132">
        <v>0</v>
      </c>
      <c r="S762" s="144">
        <v>0</v>
      </c>
    </row>
    <row r="763" spans="2:19" ht="30" customHeight="1">
      <c r="B763" s="125">
        <v>245</v>
      </c>
      <c r="C763" s="126" t="s">
        <v>113</v>
      </c>
      <c r="D763" s="126" t="s">
        <v>70</v>
      </c>
      <c r="E763" s="73" t="str">
        <f t="shared" si="25"/>
        <v>24513. Proceso integral e integrado de gestión y análisis de políticas para el bienestarAnálisis de Politicas</v>
      </c>
      <c r="F763" s="126" t="s">
        <v>410</v>
      </c>
      <c r="G763" s="126" t="s">
        <v>409</v>
      </c>
      <c r="H763" s="126" t="s">
        <v>135</v>
      </c>
      <c r="I763" s="73" t="s">
        <v>114</v>
      </c>
      <c r="J763" s="127" t="s">
        <v>149</v>
      </c>
      <c r="K763" s="127" t="s">
        <v>146</v>
      </c>
      <c r="L763" s="12" t="s">
        <v>78</v>
      </c>
      <c r="M763" s="128" t="s">
        <v>47</v>
      </c>
      <c r="N763" s="73" t="str">
        <f t="shared" si="24"/>
        <v>24513. Proceso integral e integrado de gestión y análisis de políticas para el bienestarAnálisis de Politicas3_SUBA1_ENERO_2026</v>
      </c>
      <c r="O763" s="130">
        <v>24729968</v>
      </c>
      <c r="P763" s="74"/>
      <c r="Q763" s="74"/>
      <c r="R763" s="132">
        <v>0</v>
      </c>
      <c r="S763" s="144">
        <v>0</v>
      </c>
    </row>
    <row r="764" spans="2:19" ht="30" customHeight="1" thickBot="1">
      <c r="B764" s="125">
        <v>246</v>
      </c>
      <c r="C764" s="126" t="s">
        <v>113</v>
      </c>
      <c r="D764" s="126" t="s">
        <v>70</v>
      </c>
      <c r="E764" s="73" t="str">
        <f t="shared" si="25"/>
        <v>24613. Proceso integral e integrado de gestión y análisis de políticas para el bienestarAnálisis de Politicas</v>
      </c>
      <c r="F764" s="126" t="s">
        <v>411</v>
      </c>
      <c r="G764" s="126" t="s">
        <v>397</v>
      </c>
      <c r="H764" s="126" t="s">
        <v>135</v>
      </c>
      <c r="I764" s="73" t="s">
        <v>114</v>
      </c>
      <c r="J764" s="127" t="s">
        <v>412</v>
      </c>
      <c r="K764" s="127" t="s">
        <v>146</v>
      </c>
      <c r="L764" s="12" t="s">
        <v>78</v>
      </c>
      <c r="M764" s="128" t="s">
        <v>47</v>
      </c>
      <c r="N764" s="73" t="str">
        <f t="shared" si="24"/>
        <v>24613. Proceso integral e integrado de gestión y análisis de políticas para el bienestarAnálisis de Politicas3_SUBA1_ENERO_2026</v>
      </c>
      <c r="O764" s="130">
        <v>67458816</v>
      </c>
      <c r="P764" s="74"/>
      <c r="Q764" s="74"/>
      <c r="R764" s="132">
        <v>0</v>
      </c>
      <c r="S764" s="144">
        <v>0</v>
      </c>
    </row>
    <row r="765" spans="2:19" s="46" customFormat="1" ht="30" customHeight="1" thickTop="1">
      <c r="B765" s="125">
        <v>1</v>
      </c>
      <c r="C765" s="126" t="s">
        <v>55</v>
      </c>
      <c r="D765" s="126" t="s">
        <v>56</v>
      </c>
      <c r="E765" s="73" t="str">
        <f t="shared" si="25"/>
        <v>11. Gestión Territorial para la Atención Primaria Social de los procesos de Gestión de la Salud Pública (GSP) y el Plan de Salud Pública de Intervenciones Colectivas (PSPIC)Gestión Territorial</v>
      </c>
      <c r="F765" s="126" t="s">
        <v>123</v>
      </c>
      <c r="G765" s="126" t="s">
        <v>124</v>
      </c>
      <c r="H765" s="126" t="s">
        <v>125</v>
      </c>
      <c r="I765" s="73" t="s">
        <v>114</v>
      </c>
      <c r="J765" s="127" t="s">
        <v>126</v>
      </c>
      <c r="K765" s="127" t="s">
        <v>127</v>
      </c>
      <c r="L765" s="12" t="s">
        <v>80</v>
      </c>
      <c r="M765" s="128" t="s">
        <v>47</v>
      </c>
      <c r="N765" s="73" t="str">
        <f t="shared" si="24"/>
        <v>11. Gestión Territorial para la Atención Primaria Social de los procesos de Gestión de la Salud Pública (GSP) y el Plan de Salud Pública de Intervenciones Colectivas (PSPIC)Gestión Territorial4_CHAPINERO1_ENERO_2026</v>
      </c>
      <c r="O765" s="130">
        <v>30277568</v>
      </c>
      <c r="P765" s="74"/>
      <c r="Q765" s="74"/>
      <c r="R765" s="131">
        <v>0</v>
      </c>
      <c r="S765" s="143">
        <v>0</v>
      </c>
    </row>
    <row r="766" spans="2:19" ht="30" customHeight="1">
      <c r="B766" s="125">
        <v>3</v>
      </c>
      <c r="C766" s="126" t="s">
        <v>55</v>
      </c>
      <c r="D766" s="126" t="s">
        <v>56</v>
      </c>
      <c r="E766" s="73" t="str">
        <f t="shared" si="25"/>
        <v>31. Gestión Territorial para la Atención Primaria Social de los procesos de Gestión de la Salud Pública (GSP) y el Plan de Salud Pública de Intervenciones Colectivas (PSPIC)Gestión Territorial</v>
      </c>
      <c r="F766" s="126" t="s">
        <v>128</v>
      </c>
      <c r="G766" s="126" t="s">
        <v>124</v>
      </c>
      <c r="H766" s="126" t="s">
        <v>129</v>
      </c>
      <c r="I766" s="73" t="s">
        <v>114</v>
      </c>
      <c r="J766" s="127" t="s">
        <v>126</v>
      </c>
      <c r="K766" s="127" t="s">
        <v>130</v>
      </c>
      <c r="L766" s="12" t="s">
        <v>80</v>
      </c>
      <c r="M766" s="128" t="s">
        <v>47</v>
      </c>
      <c r="N766" s="73" t="str">
        <f t="shared" si="24"/>
        <v>31. Gestión Territorial para la Atención Primaria Social de los procesos de Gestión de la Salud Pública (GSP) y el Plan de Salud Pública de Intervenciones Colectivas (PSPIC)Gestión Territorial4_CHAPINERO1_ENERO_2026</v>
      </c>
      <c r="O766" s="130">
        <v>12204720</v>
      </c>
      <c r="P766" s="74"/>
      <c r="Q766" s="74"/>
      <c r="R766" s="132">
        <v>1</v>
      </c>
      <c r="S766" s="144">
        <v>12204720</v>
      </c>
    </row>
    <row r="767" spans="2:19" ht="30" customHeight="1">
      <c r="B767" s="125">
        <v>4</v>
      </c>
      <c r="C767" s="126" t="s">
        <v>55</v>
      </c>
      <c r="D767" s="126" t="s">
        <v>56</v>
      </c>
      <c r="E767" s="73" t="str">
        <f t="shared" si="25"/>
        <v>41. Gestión Territorial para la Atención Primaria Social de los procesos de Gestión de la Salud Pública (GSP) y el Plan de Salud Pública de Intervenciones Colectivas (PSPIC)Gestión Territorial</v>
      </c>
      <c r="F767" s="126" t="s">
        <v>131</v>
      </c>
      <c r="G767" s="126" t="s">
        <v>124</v>
      </c>
      <c r="H767" s="126" t="s">
        <v>129</v>
      </c>
      <c r="I767" s="73" t="s">
        <v>114</v>
      </c>
      <c r="J767" s="127" t="s">
        <v>126</v>
      </c>
      <c r="K767" s="127" t="s">
        <v>130</v>
      </c>
      <c r="L767" s="12" t="s">
        <v>80</v>
      </c>
      <c r="M767" s="128" t="s">
        <v>47</v>
      </c>
      <c r="N767" s="73" t="str">
        <f t="shared" si="24"/>
        <v>41. Gestión Territorial para la Atención Primaria Social de los procesos de Gestión de la Salud Pública (GSP) y el Plan de Salud Pública de Intervenciones Colectivas (PSPIC)Gestión Territorial4_CHAPINERO1_ENERO_2026</v>
      </c>
      <c r="O767" s="130">
        <v>6484528</v>
      </c>
      <c r="P767" s="74"/>
      <c r="Q767" s="74"/>
      <c r="R767" s="132">
        <v>1</v>
      </c>
      <c r="S767" s="144">
        <v>6484528</v>
      </c>
    </row>
    <row r="768" spans="2:19" ht="30" customHeight="1">
      <c r="B768" s="125">
        <v>5</v>
      </c>
      <c r="C768" s="126" t="s">
        <v>55</v>
      </c>
      <c r="D768" s="126" t="s">
        <v>56</v>
      </c>
      <c r="E768" s="73" t="str">
        <f t="shared" si="25"/>
        <v>51. Gestión Territorial para la Atención Primaria Social de los procesos de Gestión de la Salud Pública (GSP) y el Plan de Salud Pública de Intervenciones Colectivas (PSPIC)Gestión Territorial</v>
      </c>
      <c r="F768" s="126" t="s">
        <v>132</v>
      </c>
      <c r="G768" s="126" t="s">
        <v>124</v>
      </c>
      <c r="H768" s="126" t="s">
        <v>129</v>
      </c>
      <c r="I768" s="73" t="s">
        <v>114</v>
      </c>
      <c r="J768" s="127" t="s">
        <v>126</v>
      </c>
      <c r="K768" s="127" t="s">
        <v>130</v>
      </c>
      <c r="L768" s="12" t="s">
        <v>80</v>
      </c>
      <c r="M768" s="128" t="s">
        <v>47</v>
      </c>
      <c r="N768" s="73" t="str">
        <f t="shared" si="24"/>
        <v>51. Gestión Territorial para la Atención Primaria Social de los procesos de Gestión de la Salud Pública (GSP) y el Plan de Salud Pública de Intervenciones Colectivas (PSPIC)Gestión Territorial4_CHAPINERO1_ENERO_2026</v>
      </c>
      <c r="O768" s="130">
        <v>5621568</v>
      </c>
      <c r="P768" s="74"/>
      <c r="Q768" s="74"/>
      <c r="R768" s="132">
        <v>1</v>
      </c>
      <c r="S768" s="144">
        <v>5621568</v>
      </c>
    </row>
    <row r="769" spans="2:19" ht="30" customHeight="1">
      <c r="B769" s="125">
        <v>6</v>
      </c>
      <c r="C769" s="126" t="s">
        <v>55</v>
      </c>
      <c r="D769" s="126" t="s">
        <v>56</v>
      </c>
      <c r="E769" s="73" t="str">
        <f t="shared" si="25"/>
        <v>61. Gestión Territorial para la Atención Primaria Social de los procesos de Gestión de la Salud Pública (GSP) y el Plan de Salud Pública de Intervenciones Colectivas (PSPIC)Gestión Territorial</v>
      </c>
      <c r="F769" s="126" t="s">
        <v>133</v>
      </c>
      <c r="G769" s="126" t="s">
        <v>124</v>
      </c>
      <c r="H769" s="126" t="s">
        <v>129</v>
      </c>
      <c r="I769" s="73" t="s">
        <v>114</v>
      </c>
      <c r="J769" s="127" t="s">
        <v>126</v>
      </c>
      <c r="K769" s="127" t="s">
        <v>130</v>
      </c>
      <c r="L769" s="12" t="s">
        <v>80</v>
      </c>
      <c r="M769" s="128" t="s">
        <v>47</v>
      </c>
      <c r="N769" s="73" t="str">
        <f t="shared" si="24"/>
        <v>61. Gestión Territorial para la Atención Primaria Social de los procesos de Gestión de la Salud Pública (GSP) y el Plan de Salud Pública de Intervenciones Colectivas (PSPIC)Gestión Territorial4_CHAPINERO1_ENERO_2026</v>
      </c>
      <c r="O769" s="130">
        <v>15132712</v>
      </c>
      <c r="P769" s="74"/>
      <c r="Q769" s="74"/>
      <c r="R769" s="132">
        <v>0</v>
      </c>
      <c r="S769" s="144">
        <v>0</v>
      </c>
    </row>
    <row r="770" spans="2:19" ht="30" customHeight="1">
      <c r="B770" s="125">
        <v>7</v>
      </c>
      <c r="C770" s="126" t="s">
        <v>55</v>
      </c>
      <c r="D770" s="126" t="s">
        <v>56</v>
      </c>
      <c r="E770" s="73" t="str">
        <f t="shared" si="25"/>
        <v>71. Gestión Territorial para la Atención Primaria Social de los procesos de Gestión de la Salud Pública (GSP) y el Plan de Salud Pública de Intervenciones Colectivas (PSPIC)Gestión Territorial</v>
      </c>
      <c r="F770" s="126" t="s">
        <v>134</v>
      </c>
      <c r="G770" s="126" t="s">
        <v>124</v>
      </c>
      <c r="H770" s="126" t="s">
        <v>135</v>
      </c>
      <c r="I770" s="73" t="s">
        <v>114</v>
      </c>
      <c r="J770" s="127" t="s">
        <v>126</v>
      </c>
      <c r="K770" s="127" t="s">
        <v>127</v>
      </c>
      <c r="L770" s="12" t="s">
        <v>80</v>
      </c>
      <c r="M770" s="128" t="s">
        <v>47</v>
      </c>
      <c r="N770" s="73" t="str">
        <f t="shared" si="24"/>
        <v>71. Gestión Territorial para la Atención Primaria Social de los procesos de Gestión de la Salud Pública (GSP) y el Plan de Salud Pública de Intervenciones Colectivas (PSPIC)Gestión Territorial4_CHAPINERO1_ENERO_2026</v>
      </c>
      <c r="O770" s="130">
        <v>25617584</v>
      </c>
      <c r="P770" s="74"/>
      <c r="Q770" s="74"/>
      <c r="R770" s="132">
        <v>0</v>
      </c>
      <c r="S770" s="144">
        <v>0</v>
      </c>
    </row>
    <row r="771" spans="2:19" ht="30" customHeight="1">
      <c r="B771" s="125">
        <v>8</v>
      </c>
      <c r="C771" s="126" t="s">
        <v>55</v>
      </c>
      <c r="D771" s="126" t="s">
        <v>56</v>
      </c>
      <c r="E771" s="73" t="str">
        <f t="shared" si="25"/>
        <v>81. Gestión Territorial para la Atención Primaria Social de los procesos de Gestión de la Salud Pública (GSP) y el Plan de Salud Pública de Intervenciones Colectivas (PSPIC)Gestión Territorial</v>
      </c>
      <c r="F771" s="126" t="s">
        <v>136</v>
      </c>
      <c r="G771" s="126" t="s">
        <v>124</v>
      </c>
      <c r="H771" s="126" t="s">
        <v>135</v>
      </c>
      <c r="I771" s="73" t="s">
        <v>114</v>
      </c>
      <c r="J771" s="127" t="s">
        <v>126</v>
      </c>
      <c r="K771" s="127" t="s">
        <v>127</v>
      </c>
      <c r="L771" s="12" t="s">
        <v>80</v>
      </c>
      <c r="M771" s="128" t="s">
        <v>47</v>
      </c>
      <c r="N771" s="73" t="str">
        <f t="shared" si="24"/>
        <v>81. Gestión Territorial para la Atención Primaria Social de los procesos de Gestión de la Salud Pública (GSP) y el Plan de Salud Pública de Intervenciones Colectivas (PSPIC)Gestión Territorial4_CHAPINERO1_ENERO_2026</v>
      </c>
      <c r="O771" s="130">
        <v>9098064</v>
      </c>
      <c r="P771" s="74"/>
      <c r="Q771" s="74"/>
      <c r="R771" s="132">
        <v>0</v>
      </c>
      <c r="S771" s="144">
        <v>0</v>
      </c>
    </row>
    <row r="772" spans="2:19" ht="30" customHeight="1">
      <c r="B772" s="125">
        <v>9</v>
      </c>
      <c r="C772" s="126" t="s">
        <v>55</v>
      </c>
      <c r="D772" s="126" t="s">
        <v>56</v>
      </c>
      <c r="E772" s="73" t="str">
        <f t="shared" si="25"/>
        <v>91. Gestión Territorial para la Atención Primaria Social de los procesos de Gestión de la Salud Pública (GSP) y el Plan de Salud Pública de Intervenciones Colectivas (PSPIC)Gestión Territorial</v>
      </c>
      <c r="F772" s="126" t="s">
        <v>137</v>
      </c>
      <c r="G772" s="126" t="s">
        <v>124</v>
      </c>
      <c r="H772" s="126" t="s">
        <v>135</v>
      </c>
      <c r="I772" s="73" t="s">
        <v>114</v>
      </c>
      <c r="J772" s="127" t="s">
        <v>126</v>
      </c>
      <c r="K772" s="127" t="s">
        <v>127</v>
      </c>
      <c r="L772" s="12" t="s">
        <v>80</v>
      </c>
      <c r="M772" s="128" t="s">
        <v>47</v>
      </c>
      <c r="N772" s="73" t="str">
        <f t="shared" si="24"/>
        <v>91. Gestión Territorial para la Atención Primaria Social de los procesos de Gestión de la Salud Pública (GSP) y el Plan de Salud Pública de Intervenciones Colectivas (PSPIC)Gestión Territorial4_CHAPINERO1_ENERO_2026</v>
      </c>
      <c r="O772" s="130">
        <v>28674928</v>
      </c>
      <c r="P772" s="74"/>
      <c r="Q772" s="74"/>
      <c r="R772" s="132">
        <v>0</v>
      </c>
      <c r="S772" s="144">
        <v>0</v>
      </c>
    </row>
    <row r="773" spans="2:19" ht="30" customHeight="1">
      <c r="B773" s="125">
        <v>10</v>
      </c>
      <c r="C773" s="126" t="s">
        <v>55</v>
      </c>
      <c r="D773" s="126" t="s">
        <v>56</v>
      </c>
      <c r="E773" s="73" t="str">
        <f t="shared" si="25"/>
        <v>101. Gestión Territorial para la Atención Primaria Social de los procesos de Gestión de la Salud Pública (GSP) y el Plan de Salud Pública de Intervenciones Colectivas (PSPIC)Gestión Territorial</v>
      </c>
      <c r="F773" s="126" t="s">
        <v>138</v>
      </c>
      <c r="G773" s="126" t="s">
        <v>124</v>
      </c>
      <c r="H773" s="126" t="s">
        <v>135</v>
      </c>
      <c r="I773" s="73" t="s">
        <v>114</v>
      </c>
      <c r="J773" s="127" t="s">
        <v>126</v>
      </c>
      <c r="K773" s="127" t="s">
        <v>127</v>
      </c>
      <c r="L773" s="12" t="s">
        <v>80</v>
      </c>
      <c r="M773" s="128" t="s">
        <v>47</v>
      </c>
      <c r="N773" s="73" t="str">
        <f t="shared" ref="N773:N836" si="26">+E773&amp;L773&amp;M773</f>
        <v>101. Gestión Territorial para la Atención Primaria Social de los procesos de Gestión de la Salud Pública (GSP) y el Plan de Salud Pública de Intervenciones Colectivas (PSPIC)Gestión Territorial4_CHAPINERO1_ENERO_2026</v>
      </c>
      <c r="O773" s="130">
        <v>13092336</v>
      </c>
      <c r="P773" s="74"/>
      <c r="Q773" s="74"/>
      <c r="R773" s="132">
        <v>0</v>
      </c>
      <c r="S773" s="144">
        <v>0</v>
      </c>
    </row>
    <row r="774" spans="2:19" ht="30" customHeight="1">
      <c r="B774" s="125">
        <v>11</v>
      </c>
      <c r="C774" s="126" t="s">
        <v>55</v>
      </c>
      <c r="D774" s="126" t="s">
        <v>56</v>
      </c>
      <c r="E774" s="73" t="str">
        <f t="shared" si="25"/>
        <v>111. Gestión Territorial para la Atención Primaria Social de los procesos de Gestión de la Salud Pública (GSP) y el Plan de Salud Pública de Intervenciones Colectivas (PSPIC)Gestión Territorial</v>
      </c>
      <c r="F774" s="126" t="s">
        <v>139</v>
      </c>
      <c r="G774" s="126" t="s">
        <v>124</v>
      </c>
      <c r="H774" s="126" t="s">
        <v>135</v>
      </c>
      <c r="I774" s="73" t="s">
        <v>114</v>
      </c>
      <c r="J774" s="127" t="s">
        <v>126</v>
      </c>
      <c r="K774" s="127" t="s">
        <v>127</v>
      </c>
      <c r="L774" s="12" t="s">
        <v>80</v>
      </c>
      <c r="M774" s="128" t="s">
        <v>47</v>
      </c>
      <c r="N774" s="73" t="str">
        <f t="shared" si="26"/>
        <v>111. Gestión Territorial para la Atención Primaria Social de los procesos de Gestión de la Salud Pública (GSP) y el Plan de Salud Pública de Intervenciones Colectivas (PSPIC)Gestión Territorial4_CHAPINERO1_ENERO_2026</v>
      </c>
      <c r="O774" s="130">
        <v>29389952</v>
      </c>
      <c r="P774" s="74"/>
      <c r="Q774" s="74"/>
      <c r="R774" s="132">
        <v>0</v>
      </c>
      <c r="S774" s="144">
        <v>0</v>
      </c>
    </row>
    <row r="775" spans="2:19" ht="30" customHeight="1">
      <c r="B775" s="125">
        <v>12</v>
      </c>
      <c r="C775" s="126" t="s">
        <v>55</v>
      </c>
      <c r="D775" s="126" t="s">
        <v>56</v>
      </c>
      <c r="E775" s="73" t="str">
        <f t="shared" si="25"/>
        <v>121. Gestión Territorial para la Atención Primaria Social de los procesos de Gestión de la Salud Pública (GSP) y el Plan de Salud Pública de Intervenciones Colectivas (PSPIC)Gestión Territorial</v>
      </c>
      <c r="F775" s="126" t="s">
        <v>140</v>
      </c>
      <c r="G775" s="126" t="s">
        <v>141</v>
      </c>
      <c r="H775" s="126" t="s">
        <v>135</v>
      </c>
      <c r="I775" s="73" t="s">
        <v>114</v>
      </c>
      <c r="J775" s="127" t="s">
        <v>126</v>
      </c>
      <c r="K775" s="127" t="s">
        <v>127</v>
      </c>
      <c r="L775" s="12" t="s">
        <v>80</v>
      </c>
      <c r="M775" s="128" t="s">
        <v>47</v>
      </c>
      <c r="N775" s="73" t="str">
        <f t="shared" si="26"/>
        <v>121. Gestión Territorial para la Atención Primaria Social de los procesos de Gestión de la Salud Pública (GSP) y el Plan de Salud Pública de Intervenciones Colectivas (PSPIC)Gestión Territorial4_CHAPINERO1_ENERO_2026</v>
      </c>
      <c r="O775" s="130">
        <v>100029392</v>
      </c>
      <c r="P775" s="74"/>
      <c r="Q775" s="74"/>
      <c r="R775" s="132">
        <v>0</v>
      </c>
      <c r="S775" s="144">
        <v>0</v>
      </c>
    </row>
    <row r="776" spans="2:19" ht="30" customHeight="1">
      <c r="B776" s="125">
        <v>13</v>
      </c>
      <c r="C776" s="126" t="s">
        <v>55</v>
      </c>
      <c r="D776" s="126" t="s">
        <v>56</v>
      </c>
      <c r="E776" s="73" t="str">
        <f t="shared" si="25"/>
        <v>131. Gestión Territorial para la Atención Primaria Social de los procesos de Gestión de la Salud Pública (GSP) y el Plan de Salud Pública de Intervenciones Colectivas (PSPIC)Gestión Territorial</v>
      </c>
      <c r="F776" s="126" t="s">
        <v>142</v>
      </c>
      <c r="G776" s="126" t="s">
        <v>141</v>
      </c>
      <c r="H776" s="126" t="s">
        <v>135</v>
      </c>
      <c r="I776" s="73" t="s">
        <v>114</v>
      </c>
      <c r="J776" s="127" t="s">
        <v>126</v>
      </c>
      <c r="K776" s="127" t="s">
        <v>127</v>
      </c>
      <c r="L776" s="12" t="s">
        <v>80</v>
      </c>
      <c r="M776" s="128" t="s">
        <v>47</v>
      </c>
      <c r="N776" s="73" t="str">
        <f t="shared" si="26"/>
        <v>131. Gestión Territorial para la Atención Primaria Social de los procesos de Gestión de la Salud Pública (GSP) y el Plan de Salud Pública de Intervenciones Colectivas (PSPIC)Gestión Territorial4_CHAPINERO1_ENERO_2026</v>
      </c>
      <c r="O776" s="130">
        <v>29833760</v>
      </c>
      <c r="P776" s="74"/>
      <c r="Q776" s="74"/>
      <c r="R776" s="132">
        <v>0</v>
      </c>
      <c r="S776" s="144">
        <v>0</v>
      </c>
    </row>
    <row r="777" spans="2:19" ht="30" customHeight="1">
      <c r="B777" s="125">
        <v>14</v>
      </c>
      <c r="C777" s="126" t="s">
        <v>55</v>
      </c>
      <c r="D777" s="126" t="s">
        <v>56</v>
      </c>
      <c r="E777" s="73" t="str">
        <f t="shared" si="25"/>
        <v>141. Gestión Territorial para la Atención Primaria Social de los procesos de Gestión de la Salud Pública (GSP) y el Plan de Salud Pública de Intervenciones Colectivas (PSPIC)Gestión Territorial</v>
      </c>
      <c r="F777" s="126" t="s">
        <v>143</v>
      </c>
      <c r="G777" s="126" t="s">
        <v>141</v>
      </c>
      <c r="H777" s="126" t="s">
        <v>135</v>
      </c>
      <c r="I777" s="73" t="s">
        <v>114</v>
      </c>
      <c r="J777" s="127" t="s">
        <v>126</v>
      </c>
      <c r="K777" s="127" t="s">
        <v>127</v>
      </c>
      <c r="L777" s="12" t="s">
        <v>80</v>
      </c>
      <c r="M777" s="128" t="s">
        <v>47</v>
      </c>
      <c r="N777" s="73" t="str">
        <f t="shared" si="26"/>
        <v>141. Gestión Territorial para la Atención Primaria Social de los procesos de Gestión de la Salud Pública (GSP) y el Plan de Salud Pública de Intervenciones Colectivas (PSPIC)Gestión Territorial4_CHAPINERO1_ENERO_2026</v>
      </c>
      <c r="O777" s="130">
        <v>54021296</v>
      </c>
      <c r="P777" s="74"/>
      <c r="Q777" s="74"/>
      <c r="R777" s="132">
        <v>0</v>
      </c>
      <c r="S777" s="144">
        <v>0</v>
      </c>
    </row>
    <row r="778" spans="2:19" ht="30" customHeight="1">
      <c r="B778" s="125">
        <v>15</v>
      </c>
      <c r="C778" s="126" t="s">
        <v>55</v>
      </c>
      <c r="D778" s="126" t="s">
        <v>56</v>
      </c>
      <c r="E778" s="73" t="str">
        <f t="shared" si="25"/>
        <v>151. Gestión Territorial para la Atención Primaria Social de los procesos de Gestión de la Salud Pública (GSP) y el Plan de Salud Pública de Intervenciones Colectivas (PSPIC)Gestión Territorial</v>
      </c>
      <c r="F778" s="126" t="s">
        <v>144</v>
      </c>
      <c r="G778" s="126" t="s">
        <v>141</v>
      </c>
      <c r="H778" s="126" t="s">
        <v>135</v>
      </c>
      <c r="I778" s="73" t="s">
        <v>114</v>
      </c>
      <c r="J778" s="127" t="s">
        <v>126</v>
      </c>
      <c r="K778" s="127" t="s">
        <v>127</v>
      </c>
      <c r="L778" s="12" t="s">
        <v>80</v>
      </c>
      <c r="M778" s="128" t="s">
        <v>47</v>
      </c>
      <c r="N778" s="73" t="str">
        <f t="shared" si="26"/>
        <v>151. Gestión Territorial para la Atención Primaria Social de los procesos de Gestión de la Salud Pública (GSP) y el Plan de Salud Pública de Intervenciones Colectivas (PSPIC)Gestión Territorial4_CHAPINERO1_ENERO_2026</v>
      </c>
      <c r="O778" s="130">
        <v>5621568</v>
      </c>
      <c r="P778" s="74"/>
      <c r="Q778" s="74"/>
      <c r="R778" s="132">
        <v>0</v>
      </c>
      <c r="S778" s="144">
        <v>0</v>
      </c>
    </row>
    <row r="779" spans="2:19" ht="30" customHeight="1">
      <c r="B779" s="125">
        <v>16</v>
      </c>
      <c r="C779" s="126" t="s">
        <v>55</v>
      </c>
      <c r="D779" s="126" t="s">
        <v>56</v>
      </c>
      <c r="E779" s="73" t="str">
        <f t="shared" si="25"/>
        <v>161. Gestión Territorial para la Atención Primaria Social de los procesos de Gestión de la Salud Pública (GSP) y el Plan de Salud Pública de Intervenciones Colectivas (PSPIC)Gestión Territorial</v>
      </c>
      <c r="F779" s="126" t="s">
        <v>145</v>
      </c>
      <c r="G779" s="126" t="s">
        <v>141</v>
      </c>
      <c r="H779" s="126" t="s">
        <v>135</v>
      </c>
      <c r="I779" s="73" t="s">
        <v>114</v>
      </c>
      <c r="J779" s="127" t="s">
        <v>126</v>
      </c>
      <c r="K779" s="127" t="s">
        <v>146</v>
      </c>
      <c r="L779" s="12" t="s">
        <v>80</v>
      </c>
      <c r="M779" s="128" t="s">
        <v>47</v>
      </c>
      <c r="N779" s="73" t="str">
        <f t="shared" si="26"/>
        <v>161. Gestión Territorial para la Atención Primaria Social de los procesos de Gestión de la Salud Pública (GSP) y el Plan de Salud Pública de Intervenciones Colectivas (PSPIC)Gestión Territorial4_CHAPINERO1_ENERO_2026</v>
      </c>
      <c r="O779" s="130">
        <v>3994272</v>
      </c>
      <c r="P779" s="74"/>
      <c r="Q779" s="74"/>
      <c r="R779" s="132">
        <v>0</v>
      </c>
      <c r="S779" s="144">
        <v>0</v>
      </c>
    </row>
    <row r="780" spans="2:19" ht="30" customHeight="1">
      <c r="B780" s="125">
        <v>17</v>
      </c>
      <c r="C780" s="126" t="s">
        <v>55</v>
      </c>
      <c r="D780" s="126" t="s">
        <v>56</v>
      </c>
      <c r="E780" s="73" t="str">
        <f t="shared" si="25"/>
        <v>171. Gestión Territorial para la Atención Primaria Social de los procesos de Gestión de la Salud Pública (GSP) y el Plan de Salud Pública de Intervenciones Colectivas (PSPIC)Gestión Territorial</v>
      </c>
      <c r="F780" s="126" t="s">
        <v>147</v>
      </c>
      <c r="G780" s="126" t="s">
        <v>148</v>
      </c>
      <c r="H780" s="126" t="s">
        <v>135</v>
      </c>
      <c r="I780" s="73" t="s">
        <v>114</v>
      </c>
      <c r="J780" s="127" t="s">
        <v>149</v>
      </c>
      <c r="K780" s="127" t="s">
        <v>146</v>
      </c>
      <c r="L780" s="12" t="s">
        <v>80</v>
      </c>
      <c r="M780" s="128" t="s">
        <v>47</v>
      </c>
      <c r="N780" s="73" t="str">
        <f t="shared" si="26"/>
        <v>171. Gestión Territorial para la Atención Primaria Social de los procesos de Gestión de la Salud Pública (GSP) y el Plan de Salud Pública de Intervenciones Colectivas (PSPIC)Gestión Territorial4_CHAPINERO1_ENERO_2026</v>
      </c>
      <c r="O780" s="130">
        <v>5621568</v>
      </c>
      <c r="P780" s="74"/>
      <c r="Q780" s="74"/>
      <c r="R780" s="132">
        <v>0</v>
      </c>
      <c r="S780" s="144">
        <v>0</v>
      </c>
    </row>
    <row r="781" spans="2:19" ht="30" customHeight="1">
      <c r="B781" s="125">
        <v>18</v>
      </c>
      <c r="C781" s="126" t="s">
        <v>55</v>
      </c>
      <c r="D781" s="126" t="s">
        <v>56</v>
      </c>
      <c r="E781" s="73" t="str">
        <f t="shared" si="25"/>
        <v>181. Gestión Territorial para la Atención Primaria Social de los procesos de Gestión de la Salud Pública (GSP) y el Plan de Salud Pública de Intervenciones Colectivas (PSPIC)Gestión Territorial</v>
      </c>
      <c r="F781" s="126" t="s">
        <v>150</v>
      </c>
      <c r="G781" s="126" t="s">
        <v>148</v>
      </c>
      <c r="H781" s="126" t="s">
        <v>135</v>
      </c>
      <c r="I781" s="73" t="s">
        <v>114</v>
      </c>
      <c r="J781" s="127" t="s">
        <v>149</v>
      </c>
      <c r="K781" s="127" t="s">
        <v>127</v>
      </c>
      <c r="L781" s="12" t="s">
        <v>80</v>
      </c>
      <c r="M781" s="128" t="s">
        <v>47</v>
      </c>
      <c r="N781" s="73" t="str">
        <f t="shared" si="26"/>
        <v>181. Gestión Territorial para la Atención Primaria Social de los procesos de Gestión de la Salud Pública (GSP) y el Plan de Salud Pública de Intervenciones Colectivas (PSPIC)Gestión Territorial4_CHAPINERO1_ENERO_2026</v>
      </c>
      <c r="O781" s="130">
        <v>32422640</v>
      </c>
      <c r="P781" s="74"/>
      <c r="Q781" s="74"/>
      <c r="R781" s="132">
        <v>0</v>
      </c>
      <c r="S781" s="144">
        <v>0</v>
      </c>
    </row>
    <row r="782" spans="2:19" ht="30" customHeight="1">
      <c r="B782" s="125">
        <v>19</v>
      </c>
      <c r="C782" s="126" t="s">
        <v>55</v>
      </c>
      <c r="D782" s="126" t="s">
        <v>56</v>
      </c>
      <c r="E782" s="73" t="str">
        <f t="shared" si="25"/>
        <v>191. Gestión Territorial para la Atención Primaria Social de los procesos de Gestión de la Salud Pública (GSP) y el Plan de Salud Pública de Intervenciones Colectivas (PSPIC)Gestión Territorial</v>
      </c>
      <c r="F782" s="126" t="s">
        <v>151</v>
      </c>
      <c r="G782" s="126" t="s">
        <v>148</v>
      </c>
      <c r="H782" s="126" t="s">
        <v>135</v>
      </c>
      <c r="I782" s="73" t="s">
        <v>114</v>
      </c>
      <c r="J782" s="127" t="s">
        <v>149</v>
      </c>
      <c r="K782" s="127" t="s">
        <v>127</v>
      </c>
      <c r="L782" s="12" t="s">
        <v>80</v>
      </c>
      <c r="M782" s="128" t="s">
        <v>47</v>
      </c>
      <c r="N782" s="73" t="str">
        <f t="shared" si="26"/>
        <v>191. Gestión Territorial para la Atención Primaria Social de los procesos de Gestión de la Salud Pública (GSP) y el Plan de Salud Pública de Intervenciones Colectivas (PSPIC)Gestión Territorial4_CHAPINERO1_ENERO_2026</v>
      </c>
      <c r="O782" s="130">
        <v>20316544</v>
      </c>
      <c r="P782" s="74"/>
      <c r="Q782" s="74"/>
      <c r="R782" s="132">
        <v>0</v>
      </c>
      <c r="S782" s="144">
        <v>0</v>
      </c>
    </row>
    <row r="783" spans="2:19" ht="30" customHeight="1">
      <c r="B783" s="125">
        <v>20</v>
      </c>
      <c r="C783" s="126" t="s">
        <v>102</v>
      </c>
      <c r="D783" s="126" t="s">
        <v>74</v>
      </c>
      <c r="E783" s="73" t="str">
        <f t="shared" si="25"/>
        <v>202. Cuidado Continuo por una vida con bienestarComunitario</v>
      </c>
      <c r="F783" s="126" t="s">
        <v>152</v>
      </c>
      <c r="G783" s="126" t="s">
        <v>153</v>
      </c>
      <c r="H783" s="126" t="s">
        <v>154</v>
      </c>
      <c r="I783" s="73" t="s">
        <v>114</v>
      </c>
      <c r="J783" s="127" t="s">
        <v>155</v>
      </c>
      <c r="K783" s="127" t="s">
        <v>130</v>
      </c>
      <c r="L783" s="12" t="s">
        <v>80</v>
      </c>
      <c r="M783" s="128" t="s">
        <v>47</v>
      </c>
      <c r="N783" s="73" t="str">
        <f t="shared" si="26"/>
        <v>202. Cuidado Continuo por una vida con bienestarComunitario4_CHAPINERO1_ENERO_2026</v>
      </c>
      <c r="O783" s="130">
        <v>105404</v>
      </c>
      <c r="P783" s="74"/>
      <c r="Q783" s="74"/>
      <c r="R783" s="132">
        <v>18</v>
      </c>
      <c r="S783" s="144">
        <v>1897272</v>
      </c>
    </row>
    <row r="784" spans="2:19" ht="30" customHeight="1">
      <c r="B784" s="125">
        <v>20</v>
      </c>
      <c r="C784" s="126" t="s">
        <v>102</v>
      </c>
      <c r="D784" s="126" t="s">
        <v>77</v>
      </c>
      <c r="E784" s="73" t="str">
        <f t="shared" si="25"/>
        <v xml:space="preserve">202. Cuidado Continuo por una vida con bienestarEducativo </v>
      </c>
      <c r="F784" s="126" t="s">
        <v>152</v>
      </c>
      <c r="G784" s="126" t="s">
        <v>153</v>
      </c>
      <c r="H784" s="126" t="s">
        <v>154</v>
      </c>
      <c r="I784" s="73" t="s">
        <v>114</v>
      </c>
      <c r="J784" s="127" t="s">
        <v>155</v>
      </c>
      <c r="K784" s="127" t="s">
        <v>130</v>
      </c>
      <c r="L784" s="12" t="s">
        <v>80</v>
      </c>
      <c r="M784" s="128" t="s">
        <v>47</v>
      </c>
      <c r="N784" s="73" t="str">
        <f t="shared" si="26"/>
        <v>202. Cuidado Continuo por una vida con bienestarEducativo 4_CHAPINERO1_ENERO_2026</v>
      </c>
      <c r="O784" s="130">
        <v>105404</v>
      </c>
      <c r="P784" s="74"/>
      <c r="Q784" s="74"/>
      <c r="R784" s="132">
        <v>56</v>
      </c>
      <c r="S784" s="144">
        <v>5902624</v>
      </c>
    </row>
    <row r="785" spans="2:19" ht="30" customHeight="1">
      <c r="B785" s="125">
        <v>20</v>
      </c>
      <c r="C785" s="126" t="s">
        <v>102</v>
      </c>
      <c r="D785" s="126" t="s">
        <v>84</v>
      </c>
      <c r="E785" s="73" t="str">
        <f t="shared" si="25"/>
        <v>202. Cuidado Continuo por una vida con bienestarInstitucional</v>
      </c>
      <c r="F785" s="126" t="s">
        <v>152</v>
      </c>
      <c r="G785" s="126" t="s">
        <v>153</v>
      </c>
      <c r="H785" s="126" t="s">
        <v>154</v>
      </c>
      <c r="I785" s="73" t="s">
        <v>114</v>
      </c>
      <c r="J785" s="127" t="s">
        <v>155</v>
      </c>
      <c r="K785" s="127" t="s">
        <v>130</v>
      </c>
      <c r="L785" s="12" t="s">
        <v>80</v>
      </c>
      <c r="M785" s="128" t="s">
        <v>47</v>
      </c>
      <c r="N785" s="73" t="str">
        <f t="shared" si="26"/>
        <v>202. Cuidado Continuo por una vida con bienestarInstitucional4_CHAPINERO1_ENERO_2026</v>
      </c>
      <c r="O785" s="130">
        <v>105404</v>
      </c>
      <c r="P785" s="74"/>
      <c r="Q785" s="74"/>
      <c r="R785" s="132">
        <v>11</v>
      </c>
      <c r="S785" s="144">
        <v>1159444</v>
      </c>
    </row>
    <row r="786" spans="2:19" ht="30" customHeight="1">
      <c r="B786" s="125">
        <v>21</v>
      </c>
      <c r="C786" s="126" t="s">
        <v>102</v>
      </c>
      <c r="D786" s="126" t="s">
        <v>74</v>
      </c>
      <c r="E786" s="73" t="str">
        <f t="shared" si="25"/>
        <v>212. Cuidado Continuo por una vida con bienestarComunitario</v>
      </c>
      <c r="F786" s="126" t="s">
        <v>156</v>
      </c>
      <c r="G786" s="126" t="s">
        <v>153</v>
      </c>
      <c r="H786" s="126" t="s">
        <v>154</v>
      </c>
      <c r="I786" s="73" t="s">
        <v>114</v>
      </c>
      <c r="J786" s="127" t="s">
        <v>155</v>
      </c>
      <c r="K786" s="127" t="s">
        <v>130</v>
      </c>
      <c r="L786" s="12" t="s">
        <v>80</v>
      </c>
      <c r="M786" s="128" t="s">
        <v>47</v>
      </c>
      <c r="N786" s="73" t="str">
        <f t="shared" si="26"/>
        <v>212. Cuidado Continuo por una vida con bienestarComunitario4_CHAPINERO1_ENERO_2026</v>
      </c>
      <c r="O786" s="130">
        <v>55938</v>
      </c>
      <c r="P786" s="74"/>
      <c r="Q786" s="74"/>
      <c r="R786" s="132">
        <v>11</v>
      </c>
      <c r="S786" s="144">
        <v>615318</v>
      </c>
    </row>
    <row r="787" spans="2:19" ht="30" customHeight="1">
      <c r="B787" s="125">
        <v>22</v>
      </c>
      <c r="C787" s="126" t="s">
        <v>102</v>
      </c>
      <c r="D787" s="126" t="s">
        <v>74</v>
      </c>
      <c r="E787" s="73" t="str">
        <f t="shared" si="25"/>
        <v>222. Cuidado Continuo por una vida con bienestarComunitario</v>
      </c>
      <c r="F787" s="126" t="s">
        <v>157</v>
      </c>
      <c r="G787" s="126" t="s">
        <v>153</v>
      </c>
      <c r="H787" s="126" t="s">
        <v>154</v>
      </c>
      <c r="I787" s="73" t="s">
        <v>114</v>
      </c>
      <c r="J787" s="127" t="s">
        <v>155</v>
      </c>
      <c r="K787" s="127" t="s">
        <v>146</v>
      </c>
      <c r="L787" s="12" t="s">
        <v>80</v>
      </c>
      <c r="M787" s="128" t="s">
        <v>47</v>
      </c>
      <c r="N787" s="73" t="str">
        <f t="shared" si="26"/>
        <v>222. Cuidado Continuo por una vida con bienestarComunitario4_CHAPINERO1_ENERO_2026</v>
      </c>
      <c r="O787" s="130">
        <v>105404</v>
      </c>
      <c r="P787" s="74"/>
      <c r="Q787" s="74"/>
      <c r="R787" s="132">
        <v>0</v>
      </c>
      <c r="S787" s="144">
        <v>0</v>
      </c>
    </row>
    <row r="788" spans="2:19" ht="30" customHeight="1">
      <c r="B788" s="125">
        <v>23</v>
      </c>
      <c r="C788" s="126" t="s">
        <v>102</v>
      </c>
      <c r="D788" s="126" t="s">
        <v>74</v>
      </c>
      <c r="E788" s="73" t="str">
        <f t="shared" ref="E788:E851" si="27">B788&amp;C788&amp;D788</f>
        <v>232. Cuidado Continuo por una vida con bienestarComunitario</v>
      </c>
      <c r="F788" s="126" t="s">
        <v>158</v>
      </c>
      <c r="G788" s="126" t="s">
        <v>153</v>
      </c>
      <c r="H788" s="126" t="s">
        <v>154</v>
      </c>
      <c r="I788" s="73" t="s">
        <v>114</v>
      </c>
      <c r="J788" s="127" t="s">
        <v>155</v>
      </c>
      <c r="K788" s="127" t="s">
        <v>146</v>
      </c>
      <c r="L788" s="12" t="s">
        <v>80</v>
      </c>
      <c r="M788" s="128" t="s">
        <v>47</v>
      </c>
      <c r="N788" s="73" t="str">
        <f t="shared" si="26"/>
        <v>232. Cuidado Continuo por una vida con bienestarComunitario4_CHAPINERO1_ENERO_2026</v>
      </c>
      <c r="O788" s="130">
        <v>55938</v>
      </c>
      <c r="P788" s="74"/>
      <c r="Q788" s="74"/>
      <c r="R788" s="132">
        <v>0</v>
      </c>
      <c r="S788" s="144">
        <v>0</v>
      </c>
    </row>
    <row r="789" spans="2:19" ht="30" customHeight="1">
      <c r="B789" s="125">
        <v>24</v>
      </c>
      <c r="C789" s="126" t="s">
        <v>102</v>
      </c>
      <c r="D789" s="126" t="s">
        <v>77</v>
      </c>
      <c r="E789" s="73" t="str">
        <f t="shared" si="27"/>
        <v xml:space="preserve">242. Cuidado Continuo por una vida con bienestarEducativo </v>
      </c>
      <c r="F789" s="126" t="s">
        <v>159</v>
      </c>
      <c r="G789" s="126" t="s">
        <v>153</v>
      </c>
      <c r="H789" s="126" t="s">
        <v>154</v>
      </c>
      <c r="I789" s="73" t="s">
        <v>114</v>
      </c>
      <c r="J789" s="127" t="s">
        <v>155</v>
      </c>
      <c r="K789" s="127" t="s">
        <v>130</v>
      </c>
      <c r="L789" s="12" t="s">
        <v>80</v>
      </c>
      <c r="M789" s="128" t="s">
        <v>47</v>
      </c>
      <c r="N789" s="73" t="str">
        <f t="shared" si="26"/>
        <v>242. Cuidado Continuo por una vida con bienestarEducativo 4_CHAPINERO1_ENERO_2026</v>
      </c>
      <c r="O789" s="130">
        <v>180297</v>
      </c>
      <c r="P789" s="74"/>
      <c r="Q789" s="74"/>
      <c r="R789" s="132">
        <v>3</v>
      </c>
      <c r="S789" s="144">
        <v>540891</v>
      </c>
    </row>
    <row r="790" spans="2:19" ht="30" customHeight="1">
      <c r="B790" s="125">
        <v>25</v>
      </c>
      <c r="C790" s="126" t="s">
        <v>102</v>
      </c>
      <c r="D790" s="126" t="s">
        <v>87</v>
      </c>
      <c r="E790" s="73" t="str">
        <f t="shared" si="27"/>
        <v>252. Cuidado Continuo por una vida con bienestarLaboral</v>
      </c>
      <c r="F790" s="126" t="s">
        <v>160</v>
      </c>
      <c r="G790" s="126" t="s">
        <v>153</v>
      </c>
      <c r="H790" s="126" t="s">
        <v>154</v>
      </c>
      <c r="I790" s="73" t="s">
        <v>114</v>
      </c>
      <c r="J790" s="127" t="s">
        <v>155</v>
      </c>
      <c r="K790" s="127" t="s">
        <v>130</v>
      </c>
      <c r="L790" s="12" t="s">
        <v>80</v>
      </c>
      <c r="M790" s="128" t="s">
        <v>47</v>
      </c>
      <c r="N790" s="73" t="str">
        <f t="shared" si="26"/>
        <v>252. Cuidado Continuo por una vida con bienestarLaboral4_CHAPINERO1_ENERO_2026</v>
      </c>
      <c r="O790" s="130">
        <v>210809</v>
      </c>
      <c r="P790" s="74"/>
      <c r="Q790" s="74"/>
      <c r="R790" s="132">
        <v>1</v>
      </c>
      <c r="S790" s="144">
        <v>210809</v>
      </c>
    </row>
    <row r="791" spans="2:19" ht="30" customHeight="1">
      <c r="B791" s="125">
        <v>26</v>
      </c>
      <c r="C791" s="126" t="s">
        <v>102</v>
      </c>
      <c r="D791" s="126" t="s">
        <v>74</v>
      </c>
      <c r="E791" s="73" t="str">
        <f t="shared" si="27"/>
        <v>262. Cuidado Continuo por una vida con bienestarComunitario</v>
      </c>
      <c r="F791" s="126" t="s">
        <v>161</v>
      </c>
      <c r="G791" s="126" t="s">
        <v>153</v>
      </c>
      <c r="H791" s="126" t="s">
        <v>154</v>
      </c>
      <c r="I791" s="73" t="s">
        <v>114</v>
      </c>
      <c r="J791" s="127" t="s">
        <v>155</v>
      </c>
      <c r="K791" s="127" t="s">
        <v>130</v>
      </c>
      <c r="L791" s="12" t="s">
        <v>80</v>
      </c>
      <c r="M791" s="128" t="s">
        <v>47</v>
      </c>
      <c r="N791" s="73" t="str">
        <f t="shared" si="26"/>
        <v>262. Cuidado Continuo por una vida con bienestarComunitario4_CHAPINERO1_ENERO_2026</v>
      </c>
      <c r="O791" s="130">
        <v>140539</v>
      </c>
      <c r="P791" s="74"/>
      <c r="Q791" s="74"/>
      <c r="R791" s="132">
        <v>24</v>
      </c>
      <c r="S791" s="144">
        <v>3372936</v>
      </c>
    </row>
    <row r="792" spans="2:19" ht="30" customHeight="1">
      <c r="B792" s="125">
        <v>27</v>
      </c>
      <c r="C792" s="126" t="s">
        <v>102</v>
      </c>
      <c r="D792" s="126" t="s">
        <v>74</v>
      </c>
      <c r="E792" s="73" t="str">
        <f t="shared" si="27"/>
        <v>272. Cuidado Continuo por una vida con bienestarComunitario</v>
      </c>
      <c r="F792" s="126" t="s">
        <v>162</v>
      </c>
      <c r="G792" s="126" t="s">
        <v>153</v>
      </c>
      <c r="H792" s="126" t="s">
        <v>154</v>
      </c>
      <c r="I792" s="73" t="s">
        <v>114</v>
      </c>
      <c r="J792" s="127" t="s">
        <v>155</v>
      </c>
      <c r="K792" s="127" t="s">
        <v>130</v>
      </c>
      <c r="L792" s="12" t="s">
        <v>80</v>
      </c>
      <c r="M792" s="128" t="s">
        <v>47</v>
      </c>
      <c r="N792" s="73" t="str">
        <f t="shared" si="26"/>
        <v>272. Cuidado Continuo por una vida con bienestarComunitario4_CHAPINERO1_ENERO_2026</v>
      </c>
      <c r="O792" s="130">
        <v>74584</v>
      </c>
      <c r="P792" s="74"/>
      <c r="Q792" s="74"/>
      <c r="R792" s="132">
        <v>16</v>
      </c>
      <c r="S792" s="144">
        <v>1193344</v>
      </c>
    </row>
    <row r="793" spans="2:19" ht="30" customHeight="1">
      <c r="B793" s="125">
        <v>28</v>
      </c>
      <c r="C793" s="126" t="s">
        <v>102</v>
      </c>
      <c r="D793" s="126" t="s">
        <v>74</v>
      </c>
      <c r="E793" s="73" t="str">
        <f t="shared" si="27"/>
        <v>282. Cuidado Continuo por una vida con bienestarComunitario</v>
      </c>
      <c r="F793" s="126" t="s">
        <v>163</v>
      </c>
      <c r="G793" s="126" t="s">
        <v>153</v>
      </c>
      <c r="H793" s="126" t="s">
        <v>154</v>
      </c>
      <c r="I793" s="73" t="s">
        <v>114</v>
      </c>
      <c r="J793" s="127" t="s">
        <v>155</v>
      </c>
      <c r="K793" s="127" t="s">
        <v>130</v>
      </c>
      <c r="L793" s="12" t="s">
        <v>80</v>
      </c>
      <c r="M793" s="128" t="s">
        <v>47</v>
      </c>
      <c r="N793" s="73" t="str">
        <f t="shared" si="26"/>
        <v>282. Cuidado Continuo por una vida con bienestarComunitario4_CHAPINERO1_ENERO_2026</v>
      </c>
      <c r="O793" s="130">
        <v>215123</v>
      </c>
      <c r="P793" s="74"/>
      <c r="Q793" s="74"/>
      <c r="R793" s="132">
        <v>8</v>
      </c>
      <c r="S793" s="144">
        <v>1720984</v>
      </c>
    </row>
    <row r="794" spans="2:19" ht="30" customHeight="1">
      <c r="B794" s="125">
        <v>29</v>
      </c>
      <c r="C794" s="126" t="s">
        <v>102</v>
      </c>
      <c r="D794" s="126" t="s">
        <v>74</v>
      </c>
      <c r="E794" s="73" t="str">
        <f t="shared" si="27"/>
        <v>292. Cuidado Continuo por una vida con bienestarComunitario</v>
      </c>
      <c r="F794" s="126" t="s">
        <v>164</v>
      </c>
      <c r="G794" s="126" t="s">
        <v>153</v>
      </c>
      <c r="H794" s="126" t="s">
        <v>154</v>
      </c>
      <c r="I794" s="73" t="s">
        <v>114</v>
      </c>
      <c r="J794" s="127" t="s">
        <v>155</v>
      </c>
      <c r="K794" s="127" t="s">
        <v>146</v>
      </c>
      <c r="L794" s="12" t="s">
        <v>80</v>
      </c>
      <c r="M794" s="128" t="s">
        <v>47</v>
      </c>
      <c r="N794" s="73" t="str">
        <f t="shared" si="26"/>
        <v>292. Cuidado Continuo por una vida con bienestarComunitario4_CHAPINERO1_ENERO_2026</v>
      </c>
      <c r="O794" s="130">
        <v>140539</v>
      </c>
      <c r="P794" s="74"/>
      <c r="Q794" s="74"/>
      <c r="R794" s="132">
        <v>0</v>
      </c>
      <c r="S794" s="144">
        <v>0</v>
      </c>
    </row>
    <row r="795" spans="2:19" ht="30" customHeight="1">
      <c r="B795" s="125">
        <v>30</v>
      </c>
      <c r="C795" s="126" t="s">
        <v>102</v>
      </c>
      <c r="D795" s="126" t="s">
        <v>74</v>
      </c>
      <c r="E795" s="73" t="str">
        <f t="shared" si="27"/>
        <v>302. Cuidado Continuo por una vida con bienestarComunitario</v>
      </c>
      <c r="F795" s="126" t="s">
        <v>165</v>
      </c>
      <c r="G795" s="126" t="s">
        <v>153</v>
      </c>
      <c r="H795" s="126" t="s">
        <v>154</v>
      </c>
      <c r="I795" s="73" t="s">
        <v>114</v>
      </c>
      <c r="J795" s="127" t="s">
        <v>155</v>
      </c>
      <c r="K795" s="127" t="s">
        <v>146</v>
      </c>
      <c r="L795" s="12" t="s">
        <v>80</v>
      </c>
      <c r="M795" s="128" t="s">
        <v>47</v>
      </c>
      <c r="N795" s="73" t="str">
        <f t="shared" si="26"/>
        <v>302. Cuidado Continuo por una vida con bienestarComunitario4_CHAPINERO1_ENERO_2026</v>
      </c>
      <c r="O795" s="130">
        <v>74584</v>
      </c>
      <c r="P795" s="74"/>
      <c r="Q795" s="74"/>
      <c r="R795" s="132">
        <v>0</v>
      </c>
      <c r="S795" s="144">
        <v>0</v>
      </c>
    </row>
    <row r="796" spans="2:19" ht="30" customHeight="1">
      <c r="B796" s="125">
        <v>31</v>
      </c>
      <c r="C796" s="126" t="s">
        <v>102</v>
      </c>
      <c r="D796" s="126" t="s">
        <v>74</v>
      </c>
      <c r="E796" s="73" t="str">
        <f t="shared" si="27"/>
        <v>312. Cuidado Continuo por una vida con bienestarComunitario</v>
      </c>
      <c r="F796" s="126" t="s">
        <v>166</v>
      </c>
      <c r="G796" s="126" t="s">
        <v>153</v>
      </c>
      <c r="H796" s="126" t="s">
        <v>154</v>
      </c>
      <c r="I796" s="73" t="s">
        <v>114</v>
      </c>
      <c r="J796" s="127" t="s">
        <v>155</v>
      </c>
      <c r="K796" s="127" t="s">
        <v>130</v>
      </c>
      <c r="L796" s="12" t="s">
        <v>80</v>
      </c>
      <c r="M796" s="128" t="s">
        <v>47</v>
      </c>
      <c r="N796" s="73" t="str">
        <f t="shared" si="26"/>
        <v>312. Cuidado Continuo por una vida con bienestarComunitario4_CHAPINERO1_ENERO_2026</v>
      </c>
      <c r="O796" s="130">
        <v>215123</v>
      </c>
      <c r="P796" s="74"/>
      <c r="Q796" s="74"/>
      <c r="R796" s="132">
        <v>0</v>
      </c>
      <c r="S796" s="144">
        <v>0</v>
      </c>
    </row>
    <row r="797" spans="2:19" ht="30" customHeight="1">
      <c r="B797" s="125">
        <v>31</v>
      </c>
      <c r="C797" s="126" t="s">
        <v>102</v>
      </c>
      <c r="D797" s="126" t="s">
        <v>77</v>
      </c>
      <c r="E797" s="73" t="str">
        <f t="shared" si="27"/>
        <v xml:space="preserve">312. Cuidado Continuo por una vida con bienestarEducativo </v>
      </c>
      <c r="F797" s="126" t="s">
        <v>166</v>
      </c>
      <c r="G797" s="126" t="s">
        <v>153</v>
      </c>
      <c r="H797" s="126" t="s">
        <v>154</v>
      </c>
      <c r="I797" s="73" t="s">
        <v>114</v>
      </c>
      <c r="J797" s="127" t="s">
        <v>155</v>
      </c>
      <c r="K797" s="127" t="s">
        <v>130</v>
      </c>
      <c r="L797" s="12" t="s">
        <v>80</v>
      </c>
      <c r="M797" s="128" t="s">
        <v>47</v>
      </c>
      <c r="N797" s="73" t="str">
        <f t="shared" si="26"/>
        <v>312. Cuidado Continuo por una vida con bienestarEducativo 4_CHAPINERO1_ENERO_2026</v>
      </c>
      <c r="O797" s="130">
        <v>215123</v>
      </c>
      <c r="P797" s="74"/>
      <c r="Q797" s="74"/>
      <c r="R797" s="132">
        <v>0</v>
      </c>
      <c r="S797" s="144">
        <v>0</v>
      </c>
    </row>
    <row r="798" spans="2:19" ht="30" customHeight="1">
      <c r="B798" s="125">
        <v>31</v>
      </c>
      <c r="C798" s="126" t="s">
        <v>102</v>
      </c>
      <c r="D798" s="126" t="s">
        <v>87</v>
      </c>
      <c r="E798" s="73" t="str">
        <f t="shared" si="27"/>
        <v>312. Cuidado Continuo por una vida con bienestarLaboral</v>
      </c>
      <c r="F798" s="126" t="s">
        <v>166</v>
      </c>
      <c r="G798" s="126" t="s">
        <v>153</v>
      </c>
      <c r="H798" s="126" t="s">
        <v>154</v>
      </c>
      <c r="I798" s="73" t="s">
        <v>114</v>
      </c>
      <c r="J798" s="127" t="s">
        <v>155</v>
      </c>
      <c r="K798" s="127" t="s">
        <v>130</v>
      </c>
      <c r="L798" s="12" t="s">
        <v>80</v>
      </c>
      <c r="M798" s="128" t="s">
        <v>47</v>
      </c>
      <c r="N798" s="73" t="str">
        <f t="shared" si="26"/>
        <v>312. Cuidado Continuo por una vida con bienestarLaboral4_CHAPINERO1_ENERO_2026</v>
      </c>
      <c r="O798" s="130">
        <v>215123</v>
      </c>
      <c r="P798" s="74"/>
      <c r="Q798" s="74"/>
      <c r="R798" s="132">
        <v>0</v>
      </c>
      <c r="S798" s="144">
        <v>0</v>
      </c>
    </row>
    <row r="799" spans="2:19" ht="30" customHeight="1">
      <c r="B799" s="125">
        <v>31</v>
      </c>
      <c r="C799" s="126" t="s">
        <v>102</v>
      </c>
      <c r="D799" s="126" t="s">
        <v>84</v>
      </c>
      <c r="E799" s="73" t="str">
        <f t="shared" si="27"/>
        <v>312. Cuidado Continuo por una vida con bienestarInstitucional</v>
      </c>
      <c r="F799" s="126" t="s">
        <v>166</v>
      </c>
      <c r="G799" s="126" t="s">
        <v>153</v>
      </c>
      <c r="H799" s="126" t="s">
        <v>154</v>
      </c>
      <c r="I799" s="73" t="s">
        <v>114</v>
      </c>
      <c r="J799" s="127" t="s">
        <v>155</v>
      </c>
      <c r="K799" s="127" t="s">
        <v>130</v>
      </c>
      <c r="L799" s="12" t="s">
        <v>80</v>
      </c>
      <c r="M799" s="128" t="s">
        <v>47</v>
      </c>
      <c r="N799" s="73" t="str">
        <f t="shared" si="26"/>
        <v>312. Cuidado Continuo por una vida con bienestarInstitucional4_CHAPINERO1_ENERO_2026</v>
      </c>
      <c r="O799" s="130">
        <v>215123</v>
      </c>
      <c r="P799" s="74"/>
      <c r="Q799" s="74"/>
      <c r="R799" s="132">
        <v>0</v>
      </c>
      <c r="S799" s="144">
        <v>0</v>
      </c>
    </row>
    <row r="800" spans="2:19" ht="30" customHeight="1">
      <c r="B800" s="125">
        <v>32</v>
      </c>
      <c r="C800" s="126" t="s">
        <v>102</v>
      </c>
      <c r="D800" s="126" t="s">
        <v>77</v>
      </c>
      <c r="E800" s="73" t="str">
        <f t="shared" si="27"/>
        <v xml:space="preserve">322. Cuidado Continuo por una vida con bienestarEducativo </v>
      </c>
      <c r="F800" s="126" t="s">
        <v>167</v>
      </c>
      <c r="G800" s="126" t="s">
        <v>153</v>
      </c>
      <c r="H800" s="126" t="s">
        <v>154</v>
      </c>
      <c r="I800" s="73" t="s">
        <v>114</v>
      </c>
      <c r="J800" s="127" t="s">
        <v>155</v>
      </c>
      <c r="K800" s="127" t="s">
        <v>130</v>
      </c>
      <c r="L800" s="12" t="s">
        <v>80</v>
      </c>
      <c r="M800" s="128" t="s">
        <v>47</v>
      </c>
      <c r="N800" s="73" t="str">
        <f t="shared" si="26"/>
        <v>322. Cuidado Continuo por una vida con bienestarEducativo 4_CHAPINERO1_ENERO_2026</v>
      </c>
      <c r="O800" s="130">
        <v>281078</v>
      </c>
      <c r="P800" s="74"/>
      <c r="Q800" s="74"/>
      <c r="R800" s="132">
        <v>10</v>
      </c>
      <c r="S800" s="144">
        <v>2810780</v>
      </c>
    </row>
    <row r="801" spans="2:19" ht="30" customHeight="1">
      <c r="B801" s="125">
        <v>33</v>
      </c>
      <c r="C801" s="126" t="s">
        <v>102</v>
      </c>
      <c r="D801" s="126" t="s">
        <v>87</v>
      </c>
      <c r="E801" s="73" t="str">
        <f t="shared" si="27"/>
        <v>332. Cuidado Continuo por una vida con bienestarLaboral</v>
      </c>
      <c r="F801" s="126" t="s">
        <v>168</v>
      </c>
      <c r="G801" s="126" t="s">
        <v>153</v>
      </c>
      <c r="H801" s="126" t="s">
        <v>154</v>
      </c>
      <c r="I801" s="73" t="s">
        <v>114</v>
      </c>
      <c r="J801" s="127" t="s">
        <v>169</v>
      </c>
      <c r="K801" s="127" t="s">
        <v>130</v>
      </c>
      <c r="L801" s="12" t="s">
        <v>80</v>
      </c>
      <c r="M801" s="128" t="s">
        <v>47</v>
      </c>
      <c r="N801" s="73" t="str">
        <f t="shared" si="26"/>
        <v>332. Cuidado Continuo por una vida con bienestarLaboral4_CHAPINERO1_ENERO_2026</v>
      </c>
      <c r="O801" s="130">
        <v>1094110</v>
      </c>
      <c r="P801" s="74"/>
      <c r="Q801" s="74"/>
      <c r="R801" s="132">
        <v>1</v>
      </c>
      <c r="S801" s="144">
        <v>1094110</v>
      </c>
    </row>
    <row r="802" spans="2:19" ht="30" customHeight="1">
      <c r="B802" s="125">
        <v>34</v>
      </c>
      <c r="C802" s="126" t="s">
        <v>102</v>
      </c>
      <c r="D802" s="126" t="s">
        <v>74</v>
      </c>
      <c r="E802" s="73" t="str">
        <f t="shared" si="27"/>
        <v>342. Cuidado Continuo por una vida con bienestarComunitario</v>
      </c>
      <c r="F802" s="126" t="s">
        <v>170</v>
      </c>
      <c r="G802" s="126" t="s">
        <v>171</v>
      </c>
      <c r="H802" s="126" t="s">
        <v>154</v>
      </c>
      <c r="I802" s="73" t="s">
        <v>114</v>
      </c>
      <c r="J802" s="127" t="s">
        <v>155</v>
      </c>
      <c r="K802" s="127" t="s">
        <v>130</v>
      </c>
      <c r="L802" s="12" t="s">
        <v>80</v>
      </c>
      <c r="M802" s="128" t="s">
        <v>47</v>
      </c>
      <c r="N802" s="73" t="str">
        <f t="shared" si="26"/>
        <v>342. Cuidado Continuo por una vida con bienestarComunitario4_CHAPINERO1_ENERO_2026</v>
      </c>
      <c r="O802" s="130">
        <v>161342</v>
      </c>
      <c r="P802" s="74"/>
      <c r="Q802" s="74"/>
      <c r="R802" s="132">
        <v>2</v>
      </c>
      <c r="S802" s="144">
        <v>322684</v>
      </c>
    </row>
    <row r="803" spans="2:19" ht="30" customHeight="1">
      <c r="B803" s="125">
        <v>35</v>
      </c>
      <c r="C803" s="126" t="s">
        <v>102</v>
      </c>
      <c r="D803" s="126" t="s">
        <v>74</v>
      </c>
      <c r="E803" s="73" t="str">
        <f t="shared" si="27"/>
        <v>352. Cuidado Continuo por una vida con bienestarComunitario</v>
      </c>
      <c r="F803" s="126" t="s">
        <v>172</v>
      </c>
      <c r="G803" s="126" t="s">
        <v>153</v>
      </c>
      <c r="H803" s="126" t="s">
        <v>154</v>
      </c>
      <c r="I803" s="73" t="s">
        <v>114</v>
      </c>
      <c r="J803" s="127" t="s">
        <v>155</v>
      </c>
      <c r="K803" s="127" t="s">
        <v>130</v>
      </c>
      <c r="L803" s="12" t="s">
        <v>80</v>
      </c>
      <c r="M803" s="128" t="s">
        <v>47</v>
      </c>
      <c r="N803" s="73" t="str">
        <f t="shared" si="26"/>
        <v>352. Cuidado Continuo por una vida con bienestarComunitario4_CHAPINERO1_ENERO_2026</v>
      </c>
      <c r="O803" s="130">
        <v>215123</v>
      </c>
      <c r="P803" s="74"/>
      <c r="Q803" s="74"/>
      <c r="R803" s="132">
        <v>0</v>
      </c>
      <c r="S803" s="144">
        <v>0</v>
      </c>
    </row>
    <row r="804" spans="2:19" ht="30" customHeight="1">
      <c r="B804" s="125">
        <v>36</v>
      </c>
      <c r="C804" s="126" t="s">
        <v>102</v>
      </c>
      <c r="D804" s="126" t="s">
        <v>74</v>
      </c>
      <c r="E804" s="73" t="str">
        <f t="shared" si="27"/>
        <v>362. Cuidado Continuo por una vida con bienestarComunitario</v>
      </c>
      <c r="F804" s="126" t="s">
        <v>173</v>
      </c>
      <c r="G804" s="126" t="s">
        <v>153</v>
      </c>
      <c r="H804" s="126" t="s">
        <v>154</v>
      </c>
      <c r="I804" s="73" t="s">
        <v>114</v>
      </c>
      <c r="J804" s="127" t="s">
        <v>155</v>
      </c>
      <c r="K804" s="127" t="s">
        <v>146</v>
      </c>
      <c r="L804" s="12" t="s">
        <v>80</v>
      </c>
      <c r="M804" s="128" t="s">
        <v>47</v>
      </c>
      <c r="N804" s="73" t="str">
        <f t="shared" si="26"/>
        <v>362. Cuidado Continuo por una vida con bienestarComunitario4_CHAPINERO1_ENERO_2026</v>
      </c>
      <c r="O804" s="130">
        <v>140539</v>
      </c>
      <c r="P804" s="74"/>
      <c r="Q804" s="74"/>
      <c r="R804" s="132">
        <v>0</v>
      </c>
      <c r="S804" s="144">
        <v>0</v>
      </c>
    </row>
    <row r="805" spans="2:19" ht="30" customHeight="1">
      <c r="B805" s="125">
        <v>37</v>
      </c>
      <c r="C805" s="126" t="s">
        <v>102</v>
      </c>
      <c r="D805" s="126" t="s">
        <v>74</v>
      </c>
      <c r="E805" s="73" t="str">
        <f t="shared" si="27"/>
        <v>372. Cuidado Continuo por una vida con bienestarComunitario</v>
      </c>
      <c r="F805" s="126" t="s">
        <v>174</v>
      </c>
      <c r="G805" s="126" t="s">
        <v>153</v>
      </c>
      <c r="H805" s="126" t="s">
        <v>154</v>
      </c>
      <c r="I805" s="73" t="s">
        <v>114</v>
      </c>
      <c r="J805" s="127" t="s">
        <v>155</v>
      </c>
      <c r="K805" s="127" t="s">
        <v>146</v>
      </c>
      <c r="L805" s="12" t="s">
        <v>80</v>
      </c>
      <c r="M805" s="128" t="s">
        <v>47</v>
      </c>
      <c r="N805" s="73" t="str">
        <f t="shared" si="26"/>
        <v>372. Cuidado Continuo por una vida con bienestarComunitario4_CHAPINERO1_ENERO_2026</v>
      </c>
      <c r="O805" s="130">
        <v>74584</v>
      </c>
      <c r="P805" s="74"/>
      <c r="Q805" s="74"/>
      <c r="R805" s="132">
        <v>0</v>
      </c>
      <c r="S805" s="144">
        <v>0</v>
      </c>
    </row>
    <row r="806" spans="2:19" ht="30" customHeight="1">
      <c r="B806" s="125">
        <v>38</v>
      </c>
      <c r="C806" s="126" t="s">
        <v>102</v>
      </c>
      <c r="D806" s="126" t="s">
        <v>74</v>
      </c>
      <c r="E806" s="73" t="str">
        <f t="shared" si="27"/>
        <v>382. Cuidado Continuo por una vida con bienestarComunitario</v>
      </c>
      <c r="F806" s="126" t="s">
        <v>175</v>
      </c>
      <c r="G806" s="126" t="s">
        <v>153</v>
      </c>
      <c r="H806" s="126" t="s">
        <v>154</v>
      </c>
      <c r="I806" s="73" t="s">
        <v>114</v>
      </c>
      <c r="J806" s="127" t="s">
        <v>155</v>
      </c>
      <c r="K806" s="127" t="s">
        <v>130</v>
      </c>
      <c r="L806" s="12" t="s">
        <v>80</v>
      </c>
      <c r="M806" s="128" t="s">
        <v>47</v>
      </c>
      <c r="N806" s="73" t="str">
        <f t="shared" si="26"/>
        <v>382. Cuidado Continuo por una vida con bienestarComunitario4_CHAPINERO1_ENERO_2026</v>
      </c>
      <c r="O806" s="130">
        <v>355662</v>
      </c>
      <c r="P806" s="74"/>
      <c r="Q806" s="74"/>
      <c r="R806" s="132">
        <v>2</v>
      </c>
      <c r="S806" s="144">
        <v>711324</v>
      </c>
    </row>
    <row r="807" spans="2:19" ht="30" customHeight="1">
      <c r="B807" s="125">
        <v>39</v>
      </c>
      <c r="C807" s="126" t="s">
        <v>102</v>
      </c>
      <c r="D807" s="126" t="s">
        <v>74</v>
      </c>
      <c r="E807" s="73" t="str">
        <f t="shared" si="27"/>
        <v>392. Cuidado Continuo por una vida con bienestarComunitario</v>
      </c>
      <c r="F807" s="126" t="s">
        <v>176</v>
      </c>
      <c r="G807" s="126" t="s">
        <v>153</v>
      </c>
      <c r="H807" s="126" t="s">
        <v>154</v>
      </c>
      <c r="I807" s="73" t="s">
        <v>114</v>
      </c>
      <c r="J807" s="127" t="s">
        <v>155</v>
      </c>
      <c r="K807" s="127" t="s">
        <v>130</v>
      </c>
      <c r="L807" s="12" t="s">
        <v>80</v>
      </c>
      <c r="M807" s="128" t="s">
        <v>47</v>
      </c>
      <c r="N807" s="73" t="str">
        <f t="shared" si="26"/>
        <v>392. Cuidado Continuo por una vida con bienestarComunitario4_CHAPINERO1_ENERO_2026</v>
      </c>
      <c r="O807" s="130">
        <v>140539</v>
      </c>
      <c r="P807" s="74"/>
      <c r="Q807" s="74"/>
      <c r="R807" s="132">
        <v>0</v>
      </c>
      <c r="S807" s="144">
        <v>0</v>
      </c>
    </row>
    <row r="808" spans="2:19" ht="30" customHeight="1">
      <c r="B808" s="125">
        <v>40</v>
      </c>
      <c r="C808" s="126" t="s">
        <v>102</v>
      </c>
      <c r="D808" s="126" t="s">
        <v>74</v>
      </c>
      <c r="E808" s="73" t="str">
        <f t="shared" si="27"/>
        <v>402. Cuidado Continuo por una vida con bienestarComunitario</v>
      </c>
      <c r="F808" s="126" t="s">
        <v>177</v>
      </c>
      <c r="G808" s="126" t="s">
        <v>153</v>
      </c>
      <c r="H808" s="126" t="s">
        <v>154</v>
      </c>
      <c r="I808" s="73" t="s">
        <v>114</v>
      </c>
      <c r="J808" s="127" t="s">
        <v>155</v>
      </c>
      <c r="K808" s="127" t="s">
        <v>130</v>
      </c>
      <c r="L808" s="12" t="s">
        <v>80</v>
      </c>
      <c r="M808" s="128" t="s">
        <v>47</v>
      </c>
      <c r="N808" s="73" t="str">
        <f t="shared" si="26"/>
        <v>402. Cuidado Continuo por una vida con bienestarComunitario4_CHAPINERO1_ENERO_2026</v>
      </c>
      <c r="O808" s="130">
        <v>74584</v>
      </c>
      <c r="P808" s="74"/>
      <c r="Q808" s="74"/>
      <c r="R808" s="132">
        <v>0</v>
      </c>
      <c r="S808" s="144">
        <v>0</v>
      </c>
    </row>
    <row r="809" spans="2:19" ht="30" customHeight="1">
      <c r="B809" s="125">
        <v>41</v>
      </c>
      <c r="C809" s="126" t="s">
        <v>102</v>
      </c>
      <c r="D809" s="126" t="s">
        <v>74</v>
      </c>
      <c r="E809" s="73" t="str">
        <f t="shared" si="27"/>
        <v>412. Cuidado Continuo por una vida con bienestarComunitario</v>
      </c>
      <c r="F809" s="126" t="s">
        <v>178</v>
      </c>
      <c r="G809" s="126" t="s">
        <v>179</v>
      </c>
      <c r="H809" s="126" t="s">
        <v>154</v>
      </c>
      <c r="I809" s="73" t="s">
        <v>114</v>
      </c>
      <c r="J809" s="127" t="s">
        <v>180</v>
      </c>
      <c r="K809" s="127" t="s">
        <v>130</v>
      </c>
      <c r="L809" s="12" t="s">
        <v>80</v>
      </c>
      <c r="M809" s="128" t="s">
        <v>47</v>
      </c>
      <c r="N809" s="73" t="str">
        <f t="shared" si="26"/>
        <v>412. Cuidado Continuo por una vida con bienestarComunitario4_CHAPINERO1_ENERO_2026</v>
      </c>
      <c r="O809" s="130">
        <v>621332</v>
      </c>
      <c r="P809" s="74"/>
      <c r="Q809" s="74"/>
      <c r="R809" s="132">
        <v>10</v>
      </c>
      <c r="S809" s="144">
        <v>6213320</v>
      </c>
    </row>
    <row r="810" spans="2:19" ht="30" customHeight="1">
      <c r="B810" s="125">
        <v>42</v>
      </c>
      <c r="C810" s="126" t="s">
        <v>102</v>
      </c>
      <c r="D810" s="126" t="s">
        <v>74</v>
      </c>
      <c r="E810" s="73" t="str">
        <f t="shared" si="27"/>
        <v>422. Cuidado Continuo por una vida con bienestarComunitario</v>
      </c>
      <c r="F810" s="126" t="s">
        <v>181</v>
      </c>
      <c r="G810" s="126" t="s">
        <v>153</v>
      </c>
      <c r="H810" s="126" t="s">
        <v>154</v>
      </c>
      <c r="I810" s="73" t="s">
        <v>114</v>
      </c>
      <c r="J810" s="127" t="s">
        <v>180</v>
      </c>
      <c r="K810" s="127" t="s">
        <v>130</v>
      </c>
      <c r="L810" s="12" t="s">
        <v>80</v>
      </c>
      <c r="M810" s="128" t="s">
        <v>47</v>
      </c>
      <c r="N810" s="73" t="str">
        <f t="shared" si="26"/>
        <v>422. Cuidado Continuo por una vida con bienestarComunitario4_CHAPINERO1_ENERO_2026</v>
      </c>
      <c r="O810" s="130">
        <v>340253</v>
      </c>
      <c r="P810" s="74"/>
      <c r="Q810" s="74"/>
      <c r="R810" s="132">
        <v>10</v>
      </c>
      <c r="S810" s="144">
        <v>3402530</v>
      </c>
    </row>
    <row r="811" spans="2:19" ht="30" customHeight="1">
      <c r="B811" s="125">
        <v>43</v>
      </c>
      <c r="C811" s="126" t="s">
        <v>102</v>
      </c>
      <c r="D811" s="126" t="s">
        <v>74</v>
      </c>
      <c r="E811" s="73" t="str">
        <f t="shared" si="27"/>
        <v>432. Cuidado Continuo por una vida con bienestarComunitario</v>
      </c>
      <c r="F811" s="126" t="s">
        <v>182</v>
      </c>
      <c r="G811" s="126" t="s">
        <v>179</v>
      </c>
      <c r="H811" s="126" t="s">
        <v>154</v>
      </c>
      <c r="I811" s="73" t="s">
        <v>114</v>
      </c>
      <c r="J811" s="127" t="s">
        <v>180</v>
      </c>
      <c r="K811" s="127" t="s">
        <v>130</v>
      </c>
      <c r="L811" s="12" t="s">
        <v>80</v>
      </c>
      <c r="M811" s="128" t="s">
        <v>47</v>
      </c>
      <c r="N811" s="73" t="str">
        <f t="shared" si="26"/>
        <v>432. Cuidado Continuo por una vida con bienestarComunitario4_CHAPINERO1_ENERO_2026</v>
      </c>
      <c r="O811" s="130">
        <v>548596</v>
      </c>
      <c r="P811" s="74"/>
      <c r="Q811" s="74"/>
      <c r="R811" s="132">
        <v>4</v>
      </c>
      <c r="S811" s="144">
        <v>2194384</v>
      </c>
    </row>
    <row r="812" spans="2:19" ht="30" customHeight="1">
      <c r="B812" s="125">
        <v>44</v>
      </c>
      <c r="C812" s="126" t="s">
        <v>102</v>
      </c>
      <c r="D812" s="126" t="s">
        <v>74</v>
      </c>
      <c r="E812" s="73" t="str">
        <f t="shared" si="27"/>
        <v>442. Cuidado Continuo por una vida con bienestarComunitario</v>
      </c>
      <c r="F812" s="126" t="s">
        <v>183</v>
      </c>
      <c r="G812" s="126" t="s">
        <v>153</v>
      </c>
      <c r="H812" s="126" t="s">
        <v>154</v>
      </c>
      <c r="I812" s="73" t="s">
        <v>114</v>
      </c>
      <c r="J812" s="127" t="s">
        <v>180</v>
      </c>
      <c r="K812" s="127" t="s">
        <v>130</v>
      </c>
      <c r="L812" s="12" t="s">
        <v>80</v>
      </c>
      <c r="M812" s="128" t="s">
        <v>47</v>
      </c>
      <c r="N812" s="73" t="str">
        <f t="shared" si="26"/>
        <v>442. Cuidado Continuo por una vida con bienestarComunitario4_CHAPINERO1_ENERO_2026</v>
      </c>
      <c r="O812" s="130">
        <v>711326</v>
      </c>
      <c r="P812" s="74"/>
      <c r="Q812" s="74"/>
      <c r="R812" s="132">
        <v>4</v>
      </c>
      <c r="S812" s="144">
        <v>2845304</v>
      </c>
    </row>
    <row r="813" spans="2:19" ht="30" customHeight="1">
      <c r="B813" s="125">
        <v>45</v>
      </c>
      <c r="C813" s="126" t="s">
        <v>102</v>
      </c>
      <c r="D813" s="126" t="s">
        <v>74</v>
      </c>
      <c r="E813" s="73" t="str">
        <f t="shared" si="27"/>
        <v>452. Cuidado Continuo por una vida con bienestarComunitario</v>
      </c>
      <c r="F813" s="126" t="s">
        <v>184</v>
      </c>
      <c r="G813" s="126" t="s">
        <v>179</v>
      </c>
      <c r="H813" s="126" t="s">
        <v>154</v>
      </c>
      <c r="I813" s="73" t="s">
        <v>114</v>
      </c>
      <c r="J813" s="127" t="s">
        <v>180</v>
      </c>
      <c r="K813" s="127" t="s">
        <v>130</v>
      </c>
      <c r="L813" s="12" t="s">
        <v>80</v>
      </c>
      <c r="M813" s="128" t="s">
        <v>47</v>
      </c>
      <c r="N813" s="73" t="str">
        <f t="shared" si="26"/>
        <v>452. Cuidado Continuo por una vida con bienestarComunitario4_CHAPINERO1_ENERO_2026</v>
      </c>
      <c r="O813" s="130">
        <v>281078</v>
      </c>
      <c r="P813" s="74"/>
      <c r="Q813" s="74"/>
      <c r="R813" s="132">
        <v>4</v>
      </c>
      <c r="S813" s="144">
        <v>1124312</v>
      </c>
    </row>
    <row r="814" spans="2:19" ht="30" customHeight="1">
      <c r="B814" s="125">
        <v>46</v>
      </c>
      <c r="C814" s="126" t="s">
        <v>102</v>
      </c>
      <c r="D814" s="126" t="s">
        <v>77</v>
      </c>
      <c r="E814" s="73" t="str">
        <f t="shared" si="27"/>
        <v xml:space="preserve">462. Cuidado Continuo por una vida con bienestarEducativo </v>
      </c>
      <c r="F814" s="126" t="s">
        <v>185</v>
      </c>
      <c r="G814" s="126" t="s">
        <v>153</v>
      </c>
      <c r="H814" s="126" t="s">
        <v>154</v>
      </c>
      <c r="I814" s="73" t="s">
        <v>114</v>
      </c>
      <c r="J814" s="127" t="s">
        <v>180</v>
      </c>
      <c r="K814" s="127" t="s">
        <v>130</v>
      </c>
      <c r="L814" s="12" t="s">
        <v>80</v>
      </c>
      <c r="M814" s="128" t="s">
        <v>47</v>
      </c>
      <c r="N814" s="73" t="str">
        <f t="shared" si="26"/>
        <v>462. Cuidado Continuo por una vida con bienestarEducativo 4_CHAPINERO1_ENERO_2026</v>
      </c>
      <c r="O814" s="130">
        <v>2366976</v>
      </c>
      <c r="P814" s="74"/>
      <c r="Q814" s="74"/>
      <c r="R814" s="132">
        <v>7</v>
      </c>
      <c r="S814" s="144">
        <v>16568832</v>
      </c>
    </row>
    <row r="815" spans="2:19" ht="30" customHeight="1">
      <c r="B815" s="125">
        <v>47</v>
      </c>
      <c r="C815" s="126" t="s">
        <v>102</v>
      </c>
      <c r="D815" s="126" t="s">
        <v>87</v>
      </c>
      <c r="E815" s="73" t="str">
        <f t="shared" si="27"/>
        <v>472. Cuidado Continuo por una vida con bienestarLaboral</v>
      </c>
      <c r="F815" s="126" t="s">
        <v>186</v>
      </c>
      <c r="G815" s="126" t="s">
        <v>153</v>
      </c>
      <c r="H815" s="126" t="s">
        <v>154</v>
      </c>
      <c r="I815" s="73" t="s">
        <v>114</v>
      </c>
      <c r="J815" s="127" t="s">
        <v>180</v>
      </c>
      <c r="K815" s="127" t="s">
        <v>130</v>
      </c>
      <c r="L815" s="12" t="s">
        <v>80</v>
      </c>
      <c r="M815" s="128" t="s">
        <v>47</v>
      </c>
      <c r="N815" s="73" t="str">
        <f t="shared" si="26"/>
        <v>472. Cuidado Continuo por una vida con bienestarLaboral4_CHAPINERO1_ENERO_2026</v>
      </c>
      <c r="O815" s="130">
        <v>110336</v>
      </c>
      <c r="P815" s="74"/>
      <c r="Q815" s="74"/>
      <c r="R815" s="132">
        <v>1</v>
      </c>
      <c r="S815" s="144">
        <v>110336</v>
      </c>
    </row>
    <row r="816" spans="2:19" ht="30" customHeight="1">
      <c r="B816" s="125">
        <v>48</v>
      </c>
      <c r="C816" s="126" t="s">
        <v>102</v>
      </c>
      <c r="D816" s="126" t="s">
        <v>74</v>
      </c>
      <c r="E816" s="73" t="str">
        <f t="shared" si="27"/>
        <v>482. Cuidado Continuo por una vida con bienestarComunitario</v>
      </c>
      <c r="F816" s="126" t="s">
        <v>187</v>
      </c>
      <c r="G816" s="126" t="s">
        <v>153</v>
      </c>
      <c r="H816" s="126" t="s">
        <v>154</v>
      </c>
      <c r="I816" s="73" t="s">
        <v>114</v>
      </c>
      <c r="J816" s="127" t="s">
        <v>180</v>
      </c>
      <c r="K816" s="127" t="s">
        <v>130</v>
      </c>
      <c r="L816" s="12" t="s">
        <v>80</v>
      </c>
      <c r="M816" s="128" t="s">
        <v>47</v>
      </c>
      <c r="N816" s="73" t="str">
        <f t="shared" si="26"/>
        <v>482. Cuidado Continuo por una vida con bienestarComunitario4_CHAPINERO1_ENERO_2026</v>
      </c>
      <c r="O816" s="130">
        <v>430247</v>
      </c>
      <c r="P816" s="74"/>
      <c r="Q816" s="74"/>
      <c r="R816" s="132">
        <v>1</v>
      </c>
      <c r="S816" s="144">
        <v>430247</v>
      </c>
    </row>
    <row r="817" spans="2:19" ht="30" customHeight="1">
      <c r="B817" s="125">
        <v>49</v>
      </c>
      <c r="C817" s="126" t="s">
        <v>102</v>
      </c>
      <c r="D817" s="126" t="s">
        <v>74</v>
      </c>
      <c r="E817" s="73" t="str">
        <f t="shared" si="27"/>
        <v>492. Cuidado Continuo por una vida con bienestarComunitario</v>
      </c>
      <c r="F817" s="126" t="s">
        <v>188</v>
      </c>
      <c r="G817" s="126" t="s">
        <v>153</v>
      </c>
      <c r="H817" s="126" t="s">
        <v>154</v>
      </c>
      <c r="I817" s="73" t="s">
        <v>114</v>
      </c>
      <c r="J817" s="127" t="s">
        <v>180</v>
      </c>
      <c r="K817" s="127" t="s">
        <v>130</v>
      </c>
      <c r="L817" s="12" t="s">
        <v>80</v>
      </c>
      <c r="M817" s="128" t="s">
        <v>47</v>
      </c>
      <c r="N817" s="73" t="str">
        <f t="shared" si="26"/>
        <v>492. Cuidado Continuo por una vida con bienestarComunitario4_CHAPINERO1_ENERO_2026</v>
      </c>
      <c r="O817" s="130">
        <v>711326</v>
      </c>
      <c r="P817" s="74"/>
      <c r="Q817" s="74"/>
      <c r="R817" s="132">
        <v>20</v>
      </c>
      <c r="S817" s="144">
        <v>14226520</v>
      </c>
    </row>
    <row r="818" spans="2:19" ht="30" customHeight="1">
      <c r="B818" s="125">
        <v>50</v>
      </c>
      <c r="C818" s="126" t="s">
        <v>102</v>
      </c>
      <c r="D818" s="126" t="s">
        <v>74</v>
      </c>
      <c r="E818" s="73" t="str">
        <f t="shared" si="27"/>
        <v>502. Cuidado Continuo por una vida con bienestarComunitario</v>
      </c>
      <c r="F818" s="126" t="s">
        <v>189</v>
      </c>
      <c r="G818" s="126" t="s">
        <v>153</v>
      </c>
      <c r="H818" s="126" t="s">
        <v>154</v>
      </c>
      <c r="I818" s="73" t="s">
        <v>114</v>
      </c>
      <c r="J818" s="127" t="s">
        <v>155</v>
      </c>
      <c r="K818" s="127" t="s">
        <v>130</v>
      </c>
      <c r="L818" s="12" t="s">
        <v>80</v>
      </c>
      <c r="M818" s="128" t="s">
        <v>47</v>
      </c>
      <c r="N818" s="73" t="str">
        <f t="shared" si="26"/>
        <v>502. Cuidado Continuo por una vida con bienestarComunitario4_CHAPINERO1_ENERO_2026</v>
      </c>
      <c r="O818" s="130">
        <v>266747</v>
      </c>
      <c r="P818" s="74"/>
      <c r="Q818" s="74"/>
      <c r="R818" s="132">
        <v>3</v>
      </c>
      <c r="S818" s="144">
        <v>800241</v>
      </c>
    </row>
    <row r="819" spans="2:19" ht="30" customHeight="1">
      <c r="B819" s="125">
        <v>51</v>
      </c>
      <c r="C819" s="126" t="s">
        <v>102</v>
      </c>
      <c r="D819" s="126" t="s">
        <v>74</v>
      </c>
      <c r="E819" s="73" t="str">
        <f t="shared" si="27"/>
        <v>512. Cuidado Continuo por una vida con bienestarComunitario</v>
      </c>
      <c r="F819" s="126" t="s">
        <v>190</v>
      </c>
      <c r="G819" s="126" t="s">
        <v>153</v>
      </c>
      <c r="H819" s="126" t="s">
        <v>154</v>
      </c>
      <c r="I819" s="73" t="s">
        <v>114</v>
      </c>
      <c r="J819" s="127" t="s">
        <v>126</v>
      </c>
      <c r="K819" s="127" t="s">
        <v>146</v>
      </c>
      <c r="L819" s="12" t="s">
        <v>80</v>
      </c>
      <c r="M819" s="128" t="s">
        <v>47</v>
      </c>
      <c r="N819" s="73" t="str">
        <f t="shared" si="26"/>
        <v>512. Cuidado Continuo por una vida con bienestarComunitario4_CHAPINERO1_ENERO_2026</v>
      </c>
      <c r="O819" s="130">
        <v>5621568</v>
      </c>
      <c r="P819" s="74"/>
      <c r="Q819" s="74"/>
      <c r="R819" s="132">
        <v>0</v>
      </c>
      <c r="S819" s="144">
        <v>0</v>
      </c>
    </row>
    <row r="820" spans="2:19" ht="30" customHeight="1">
      <c r="B820" s="125">
        <v>52</v>
      </c>
      <c r="C820" s="126" t="s">
        <v>102</v>
      </c>
      <c r="D820" s="126" t="s">
        <v>74</v>
      </c>
      <c r="E820" s="73" t="str">
        <f t="shared" si="27"/>
        <v>522. Cuidado Continuo por una vida con bienestarComunitario</v>
      </c>
      <c r="F820" s="126" t="s">
        <v>191</v>
      </c>
      <c r="G820" s="126" t="s">
        <v>171</v>
      </c>
      <c r="H820" s="126" t="s">
        <v>154</v>
      </c>
      <c r="I820" s="73" t="s">
        <v>114</v>
      </c>
      <c r="J820" s="127" t="s">
        <v>180</v>
      </c>
      <c r="K820" s="127" t="s">
        <v>130</v>
      </c>
      <c r="L820" s="12" t="s">
        <v>80</v>
      </c>
      <c r="M820" s="128" t="s">
        <v>47</v>
      </c>
      <c r="N820" s="73" t="str">
        <f t="shared" si="26"/>
        <v>522. Cuidado Continuo por una vida con bienestarComunitario4_CHAPINERO1_ENERO_2026</v>
      </c>
      <c r="O820" s="130">
        <v>711326</v>
      </c>
      <c r="P820" s="74"/>
      <c r="Q820" s="74"/>
      <c r="R820" s="132">
        <v>3</v>
      </c>
      <c r="S820" s="144">
        <v>2133978</v>
      </c>
    </row>
    <row r="821" spans="2:19" ht="30" customHeight="1">
      <c r="B821" s="125">
        <v>53</v>
      </c>
      <c r="C821" s="126" t="s">
        <v>102</v>
      </c>
      <c r="D821" s="126" t="s">
        <v>74</v>
      </c>
      <c r="E821" s="73" t="str">
        <f t="shared" si="27"/>
        <v>532. Cuidado Continuo por una vida con bienestarComunitario</v>
      </c>
      <c r="F821" s="126" t="s">
        <v>192</v>
      </c>
      <c r="G821" s="126" t="s">
        <v>153</v>
      </c>
      <c r="H821" s="126" t="s">
        <v>154</v>
      </c>
      <c r="I821" s="73" t="s">
        <v>114</v>
      </c>
      <c r="J821" s="127" t="s">
        <v>126</v>
      </c>
      <c r="K821" s="127" t="s">
        <v>127</v>
      </c>
      <c r="L821" s="12" t="s">
        <v>80</v>
      </c>
      <c r="M821" s="128" t="s">
        <v>47</v>
      </c>
      <c r="N821" s="73" t="str">
        <f t="shared" si="26"/>
        <v>532. Cuidado Continuo por una vida con bienestarComunitario4_CHAPINERO1_ENERO_2026</v>
      </c>
      <c r="O821" s="130">
        <v>5621568</v>
      </c>
      <c r="P821" s="74"/>
      <c r="Q821" s="74"/>
      <c r="R821" s="132">
        <v>1</v>
      </c>
      <c r="S821" s="144">
        <v>5621568</v>
      </c>
    </row>
    <row r="822" spans="2:19" ht="30" customHeight="1">
      <c r="B822" s="125">
        <v>54</v>
      </c>
      <c r="C822" s="126" t="s">
        <v>102</v>
      </c>
      <c r="D822" s="126" t="s">
        <v>74</v>
      </c>
      <c r="E822" s="73" t="str">
        <f t="shared" si="27"/>
        <v>542. Cuidado Continuo por una vida con bienestarComunitario</v>
      </c>
      <c r="F822" s="126" t="s">
        <v>193</v>
      </c>
      <c r="G822" s="126" t="s">
        <v>153</v>
      </c>
      <c r="H822" s="126" t="s">
        <v>154</v>
      </c>
      <c r="I822" s="73" t="s">
        <v>114</v>
      </c>
      <c r="J822" s="127" t="s">
        <v>155</v>
      </c>
      <c r="K822" s="127" t="s">
        <v>130</v>
      </c>
      <c r="L822" s="12" t="s">
        <v>80</v>
      </c>
      <c r="M822" s="128" t="s">
        <v>47</v>
      </c>
      <c r="N822" s="73" t="str">
        <f t="shared" si="26"/>
        <v>542. Cuidado Continuo por una vida con bienestarComunitario4_CHAPINERO1_ENERO_2026</v>
      </c>
      <c r="O822" s="130">
        <v>285702</v>
      </c>
      <c r="P822" s="74"/>
      <c r="Q822" s="74"/>
      <c r="R822" s="132">
        <v>48</v>
      </c>
      <c r="S822" s="144">
        <v>13713696</v>
      </c>
    </row>
    <row r="823" spans="2:19" ht="30" customHeight="1">
      <c r="B823" s="125">
        <v>55</v>
      </c>
      <c r="C823" s="126" t="s">
        <v>102</v>
      </c>
      <c r="D823" s="126" t="s">
        <v>74</v>
      </c>
      <c r="E823" s="73" t="str">
        <f t="shared" si="27"/>
        <v>552. Cuidado Continuo por una vida con bienestarComunitario</v>
      </c>
      <c r="F823" s="126" t="s">
        <v>194</v>
      </c>
      <c r="G823" s="126" t="s">
        <v>153</v>
      </c>
      <c r="H823" s="126" t="s">
        <v>154</v>
      </c>
      <c r="I823" s="73" t="s">
        <v>114</v>
      </c>
      <c r="J823" s="127" t="s">
        <v>155</v>
      </c>
      <c r="K823" s="127" t="s">
        <v>130</v>
      </c>
      <c r="L823" s="12" t="s">
        <v>80</v>
      </c>
      <c r="M823" s="128" t="s">
        <v>47</v>
      </c>
      <c r="N823" s="73" t="str">
        <f t="shared" si="26"/>
        <v>552. Cuidado Continuo por una vida con bienestarComunitario4_CHAPINERO1_ENERO_2026</v>
      </c>
      <c r="O823" s="130">
        <v>380935</v>
      </c>
      <c r="P823" s="74"/>
      <c r="Q823" s="74"/>
      <c r="R823" s="132">
        <v>4</v>
      </c>
      <c r="S823" s="144">
        <v>1523740</v>
      </c>
    </row>
    <row r="824" spans="2:19" ht="30" customHeight="1">
      <c r="B824" s="125">
        <v>56</v>
      </c>
      <c r="C824" s="126" t="s">
        <v>102</v>
      </c>
      <c r="D824" s="126" t="s">
        <v>74</v>
      </c>
      <c r="E824" s="73" t="str">
        <f t="shared" si="27"/>
        <v>562. Cuidado Continuo por una vida con bienestarComunitario</v>
      </c>
      <c r="F824" s="126" t="s">
        <v>195</v>
      </c>
      <c r="G824" s="126" t="s">
        <v>153</v>
      </c>
      <c r="H824" s="126" t="s">
        <v>154</v>
      </c>
      <c r="I824" s="73" t="s">
        <v>114</v>
      </c>
      <c r="J824" s="127" t="s">
        <v>155</v>
      </c>
      <c r="K824" s="127" t="s">
        <v>130</v>
      </c>
      <c r="L824" s="12" t="s">
        <v>80</v>
      </c>
      <c r="M824" s="128" t="s">
        <v>47</v>
      </c>
      <c r="N824" s="73" t="str">
        <f t="shared" si="26"/>
        <v>562. Cuidado Continuo por una vida con bienestarComunitario4_CHAPINERO1_ENERO_2026</v>
      </c>
      <c r="O824" s="130">
        <v>266747</v>
      </c>
      <c r="P824" s="74"/>
      <c r="Q824" s="74"/>
      <c r="R824" s="132">
        <v>26</v>
      </c>
      <c r="S824" s="144">
        <v>6935422</v>
      </c>
    </row>
    <row r="825" spans="2:19" ht="30" customHeight="1">
      <c r="B825" s="125">
        <v>57</v>
      </c>
      <c r="C825" s="126" t="s">
        <v>102</v>
      </c>
      <c r="D825" s="126" t="s">
        <v>74</v>
      </c>
      <c r="E825" s="73" t="str">
        <f t="shared" si="27"/>
        <v>572. Cuidado Continuo por una vida con bienestarComunitario</v>
      </c>
      <c r="F825" s="126" t="s">
        <v>196</v>
      </c>
      <c r="G825" s="126" t="s">
        <v>171</v>
      </c>
      <c r="H825" s="126" t="s">
        <v>154</v>
      </c>
      <c r="I825" s="73" t="s">
        <v>114</v>
      </c>
      <c r="J825" s="127" t="s">
        <v>155</v>
      </c>
      <c r="K825" s="127" t="s">
        <v>130</v>
      </c>
      <c r="L825" s="12" t="s">
        <v>80</v>
      </c>
      <c r="M825" s="128" t="s">
        <v>47</v>
      </c>
      <c r="N825" s="73" t="str">
        <f t="shared" si="26"/>
        <v>572. Cuidado Continuo por una vida con bienestarComunitario4_CHAPINERO1_ENERO_2026</v>
      </c>
      <c r="O825" s="130">
        <v>88916</v>
      </c>
      <c r="P825" s="74"/>
      <c r="Q825" s="74"/>
      <c r="R825" s="132">
        <v>92</v>
      </c>
      <c r="S825" s="144">
        <v>8180272</v>
      </c>
    </row>
    <row r="826" spans="2:19" ht="30" customHeight="1">
      <c r="B826" s="125">
        <v>58</v>
      </c>
      <c r="C826" s="126" t="s">
        <v>102</v>
      </c>
      <c r="D826" s="126" t="s">
        <v>77</v>
      </c>
      <c r="E826" s="73" t="str">
        <f t="shared" si="27"/>
        <v xml:space="preserve">582. Cuidado Continuo por una vida con bienestarEducativo </v>
      </c>
      <c r="F826" s="126" t="s">
        <v>197</v>
      </c>
      <c r="G826" s="126" t="s">
        <v>153</v>
      </c>
      <c r="H826" s="126" t="s">
        <v>154</v>
      </c>
      <c r="I826" s="73" t="s">
        <v>114</v>
      </c>
      <c r="J826" s="127" t="s">
        <v>198</v>
      </c>
      <c r="K826" s="127" t="s">
        <v>130</v>
      </c>
      <c r="L826" s="12" t="s">
        <v>80</v>
      </c>
      <c r="M826" s="128" t="s">
        <v>47</v>
      </c>
      <c r="N826" s="73" t="str">
        <f t="shared" si="26"/>
        <v>582. Cuidado Continuo por una vida con bienestarEducativo 4_CHAPINERO1_ENERO_2026</v>
      </c>
      <c r="O826" s="130">
        <v>562157</v>
      </c>
      <c r="P826" s="74"/>
      <c r="Q826" s="74"/>
      <c r="R826" s="132">
        <v>2</v>
      </c>
      <c r="S826" s="144">
        <v>1124314</v>
      </c>
    </row>
    <row r="827" spans="2:19" ht="30" customHeight="1">
      <c r="B827" s="125">
        <v>59</v>
      </c>
      <c r="C827" s="126" t="s">
        <v>102</v>
      </c>
      <c r="D827" s="126" t="s">
        <v>77</v>
      </c>
      <c r="E827" s="73" t="str">
        <f t="shared" si="27"/>
        <v xml:space="preserve">592. Cuidado Continuo por una vida con bienestarEducativo </v>
      </c>
      <c r="F827" s="126" t="s">
        <v>199</v>
      </c>
      <c r="G827" s="126" t="s">
        <v>153</v>
      </c>
      <c r="H827" s="126" t="s">
        <v>154</v>
      </c>
      <c r="I827" s="73" t="s">
        <v>114</v>
      </c>
      <c r="J827" s="127" t="s">
        <v>126</v>
      </c>
      <c r="K827" s="127" t="s">
        <v>127</v>
      </c>
      <c r="L827" s="12" t="s">
        <v>80</v>
      </c>
      <c r="M827" s="128" t="s">
        <v>47</v>
      </c>
      <c r="N827" s="73" t="str">
        <f t="shared" si="26"/>
        <v>592. Cuidado Continuo por una vida con bienestarEducativo 4_CHAPINERO1_ENERO_2026</v>
      </c>
      <c r="O827" s="130">
        <v>14226512</v>
      </c>
      <c r="P827" s="74"/>
      <c r="Q827" s="74"/>
      <c r="R827" s="132">
        <v>0</v>
      </c>
      <c r="S827" s="144">
        <v>0</v>
      </c>
    </row>
    <row r="828" spans="2:19" ht="30" customHeight="1">
      <c r="B828" s="125">
        <v>60</v>
      </c>
      <c r="C828" s="126" t="s">
        <v>102</v>
      </c>
      <c r="D828" s="126" t="s">
        <v>77</v>
      </c>
      <c r="E828" s="73" t="str">
        <f t="shared" si="27"/>
        <v xml:space="preserve">602. Cuidado Continuo por una vida con bienestarEducativo </v>
      </c>
      <c r="F828" s="126" t="s">
        <v>200</v>
      </c>
      <c r="G828" s="126" t="s">
        <v>153</v>
      </c>
      <c r="H828" s="126" t="s">
        <v>154</v>
      </c>
      <c r="I828" s="73" t="s">
        <v>114</v>
      </c>
      <c r="J828" s="127" t="s">
        <v>155</v>
      </c>
      <c r="K828" s="127" t="s">
        <v>130</v>
      </c>
      <c r="L828" s="12" t="s">
        <v>80</v>
      </c>
      <c r="M828" s="128" t="s">
        <v>47</v>
      </c>
      <c r="N828" s="73" t="str">
        <f t="shared" si="26"/>
        <v>602. Cuidado Continuo por una vida con bienestarEducativo 4_CHAPINERO1_ENERO_2026</v>
      </c>
      <c r="O828" s="130">
        <v>105404</v>
      </c>
      <c r="P828" s="74"/>
      <c r="Q828" s="74"/>
      <c r="R828" s="132">
        <v>15</v>
      </c>
      <c r="S828" s="144">
        <v>1581060</v>
      </c>
    </row>
    <row r="829" spans="2:19" ht="30" customHeight="1">
      <c r="B829" s="125">
        <v>61</v>
      </c>
      <c r="C829" s="126" t="s">
        <v>102</v>
      </c>
      <c r="D829" s="126" t="s">
        <v>77</v>
      </c>
      <c r="E829" s="73" t="str">
        <f t="shared" si="27"/>
        <v xml:space="preserve">612. Cuidado Continuo por una vida con bienestarEducativo </v>
      </c>
      <c r="F829" s="126" t="s">
        <v>201</v>
      </c>
      <c r="G829" s="126" t="s">
        <v>153</v>
      </c>
      <c r="H829" s="126" t="s">
        <v>154</v>
      </c>
      <c r="I829" s="73" t="s">
        <v>114</v>
      </c>
      <c r="J829" s="127" t="s">
        <v>155</v>
      </c>
      <c r="K829" s="127" t="s">
        <v>130</v>
      </c>
      <c r="L829" s="12" t="s">
        <v>80</v>
      </c>
      <c r="M829" s="128" t="s">
        <v>47</v>
      </c>
      <c r="N829" s="73" t="str">
        <f t="shared" si="26"/>
        <v>612. Cuidado Continuo por una vida con bienestarEducativo 4_CHAPINERO1_ENERO_2026</v>
      </c>
      <c r="O829" s="130">
        <v>266747</v>
      </c>
      <c r="P829" s="74"/>
      <c r="Q829" s="74"/>
      <c r="R829" s="132">
        <v>21</v>
      </c>
      <c r="S829" s="144">
        <v>5601687</v>
      </c>
    </row>
    <row r="830" spans="2:19" ht="30" customHeight="1">
      <c r="B830" s="125">
        <v>62</v>
      </c>
      <c r="C830" s="126" t="s">
        <v>102</v>
      </c>
      <c r="D830" s="126" t="s">
        <v>77</v>
      </c>
      <c r="E830" s="73" t="str">
        <f t="shared" si="27"/>
        <v xml:space="preserve">622. Cuidado Continuo por una vida con bienestarEducativo </v>
      </c>
      <c r="F830" s="126" t="s">
        <v>202</v>
      </c>
      <c r="G830" s="126" t="s">
        <v>179</v>
      </c>
      <c r="H830" s="126" t="s">
        <v>154</v>
      </c>
      <c r="I830" s="73" t="s">
        <v>114</v>
      </c>
      <c r="J830" s="127" t="s">
        <v>126</v>
      </c>
      <c r="K830" s="127" t="s">
        <v>127</v>
      </c>
      <c r="L830" s="12" t="s">
        <v>80</v>
      </c>
      <c r="M830" s="128" t="s">
        <v>47</v>
      </c>
      <c r="N830" s="73" t="str">
        <f t="shared" si="26"/>
        <v>622. Cuidado Continuo por una vida con bienestarEducativo 4_CHAPINERO1_ENERO_2026</v>
      </c>
      <c r="O830" s="130">
        <v>13610112</v>
      </c>
      <c r="P830" s="74"/>
      <c r="Q830" s="74"/>
      <c r="R830" s="132">
        <v>0</v>
      </c>
      <c r="S830" s="144">
        <v>0</v>
      </c>
    </row>
    <row r="831" spans="2:19" ht="30" customHeight="1">
      <c r="B831" s="125">
        <v>63</v>
      </c>
      <c r="C831" s="126" t="s">
        <v>102</v>
      </c>
      <c r="D831" s="126" t="s">
        <v>77</v>
      </c>
      <c r="E831" s="73" t="str">
        <f t="shared" si="27"/>
        <v xml:space="preserve">632. Cuidado Continuo por una vida con bienestarEducativo </v>
      </c>
      <c r="F831" s="126" t="s">
        <v>203</v>
      </c>
      <c r="G831" s="126" t="s">
        <v>179</v>
      </c>
      <c r="H831" s="126" t="s">
        <v>154</v>
      </c>
      <c r="I831" s="73" t="s">
        <v>114</v>
      </c>
      <c r="J831" s="127" t="s">
        <v>155</v>
      </c>
      <c r="K831" s="127" t="s">
        <v>130</v>
      </c>
      <c r="L831" s="12" t="s">
        <v>80</v>
      </c>
      <c r="M831" s="128" t="s">
        <v>47</v>
      </c>
      <c r="N831" s="73" t="str">
        <f t="shared" si="26"/>
        <v>632. Cuidado Continuo por una vida con bienestarEducativo 4_CHAPINERO1_ENERO_2026</v>
      </c>
      <c r="O831" s="130">
        <v>105404</v>
      </c>
      <c r="P831" s="74"/>
      <c r="Q831" s="74"/>
      <c r="R831" s="132">
        <v>11</v>
      </c>
      <c r="S831" s="144">
        <v>1159444</v>
      </c>
    </row>
    <row r="832" spans="2:19" ht="30" customHeight="1">
      <c r="B832" s="125">
        <v>64</v>
      </c>
      <c r="C832" s="126" t="s">
        <v>102</v>
      </c>
      <c r="D832" s="126" t="s">
        <v>77</v>
      </c>
      <c r="E832" s="73" t="str">
        <f t="shared" si="27"/>
        <v xml:space="preserve">642. Cuidado Continuo por una vida con bienestarEducativo </v>
      </c>
      <c r="F832" s="126" t="s">
        <v>204</v>
      </c>
      <c r="G832" s="126" t="s">
        <v>171</v>
      </c>
      <c r="H832" s="126" t="s">
        <v>154</v>
      </c>
      <c r="I832" s="73" t="s">
        <v>114</v>
      </c>
      <c r="J832" s="127" t="s">
        <v>155</v>
      </c>
      <c r="K832" s="127" t="s">
        <v>130</v>
      </c>
      <c r="L832" s="12" t="s">
        <v>80</v>
      </c>
      <c r="M832" s="128" t="s">
        <v>47</v>
      </c>
      <c r="N832" s="73" t="str">
        <f t="shared" si="26"/>
        <v>642. Cuidado Continuo por una vida con bienestarEducativo 4_CHAPINERO1_ENERO_2026</v>
      </c>
      <c r="O832" s="130">
        <v>137765</v>
      </c>
      <c r="P832" s="74"/>
      <c r="Q832" s="74"/>
      <c r="R832" s="132">
        <v>32</v>
      </c>
      <c r="S832" s="144">
        <v>4408480</v>
      </c>
    </row>
    <row r="833" spans="2:19" ht="30" customHeight="1">
      <c r="B833" s="125">
        <v>65</v>
      </c>
      <c r="C833" s="126" t="s">
        <v>102</v>
      </c>
      <c r="D833" s="126" t="s">
        <v>77</v>
      </c>
      <c r="E833" s="73" t="str">
        <f t="shared" si="27"/>
        <v xml:space="preserve">652. Cuidado Continuo por una vida con bienestarEducativo </v>
      </c>
      <c r="F833" s="126" t="s">
        <v>205</v>
      </c>
      <c r="G833" s="126" t="s">
        <v>171</v>
      </c>
      <c r="H833" s="126" t="s">
        <v>154</v>
      </c>
      <c r="I833" s="73" t="s">
        <v>114</v>
      </c>
      <c r="J833" s="127" t="s">
        <v>155</v>
      </c>
      <c r="K833" s="127" t="s">
        <v>130</v>
      </c>
      <c r="L833" s="12" t="s">
        <v>80</v>
      </c>
      <c r="M833" s="128" t="s">
        <v>47</v>
      </c>
      <c r="N833" s="73" t="str">
        <f t="shared" si="26"/>
        <v>652. Cuidado Continuo por una vida con bienestarEducativo 4_CHAPINERO1_ENERO_2026</v>
      </c>
      <c r="O833" s="130">
        <v>105404</v>
      </c>
      <c r="P833" s="74"/>
      <c r="Q833" s="74"/>
      <c r="R833" s="132">
        <v>43</v>
      </c>
      <c r="S833" s="144">
        <v>4532372</v>
      </c>
    </row>
    <row r="834" spans="2:19" ht="30" customHeight="1">
      <c r="B834" s="125">
        <v>66</v>
      </c>
      <c r="C834" s="126" t="s">
        <v>102</v>
      </c>
      <c r="D834" s="126" t="s">
        <v>77</v>
      </c>
      <c r="E834" s="73" t="str">
        <f t="shared" si="27"/>
        <v xml:space="preserve">662. Cuidado Continuo por una vida con bienestarEducativo </v>
      </c>
      <c r="F834" s="126" t="s">
        <v>206</v>
      </c>
      <c r="G834" s="126" t="s">
        <v>171</v>
      </c>
      <c r="H834" s="126" t="s">
        <v>154</v>
      </c>
      <c r="I834" s="73" t="s">
        <v>114</v>
      </c>
      <c r="J834" s="127" t="s">
        <v>180</v>
      </c>
      <c r="K834" s="127" t="s">
        <v>130</v>
      </c>
      <c r="L834" s="12" t="s">
        <v>80</v>
      </c>
      <c r="M834" s="128" t="s">
        <v>47</v>
      </c>
      <c r="N834" s="73" t="str">
        <f t="shared" si="26"/>
        <v>662. Cuidado Continuo por una vida con bienestarEducativo 4_CHAPINERO1_ENERO_2026</v>
      </c>
      <c r="O834" s="130">
        <v>199714</v>
      </c>
      <c r="P834" s="74"/>
      <c r="Q834" s="74"/>
      <c r="R834" s="132">
        <v>7</v>
      </c>
      <c r="S834" s="144">
        <v>1397998</v>
      </c>
    </row>
    <row r="835" spans="2:19" ht="30" customHeight="1">
      <c r="B835" s="125">
        <v>67</v>
      </c>
      <c r="C835" s="126" t="s">
        <v>102</v>
      </c>
      <c r="D835" s="126" t="s">
        <v>77</v>
      </c>
      <c r="E835" s="73" t="str">
        <f t="shared" si="27"/>
        <v xml:space="preserve">672. Cuidado Continuo por una vida con bienestarEducativo </v>
      </c>
      <c r="F835" s="126" t="s">
        <v>207</v>
      </c>
      <c r="G835" s="126" t="s">
        <v>171</v>
      </c>
      <c r="H835" s="126" t="s">
        <v>154</v>
      </c>
      <c r="I835" s="73" t="s">
        <v>114</v>
      </c>
      <c r="J835" s="127" t="s">
        <v>155</v>
      </c>
      <c r="K835" s="127" t="s">
        <v>130</v>
      </c>
      <c r="L835" s="12" t="s">
        <v>80</v>
      </c>
      <c r="M835" s="128" t="s">
        <v>47</v>
      </c>
      <c r="N835" s="73" t="str">
        <f t="shared" si="26"/>
        <v>672. Cuidado Continuo por una vida con bienestarEducativo 4_CHAPINERO1_ENERO_2026</v>
      </c>
      <c r="O835" s="130">
        <v>88916</v>
      </c>
      <c r="P835" s="74"/>
      <c r="Q835" s="74"/>
      <c r="R835" s="132">
        <v>48</v>
      </c>
      <c r="S835" s="144">
        <v>4267968</v>
      </c>
    </row>
    <row r="836" spans="2:19" ht="30" customHeight="1">
      <c r="B836" s="125">
        <v>68</v>
      </c>
      <c r="C836" s="126" t="s">
        <v>102</v>
      </c>
      <c r="D836" s="126" t="s">
        <v>84</v>
      </c>
      <c r="E836" s="73" t="str">
        <f t="shared" si="27"/>
        <v>682. Cuidado Continuo por una vida con bienestarInstitucional</v>
      </c>
      <c r="F836" s="126" t="s">
        <v>208</v>
      </c>
      <c r="G836" s="126" t="s">
        <v>171</v>
      </c>
      <c r="H836" s="126" t="s">
        <v>154</v>
      </c>
      <c r="I836" s="73" t="s">
        <v>114</v>
      </c>
      <c r="J836" s="127" t="s">
        <v>155</v>
      </c>
      <c r="K836" s="127" t="s">
        <v>130</v>
      </c>
      <c r="L836" s="12" t="s">
        <v>80</v>
      </c>
      <c r="M836" s="128" t="s">
        <v>47</v>
      </c>
      <c r="N836" s="73" t="str">
        <f t="shared" si="26"/>
        <v>682. Cuidado Continuo por una vida con bienestarInstitucional4_CHAPINERO1_ENERO_2026</v>
      </c>
      <c r="O836" s="130">
        <v>105404</v>
      </c>
      <c r="P836" s="74"/>
      <c r="Q836" s="74"/>
      <c r="R836" s="132">
        <v>2</v>
      </c>
      <c r="S836" s="144">
        <v>210808</v>
      </c>
    </row>
    <row r="837" spans="2:19" ht="30" customHeight="1">
      <c r="B837" s="125">
        <v>69</v>
      </c>
      <c r="C837" s="126" t="s">
        <v>102</v>
      </c>
      <c r="D837" s="126" t="s">
        <v>84</v>
      </c>
      <c r="E837" s="73" t="str">
        <f t="shared" si="27"/>
        <v>692. Cuidado Continuo por una vida con bienestarInstitucional</v>
      </c>
      <c r="F837" s="126" t="s">
        <v>209</v>
      </c>
      <c r="G837" s="126" t="s">
        <v>179</v>
      </c>
      <c r="H837" s="126" t="s">
        <v>154</v>
      </c>
      <c r="I837" s="73" t="s">
        <v>114</v>
      </c>
      <c r="J837" s="127" t="s">
        <v>155</v>
      </c>
      <c r="K837" s="127" t="s">
        <v>130</v>
      </c>
      <c r="L837" s="12" t="s">
        <v>80</v>
      </c>
      <c r="M837" s="128" t="s">
        <v>47</v>
      </c>
      <c r="N837" s="73" t="str">
        <f t="shared" ref="N837:N900" si="28">+E837&amp;L837&amp;M837</f>
        <v>692. Cuidado Continuo por una vida con bienestarInstitucional4_CHAPINERO1_ENERO_2026</v>
      </c>
      <c r="O837" s="130">
        <v>105404</v>
      </c>
      <c r="P837" s="74"/>
      <c r="Q837" s="74"/>
      <c r="R837" s="132">
        <v>4</v>
      </c>
      <c r="S837" s="144">
        <v>421616</v>
      </c>
    </row>
    <row r="838" spans="2:19" ht="30" customHeight="1">
      <c r="B838" s="125">
        <v>70</v>
      </c>
      <c r="C838" s="126" t="s">
        <v>102</v>
      </c>
      <c r="D838" s="126" t="s">
        <v>84</v>
      </c>
      <c r="E838" s="73" t="str">
        <f t="shared" si="27"/>
        <v>702. Cuidado Continuo por una vida con bienestarInstitucional</v>
      </c>
      <c r="F838" s="126" t="s">
        <v>210</v>
      </c>
      <c r="G838" s="126" t="s">
        <v>153</v>
      </c>
      <c r="H838" s="126" t="s">
        <v>154</v>
      </c>
      <c r="I838" s="73" t="s">
        <v>114</v>
      </c>
      <c r="J838" s="127" t="s">
        <v>155</v>
      </c>
      <c r="K838" s="127" t="s">
        <v>130</v>
      </c>
      <c r="L838" s="12" t="s">
        <v>80</v>
      </c>
      <c r="M838" s="128" t="s">
        <v>47</v>
      </c>
      <c r="N838" s="73" t="str">
        <f t="shared" si="28"/>
        <v>702. Cuidado Continuo por una vida con bienestarInstitucional4_CHAPINERO1_ENERO_2026</v>
      </c>
      <c r="O838" s="130">
        <v>74893</v>
      </c>
      <c r="P838" s="74"/>
      <c r="Q838" s="74"/>
      <c r="R838" s="132">
        <v>0</v>
      </c>
      <c r="S838" s="144">
        <v>0</v>
      </c>
    </row>
    <row r="839" spans="2:19" ht="30" customHeight="1">
      <c r="B839" s="125">
        <v>71</v>
      </c>
      <c r="C839" s="126" t="s">
        <v>102</v>
      </c>
      <c r="D839" s="126" t="s">
        <v>87</v>
      </c>
      <c r="E839" s="73" t="str">
        <f t="shared" si="27"/>
        <v>712. Cuidado Continuo por una vida con bienestarLaboral</v>
      </c>
      <c r="F839" s="126" t="s">
        <v>211</v>
      </c>
      <c r="G839" s="126" t="s">
        <v>171</v>
      </c>
      <c r="H839" s="126" t="s">
        <v>154</v>
      </c>
      <c r="I839" s="73" t="s">
        <v>114</v>
      </c>
      <c r="J839" s="127" t="s">
        <v>212</v>
      </c>
      <c r="K839" s="127" t="s">
        <v>130</v>
      </c>
      <c r="L839" s="12" t="s">
        <v>80</v>
      </c>
      <c r="M839" s="128" t="s">
        <v>47</v>
      </c>
      <c r="N839" s="73" t="str">
        <f t="shared" si="28"/>
        <v>712. Cuidado Continuo por una vida con bienestarLaboral4_CHAPINERO1_ENERO_2026</v>
      </c>
      <c r="O839" s="130">
        <v>59965</v>
      </c>
      <c r="P839" s="74"/>
      <c r="Q839" s="74"/>
      <c r="R839" s="132">
        <v>31</v>
      </c>
      <c r="S839" s="144">
        <v>1858915</v>
      </c>
    </row>
    <row r="840" spans="2:19" ht="30" customHeight="1">
      <c r="B840" s="125">
        <v>72</v>
      </c>
      <c r="C840" s="126" t="s">
        <v>102</v>
      </c>
      <c r="D840" s="126" t="s">
        <v>87</v>
      </c>
      <c r="E840" s="73" t="str">
        <f t="shared" si="27"/>
        <v>722. Cuidado Continuo por una vida con bienestarLaboral</v>
      </c>
      <c r="F840" s="126" t="s">
        <v>213</v>
      </c>
      <c r="G840" s="126" t="s">
        <v>171</v>
      </c>
      <c r="H840" s="126" t="s">
        <v>154</v>
      </c>
      <c r="I840" s="73" t="s">
        <v>114</v>
      </c>
      <c r="J840" s="127" t="s">
        <v>212</v>
      </c>
      <c r="K840" s="127" t="s">
        <v>130</v>
      </c>
      <c r="L840" s="12" t="s">
        <v>80</v>
      </c>
      <c r="M840" s="128" t="s">
        <v>47</v>
      </c>
      <c r="N840" s="73" t="str">
        <f t="shared" si="28"/>
        <v>722. Cuidado Continuo por una vida con bienestarLaboral4_CHAPINERO1_ENERO_2026</v>
      </c>
      <c r="O840" s="130">
        <v>99830</v>
      </c>
      <c r="P840" s="74"/>
      <c r="Q840" s="74"/>
      <c r="R840" s="132">
        <v>16</v>
      </c>
      <c r="S840" s="144">
        <v>1597280</v>
      </c>
    </row>
    <row r="841" spans="2:19" ht="30" customHeight="1">
      <c r="B841" s="125">
        <v>73</v>
      </c>
      <c r="C841" s="126" t="s">
        <v>102</v>
      </c>
      <c r="D841" s="126" t="s">
        <v>87</v>
      </c>
      <c r="E841" s="73" t="str">
        <f t="shared" si="27"/>
        <v>732. Cuidado Continuo por una vida con bienestarLaboral</v>
      </c>
      <c r="F841" s="126" t="s">
        <v>214</v>
      </c>
      <c r="G841" s="126" t="s">
        <v>171</v>
      </c>
      <c r="H841" s="126" t="s">
        <v>154</v>
      </c>
      <c r="I841" s="73" t="s">
        <v>114</v>
      </c>
      <c r="J841" s="127" t="s">
        <v>215</v>
      </c>
      <c r="K841" s="127" t="s">
        <v>130</v>
      </c>
      <c r="L841" s="12" t="s">
        <v>80</v>
      </c>
      <c r="M841" s="128" t="s">
        <v>47</v>
      </c>
      <c r="N841" s="73" t="str">
        <f t="shared" si="28"/>
        <v>732. Cuidado Continuo por una vida con bienestarLaboral4_CHAPINERO1_ENERO_2026</v>
      </c>
      <c r="O841" s="130">
        <v>220671</v>
      </c>
      <c r="P841" s="74"/>
      <c r="Q841" s="74"/>
      <c r="R841" s="132">
        <v>0</v>
      </c>
      <c r="S841" s="144">
        <v>0</v>
      </c>
    </row>
    <row r="842" spans="2:19" ht="30" customHeight="1">
      <c r="B842" s="125">
        <v>74</v>
      </c>
      <c r="C842" s="126" t="s">
        <v>102</v>
      </c>
      <c r="D842" s="126" t="s">
        <v>87</v>
      </c>
      <c r="E842" s="73" t="str">
        <f t="shared" si="27"/>
        <v>742. Cuidado Continuo por una vida con bienestarLaboral</v>
      </c>
      <c r="F842" s="126" t="s">
        <v>216</v>
      </c>
      <c r="G842" s="126" t="s">
        <v>171</v>
      </c>
      <c r="H842" s="126" t="s">
        <v>154</v>
      </c>
      <c r="I842" s="73" t="s">
        <v>114</v>
      </c>
      <c r="J842" s="127" t="s">
        <v>215</v>
      </c>
      <c r="K842" s="127" t="s">
        <v>130</v>
      </c>
      <c r="L842" s="12" t="s">
        <v>80</v>
      </c>
      <c r="M842" s="128" t="s">
        <v>47</v>
      </c>
      <c r="N842" s="73" t="str">
        <f t="shared" si="28"/>
        <v>742. Cuidado Continuo por una vida con bienestarLaboral4_CHAPINERO1_ENERO_2026</v>
      </c>
      <c r="O842" s="130">
        <v>367374</v>
      </c>
      <c r="P842" s="74"/>
      <c r="Q842" s="74"/>
      <c r="R842" s="132">
        <v>0</v>
      </c>
      <c r="S842" s="144">
        <v>0</v>
      </c>
    </row>
    <row r="843" spans="2:19" ht="30" customHeight="1">
      <c r="B843" s="125">
        <v>75</v>
      </c>
      <c r="C843" s="126" t="s">
        <v>102</v>
      </c>
      <c r="D843" s="126" t="s">
        <v>87</v>
      </c>
      <c r="E843" s="73" t="str">
        <f t="shared" si="27"/>
        <v>752. Cuidado Continuo por una vida con bienestarLaboral</v>
      </c>
      <c r="F843" s="126" t="s">
        <v>217</v>
      </c>
      <c r="G843" s="126" t="s">
        <v>171</v>
      </c>
      <c r="H843" s="126" t="s">
        <v>154</v>
      </c>
      <c r="I843" s="73" t="s">
        <v>114</v>
      </c>
      <c r="J843" s="127" t="s">
        <v>218</v>
      </c>
      <c r="K843" s="127" t="s">
        <v>130</v>
      </c>
      <c r="L843" s="12" t="s">
        <v>80</v>
      </c>
      <c r="M843" s="128" t="s">
        <v>47</v>
      </c>
      <c r="N843" s="73" t="str">
        <f t="shared" si="28"/>
        <v>752. Cuidado Continuo por una vida con bienestarLaboral4_CHAPINERO1_ENERO_2026</v>
      </c>
      <c r="O843" s="130">
        <v>210809</v>
      </c>
      <c r="P843" s="74"/>
      <c r="Q843" s="74"/>
      <c r="R843" s="132">
        <v>0</v>
      </c>
      <c r="S843" s="144">
        <v>0</v>
      </c>
    </row>
    <row r="844" spans="2:19" ht="30" customHeight="1">
      <c r="B844" s="125">
        <v>76</v>
      </c>
      <c r="C844" s="126" t="s">
        <v>102</v>
      </c>
      <c r="D844" s="126" t="s">
        <v>87</v>
      </c>
      <c r="E844" s="73" t="str">
        <f t="shared" si="27"/>
        <v>762. Cuidado Continuo por una vida con bienestarLaboral</v>
      </c>
      <c r="F844" s="126" t="s">
        <v>219</v>
      </c>
      <c r="G844" s="126" t="s">
        <v>171</v>
      </c>
      <c r="H844" s="126" t="s">
        <v>154</v>
      </c>
      <c r="I844" s="73" t="s">
        <v>114</v>
      </c>
      <c r="J844" s="127" t="s">
        <v>218</v>
      </c>
      <c r="K844" s="127" t="s">
        <v>130</v>
      </c>
      <c r="L844" s="12" t="s">
        <v>80</v>
      </c>
      <c r="M844" s="128" t="s">
        <v>47</v>
      </c>
      <c r="N844" s="73" t="str">
        <f t="shared" si="28"/>
        <v>762. Cuidado Continuo por una vida con bienestarLaboral4_CHAPINERO1_ENERO_2026</v>
      </c>
      <c r="O844" s="130">
        <v>55168</v>
      </c>
      <c r="P844" s="74"/>
      <c r="Q844" s="74"/>
      <c r="R844" s="132">
        <v>0</v>
      </c>
      <c r="S844" s="144">
        <v>0</v>
      </c>
    </row>
    <row r="845" spans="2:19" ht="30" customHeight="1">
      <c r="B845" s="125">
        <v>77</v>
      </c>
      <c r="C845" s="126" t="s">
        <v>102</v>
      </c>
      <c r="D845" s="126" t="s">
        <v>87</v>
      </c>
      <c r="E845" s="73" t="str">
        <f t="shared" si="27"/>
        <v>772. Cuidado Continuo por una vida con bienestarLaboral</v>
      </c>
      <c r="F845" s="126" t="s">
        <v>220</v>
      </c>
      <c r="G845" s="126" t="s">
        <v>171</v>
      </c>
      <c r="H845" s="126" t="s">
        <v>154</v>
      </c>
      <c r="I845" s="73" t="s">
        <v>114</v>
      </c>
      <c r="J845" s="127" t="s">
        <v>218</v>
      </c>
      <c r="K845" s="127" t="s">
        <v>146</v>
      </c>
      <c r="L845" s="12" t="s">
        <v>80</v>
      </c>
      <c r="M845" s="128" t="s">
        <v>47</v>
      </c>
      <c r="N845" s="73" t="str">
        <f t="shared" si="28"/>
        <v>772. Cuidado Continuo por una vida con bienestarLaboral4_CHAPINERO1_ENERO_2026</v>
      </c>
      <c r="O845" s="130">
        <v>91844</v>
      </c>
      <c r="P845" s="74"/>
      <c r="Q845" s="74"/>
      <c r="R845" s="132">
        <v>80</v>
      </c>
      <c r="S845" s="144">
        <v>7347520</v>
      </c>
    </row>
    <row r="846" spans="2:19" ht="30" customHeight="1">
      <c r="B846" s="125">
        <v>78</v>
      </c>
      <c r="C846" s="126" t="s">
        <v>102</v>
      </c>
      <c r="D846" s="126" t="s">
        <v>87</v>
      </c>
      <c r="E846" s="73" t="str">
        <f t="shared" si="27"/>
        <v>782. Cuidado Continuo por una vida con bienestarLaboral</v>
      </c>
      <c r="F846" s="126" t="s">
        <v>221</v>
      </c>
      <c r="G846" s="126" t="s">
        <v>171</v>
      </c>
      <c r="H846" s="126" t="s">
        <v>154</v>
      </c>
      <c r="I846" s="73" t="s">
        <v>114</v>
      </c>
      <c r="J846" s="127" t="s">
        <v>218</v>
      </c>
      <c r="K846" s="127" t="s">
        <v>146</v>
      </c>
      <c r="L846" s="12" t="s">
        <v>80</v>
      </c>
      <c r="M846" s="128" t="s">
        <v>47</v>
      </c>
      <c r="N846" s="73" t="str">
        <f t="shared" si="28"/>
        <v>782. Cuidado Continuo por una vida con bienestarLaboral4_CHAPINERO1_ENERO_2026</v>
      </c>
      <c r="O846" s="130">
        <v>121585</v>
      </c>
      <c r="P846" s="74"/>
      <c r="Q846" s="74"/>
      <c r="R846" s="132">
        <v>53</v>
      </c>
      <c r="S846" s="144">
        <v>6444005</v>
      </c>
    </row>
    <row r="847" spans="2:19" ht="30" customHeight="1">
      <c r="B847" s="125">
        <v>79</v>
      </c>
      <c r="C847" s="126" t="s">
        <v>102</v>
      </c>
      <c r="D847" s="126" t="s">
        <v>87</v>
      </c>
      <c r="E847" s="73" t="str">
        <f t="shared" si="27"/>
        <v>792. Cuidado Continuo por una vida con bienestarLaboral</v>
      </c>
      <c r="F847" s="126" t="s">
        <v>222</v>
      </c>
      <c r="G847" s="126" t="s">
        <v>171</v>
      </c>
      <c r="H847" s="126" t="s">
        <v>154</v>
      </c>
      <c r="I847" s="73" t="s">
        <v>114</v>
      </c>
      <c r="J847" s="127" t="s">
        <v>218</v>
      </c>
      <c r="K847" s="127" t="s">
        <v>130</v>
      </c>
      <c r="L847" s="12" t="s">
        <v>80</v>
      </c>
      <c r="M847" s="128" t="s">
        <v>47</v>
      </c>
      <c r="N847" s="73" t="str">
        <f t="shared" si="28"/>
        <v>792. Cuidado Continuo por una vida con bienestarLaboral4_CHAPINERO1_ENERO_2026</v>
      </c>
      <c r="O847" s="130">
        <v>125438</v>
      </c>
      <c r="P847" s="74"/>
      <c r="Q847" s="74"/>
      <c r="R847" s="132">
        <v>22</v>
      </c>
      <c r="S847" s="144">
        <v>2759636</v>
      </c>
    </row>
    <row r="848" spans="2:19" ht="30" customHeight="1">
      <c r="B848" s="125">
        <v>80</v>
      </c>
      <c r="C848" s="126" t="s">
        <v>102</v>
      </c>
      <c r="D848" s="126" t="s">
        <v>87</v>
      </c>
      <c r="E848" s="73" t="str">
        <f t="shared" si="27"/>
        <v>802. Cuidado Continuo por una vida con bienestarLaboral</v>
      </c>
      <c r="F848" s="126" t="s">
        <v>223</v>
      </c>
      <c r="G848" s="126" t="s">
        <v>171</v>
      </c>
      <c r="H848" s="126" t="s">
        <v>154</v>
      </c>
      <c r="I848" s="73" t="s">
        <v>114</v>
      </c>
      <c r="J848" s="127" t="s">
        <v>224</v>
      </c>
      <c r="K848" s="127" t="s">
        <v>127</v>
      </c>
      <c r="L848" s="12" t="s">
        <v>80</v>
      </c>
      <c r="M848" s="128" t="s">
        <v>47</v>
      </c>
      <c r="N848" s="73" t="str">
        <f t="shared" si="28"/>
        <v>802. Cuidado Continuo por una vida con bienestarLaboral4_CHAPINERO1_ENERO_2026</v>
      </c>
      <c r="O848" s="130">
        <v>53781</v>
      </c>
      <c r="P848" s="74"/>
      <c r="Q848" s="74"/>
      <c r="R848" s="132">
        <v>160</v>
      </c>
      <c r="S848" s="144">
        <v>8604960</v>
      </c>
    </row>
    <row r="849" spans="2:19" ht="30" customHeight="1">
      <c r="B849" s="125">
        <v>81</v>
      </c>
      <c r="C849" s="126" t="s">
        <v>102</v>
      </c>
      <c r="D849" s="126" t="s">
        <v>87</v>
      </c>
      <c r="E849" s="73" t="str">
        <f t="shared" si="27"/>
        <v>812. Cuidado Continuo por una vida con bienestarLaboral</v>
      </c>
      <c r="F849" s="126" t="s">
        <v>225</v>
      </c>
      <c r="G849" s="126" t="s">
        <v>171</v>
      </c>
      <c r="H849" s="126" t="s">
        <v>154</v>
      </c>
      <c r="I849" s="73" t="s">
        <v>114</v>
      </c>
      <c r="J849" s="127" t="s">
        <v>212</v>
      </c>
      <c r="K849" s="127" t="s">
        <v>130</v>
      </c>
      <c r="L849" s="12" t="s">
        <v>80</v>
      </c>
      <c r="M849" s="128" t="s">
        <v>47</v>
      </c>
      <c r="N849" s="73" t="str">
        <f t="shared" si="28"/>
        <v>812. Cuidado Continuo por una vida con bienestarLaboral4_CHAPINERO1_ENERO_2026</v>
      </c>
      <c r="O849" s="130">
        <v>82752</v>
      </c>
      <c r="P849" s="74"/>
      <c r="Q849" s="74"/>
      <c r="R849" s="132">
        <v>20</v>
      </c>
      <c r="S849" s="144">
        <v>1655040</v>
      </c>
    </row>
    <row r="850" spans="2:19" ht="30" customHeight="1">
      <c r="B850" s="125">
        <v>82</v>
      </c>
      <c r="C850" s="126" t="s">
        <v>102</v>
      </c>
      <c r="D850" s="126" t="s">
        <v>87</v>
      </c>
      <c r="E850" s="73" t="str">
        <f t="shared" si="27"/>
        <v>822. Cuidado Continuo por una vida con bienestarLaboral</v>
      </c>
      <c r="F850" s="126" t="s">
        <v>226</v>
      </c>
      <c r="G850" s="126" t="s">
        <v>171</v>
      </c>
      <c r="H850" s="126" t="s">
        <v>154</v>
      </c>
      <c r="I850" s="73" t="s">
        <v>114</v>
      </c>
      <c r="J850" s="127" t="s">
        <v>227</v>
      </c>
      <c r="K850" s="127" t="s">
        <v>130</v>
      </c>
      <c r="L850" s="12" t="s">
        <v>80</v>
      </c>
      <c r="M850" s="128" t="s">
        <v>47</v>
      </c>
      <c r="N850" s="73" t="str">
        <f t="shared" si="28"/>
        <v>822. Cuidado Continuo por una vida con bienestarLaboral4_CHAPINERO1_ENERO_2026</v>
      </c>
      <c r="O850" s="130">
        <v>281078</v>
      </c>
      <c r="P850" s="74"/>
      <c r="Q850" s="74"/>
      <c r="R850" s="132">
        <v>0</v>
      </c>
      <c r="S850" s="144">
        <v>0</v>
      </c>
    </row>
    <row r="851" spans="2:19" ht="30" customHeight="1">
      <c r="B851" s="125">
        <v>83</v>
      </c>
      <c r="C851" s="126" t="s">
        <v>102</v>
      </c>
      <c r="D851" s="126" t="s">
        <v>87</v>
      </c>
      <c r="E851" s="73" t="str">
        <f t="shared" si="27"/>
        <v>832. Cuidado Continuo por una vida con bienestarLaboral</v>
      </c>
      <c r="F851" s="126" t="s">
        <v>228</v>
      </c>
      <c r="G851" s="126" t="s">
        <v>171</v>
      </c>
      <c r="H851" s="126" t="s">
        <v>154</v>
      </c>
      <c r="I851" s="73" t="s">
        <v>114</v>
      </c>
      <c r="J851" s="127" t="s">
        <v>218</v>
      </c>
      <c r="K851" s="127" t="s">
        <v>130</v>
      </c>
      <c r="L851" s="12" t="s">
        <v>80</v>
      </c>
      <c r="M851" s="128" t="s">
        <v>47</v>
      </c>
      <c r="N851" s="73" t="str">
        <f t="shared" si="28"/>
        <v>832. Cuidado Continuo por una vida con bienestarLaboral4_CHAPINERO1_ENERO_2026</v>
      </c>
      <c r="O851" s="130">
        <v>70270</v>
      </c>
      <c r="P851" s="74"/>
      <c r="Q851" s="74"/>
      <c r="R851" s="132">
        <v>0</v>
      </c>
      <c r="S851" s="144">
        <v>0</v>
      </c>
    </row>
    <row r="852" spans="2:19" ht="30" customHeight="1">
      <c r="B852" s="125">
        <v>84</v>
      </c>
      <c r="C852" s="126" t="s">
        <v>102</v>
      </c>
      <c r="D852" s="126" t="s">
        <v>87</v>
      </c>
      <c r="E852" s="73" t="str">
        <f t="shared" ref="E852:E915" si="29">B852&amp;C852&amp;D852</f>
        <v>842. Cuidado Continuo por una vida con bienestarLaboral</v>
      </c>
      <c r="F852" s="126" t="s">
        <v>229</v>
      </c>
      <c r="G852" s="126" t="s">
        <v>171</v>
      </c>
      <c r="H852" s="126" t="s">
        <v>154</v>
      </c>
      <c r="I852" s="73" t="s">
        <v>114</v>
      </c>
      <c r="J852" s="127" t="s">
        <v>218</v>
      </c>
      <c r="K852" s="127" t="s">
        <v>130</v>
      </c>
      <c r="L852" s="12" t="s">
        <v>80</v>
      </c>
      <c r="M852" s="128" t="s">
        <v>47</v>
      </c>
      <c r="N852" s="73" t="str">
        <f t="shared" si="28"/>
        <v>842. Cuidado Continuo por una vida con bienestarLaboral4_CHAPINERO1_ENERO_2026</v>
      </c>
      <c r="O852" s="130">
        <v>105404</v>
      </c>
      <c r="P852" s="74"/>
      <c r="Q852" s="74"/>
      <c r="R852" s="132">
        <v>20</v>
      </c>
      <c r="S852" s="144">
        <v>2108080</v>
      </c>
    </row>
    <row r="853" spans="2:19" ht="30" customHeight="1">
      <c r="B853" s="125">
        <v>85</v>
      </c>
      <c r="C853" s="126" t="s">
        <v>102</v>
      </c>
      <c r="D853" s="126" t="s">
        <v>87</v>
      </c>
      <c r="E853" s="73" t="str">
        <f t="shared" si="29"/>
        <v>852. Cuidado Continuo por una vida con bienestarLaboral</v>
      </c>
      <c r="F853" s="126" t="s">
        <v>230</v>
      </c>
      <c r="G853" s="126" t="s">
        <v>171</v>
      </c>
      <c r="H853" s="126" t="s">
        <v>154</v>
      </c>
      <c r="I853" s="73" t="s">
        <v>114</v>
      </c>
      <c r="J853" s="127" t="s">
        <v>224</v>
      </c>
      <c r="K853" s="127" t="s">
        <v>127</v>
      </c>
      <c r="L853" s="12" t="s">
        <v>80</v>
      </c>
      <c r="M853" s="128" t="s">
        <v>47</v>
      </c>
      <c r="N853" s="73" t="str">
        <f t="shared" si="28"/>
        <v>852. Cuidado Continuo por una vida con bienestarLaboral4_CHAPINERO1_ENERO_2026</v>
      </c>
      <c r="O853" s="130">
        <v>35135</v>
      </c>
      <c r="P853" s="74"/>
      <c r="Q853" s="74"/>
      <c r="R853" s="132">
        <v>160</v>
      </c>
      <c r="S853" s="144">
        <v>5621600</v>
      </c>
    </row>
    <row r="854" spans="2:19" ht="30" customHeight="1">
      <c r="B854" s="125">
        <v>87</v>
      </c>
      <c r="C854" s="126" t="s">
        <v>104</v>
      </c>
      <c r="D854" s="126" t="s">
        <v>74</v>
      </c>
      <c r="E854" s="73" t="str">
        <f t="shared" si="29"/>
        <v>873. Cuidado Continuo por una vida con bienestar con enfoque diferencial étnicoComunitario</v>
      </c>
      <c r="F854" s="126" t="s">
        <v>231</v>
      </c>
      <c r="G854" s="126" t="s">
        <v>153</v>
      </c>
      <c r="H854" s="126" t="s">
        <v>154</v>
      </c>
      <c r="I854" s="73" t="s">
        <v>114</v>
      </c>
      <c r="J854" s="127" t="s">
        <v>126</v>
      </c>
      <c r="K854" s="127" t="s">
        <v>146</v>
      </c>
      <c r="L854" s="12" t="s">
        <v>80</v>
      </c>
      <c r="M854" s="128" t="s">
        <v>47</v>
      </c>
      <c r="N854" s="73" t="str">
        <f t="shared" si="28"/>
        <v>873. Cuidado Continuo por una vida con bienestar con enfoque diferencial étnicoComunitario4_CHAPINERO1_ENERO_2026</v>
      </c>
      <c r="O854" s="130">
        <v>25814832</v>
      </c>
      <c r="P854" s="74"/>
      <c r="Q854" s="74"/>
      <c r="R854" s="132">
        <v>0</v>
      </c>
      <c r="S854" s="144">
        <v>0</v>
      </c>
    </row>
    <row r="855" spans="2:19" ht="30" customHeight="1">
      <c r="B855" s="125">
        <v>88</v>
      </c>
      <c r="C855" s="126" t="s">
        <v>104</v>
      </c>
      <c r="D855" s="126" t="s">
        <v>74</v>
      </c>
      <c r="E855" s="73" t="str">
        <f t="shared" si="29"/>
        <v>883. Cuidado Continuo por una vida con bienestar con enfoque diferencial étnicoComunitario</v>
      </c>
      <c r="F855" s="126" t="s">
        <v>232</v>
      </c>
      <c r="G855" s="126" t="s">
        <v>153</v>
      </c>
      <c r="H855" s="126" t="s">
        <v>154</v>
      </c>
      <c r="I855" s="73" t="s">
        <v>114</v>
      </c>
      <c r="J855" s="127" t="s">
        <v>126</v>
      </c>
      <c r="K855" s="127" t="s">
        <v>146</v>
      </c>
      <c r="L855" s="12" t="s">
        <v>80</v>
      </c>
      <c r="M855" s="128" t="s">
        <v>47</v>
      </c>
      <c r="N855" s="73" t="str">
        <f t="shared" si="28"/>
        <v>883. Cuidado Continuo por una vida con bienestar con enfoque diferencial étnicoComunitario4_CHAPINERO1_ENERO_2026</v>
      </c>
      <c r="O855" s="130">
        <v>19848080</v>
      </c>
      <c r="P855" s="74"/>
      <c r="Q855" s="74"/>
      <c r="R855" s="132">
        <v>0</v>
      </c>
      <c r="S855" s="144">
        <v>0</v>
      </c>
    </row>
    <row r="856" spans="2:19" ht="30" customHeight="1">
      <c r="B856" s="125">
        <v>89</v>
      </c>
      <c r="C856" s="126" t="s">
        <v>104</v>
      </c>
      <c r="D856" s="126" t="s">
        <v>74</v>
      </c>
      <c r="E856" s="73" t="str">
        <f t="shared" si="29"/>
        <v>893. Cuidado Continuo por una vida con bienestar con enfoque diferencial étnicoComunitario</v>
      </c>
      <c r="F856" s="126" t="s">
        <v>233</v>
      </c>
      <c r="G856" s="126" t="s">
        <v>153</v>
      </c>
      <c r="H856" s="126" t="s">
        <v>154</v>
      </c>
      <c r="I856" s="73" t="s">
        <v>114</v>
      </c>
      <c r="J856" s="127" t="s">
        <v>126</v>
      </c>
      <c r="K856" s="127" t="s">
        <v>146</v>
      </c>
      <c r="L856" s="12" t="s">
        <v>80</v>
      </c>
      <c r="M856" s="128" t="s">
        <v>47</v>
      </c>
      <c r="N856" s="73" t="str">
        <f t="shared" si="28"/>
        <v>893. Cuidado Continuo por una vida con bienestar con enfoque diferencial étnicoComunitario4_CHAPINERO1_ENERO_2026</v>
      </c>
      <c r="O856" s="130">
        <v>33729408</v>
      </c>
      <c r="P856" s="74"/>
      <c r="Q856" s="74"/>
      <c r="R856" s="132">
        <v>0</v>
      </c>
      <c r="S856" s="144">
        <v>0</v>
      </c>
    </row>
    <row r="857" spans="2:19" ht="30" customHeight="1">
      <c r="B857" s="125">
        <v>90</v>
      </c>
      <c r="C857" s="126" t="s">
        <v>104</v>
      </c>
      <c r="D857" s="126" t="s">
        <v>74</v>
      </c>
      <c r="E857" s="73" t="str">
        <f t="shared" si="29"/>
        <v>903. Cuidado Continuo por una vida con bienestar con enfoque diferencial étnicoComunitario</v>
      </c>
      <c r="F857" s="126" t="s">
        <v>234</v>
      </c>
      <c r="G857" s="126" t="s">
        <v>153</v>
      </c>
      <c r="H857" s="126" t="s">
        <v>154</v>
      </c>
      <c r="I857" s="73" t="s">
        <v>114</v>
      </c>
      <c r="J857" s="127" t="s">
        <v>126</v>
      </c>
      <c r="K857" s="127" t="s">
        <v>146</v>
      </c>
      <c r="L857" s="12" t="s">
        <v>80</v>
      </c>
      <c r="M857" s="128" t="s">
        <v>47</v>
      </c>
      <c r="N857" s="73" t="str">
        <f t="shared" si="28"/>
        <v>903. Cuidado Continuo por una vida con bienestar con enfoque diferencial étnicoComunitario4_CHAPINERO1_ENERO_2026</v>
      </c>
      <c r="O857" s="130">
        <v>11243136</v>
      </c>
      <c r="P857" s="74"/>
      <c r="Q857" s="74"/>
      <c r="R857" s="132">
        <v>0</v>
      </c>
      <c r="S857" s="144">
        <v>0</v>
      </c>
    </row>
    <row r="858" spans="2:19" ht="30" customHeight="1">
      <c r="B858" s="125">
        <v>91</v>
      </c>
      <c r="C858" s="126" t="s">
        <v>104</v>
      </c>
      <c r="D858" s="126" t="s">
        <v>74</v>
      </c>
      <c r="E858" s="73" t="str">
        <f t="shared" si="29"/>
        <v>913. Cuidado Continuo por una vida con bienestar con enfoque diferencial étnicoComunitario</v>
      </c>
      <c r="F858" s="126" t="s">
        <v>235</v>
      </c>
      <c r="G858" s="126" t="s">
        <v>153</v>
      </c>
      <c r="H858" s="126" t="s">
        <v>154</v>
      </c>
      <c r="I858" s="73" t="s">
        <v>114</v>
      </c>
      <c r="J858" s="127" t="s">
        <v>126</v>
      </c>
      <c r="K858" s="127" t="s">
        <v>146</v>
      </c>
      <c r="L858" s="12" t="s">
        <v>80</v>
      </c>
      <c r="M858" s="128" t="s">
        <v>47</v>
      </c>
      <c r="N858" s="73" t="str">
        <f t="shared" si="28"/>
        <v>913. Cuidado Continuo por una vida con bienestar con enfoque diferencial étnicoComunitario4_CHAPINERO1_ENERO_2026</v>
      </c>
      <c r="O858" s="130">
        <v>19305648</v>
      </c>
      <c r="P858" s="74"/>
      <c r="Q858" s="74"/>
      <c r="R858" s="132">
        <v>0</v>
      </c>
      <c r="S858" s="144">
        <v>0</v>
      </c>
    </row>
    <row r="859" spans="2:19" ht="30" customHeight="1">
      <c r="B859" s="125">
        <v>92</v>
      </c>
      <c r="C859" s="126" t="s">
        <v>105</v>
      </c>
      <c r="D859" s="126" t="s">
        <v>74</v>
      </c>
      <c r="E859" s="73" t="str">
        <f t="shared" si="29"/>
        <v>924. Cuidado Continuo por una vida con bienestar con enfoque GéneroComunitario</v>
      </c>
      <c r="F859" s="126" t="s">
        <v>236</v>
      </c>
      <c r="G859" s="126" t="s">
        <v>153</v>
      </c>
      <c r="H859" s="126" t="s">
        <v>154</v>
      </c>
      <c r="I859" s="73" t="s">
        <v>114</v>
      </c>
      <c r="J859" s="127" t="s">
        <v>155</v>
      </c>
      <c r="K859" s="127" t="s">
        <v>130</v>
      </c>
      <c r="L859" s="12" t="s">
        <v>80</v>
      </c>
      <c r="M859" s="128" t="s">
        <v>47</v>
      </c>
      <c r="N859" s="73" t="str">
        <f t="shared" si="28"/>
        <v>924. Cuidado Continuo por una vida con bienestar con enfoque GéneroComunitario4_CHAPINERO1_ENERO_2026</v>
      </c>
      <c r="O859" s="130">
        <v>372151</v>
      </c>
      <c r="P859" s="74"/>
      <c r="Q859" s="74"/>
      <c r="R859" s="132">
        <v>9</v>
      </c>
      <c r="S859" s="144">
        <v>3349359</v>
      </c>
    </row>
    <row r="860" spans="2:19" ht="30" customHeight="1">
      <c r="B860" s="125">
        <v>93</v>
      </c>
      <c r="C860" s="126" t="s">
        <v>105</v>
      </c>
      <c r="D860" s="126" t="s">
        <v>74</v>
      </c>
      <c r="E860" s="73" t="str">
        <f t="shared" si="29"/>
        <v>934. Cuidado Continuo por una vida con bienestar con enfoque GéneroComunitario</v>
      </c>
      <c r="F860" s="126" t="s">
        <v>237</v>
      </c>
      <c r="G860" s="126" t="s">
        <v>171</v>
      </c>
      <c r="H860" s="126" t="s">
        <v>154</v>
      </c>
      <c r="I860" s="73" t="s">
        <v>114</v>
      </c>
      <c r="J860" s="127" t="s">
        <v>155</v>
      </c>
      <c r="K860" s="127" t="s">
        <v>130</v>
      </c>
      <c r="L860" s="12" t="s">
        <v>80</v>
      </c>
      <c r="M860" s="128" t="s">
        <v>47</v>
      </c>
      <c r="N860" s="73" t="str">
        <f t="shared" si="28"/>
        <v>934. Cuidado Continuo por una vida con bienestar con enfoque GéneroComunitario4_CHAPINERO1_ENERO_2026</v>
      </c>
      <c r="O860" s="130">
        <v>372151</v>
      </c>
      <c r="P860" s="74"/>
      <c r="Q860" s="74"/>
      <c r="R860" s="132">
        <v>5</v>
      </c>
      <c r="S860" s="144">
        <v>1860755</v>
      </c>
    </row>
    <row r="861" spans="2:19" ht="30" customHeight="1">
      <c r="B861" s="125">
        <v>94</v>
      </c>
      <c r="C861" s="126" t="s">
        <v>105</v>
      </c>
      <c r="D861" s="126" t="s">
        <v>74</v>
      </c>
      <c r="E861" s="73" t="str">
        <f t="shared" si="29"/>
        <v>944. Cuidado Continuo por una vida con bienestar con enfoque GéneroComunitario</v>
      </c>
      <c r="F861" s="126" t="s">
        <v>238</v>
      </c>
      <c r="G861" s="126" t="s">
        <v>153</v>
      </c>
      <c r="H861" s="126" t="s">
        <v>154</v>
      </c>
      <c r="I861" s="73" t="s">
        <v>114</v>
      </c>
      <c r="J861" s="127" t="s">
        <v>155</v>
      </c>
      <c r="K861" s="127" t="s">
        <v>130</v>
      </c>
      <c r="L861" s="12" t="s">
        <v>80</v>
      </c>
      <c r="M861" s="128" t="s">
        <v>47</v>
      </c>
      <c r="N861" s="73" t="str">
        <f t="shared" si="28"/>
        <v>944. Cuidado Continuo por una vida con bienestar con enfoque GéneroComunitario4_CHAPINERO1_ENERO_2026</v>
      </c>
      <c r="O861" s="130">
        <v>372151</v>
      </c>
      <c r="P861" s="74"/>
      <c r="Q861" s="74"/>
      <c r="R861" s="132">
        <v>2</v>
      </c>
      <c r="S861" s="144">
        <v>744302</v>
      </c>
    </row>
    <row r="862" spans="2:19" ht="30" customHeight="1">
      <c r="B862" s="125">
        <v>95</v>
      </c>
      <c r="C862" s="126" t="s">
        <v>105</v>
      </c>
      <c r="D862" s="126" t="s">
        <v>74</v>
      </c>
      <c r="E862" s="73" t="str">
        <f t="shared" si="29"/>
        <v>954. Cuidado Continuo por una vida con bienestar con enfoque GéneroComunitario</v>
      </c>
      <c r="F862" s="126" t="s">
        <v>239</v>
      </c>
      <c r="G862" s="126" t="s">
        <v>171</v>
      </c>
      <c r="H862" s="126" t="s">
        <v>154</v>
      </c>
      <c r="I862" s="73" t="s">
        <v>114</v>
      </c>
      <c r="J862" s="127" t="s">
        <v>155</v>
      </c>
      <c r="K862" s="127" t="s">
        <v>130</v>
      </c>
      <c r="L862" s="12" t="s">
        <v>80</v>
      </c>
      <c r="M862" s="128" t="s">
        <v>47</v>
      </c>
      <c r="N862" s="73" t="str">
        <f t="shared" si="28"/>
        <v>954. Cuidado Continuo por una vida con bienestar con enfoque GéneroComunitario4_CHAPINERO1_ENERO_2026</v>
      </c>
      <c r="O862" s="130">
        <v>70270</v>
      </c>
      <c r="P862" s="74"/>
      <c r="Q862" s="74"/>
      <c r="R862" s="132">
        <v>13</v>
      </c>
      <c r="S862" s="144">
        <v>913510</v>
      </c>
    </row>
    <row r="863" spans="2:19" ht="30" customHeight="1">
      <c r="B863" s="125">
        <v>96</v>
      </c>
      <c r="C863" s="126" t="s">
        <v>105</v>
      </c>
      <c r="D863" s="126" t="s">
        <v>74</v>
      </c>
      <c r="E863" s="73" t="str">
        <f t="shared" si="29"/>
        <v>964. Cuidado Continuo por una vida con bienestar con enfoque GéneroComunitario</v>
      </c>
      <c r="F863" s="126" t="s">
        <v>240</v>
      </c>
      <c r="G863" s="126" t="s">
        <v>171</v>
      </c>
      <c r="H863" s="126" t="s">
        <v>154</v>
      </c>
      <c r="I863" s="73" t="s">
        <v>114</v>
      </c>
      <c r="J863" s="127" t="s">
        <v>155</v>
      </c>
      <c r="K863" s="127" t="s">
        <v>130</v>
      </c>
      <c r="L863" s="12" t="s">
        <v>80</v>
      </c>
      <c r="M863" s="128" t="s">
        <v>47</v>
      </c>
      <c r="N863" s="73" t="str">
        <f t="shared" si="28"/>
        <v>964. Cuidado Continuo por una vida con bienestar con enfoque GéneroComunitario4_CHAPINERO1_ENERO_2026</v>
      </c>
      <c r="O863" s="130">
        <v>70270</v>
      </c>
      <c r="P863" s="74"/>
      <c r="Q863" s="74"/>
      <c r="R863" s="132">
        <v>13</v>
      </c>
      <c r="S863" s="144">
        <v>913510</v>
      </c>
    </row>
    <row r="864" spans="2:19" ht="30" customHeight="1">
      <c r="B864" s="125">
        <v>97</v>
      </c>
      <c r="C864" s="126" t="s">
        <v>105</v>
      </c>
      <c r="D864" s="126" t="s">
        <v>74</v>
      </c>
      <c r="E864" s="73" t="str">
        <f t="shared" si="29"/>
        <v>974. Cuidado Continuo por una vida con bienestar con enfoque GéneroComunitario</v>
      </c>
      <c r="F864" s="126" t="s">
        <v>241</v>
      </c>
      <c r="G864" s="126" t="s">
        <v>153</v>
      </c>
      <c r="H864" s="126" t="s">
        <v>154</v>
      </c>
      <c r="I864" s="73" t="s">
        <v>114</v>
      </c>
      <c r="J864" s="127" t="s">
        <v>155</v>
      </c>
      <c r="K864" s="127" t="s">
        <v>130</v>
      </c>
      <c r="L864" s="12" t="s">
        <v>80</v>
      </c>
      <c r="M864" s="128" t="s">
        <v>47</v>
      </c>
      <c r="N864" s="73" t="str">
        <f t="shared" si="28"/>
        <v>974. Cuidado Continuo por una vida con bienestar con enfoque GéneroComunitario4_CHAPINERO1_ENERO_2026</v>
      </c>
      <c r="O864" s="130">
        <v>215123</v>
      </c>
      <c r="P864" s="74"/>
      <c r="Q864" s="74"/>
      <c r="R864" s="132">
        <v>3</v>
      </c>
      <c r="S864" s="144">
        <v>645369</v>
      </c>
    </row>
    <row r="865" spans="2:19" ht="30" customHeight="1">
      <c r="B865" s="125">
        <v>98</v>
      </c>
      <c r="C865" s="126" t="s">
        <v>105</v>
      </c>
      <c r="D865" s="126" t="s">
        <v>74</v>
      </c>
      <c r="E865" s="73" t="str">
        <f t="shared" si="29"/>
        <v>984. Cuidado Continuo por una vida con bienestar con enfoque GéneroComunitario</v>
      </c>
      <c r="F865" s="126" t="s">
        <v>242</v>
      </c>
      <c r="G865" s="126" t="s">
        <v>171</v>
      </c>
      <c r="H865" s="126" t="s">
        <v>154</v>
      </c>
      <c r="I865" s="73" t="s">
        <v>114</v>
      </c>
      <c r="J865" s="127" t="s">
        <v>155</v>
      </c>
      <c r="K865" s="127" t="s">
        <v>130</v>
      </c>
      <c r="L865" s="12" t="s">
        <v>80</v>
      </c>
      <c r="M865" s="128" t="s">
        <v>47</v>
      </c>
      <c r="N865" s="73" t="str">
        <f t="shared" si="28"/>
        <v>984. Cuidado Continuo por una vida con bienestar con enfoque GéneroComunitario4_CHAPINERO1_ENERO_2026</v>
      </c>
      <c r="O865" s="130">
        <v>161342</v>
      </c>
      <c r="P865" s="74"/>
      <c r="Q865" s="74"/>
      <c r="R865" s="132">
        <v>5</v>
      </c>
      <c r="S865" s="144">
        <v>806710</v>
      </c>
    </row>
    <row r="866" spans="2:19" ht="30" customHeight="1">
      <c r="B866" s="125">
        <v>99</v>
      </c>
      <c r="C866" s="126" t="s">
        <v>105</v>
      </c>
      <c r="D866" s="126" t="s">
        <v>74</v>
      </c>
      <c r="E866" s="73" t="str">
        <f t="shared" si="29"/>
        <v>994. Cuidado Continuo por una vida con bienestar con enfoque GéneroComunitario</v>
      </c>
      <c r="F866" s="126" t="s">
        <v>243</v>
      </c>
      <c r="G866" s="126" t="s">
        <v>171</v>
      </c>
      <c r="H866" s="126" t="s">
        <v>154</v>
      </c>
      <c r="I866" s="73" t="s">
        <v>114</v>
      </c>
      <c r="J866" s="127" t="s">
        <v>126</v>
      </c>
      <c r="K866" s="127" t="s">
        <v>146</v>
      </c>
      <c r="L866" s="12" t="s">
        <v>80</v>
      </c>
      <c r="M866" s="128" t="s">
        <v>47</v>
      </c>
      <c r="N866" s="73" t="str">
        <f t="shared" si="28"/>
        <v>994. Cuidado Continuo por una vida con bienestar con enfoque GéneroComunitario4_CHAPINERO1_ENERO_2026</v>
      </c>
      <c r="O866" s="130">
        <v>5621568</v>
      </c>
      <c r="P866" s="74"/>
      <c r="Q866" s="74"/>
      <c r="R866" s="132">
        <v>0</v>
      </c>
      <c r="S866" s="144">
        <v>0</v>
      </c>
    </row>
    <row r="867" spans="2:19" ht="30" customHeight="1">
      <c r="B867" s="125">
        <v>100</v>
      </c>
      <c r="C867" s="126" t="s">
        <v>105</v>
      </c>
      <c r="D867" s="126" t="s">
        <v>74</v>
      </c>
      <c r="E867" s="73" t="str">
        <f t="shared" si="29"/>
        <v>1004. Cuidado Continuo por una vida con bienestar con enfoque GéneroComunitario</v>
      </c>
      <c r="F867" s="126" t="s">
        <v>244</v>
      </c>
      <c r="G867" s="126" t="s">
        <v>179</v>
      </c>
      <c r="H867" s="126" t="s">
        <v>154</v>
      </c>
      <c r="I867" s="73" t="s">
        <v>114</v>
      </c>
      <c r="J867" s="127" t="s">
        <v>180</v>
      </c>
      <c r="K867" s="127" t="s">
        <v>130</v>
      </c>
      <c r="L867" s="12" t="s">
        <v>80</v>
      </c>
      <c r="M867" s="128" t="s">
        <v>47</v>
      </c>
      <c r="N867" s="73" t="str">
        <f t="shared" si="28"/>
        <v>1004. Cuidado Continuo por una vida con bienestar con enfoque GéneroComunitario4_CHAPINERO1_ENERO_2026</v>
      </c>
      <c r="O867" s="130">
        <v>199714</v>
      </c>
      <c r="P867" s="74"/>
      <c r="Q867" s="74"/>
      <c r="R867" s="132">
        <v>8</v>
      </c>
      <c r="S867" s="144">
        <v>1597712</v>
      </c>
    </row>
    <row r="868" spans="2:19" ht="30" customHeight="1">
      <c r="B868" s="125">
        <v>101</v>
      </c>
      <c r="C868" s="126" t="s">
        <v>106</v>
      </c>
      <c r="D868" s="126" t="s">
        <v>74</v>
      </c>
      <c r="E868" s="73" t="str">
        <f t="shared" si="29"/>
        <v>1015. Cuidado Continuo por una vida con bienestar con enfoque Población para formas extremas de exclusión:Comunitario</v>
      </c>
      <c r="F868" s="126" t="s">
        <v>245</v>
      </c>
      <c r="G868" s="126" t="s">
        <v>153</v>
      </c>
      <c r="H868" s="126" t="s">
        <v>154</v>
      </c>
      <c r="I868" s="73" t="s">
        <v>114</v>
      </c>
      <c r="J868" s="127" t="s">
        <v>155</v>
      </c>
      <c r="K868" s="127" t="s">
        <v>146</v>
      </c>
      <c r="L868" s="12" t="s">
        <v>80</v>
      </c>
      <c r="M868" s="128" t="s">
        <v>47</v>
      </c>
      <c r="N868" s="73" t="str">
        <f t="shared" si="28"/>
        <v>1015. Cuidado Continuo por una vida con bienestar con enfoque Población para formas extremas de exclusión:Comunitario4_CHAPINERO1_ENERO_2026</v>
      </c>
      <c r="O868" s="130">
        <v>322686</v>
      </c>
      <c r="P868" s="74"/>
      <c r="Q868" s="74"/>
      <c r="R868" s="132">
        <v>0</v>
      </c>
      <c r="S868" s="144">
        <v>0</v>
      </c>
    </row>
    <row r="869" spans="2:19" ht="30" customHeight="1">
      <c r="B869" s="125">
        <v>102</v>
      </c>
      <c r="C869" s="126" t="s">
        <v>106</v>
      </c>
      <c r="D869" s="126" t="s">
        <v>74</v>
      </c>
      <c r="E869" s="73" t="str">
        <f t="shared" si="29"/>
        <v>1025. Cuidado Continuo por una vida con bienestar con enfoque Población para formas extremas de exclusión:Comunitario</v>
      </c>
      <c r="F869" s="126" t="s">
        <v>246</v>
      </c>
      <c r="G869" s="126" t="s">
        <v>171</v>
      </c>
      <c r="H869" s="126" t="s">
        <v>154</v>
      </c>
      <c r="I869" s="73" t="s">
        <v>114</v>
      </c>
      <c r="J869" s="127" t="s">
        <v>155</v>
      </c>
      <c r="K869" s="127" t="s">
        <v>146</v>
      </c>
      <c r="L869" s="12" t="s">
        <v>80</v>
      </c>
      <c r="M869" s="128" t="s">
        <v>47</v>
      </c>
      <c r="N869" s="73" t="str">
        <f t="shared" si="28"/>
        <v>1025. Cuidado Continuo por una vida con bienestar con enfoque Población para formas extremas de exclusión:Comunitario4_CHAPINERO1_ENERO_2026</v>
      </c>
      <c r="O869" s="130">
        <v>322686</v>
      </c>
      <c r="P869" s="74"/>
      <c r="Q869" s="74"/>
      <c r="R869" s="132">
        <v>0</v>
      </c>
      <c r="S869" s="144">
        <v>0</v>
      </c>
    </row>
    <row r="870" spans="2:19" ht="30" customHeight="1">
      <c r="B870" s="125">
        <v>103</v>
      </c>
      <c r="C870" s="126" t="s">
        <v>106</v>
      </c>
      <c r="D870" s="126" t="s">
        <v>74</v>
      </c>
      <c r="E870" s="73" t="str">
        <f t="shared" si="29"/>
        <v>1035. Cuidado Continuo por una vida con bienestar con enfoque Población para formas extremas de exclusión:Comunitario</v>
      </c>
      <c r="F870" s="126" t="s">
        <v>247</v>
      </c>
      <c r="G870" s="126" t="s">
        <v>179</v>
      </c>
      <c r="H870" s="126" t="s">
        <v>154</v>
      </c>
      <c r="I870" s="73" t="s">
        <v>114</v>
      </c>
      <c r="J870" s="127" t="s">
        <v>155</v>
      </c>
      <c r="K870" s="127" t="s">
        <v>146</v>
      </c>
      <c r="L870" s="12" t="s">
        <v>80</v>
      </c>
      <c r="M870" s="128" t="s">
        <v>47</v>
      </c>
      <c r="N870" s="73" t="str">
        <f t="shared" si="28"/>
        <v>1035. Cuidado Continuo por una vida con bienestar con enfoque Población para formas extremas de exclusión:Comunitario4_CHAPINERO1_ENERO_2026</v>
      </c>
      <c r="O870" s="130">
        <v>53781</v>
      </c>
      <c r="P870" s="74"/>
      <c r="Q870" s="74"/>
      <c r="R870" s="132">
        <v>0</v>
      </c>
      <c r="S870" s="144">
        <v>0</v>
      </c>
    </row>
    <row r="871" spans="2:19" ht="30" customHeight="1">
      <c r="B871" s="125">
        <v>104</v>
      </c>
      <c r="C871" s="126" t="s">
        <v>106</v>
      </c>
      <c r="D871" s="126" t="s">
        <v>74</v>
      </c>
      <c r="E871" s="73" t="str">
        <f t="shared" si="29"/>
        <v>1045. Cuidado Continuo por una vida con bienestar con enfoque Población para formas extremas de exclusión:Comunitario</v>
      </c>
      <c r="F871" s="126" t="s">
        <v>248</v>
      </c>
      <c r="G871" s="126" t="s">
        <v>153</v>
      </c>
      <c r="H871" s="126" t="s">
        <v>154</v>
      </c>
      <c r="I871" s="73" t="s">
        <v>114</v>
      </c>
      <c r="J871" s="127" t="s">
        <v>155</v>
      </c>
      <c r="K871" s="127" t="s">
        <v>146</v>
      </c>
      <c r="L871" s="12" t="s">
        <v>80</v>
      </c>
      <c r="M871" s="128" t="s">
        <v>47</v>
      </c>
      <c r="N871" s="73" t="str">
        <f t="shared" si="28"/>
        <v>1045. Cuidado Continuo por una vida con bienestar con enfoque Población para formas extremas de exclusión:Comunitario4_CHAPINERO1_ENERO_2026</v>
      </c>
      <c r="O871" s="130">
        <v>210809</v>
      </c>
      <c r="P871" s="74"/>
      <c r="Q871" s="74"/>
      <c r="R871" s="132">
        <v>0</v>
      </c>
      <c r="S871" s="144">
        <v>0</v>
      </c>
    </row>
    <row r="872" spans="2:19" ht="30" customHeight="1">
      <c r="B872" s="125">
        <v>105</v>
      </c>
      <c r="C872" s="126" t="s">
        <v>106</v>
      </c>
      <c r="D872" s="126" t="s">
        <v>74</v>
      </c>
      <c r="E872" s="73" t="str">
        <f t="shared" si="29"/>
        <v>1055. Cuidado Continuo por una vida con bienestar con enfoque Población para formas extremas de exclusión:Comunitario</v>
      </c>
      <c r="F872" s="126" t="s">
        <v>249</v>
      </c>
      <c r="G872" s="126" t="s">
        <v>179</v>
      </c>
      <c r="H872" s="126" t="s">
        <v>154</v>
      </c>
      <c r="I872" s="73" t="s">
        <v>114</v>
      </c>
      <c r="J872" s="127" t="s">
        <v>180</v>
      </c>
      <c r="K872" s="127" t="s">
        <v>146</v>
      </c>
      <c r="L872" s="12" t="s">
        <v>80</v>
      </c>
      <c r="M872" s="128" t="s">
        <v>47</v>
      </c>
      <c r="N872" s="73" t="str">
        <f t="shared" si="28"/>
        <v>1055. Cuidado Continuo por una vida con bienestar con enfoque Población para formas extremas de exclusión:Comunitario4_CHAPINERO1_ENERO_2026</v>
      </c>
      <c r="O872" s="130">
        <v>281078</v>
      </c>
      <c r="P872" s="74"/>
      <c r="Q872" s="74"/>
      <c r="R872" s="132">
        <v>0</v>
      </c>
      <c r="S872" s="144">
        <v>0</v>
      </c>
    </row>
    <row r="873" spans="2:19" ht="30" customHeight="1">
      <c r="B873" s="125">
        <v>106</v>
      </c>
      <c r="C873" s="126" t="s">
        <v>106</v>
      </c>
      <c r="D873" s="126" t="s">
        <v>74</v>
      </c>
      <c r="E873" s="73" t="str">
        <f t="shared" si="29"/>
        <v>1065. Cuidado Continuo por una vida con bienestar con enfoque Población para formas extremas de exclusión:Comunitario</v>
      </c>
      <c r="F873" s="126" t="s">
        <v>250</v>
      </c>
      <c r="G873" s="126" t="s">
        <v>153</v>
      </c>
      <c r="H873" s="126" t="s">
        <v>154</v>
      </c>
      <c r="I873" s="73" t="s">
        <v>114</v>
      </c>
      <c r="J873" s="127" t="s">
        <v>155</v>
      </c>
      <c r="K873" s="127" t="s">
        <v>130</v>
      </c>
      <c r="L873" s="12" t="s">
        <v>80</v>
      </c>
      <c r="M873" s="128" t="s">
        <v>47</v>
      </c>
      <c r="N873" s="73" t="str">
        <f t="shared" si="28"/>
        <v>1065. Cuidado Continuo por una vida con bienestar con enfoque Población para formas extremas de exclusión:Comunitario4_CHAPINERO1_ENERO_2026</v>
      </c>
      <c r="O873" s="130">
        <v>210809</v>
      </c>
      <c r="P873" s="74"/>
      <c r="Q873" s="74"/>
      <c r="R873" s="132">
        <v>21</v>
      </c>
      <c r="S873" s="144">
        <v>4426989</v>
      </c>
    </row>
    <row r="874" spans="2:19" ht="30" customHeight="1">
      <c r="B874" s="125">
        <v>107</v>
      </c>
      <c r="C874" s="126" t="s">
        <v>106</v>
      </c>
      <c r="D874" s="126" t="s">
        <v>74</v>
      </c>
      <c r="E874" s="73" t="str">
        <f t="shared" si="29"/>
        <v>1075. Cuidado Continuo por una vida con bienestar con enfoque Población para formas extremas de exclusión:Comunitario</v>
      </c>
      <c r="F874" s="126" t="s">
        <v>251</v>
      </c>
      <c r="G874" s="126" t="s">
        <v>171</v>
      </c>
      <c r="H874" s="126" t="s">
        <v>154</v>
      </c>
      <c r="I874" s="73" t="s">
        <v>114</v>
      </c>
      <c r="J874" s="127" t="s">
        <v>155</v>
      </c>
      <c r="K874" s="127" t="s">
        <v>130</v>
      </c>
      <c r="L874" s="12" t="s">
        <v>80</v>
      </c>
      <c r="M874" s="128" t="s">
        <v>47</v>
      </c>
      <c r="N874" s="73" t="str">
        <f t="shared" si="28"/>
        <v>1075. Cuidado Continuo por una vida con bienestar con enfoque Población para formas extremas de exclusión:Comunitario4_CHAPINERO1_ENERO_2026</v>
      </c>
      <c r="O874" s="130">
        <v>55938</v>
      </c>
      <c r="P874" s="74"/>
      <c r="Q874" s="74"/>
      <c r="R874" s="132">
        <v>21</v>
      </c>
      <c r="S874" s="144">
        <v>1174698</v>
      </c>
    </row>
    <row r="875" spans="2:19" ht="30" customHeight="1">
      <c r="B875" s="125">
        <v>108</v>
      </c>
      <c r="C875" s="126" t="s">
        <v>106</v>
      </c>
      <c r="D875" s="126" t="s">
        <v>74</v>
      </c>
      <c r="E875" s="73" t="str">
        <f t="shared" si="29"/>
        <v>1085. Cuidado Continuo por una vida con bienestar con enfoque Población para formas extremas de exclusión:Comunitario</v>
      </c>
      <c r="F875" s="126" t="s">
        <v>252</v>
      </c>
      <c r="G875" s="126" t="s">
        <v>171</v>
      </c>
      <c r="H875" s="126" t="s">
        <v>154</v>
      </c>
      <c r="I875" s="73" t="s">
        <v>114</v>
      </c>
      <c r="J875" s="127" t="s">
        <v>155</v>
      </c>
      <c r="K875" s="127" t="s">
        <v>130</v>
      </c>
      <c r="L875" s="12" t="s">
        <v>80</v>
      </c>
      <c r="M875" s="128" t="s">
        <v>47</v>
      </c>
      <c r="N875" s="73" t="str">
        <f t="shared" si="28"/>
        <v>1085. Cuidado Continuo por una vida con bienestar con enfoque Población para formas extremas de exclusión:Comunitario4_CHAPINERO1_ENERO_2026</v>
      </c>
      <c r="O875" s="130">
        <v>210809</v>
      </c>
      <c r="P875" s="74"/>
      <c r="Q875" s="74"/>
      <c r="R875" s="132">
        <v>21</v>
      </c>
      <c r="S875" s="144">
        <v>4426989</v>
      </c>
    </row>
    <row r="876" spans="2:19" ht="30" customHeight="1">
      <c r="B876" s="125">
        <v>109</v>
      </c>
      <c r="C876" s="126" t="s">
        <v>106</v>
      </c>
      <c r="D876" s="126" t="s">
        <v>74</v>
      </c>
      <c r="E876" s="73" t="str">
        <f t="shared" si="29"/>
        <v>1095. Cuidado Continuo por una vida con bienestar con enfoque Población para formas extremas de exclusión:Comunitario</v>
      </c>
      <c r="F876" s="126" t="s">
        <v>253</v>
      </c>
      <c r="G876" s="126" t="s">
        <v>179</v>
      </c>
      <c r="H876" s="126" t="s">
        <v>154</v>
      </c>
      <c r="I876" s="73" t="s">
        <v>114</v>
      </c>
      <c r="J876" s="127" t="s">
        <v>180</v>
      </c>
      <c r="K876" s="127" t="s">
        <v>130</v>
      </c>
      <c r="L876" s="12" t="s">
        <v>80</v>
      </c>
      <c r="M876" s="128" t="s">
        <v>47</v>
      </c>
      <c r="N876" s="73" t="str">
        <f t="shared" si="28"/>
        <v>1095. Cuidado Continuo por una vida con bienestar con enfoque Población para formas extremas de exclusión:Comunitario4_CHAPINERO1_ENERO_2026</v>
      </c>
      <c r="O876" s="130">
        <v>199714</v>
      </c>
      <c r="P876" s="74"/>
      <c r="Q876" s="74"/>
      <c r="R876" s="132">
        <v>4</v>
      </c>
      <c r="S876" s="144">
        <v>798856</v>
      </c>
    </row>
    <row r="877" spans="2:19" ht="30" customHeight="1">
      <c r="B877" s="125">
        <v>110</v>
      </c>
      <c r="C877" s="126" t="s">
        <v>106</v>
      </c>
      <c r="D877" s="126" t="s">
        <v>87</v>
      </c>
      <c r="E877" s="73" t="str">
        <f t="shared" si="29"/>
        <v>1105. Cuidado Continuo por una vida con bienestar con enfoque Población para formas extremas de exclusión:Laboral</v>
      </c>
      <c r="F877" s="126" t="s">
        <v>254</v>
      </c>
      <c r="G877" s="126" t="s">
        <v>153</v>
      </c>
      <c r="H877" s="126" t="s">
        <v>154</v>
      </c>
      <c r="I877" s="73" t="s">
        <v>114</v>
      </c>
      <c r="J877" s="127" t="s">
        <v>155</v>
      </c>
      <c r="K877" s="127" t="s">
        <v>130</v>
      </c>
      <c r="L877" s="12" t="s">
        <v>80</v>
      </c>
      <c r="M877" s="128" t="s">
        <v>47</v>
      </c>
      <c r="N877" s="73" t="str">
        <f t="shared" si="28"/>
        <v>1105. Cuidado Continuo por una vida con bienestar con enfoque Población para formas extremas de exclusión:Laboral4_CHAPINERO1_ENERO_2026</v>
      </c>
      <c r="O877" s="130">
        <v>316213</v>
      </c>
      <c r="P877" s="74"/>
      <c r="Q877" s="74"/>
      <c r="R877" s="132">
        <v>8</v>
      </c>
      <c r="S877" s="144">
        <v>2529704</v>
      </c>
    </row>
    <row r="878" spans="2:19" ht="30" customHeight="1">
      <c r="B878" s="125">
        <v>111</v>
      </c>
      <c r="C878" s="126" t="s">
        <v>106</v>
      </c>
      <c r="D878" s="126" t="s">
        <v>87</v>
      </c>
      <c r="E878" s="73" t="str">
        <f t="shared" si="29"/>
        <v>1115. Cuidado Continuo por una vida con bienestar con enfoque Población para formas extremas de exclusión:Laboral</v>
      </c>
      <c r="F878" s="126" t="s">
        <v>255</v>
      </c>
      <c r="G878" s="126" t="s">
        <v>171</v>
      </c>
      <c r="H878" s="126" t="s">
        <v>154</v>
      </c>
      <c r="I878" s="73" t="s">
        <v>114</v>
      </c>
      <c r="J878" s="127" t="s">
        <v>256</v>
      </c>
      <c r="K878" s="127" t="s">
        <v>130</v>
      </c>
      <c r="L878" s="12" t="s">
        <v>80</v>
      </c>
      <c r="M878" s="128" t="s">
        <v>47</v>
      </c>
      <c r="N878" s="73" t="str">
        <f t="shared" si="28"/>
        <v>1115. Cuidado Continuo por una vida con bienestar con enfoque Población para formas extremas de exclusión:Laboral4_CHAPINERO1_ENERO_2026</v>
      </c>
      <c r="O878" s="130">
        <v>421618</v>
      </c>
      <c r="P878" s="74"/>
      <c r="Q878" s="74"/>
      <c r="R878" s="132">
        <v>11</v>
      </c>
      <c r="S878" s="144">
        <v>4637798</v>
      </c>
    </row>
    <row r="879" spans="2:19" ht="30" customHeight="1">
      <c r="B879" s="125">
        <v>112</v>
      </c>
      <c r="C879" s="126" t="s">
        <v>106</v>
      </c>
      <c r="D879" s="126" t="s">
        <v>87</v>
      </c>
      <c r="E879" s="73" t="str">
        <f t="shared" si="29"/>
        <v>1125. Cuidado Continuo por una vida con bienestar con enfoque Población para formas extremas de exclusión:Laboral</v>
      </c>
      <c r="F879" s="126" t="s">
        <v>257</v>
      </c>
      <c r="G879" s="126" t="s">
        <v>153</v>
      </c>
      <c r="H879" s="126" t="s">
        <v>154</v>
      </c>
      <c r="I879" s="73" t="s">
        <v>114</v>
      </c>
      <c r="J879" s="127" t="s">
        <v>155</v>
      </c>
      <c r="K879" s="127" t="s">
        <v>130</v>
      </c>
      <c r="L879" s="12" t="s">
        <v>80</v>
      </c>
      <c r="M879" s="128" t="s">
        <v>47</v>
      </c>
      <c r="N879" s="73" t="str">
        <f t="shared" si="28"/>
        <v>1125. Cuidado Continuo por una vida con bienestar con enfoque Población para formas extremas de exclusión:Laboral4_CHAPINERO1_ENERO_2026</v>
      </c>
      <c r="O879" s="130">
        <v>140539</v>
      </c>
      <c r="P879" s="74"/>
      <c r="Q879" s="74"/>
      <c r="R879" s="132">
        <v>8</v>
      </c>
      <c r="S879" s="144">
        <v>1124312</v>
      </c>
    </row>
    <row r="880" spans="2:19" ht="30" customHeight="1">
      <c r="B880" s="125">
        <v>113</v>
      </c>
      <c r="C880" s="126" t="s">
        <v>106</v>
      </c>
      <c r="D880" s="126" t="s">
        <v>87</v>
      </c>
      <c r="E880" s="73" t="str">
        <f t="shared" si="29"/>
        <v>1135. Cuidado Continuo por una vida con bienestar con enfoque Población para formas extremas de exclusión:Laboral</v>
      </c>
      <c r="F880" s="126" t="s">
        <v>258</v>
      </c>
      <c r="G880" s="126" t="s">
        <v>171</v>
      </c>
      <c r="H880" s="126" t="s">
        <v>154</v>
      </c>
      <c r="I880" s="73" t="s">
        <v>114</v>
      </c>
      <c r="J880" s="127" t="s">
        <v>218</v>
      </c>
      <c r="K880" s="127" t="s">
        <v>130</v>
      </c>
      <c r="L880" s="12" t="s">
        <v>80</v>
      </c>
      <c r="M880" s="128" t="s">
        <v>47</v>
      </c>
      <c r="N880" s="73" t="str">
        <f t="shared" si="28"/>
        <v>1135. Cuidado Continuo por una vida con bienestar con enfoque Población para formas extremas de exclusión:Laboral4_CHAPINERO1_ENERO_2026</v>
      </c>
      <c r="O880" s="130">
        <v>70270</v>
      </c>
      <c r="P880" s="74"/>
      <c r="Q880" s="74"/>
      <c r="R880" s="132">
        <v>92</v>
      </c>
      <c r="S880" s="144">
        <v>6464840</v>
      </c>
    </row>
    <row r="881" spans="2:19" ht="30" customHeight="1">
      <c r="B881" s="125">
        <v>114</v>
      </c>
      <c r="C881" s="126" t="s">
        <v>106</v>
      </c>
      <c r="D881" s="126" t="s">
        <v>87</v>
      </c>
      <c r="E881" s="73" t="str">
        <f t="shared" si="29"/>
        <v>1145. Cuidado Continuo por una vida con bienestar con enfoque Población para formas extremas de exclusión:Laboral</v>
      </c>
      <c r="F881" s="126" t="s">
        <v>259</v>
      </c>
      <c r="G881" s="126" t="s">
        <v>179</v>
      </c>
      <c r="H881" s="126" t="s">
        <v>154</v>
      </c>
      <c r="I881" s="73" t="s">
        <v>114</v>
      </c>
      <c r="J881" s="127" t="s">
        <v>260</v>
      </c>
      <c r="K881" s="127" t="s">
        <v>130</v>
      </c>
      <c r="L881" s="12" t="s">
        <v>80</v>
      </c>
      <c r="M881" s="128" t="s">
        <v>47</v>
      </c>
      <c r="N881" s="73" t="str">
        <f t="shared" si="28"/>
        <v>1145. Cuidado Continuo por una vida con bienestar con enfoque Población para formas extremas de exclusión:Laboral4_CHAPINERO1_ENERO_2026</v>
      </c>
      <c r="O881" s="130">
        <v>19971</v>
      </c>
      <c r="P881" s="74"/>
      <c r="Q881" s="74"/>
      <c r="R881" s="132">
        <v>200</v>
      </c>
      <c r="S881" s="144">
        <v>3994200</v>
      </c>
    </row>
    <row r="882" spans="2:19" ht="30" customHeight="1">
      <c r="B882" s="125">
        <v>115</v>
      </c>
      <c r="C882" s="126" t="s">
        <v>106</v>
      </c>
      <c r="D882" s="126" t="s">
        <v>87</v>
      </c>
      <c r="E882" s="73" t="str">
        <f t="shared" si="29"/>
        <v>1155. Cuidado Continuo por una vida con bienestar con enfoque Población para formas extremas de exclusión:Laboral</v>
      </c>
      <c r="F882" s="126" t="s">
        <v>261</v>
      </c>
      <c r="G882" s="126" t="s">
        <v>171</v>
      </c>
      <c r="H882" s="126" t="s">
        <v>154</v>
      </c>
      <c r="I882" s="73" t="s">
        <v>114</v>
      </c>
      <c r="J882" s="127" t="s">
        <v>262</v>
      </c>
      <c r="K882" s="127" t="s">
        <v>130</v>
      </c>
      <c r="L882" s="12" t="s">
        <v>80</v>
      </c>
      <c r="M882" s="128" t="s">
        <v>47</v>
      </c>
      <c r="N882" s="73" t="str">
        <f t="shared" si="28"/>
        <v>1155. Cuidado Continuo por una vida con bienestar con enfoque Población para formas extremas de exclusión:Laboral4_CHAPINERO1_ENERO_2026</v>
      </c>
      <c r="O882" s="130">
        <v>70270</v>
      </c>
      <c r="P882" s="74"/>
      <c r="Q882" s="74"/>
      <c r="R882" s="132">
        <v>34</v>
      </c>
      <c r="S882" s="144">
        <v>2389180</v>
      </c>
    </row>
    <row r="883" spans="2:19" ht="30" customHeight="1">
      <c r="B883" s="125">
        <v>116</v>
      </c>
      <c r="C883" s="126" t="s">
        <v>107</v>
      </c>
      <c r="D883" s="126" t="s">
        <v>77</v>
      </c>
      <c r="E883" s="73" t="str">
        <f t="shared" si="29"/>
        <v xml:space="preserve">1166. Cuidado Continuo por una vida con bienestar para la población migrante internacional de BogotáEducativo </v>
      </c>
      <c r="F883" s="126" t="s">
        <v>263</v>
      </c>
      <c r="G883" s="126" t="s">
        <v>153</v>
      </c>
      <c r="H883" s="126" t="s">
        <v>154</v>
      </c>
      <c r="I883" s="73" t="s">
        <v>114</v>
      </c>
      <c r="J883" s="127" t="s">
        <v>155</v>
      </c>
      <c r="K883" s="127" t="s">
        <v>130</v>
      </c>
      <c r="L883" s="12" t="s">
        <v>80</v>
      </c>
      <c r="M883" s="128" t="s">
        <v>47</v>
      </c>
      <c r="N883" s="73" t="str">
        <f t="shared" si="28"/>
        <v>1166. Cuidado Continuo por una vida con bienestar para la población migrante internacional de BogotáEducativo 4_CHAPINERO1_ENERO_2026</v>
      </c>
      <c r="O883" s="130">
        <v>105404</v>
      </c>
      <c r="P883" s="74"/>
      <c r="Q883" s="74"/>
      <c r="R883" s="132">
        <v>6</v>
      </c>
      <c r="S883" s="144">
        <v>632424</v>
      </c>
    </row>
    <row r="884" spans="2:19" ht="30" customHeight="1">
      <c r="B884" s="125">
        <v>117</v>
      </c>
      <c r="C884" s="126" t="s">
        <v>108</v>
      </c>
      <c r="D884" s="126" t="s">
        <v>77</v>
      </c>
      <c r="E884" s="73" t="str">
        <f t="shared" si="29"/>
        <v xml:space="preserve">1177. Cuidado Continuo por una vida con bienestar para la población con discapacidadEducativo </v>
      </c>
      <c r="F884" s="126" t="s">
        <v>264</v>
      </c>
      <c r="G884" s="126" t="s">
        <v>153</v>
      </c>
      <c r="H884" s="126" t="s">
        <v>154</v>
      </c>
      <c r="I884" s="73" t="s">
        <v>114</v>
      </c>
      <c r="J884" s="127" t="s">
        <v>155</v>
      </c>
      <c r="K884" s="127" t="s">
        <v>130</v>
      </c>
      <c r="L884" s="12" t="s">
        <v>80</v>
      </c>
      <c r="M884" s="128" t="s">
        <v>47</v>
      </c>
      <c r="N884" s="73" t="str">
        <f t="shared" si="28"/>
        <v>1177. Cuidado Continuo por una vida con bienestar para la población con discapacidadEducativo 4_CHAPINERO1_ENERO_2026</v>
      </c>
      <c r="O884" s="130">
        <v>161342</v>
      </c>
      <c r="P884" s="74"/>
      <c r="Q884" s="74"/>
      <c r="R884" s="132">
        <v>2</v>
      </c>
      <c r="S884" s="144">
        <v>322684</v>
      </c>
    </row>
    <row r="885" spans="2:19" ht="30" customHeight="1">
      <c r="B885" s="125">
        <v>117</v>
      </c>
      <c r="C885" s="126" t="s">
        <v>108</v>
      </c>
      <c r="D885" s="126" t="s">
        <v>87</v>
      </c>
      <c r="E885" s="73" t="str">
        <f t="shared" si="29"/>
        <v>1177. Cuidado Continuo por una vida con bienestar para la población con discapacidadLaboral</v>
      </c>
      <c r="F885" s="126" t="s">
        <v>264</v>
      </c>
      <c r="G885" s="126" t="s">
        <v>153</v>
      </c>
      <c r="H885" s="126" t="s">
        <v>154</v>
      </c>
      <c r="I885" s="73" t="s">
        <v>114</v>
      </c>
      <c r="J885" s="127" t="s">
        <v>155</v>
      </c>
      <c r="K885" s="127" t="s">
        <v>127</v>
      </c>
      <c r="L885" s="12" t="s">
        <v>80</v>
      </c>
      <c r="M885" s="128" t="s">
        <v>47</v>
      </c>
      <c r="N885" s="73" t="str">
        <f t="shared" si="28"/>
        <v>1177. Cuidado Continuo por una vida con bienestar para la población con discapacidadLaboral4_CHAPINERO1_ENERO_2026</v>
      </c>
      <c r="O885" s="130">
        <v>161342</v>
      </c>
      <c r="P885" s="74"/>
      <c r="Q885" s="74"/>
      <c r="R885" s="132">
        <v>8</v>
      </c>
      <c r="S885" s="144">
        <v>1290736</v>
      </c>
    </row>
    <row r="886" spans="2:19" ht="30" customHeight="1">
      <c r="B886" s="125">
        <v>118</v>
      </c>
      <c r="C886" s="126" t="s">
        <v>108</v>
      </c>
      <c r="D886" s="126" t="s">
        <v>74</v>
      </c>
      <c r="E886" s="73" t="str">
        <f t="shared" si="29"/>
        <v>1187. Cuidado Continuo por una vida con bienestar para la población con discapacidadComunitario</v>
      </c>
      <c r="F886" s="126" t="s">
        <v>265</v>
      </c>
      <c r="G886" s="126" t="s">
        <v>153</v>
      </c>
      <c r="H886" s="126" t="s">
        <v>154</v>
      </c>
      <c r="I886" s="73" t="s">
        <v>114</v>
      </c>
      <c r="J886" s="127" t="s">
        <v>169</v>
      </c>
      <c r="K886" s="127" t="s">
        <v>130</v>
      </c>
      <c r="L886" s="12" t="s">
        <v>80</v>
      </c>
      <c r="M886" s="128" t="s">
        <v>47</v>
      </c>
      <c r="N886" s="73" t="str">
        <f t="shared" si="28"/>
        <v>1187. Cuidado Continuo por una vida con bienestar para la población con discapacidadComunitario4_CHAPINERO1_ENERO_2026</v>
      </c>
      <c r="O886" s="130">
        <v>992404</v>
      </c>
      <c r="P886" s="74"/>
      <c r="Q886" s="74"/>
      <c r="R886" s="132">
        <v>2</v>
      </c>
      <c r="S886" s="144">
        <v>1984808</v>
      </c>
    </row>
    <row r="887" spans="2:19" ht="30" customHeight="1">
      <c r="B887" s="125">
        <v>119</v>
      </c>
      <c r="C887" s="126" t="s">
        <v>108</v>
      </c>
      <c r="D887" s="126" t="s">
        <v>74</v>
      </c>
      <c r="E887" s="73" t="str">
        <f t="shared" si="29"/>
        <v>1197. Cuidado Continuo por una vida con bienestar para la población con discapacidadComunitario</v>
      </c>
      <c r="F887" s="126" t="s">
        <v>266</v>
      </c>
      <c r="G887" s="126" t="s">
        <v>153</v>
      </c>
      <c r="H887" s="126" t="s">
        <v>154</v>
      </c>
      <c r="I887" s="73" t="s">
        <v>114</v>
      </c>
      <c r="J887" s="127" t="s">
        <v>155</v>
      </c>
      <c r="K887" s="127" t="s">
        <v>130</v>
      </c>
      <c r="L887" s="12" t="s">
        <v>80</v>
      </c>
      <c r="M887" s="128" t="s">
        <v>47</v>
      </c>
      <c r="N887" s="73" t="str">
        <f t="shared" si="28"/>
        <v>1197. Cuidado Continuo por una vida con bienestar para la población con discapacidadComunitario4_CHAPINERO1_ENERO_2026</v>
      </c>
      <c r="O887" s="130">
        <v>355662</v>
      </c>
      <c r="P887" s="74"/>
      <c r="Q887" s="74"/>
      <c r="R887" s="132">
        <v>4</v>
      </c>
      <c r="S887" s="144">
        <v>1422648</v>
      </c>
    </row>
    <row r="888" spans="2:19" ht="30" customHeight="1">
      <c r="B888" s="125">
        <v>120</v>
      </c>
      <c r="C888" s="126" t="s">
        <v>108</v>
      </c>
      <c r="D888" s="126" t="s">
        <v>74</v>
      </c>
      <c r="E888" s="73" t="str">
        <f t="shared" si="29"/>
        <v>1207. Cuidado Continuo por una vida con bienestar para la población con discapacidadComunitario</v>
      </c>
      <c r="F888" s="126" t="s">
        <v>267</v>
      </c>
      <c r="G888" s="126" t="s">
        <v>153</v>
      </c>
      <c r="H888" s="126" t="s">
        <v>154</v>
      </c>
      <c r="I888" s="73" t="s">
        <v>114</v>
      </c>
      <c r="J888" s="127" t="s">
        <v>268</v>
      </c>
      <c r="K888" s="127" t="s">
        <v>130</v>
      </c>
      <c r="L888" s="12" t="s">
        <v>80</v>
      </c>
      <c r="M888" s="128" t="s">
        <v>47</v>
      </c>
      <c r="N888" s="73" t="str">
        <f t="shared" si="28"/>
        <v>1207. Cuidado Continuo por una vida con bienestar para la población con discapacidadComunitario4_CHAPINERO1_ENERO_2026</v>
      </c>
      <c r="O888" s="130">
        <v>1422652</v>
      </c>
      <c r="P888" s="74"/>
      <c r="Q888" s="74"/>
      <c r="R888" s="132">
        <v>1</v>
      </c>
      <c r="S888" s="144">
        <v>1422652</v>
      </c>
    </row>
    <row r="889" spans="2:19" ht="30" customHeight="1">
      <c r="B889" s="125">
        <v>121</v>
      </c>
      <c r="C889" s="126" t="s">
        <v>108</v>
      </c>
      <c r="D889" s="126" t="s">
        <v>74</v>
      </c>
      <c r="E889" s="73" t="str">
        <f t="shared" si="29"/>
        <v>1217. Cuidado Continuo por una vida con bienestar para la población con discapacidadComunitario</v>
      </c>
      <c r="F889" s="126" t="s">
        <v>269</v>
      </c>
      <c r="G889" s="126" t="s">
        <v>179</v>
      </c>
      <c r="H889" s="126" t="s">
        <v>154</v>
      </c>
      <c r="I889" s="73" t="s">
        <v>114</v>
      </c>
      <c r="J889" s="127" t="s">
        <v>218</v>
      </c>
      <c r="K889" s="127" t="s">
        <v>130</v>
      </c>
      <c r="L889" s="12" t="s">
        <v>80</v>
      </c>
      <c r="M889" s="128" t="s">
        <v>47</v>
      </c>
      <c r="N889" s="73" t="str">
        <f t="shared" si="28"/>
        <v>1217. Cuidado Continuo por una vida con bienestar para la población con discapacidadComunitario4_CHAPINERO1_ENERO_2026</v>
      </c>
      <c r="O889" s="130">
        <v>35135</v>
      </c>
      <c r="P889" s="74"/>
      <c r="Q889" s="74"/>
      <c r="R889" s="132">
        <v>4</v>
      </c>
      <c r="S889" s="144">
        <v>140540</v>
      </c>
    </row>
    <row r="890" spans="2:19" ht="30" customHeight="1">
      <c r="B890" s="125">
        <v>122</v>
      </c>
      <c r="C890" s="126" t="s">
        <v>108</v>
      </c>
      <c r="D890" s="126" t="s">
        <v>74</v>
      </c>
      <c r="E890" s="73" t="str">
        <f t="shared" si="29"/>
        <v>1227. Cuidado Continuo por una vida con bienestar para la población con discapacidadComunitario</v>
      </c>
      <c r="F890" s="126" t="s">
        <v>270</v>
      </c>
      <c r="G890" s="126" t="s">
        <v>171</v>
      </c>
      <c r="H890" s="126" t="s">
        <v>154</v>
      </c>
      <c r="I890" s="73" t="s">
        <v>114</v>
      </c>
      <c r="J890" s="127" t="s">
        <v>271</v>
      </c>
      <c r="K890" s="127" t="s">
        <v>130</v>
      </c>
      <c r="L890" s="12" t="s">
        <v>80</v>
      </c>
      <c r="M890" s="128" t="s">
        <v>47</v>
      </c>
      <c r="N890" s="73" t="str">
        <f t="shared" si="28"/>
        <v>1227. Cuidado Continuo por una vida con bienestar para la población con discapacidadComunitario4_CHAPINERO1_ENERO_2026</v>
      </c>
      <c r="O890" s="130">
        <v>53781</v>
      </c>
      <c r="P890" s="74"/>
      <c r="Q890" s="74"/>
      <c r="R890" s="132">
        <v>3</v>
      </c>
      <c r="S890" s="144">
        <v>161343</v>
      </c>
    </row>
    <row r="891" spans="2:19" ht="30" customHeight="1">
      <c r="B891" s="125">
        <v>123</v>
      </c>
      <c r="C891" s="126" t="s">
        <v>108</v>
      </c>
      <c r="D891" s="126" t="s">
        <v>84</v>
      </c>
      <c r="E891" s="73" t="str">
        <f t="shared" si="29"/>
        <v>1237. Cuidado Continuo por una vida con bienestar para la población con discapacidadInstitucional</v>
      </c>
      <c r="F891" s="126" t="s">
        <v>272</v>
      </c>
      <c r="G891" s="126" t="s">
        <v>153</v>
      </c>
      <c r="H891" s="126" t="s">
        <v>154</v>
      </c>
      <c r="I891" s="73" t="s">
        <v>114</v>
      </c>
      <c r="J891" s="127" t="s">
        <v>155</v>
      </c>
      <c r="K891" s="127" t="s">
        <v>130</v>
      </c>
      <c r="L891" s="12" t="s">
        <v>80</v>
      </c>
      <c r="M891" s="128" t="s">
        <v>47</v>
      </c>
      <c r="N891" s="73" t="str">
        <f t="shared" si="28"/>
        <v>1237. Cuidado Continuo por una vida con bienestar para la población con discapacidadInstitucional4_CHAPINERO1_ENERO_2026</v>
      </c>
      <c r="O891" s="130">
        <v>266747</v>
      </c>
      <c r="P891" s="74"/>
      <c r="Q891" s="74"/>
      <c r="R891" s="132">
        <v>4</v>
      </c>
      <c r="S891" s="144">
        <v>1066988</v>
      </c>
    </row>
    <row r="892" spans="2:19" ht="30" customHeight="1">
      <c r="B892" s="125">
        <v>124</v>
      </c>
      <c r="C892" s="126" t="s">
        <v>108</v>
      </c>
      <c r="D892" s="126" t="s">
        <v>74</v>
      </c>
      <c r="E892" s="73" t="str">
        <f t="shared" si="29"/>
        <v>1247. Cuidado Continuo por una vida con bienestar para la población con discapacidadComunitario</v>
      </c>
      <c r="F892" s="126" t="s">
        <v>273</v>
      </c>
      <c r="G892" s="126" t="s">
        <v>153</v>
      </c>
      <c r="H892" s="126" t="s">
        <v>154</v>
      </c>
      <c r="I892" s="73" t="s">
        <v>114</v>
      </c>
      <c r="J892" s="127" t="s">
        <v>274</v>
      </c>
      <c r="K892" s="127" t="s">
        <v>130</v>
      </c>
      <c r="L892" s="12" t="s">
        <v>80</v>
      </c>
      <c r="M892" s="128" t="s">
        <v>47</v>
      </c>
      <c r="N892" s="73" t="str">
        <f t="shared" si="28"/>
        <v>1247. Cuidado Continuo por una vida con bienestar para la población con discapacidadComunitario4_CHAPINERO1_ENERO_2026</v>
      </c>
      <c r="O892" s="130">
        <v>851865</v>
      </c>
      <c r="P892" s="74"/>
      <c r="Q892" s="74"/>
      <c r="R892" s="132">
        <v>0</v>
      </c>
      <c r="S892" s="144">
        <v>0</v>
      </c>
    </row>
    <row r="893" spans="2:19" ht="30" customHeight="1">
      <c r="B893" s="125">
        <v>125</v>
      </c>
      <c r="C893" s="126" t="s">
        <v>108</v>
      </c>
      <c r="D893" s="126" t="s">
        <v>74</v>
      </c>
      <c r="E893" s="73" t="str">
        <f t="shared" si="29"/>
        <v>1257. Cuidado Continuo por una vida con bienestar para la población con discapacidadComunitario</v>
      </c>
      <c r="F893" s="126" t="s">
        <v>275</v>
      </c>
      <c r="G893" s="126" t="s">
        <v>153</v>
      </c>
      <c r="H893" s="126" t="s">
        <v>154</v>
      </c>
      <c r="I893" s="73" t="s">
        <v>114</v>
      </c>
      <c r="J893" s="127" t="s">
        <v>126</v>
      </c>
      <c r="K893" s="127" t="s">
        <v>146</v>
      </c>
      <c r="L893" s="12" t="s">
        <v>80</v>
      </c>
      <c r="M893" s="128" t="s">
        <v>47</v>
      </c>
      <c r="N893" s="73" t="str">
        <f t="shared" si="28"/>
        <v>1257. Cuidado Continuo por una vida con bienestar para la población con discapacidadComunitario4_CHAPINERO1_ENERO_2026</v>
      </c>
      <c r="O893" s="130">
        <v>12879544</v>
      </c>
      <c r="P893" s="74"/>
      <c r="Q893" s="74"/>
      <c r="R893" s="132">
        <v>0</v>
      </c>
      <c r="S893" s="144">
        <v>0</v>
      </c>
    </row>
    <row r="894" spans="2:19" ht="30" customHeight="1">
      <c r="B894" s="125">
        <v>126</v>
      </c>
      <c r="C894" s="126" t="s">
        <v>109</v>
      </c>
      <c r="D894" s="126" t="s">
        <v>74</v>
      </c>
      <c r="E894" s="73" t="str">
        <f t="shared" si="29"/>
        <v>1268. Cuidado Continuo por una vida con bienestar para la ruralidad de BogotáComunitario</v>
      </c>
      <c r="F894" s="126" t="s">
        <v>276</v>
      </c>
      <c r="G894" s="126" t="s">
        <v>153</v>
      </c>
      <c r="H894" s="126" t="s">
        <v>154</v>
      </c>
      <c r="I894" s="73" t="s">
        <v>114</v>
      </c>
      <c r="J894" s="127" t="s">
        <v>155</v>
      </c>
      <c r="K894" s="127" t="s">
        <v>146</v>
      </c>
      <c r="L894" s="12" t="s">
        <v>80</v>
      </c>
      <c r="M894" s="128" t="s">
        <v>47</v>
      </c>
      <c r="N894" s="73" t="str">
        <f t="shared" si="28"/>
        <v>1268. Cuidado Continuo por una vida con bienestar para la ruralidad de BogotáComunitario4_CHAPINERO1_ENERO_2026</v>
      </c>
      <c r="O894" s="130">
        <v>175674</v>
      </c>
      <c r="P894" s="74"/>
      <c r="Q894" s="74"/>
      <c r="R894" s="132">
        <v>0</v>
      </c>
      <c r="S894" s="144">
        <v>0</v>
      </c>
    </row>
    <row r="895" spans="2:19" ht="30" customHeight="1">
      <c r="B895" s="125">
        <v>127</v>
      </c>
      <c r="C895" s="126" t="s">
        <v>109</v>
      </c>
      <c r="D895" s="126" t="s">
        <v>74</v>
      </c>
      <c r="E895" s="73" t="str">
        <f t="shared" si="29"/>
        <v>1278. Cuidado Continuo por una vida con bienestar para la ruralidad de BogotáComunitario</v>
      </c>
      <c r="F895" s="126" t="s">
        <v>277</v>
      </c>
      <c r="G895" s="126" t="s">
        <v>153</v>
      </c>
      <c r="H895" s="126" t="s">
        <v>154</v>
      </c>
      <c r="I895" s="73" t="s">
        <v>114</v>
      </c>
      <c r="J895" s="127" t="s">
        <v>155</v>
      </c>
      <c r="K895" s="127" t="s">
        <v>130</v>
      </c>
      <c r="L895" s="12" t="s">
        <v>80</v>
      </c>
      <c r="M895" s="128" t="s">
        <v>47</v>
      </c>
      <c r="N895" s="73" t="str">
        <f t="shared" si="28"/>
        <v>1278. Cuidado Continuo por una vida con bienestar para la ruralidad de BogotáComunitario4_CHAPINERO1_ENERO_2026</v>
      </c>
      <c r="O895" s="130">
        <v>468320</v>
      </c>
      <c r="P895" s="74"/>
      <c r="Q895" s="74"/>
      <c r="R895" s="132">
        <v>0</v>
      </c>
      <c r="S895" s="144">
        <v>0</v>
      </c>
    </row>
    <row r="896" spans="2:19" ht="30" customHeight="1">
      <c r="B896" s="125">
        <v>127</v>
      </c>
      <c r="C896" s="126" t="s">
        <v>109</v>
      </c>
      <c r="D896" s="126" t="s">
        <v>77</v>
      </c>
      <c r="E896" s="73" t="str">
        <f t="shared" si="29"/>
        <v xml:space="preserve">1278. Cuidado Continuo por una vida con bienestar para la ruralidad de BogotáEducativo </v>
      </c>
      <c r="F896" s="126" t="s">
        <v>277</v>
      </c>
      <c r="G896" s="126" t="s">
        <v>153</v>
      </c>
      <c r="H896" s="126" t="s">
        <v>154</v>
      </c>
      <c r="I896" s="73" t="s">
        <v>114</v>
      </c>
      <c r="J896" s="127" t="s">
        <v>155</v>
      </c>
      <c r="K896" s="127" t="s">
        <v>130</v>
      </c>
      <c r="L896" s="12" t="s">
        <v>80</v>
      </c>
      <c r="M896" s="128" t="s">
        <v>47</v>
      </c>
      <c r="N896" s="73" t="str">
        <f t="shared" si="28"/>
        <v>1278. Cuidado Continuo por una vida con bienestar para la ruralidad de BogotáEducativo 4_CHAPINERO1_ENERO_2026</v>
      </c>
      <c r="O896" s="130">
        <v>468320</v>
      </c>
      <c r="P896" s="74"/>
      <c r="Q896" s="74"/>
      <c r="R896" s="132">
        <v>0</v>
      </c>
      <c r="S896" s="144">
        <v>0</v>
      </c>
    </row>
    <row r="897" spans="2:19" ht="30" customHeight="1">
      <c r="B897" s="125">
        <v>127</v>
      </c>
      <c r="C897" s="126" t="s">
        <v>109</v>
      </c>
      <c r="D897" s="126" t="s">
        <v>84</v>
      </c>
      <c r="E897" s="73" t="str">
        <f t="shared" si="29"/>
        <v>1278. Cuidado Continuo por una vida con bienestar para la ruralidad de BogotáInstitucional</v>
      </c>
      <c r="F897" s="126" t="s">
        <v>277</v>
      </c>
      <c r="G897" s="126" t="s">
        <v>153</v>
      </c>
      <c r="H897" s="126" t="s">
        <v>154</v>
      </c>
      <c r="I897" s="73" t="s">
        <v>114</v>
      </c>
      <c r="J897" s="127" t="s">
        <v>155</v>
      </c>
      <c r="K897" s="127" t="s">
        <v>130</v>
      </c>
      <c r="L897" s="12" t="s">
        <v>80</v>
      </c>
      <c r="M897" s="128" t="s">
        <v>47</v>
      </c>
      <c r="N897" s="73" t="str">
        <f t="shared" si="28"/>
        <v>1278. Cuidado Continuo por una vida con bienestar para la ruralidad de BogotáInstitucional4_CHAPINERO1_ENERO_2026</v>
      </c>
      <c r="O897" s="130">
        <v>468320</v>
      </c>
      <c r="P897" s="74"/>
      <c r="Q897" s="74"/>
      <c r="R897" s="132">
        <v>0</v>
      </c>
      <c r="S897" s="144">
        <v>0</v>
      </c>
    </row>
    <row r="898" spans="2:19" ht="30" customHeight="1">
      <c r="B898" s="125">
        <v>128</v>
      </c>
      <c r="C898" s="126" t="s">
        <v>109</v>
      </c>
      <c r="D898" s="126" t="s">
        <v>74</v>
      </c>
      <c r="E898" s="73" t="str">
        <f t="shared" si="29"/>
        <v>1288. Cuidado Continuo por una vida con bienestar para la ruralidad de BogotáComunitario</v>
      </c>
      <c r="F898" s="126" t="s">
        <v>278</v>
      </c>
      <c r="G898" s="126" t="s">
        <v>153</v>
      </c>
      <c r="H898" s="126" t="s">
        <v>154</v>
      </c>
      <c r="I898" s="73" t="s">
        <v>114</v>
      </c>
      <c r="J898" s="127" t="s">
        <v>155</v>
      </c>
      <c r="K898" s="127" t="s">
        <v>146</v>
      </c>
      <c r="L898" s="12" t="s">
        <v>80</v>
      </c>
      <c r="M898" s="128" t="s">
        <v>47</v>
      </c>
      <c r="N898" s="73" t="str">
        <f t="shared" si="28"/>
        <v>1288. Cuidado Continuo por una vida con bienestar para la ruralidad de BogotáComunitario4_CHAPINERO1_ENERO_2026</v>
      </c>
      <c r="O898" s="130">
        <v>140539</v>
      </c>
      <c r="P898" s="74"/>
      <c r="Q898" s="74"/>
      <c r="R898" s="132">
        <v>0</v>
      </c>
      <c r="S898" s="144">
        <v>0</v>
      </c>
    </row>
    <row r="899" spans="2:19" ht="30" customHeight="1">
      <c r="B899" s="125">
        <v>128</v>
      </c>
      <c r="C899" s="126" t="s">
        <v>109</v>
      </c>
      <c r="D899" s="126" t="s">
        <v>77</v>
      </c>
      <c r="E899" s="73" t="str">
        <f t="shared" si="29"/>
        <v xml:space="preserve">1288. Cuidado Continuo por una vida con bienestar para la ruralidad de BogotáEducativo </v>
      </c>
      <c r="F899" s="126" t="s">
        <v>278</v>
      </c>
      <c r="G899" s="126" t="s">
        <v>153</v>
      </c>
      <c r="H899" s="126" t="s">
        <v>154</v>
      </c>
      <c r="I899" s="73" t="s">
        <v>114</v>
      </c>
      <c r="J899" s="127" t="s">
        <v>155</v>
      </c>
      <c r="K899" s="127" t="s">
        <v>146</v>
      </c>
      <c r="L899" s="12" t="s">
        <v>80</v>
      </c>
      <c r="M899" s="128" t="s">
        <v>47</v>
      </c>
      <c r="N899" s="73" t="str">
        <f t="shared" si="28"/>
        <v>1288. Cuidado Continuo por una vida con bienestar para la ruralidad de BogotáEducativo 4_CHAPINERO1_ENERO_2026</v>
      </c>
      <c r="O899" s="130">
        <v>140539</v>
      </c>
      <c r="P899" s="74"/>
      <c r="Q899" s="74"/>
      <c r="R899" s="135">
        <v>0</v>
      </c>
      <c r="S899" s="144">
        <v>0</v>
      </c>
    </row>
    <row r="900" spans="2:19" ht="30" customHeight="1">
      <c r="B900" s="125">
        <v>129</v>
      </c>
      <c r="C900" s="126" t="s">
        <v>109</v>
      </c>
      <c r="D900" s="126" t="s">
        <v>74</v>
      </c>
      <c r="E900" s="73" t="str">
        <f t="shared" si="29"/>
        <v>1298. Cuidado Continuo por una vida con bienestar para la ruralidad de BogotáComunitario</v>
      </c>
      <c r="F900" s="126" t="s">
        <v>279</v>
      </c>
      <c r="G900" s="126" t="s">
        <v>153</v>
      </c>
      <c r="H900" s="126" t="s">
        <v>154</v>
      </c>
      <c r="I900" s="73" t="s">
        <v>114</v>
      </c>
      <c r="J900" s="127" t="s">
        <v>155</v>
      </c>
      <c r="K900" s="127" t="s">
        <v>130</v>
      </c>
      <c r="L900" s="12" t="s">
        <v>80</v>
      </c>
      <c r="M900" s="128" t="s">
        <v>47</v>
      </c>
      <c r="N900" s="73" t="str">
        <f t="shared" si="28"/>
        <v>1298. Cuidado Continuo por una vida con bienestar para la ruralidad de BogotáComunitario4_CHAPINERO1_ENERO_2026</v>
      </c>
      <c r="O900" s="130">
        <v>175674</v>
      </c>
      <c r="P900" s="74"/>
      <c r="Q900" s="74"/>
      <c r="R900" s="132">
        <v>0</v>
      </c>
      <c r="S900" s="144">
        <v>0</v>
      </c>
    </row>
    <row r="901" spans="2:19" ht="30" customHeight="1">
      <c r="B901" s="125">
        <v>130</v>
      </c>
      <c r="C901" s="126" t="s">
        <v>109</v>
      </c>
      <c r="D901" s="126" t="s">
        <v>74</v>
      </c>
      <c r="E901" s="73" t="str">
        <f t="shared" si="29"/>
        <v>1308. Cuidado Continuo por una vida con bienestar para la ruralidad de BogotáComunitario</v>
      </c>
      <c r="F901" s="126" t="s">
        <v>280</v>
      </c>
      <c r="G901" s="126" t="s">
        <v>153</v>
      </c>
      <c r="H901" s="126" t="s">
        <v>154</v>
      </c>
      <c r="I901" s="73" t="s">
        <v>114</v>
      </c>
      <c r="J901" s="127" t="s">
        <v>155</v>
      </c>
      <c r="K901" s="127" t="s">
        <v>146</v>
      </c>
      <c r="L901" s="12" t="s">
        <v>80</v>
      </c>
      <c r="M901" s="128" t="s">
        <v>47</v>
      </c>
      <c r="N901" s="73" t="str">
        <f t="shared" ref="N901:N964" si="30">+E901&amp;L901&amp;M901</f>
        <v>1308. Cuidado Continuo por una vida con bienestar para la ruralidad de BogotáComunitario4_CHAPINERO1_ENERO_2026</v>
      </c>
      <c r="O901" s="130">
        <v>140539</v>
      </c>
      <c r="P901" s="74"/>
      <c r="Q901" s="74"/>
      <c r="R901" s="132">
        <v>0</v>
      </c>
      <c r="S901" s="144">
        <v>0</v>
      </c>
    </row>
    <row r="902" spans="2:19" ht="30" customHeight="1">
      <c r="B902" s="125">
        <v>131</v>
      </c>
      <c r="C902" s="126" t="s">
        <v>109</v>
      </c>
      <c r="D902" s="126" t="s">
        <v>87</v>
      </c>
      <c r="E902" s="73" t="str">
        <f t="shared" si="29"/>
        <v>1318. Cuidado Continuo por una vida con bienestar para la ruralidad de BogotáLaboral</v>
      </c>
      <c r="F902" s="126" t="s">
        <v>281</v>
      </c>
      <c r="G902" s="126" t="s">
        <v>171</v>
      </c>
      <c r="H902" s="126" t="s">
        <v>154</v>
      </c>
      <c r="I902" s="73" t="s">
        <v>114</v>
      </c>
      <c r="J902" s="127" t="s">
        <v>215</v>
      </c>
      <c r="K902" s="127" t="s">
        <v>130</v>
      </c>
      <c r="L902" s="12" t="s">
        <v>80</v>
      </c>
      <c r="M902" s="128" t="s">
        <v>47</v>
      </c>
      <c r="N902" s="73" t="str">
        <f t="shared" si="30"/>
        <v>1318. Cuidado Continuo por una vida con bienestar para la ruralidad de BogotáLaboral4_CHAPINERO1_ENERO_2026</v>
      </c>
      <c r="O902" s="130">
        <v>940787</v>
      </c>
      <c r="P902" s="74"/>
      <c r="Q902" s="74"/>
      <c r="R902" s="132">
        <v>0</v>
      </c>
      <c r="S902" s="144">
        <v>0</v>
      </c>
    </row>
    <row r="903" spans="2:19" ht="30" customHeight="1">
      <c r="B903" s="125">
        <v>132</v>
      </c>
      <c r="C903" s="126" t="s">
        <v>109</v>
      </c>
      <c r="D903" s="126" t="s">
        <v>87</v>
      </c>
      <c r="E903" s="73" t="str">
        <f t="shared" si="29"/>
        <v>1328. Cuidado Continuo por una vida con bienestar para la ruralidad de BogotáLaboral</v>
      </c>
      <c r="F903" s="126" t="s">
        <v>282</v>
      </c>
      <c r="G903" s="126" t="s">
        <v>171</v>
      </c>
      <c r="H903" s="126" t="s">
        <v>154</v>
      </c>
      <c r="I903" s="73" t="s">
        <v>114</v>
      </c>
      <c r="J903" s="127" t="s">
        <v>283</v>
      </c>
      <c r="K903" s="127" t="s">
        <v>146</v>
      </c>
      <c r="L903" s="12" t="s">
        <v>80</v>
      </c>
      <c r="M903" s="128" t="s">
        <v>47</v>
      </c>
      <c r="N903" s="73" t="str">
        <f t="shared" si="30"/>
        <v>1328. Cuidado Continuo por una vida con bienestar para la ruralidad de BogotáLaboral4_CHAPINERO1_ENERO_2026</v>
      </c>
      <c r="O903" s="130">
        <v>250875</v>
      </c>
      <c r="P903" s="74"/>
      <c r="Q903" s="74"/>
      <c r="R903" s="132">
        <v>0</v>
      </c>
      <c r="S903" s="144">
        <v>0</v>
      </c>
    </row>
    <row r="904" spans="2:19" ht="30" customHeight="1">
      <c r="B904" s="125">
        <v>133</v>
      </c>
      <c r="C904" s="126" t="s">
        <v>109</v>
      </c>
      <c r="D904" s="126" t="s">
        <v>87</v>
      </c>
      <c r="E904" s="73" t="str">
        <f t="shared" si="29"/>
        <v>1338. Cuidado Continuo por una vida con bienestar para la ruralidad de BogotáLaboral</v>
      </c>
      <c r="F904" s="126" t="s">
        <v>284</v>
      </c>
      <c r="G904" s="126" t="s">
        <v>171</v>
      </c>
      <c r="H904" s="126" t="s">
        <v>154</v>
      </c>
      <c r="I904" s="73" t="s">
        <v>114</v>
      </c>
      <c r="J904" s="127" t="s">
        <v>283</v>
      </c>
      <c r="K904" s="127" t="s">
        <v>146</v>
      </c>
      <c r="L904" s="12" t="s">
        <v>80</v>
      </c>
      <c r="M904" s="128" t="s">
        <v>47</v>
      </c>
      <c r="N904" s="73" t="str">
        <f t="shared" si="30"/>
        <v>1338. Cuidado Continuo por una vida con bienestar para la ruralidad de BogotáLaboral4_CHAPINERO1_ENERO_2026</v>
      </c>
      <c r="O904" s="130">
        <v>183687</v>
      </c>
      <c r="P904" s="74"/>
      <c r="Q904" s="74"/>
      <c r="R904" s="132">
        <v>0</v>
      </c>
      <c r="S904" s="144">
        <v>0</v>
      </c>
    </row>
    <row r="905" spans="2:19" ht="30" customHeight="1">
      <c r="B905" s="125">
        <v>134</v>
      </c>
      <c r="C905" s="126" t="s">
        <v>109</v>
      </c>
      <c r="D905" s="126" t="s">
        <v>87</v>
      </c>
      <c r="E905" s="73" t="str">
        <f t="shared" si="29"/>
        <v>1348. Cuidado Continuo por una vida con bienestar para la ruralidad de BogotáLaboral</v>
      </c>
      <c r="F905" s="126" t="s">
        <v>285</v>
      </c>
      <c r="G905" s="126" t="s">
        <v>171</v>
      </c>
      <c r="H905" s="126" t="s">
        <v>154</v>
      </c>
      <c r="I905" s="73" t="s">
        <v>114</v>
      </c>
      <c r="J905" s="127" t="s">
        <v>212</v>
      </c>
      <c r="K905" s="127" t="s">
        <v>146</v>
      </c>
      <c r="L905" s="12" t="s">
        <v>80</v>
      </c>
      <c r="M905" s="128" t="s">
        <v>47</v>
      </c>
      <c r="N905" s="73" t="str">
        <f t="shared" si="30"/>
        <v>1348. Cuidado Continuo por una vida con bienestar para la ruralidad de BogotáLaboral4_CHAPINERO1_ENERO_2026</v>
      </c>
      <c r="O905" s="130">
        <v>110336</v>
      </c>
      <c r="P905" s="74"/>
      <c r="Q905" s="74"/>
      <c r="R905" s="132">
        <v>0</v>
      </c>
      <c r="S905" s="144">
        <v>0</v>
      </c>
    </row>
    <row r="906" spans="2:19" ht="30" customHeight="1">
      <c r="B906" s="125">
        <v>135</v>
      </c>
      <c r="C906" s="126" t="s">
        <v>109</v>
      </c>
      <c r="D906" s="126" t="s">
        <v>87</v>
      </c>
      <c r="E906" s="73" t="str">
        <f t="shared" si="29"/>
        <v>1358. Cuidado Continuo por una vida con bienestar para la ruralidad de BogotáLaboral</v>
      </c>
      <c r="F906" s="126" t="s">
        <v>286</v>
      </c>
      <c r="G906" s="126" t="s">
        <v>171</v>
      </c>
      <c r="H906" s="126" t="s">
        <v>154</v>
      </c>
      <c r="I906" s="73" t="s">
        <v>114</v>
      </c>
      <c r="J906" s="127" t="s">
        <v>212</v>
      </c>
      <c r="K906" s="127" t="s">
        <v>130</v>
      </c>
      <c r="L906" s="12" t="s">
        <v>80</v>
      </c>
      <c r="M906" s="128" t="s">
        <v>47</v>
      </c>
      <c r="N906" s="73" t="str">
        <f t="shared" si="30"/>
        <v>1358. Cuidado Continuo por una vida con bienestar para la ruralidad de BogotáLaboral4_CHAPINERO1_ENERO_2026</v>
      </c>
      <c r="O906" s="130">
        <v>137922</v>
      </c>
      <c r="P906" s="74"/>
      <c r="Q906" s="74"/>
      <c r="R906" s="132">
        <v>0</v>
      </c>
      <c r="S906" s="144">
        <v>0</v>
      </c>
    </row>
    <row r="907" spans="2:19" ht="30" customHeight="1">
      <c r="B907" s="125">
        <v>86</v>
      </c>
      <c r="C907" s="126" t="s">
        <v>44</v>
      </c>
      <c r="D907" s="126" t="s">
        <v>45</v>
      </c>
      <c r="E907" s="73" t="str">
        <f t="shared" si="29"/>
        <v>869. Gestión de Programas Estrategias y Planes para el BienestarGestión Integral Estrategias y Programas</v>
      </c>
      <c r="F907" s="126" t="s">
        <v>287</v>
      </c>
      <c r="G907" s="126" t="s">
        <v>288</v>
      </c>
      <c r="H907" s="126" t="s">
        <v>154</v>
      </c>
      <c r="I907" s="73" t="s">
        <v>114</v>
      </c>
      <c r="J907" s="127" t="s">
        <v>274</v>
      </c>
      <c r="K907" s="127" t="s">
        <v>127</v>
      </c>
      <c r="L907" s="12" t="s">
        <v>80</v>
      </c>
      <c r="M907" s="128" t="s">
        <v>47</v>
      </c>
      <c r="N907" s="73" t="str">
        <f t="shared" si="30"/>
        <v>869. Gestión de Programas Estrategias y Planes para el BienestarGestión Integral Estrategias y Programas4_CHAPINERO1_ENERO_2026</v>
      </c>
      <c r="O907" s="130">
        <v>73474880</v>
      </c>
      <c r="P907" s="74"/>
      <c r="Q907" s="74"/>
      <c r="R907" s="132">
        <v>0</v>
      </c>
      <c r="S907" s="144">
        <v>0</v>
      </c>
    </row>
    <row r="908" spans="2:19" ht="30" customHeight="1">
      <c r="B908" s="125">
        <v>136</v>
      </c>
      <c r="C908" s="126" t="s">
        <v>44</v>
      </c>
      <c r="D908" s="126" t="s">
        <v>45</v>
      </c>
      <c r="E908" s="73" t="str">
        <f t="shared" si="29"/>
        <v>1369. Gestión de Programas Estrategias y Planes para el BienestarGestión Integral Estrategias y Programas</v>
      </c>
      <c r="F908" s="126" t="s">
        <v>289</v>
      </c>
      <c r="G908" s="126" t="s">
        <v>290</v>
      </c>
      <c r="H908" s="126" t="s">
        <v>135</v>
      </c>
      <c r="I908" s="73" t="s">
        <v>114</v>
      </c>
      <c r="J908" s="127" t="s">
        <v>126</v>
      </c>
      <c r="K908" s="127" t="s">
        <v>127</v>
      </c>
      <c r="L908" s="12" t="s">
        <v>80</v>
      </c>
      <c r="M908" s="128" t="s">
        <v>47</v>
      </c>
      <c r="N908" s="73" t="str">
        <f t="shared" si="30"/>
        <v>1369. Gestión de Programas Estrategias y Planes para el BienestarGestión Integral Estrategias y Programas4_CHAPINERO1_ENERO_2026</v>
      </c>
      <c r="O908" s="130">
        <v>5621568</v>
      </c>
      <c r="P908" s="74"/>
      <c r="Q908" s="74"/>
      <c r="R908" s="132">
        <v>0</v>
      </c>
      <c r="S908" s="144">
        <v>0</v>
      </c>
    </row>
    <row r="909" spans="2:19" ht="30" customHeight="1">
      <c r="B909" s="125">
        <v>137</v>
      </c>
      <c r="C909" s="126" t="s">
        <v>44</v>
      </c>
      <c r="D909" s="126" t="s">
        <v>45</v>
      </c>
      <c r="E909" s="73" t="str">
        <f t="shared" si="29"/>
        <v>1379. Gestión de Programas Estrategias y Planes para el BienestarGestión Integral Estrategias y Programas</v>
      </c>
      <c r="F909" s="126" t="s">
        <v>291</v>
      </c>
      <c r="G909" s="126" t="s">
        <v>290</v>
      </c>
      <c r="H909" s="126" t="s">
        <v>135</v>
      </c>
      <c r="I909" s="73" t="s">
        <v>114</v>
      </c>
      <c r="J909" s="127" t="s">
        <v>126</v>
      </c>
      <c r="K909" s="127" t="s">
        <v>127</v>
      </c>
      <c r="L909" s="12" t="s">
        <v>80</v>
      </c>
      <c r="M909" s="128" t="s">
        <v>47</v>
      </c>
      <c r="N909" s="73" t="str">
        <f t="shared" si="30"/>
        <v>1379. Gestión de Programas Estrategias y Planes para el BienestarGestión Integral Estrategias y Programas4_CHAPINERO1_ENERO_2026</v>
      </c>
      <c r="O909" s="130">
        <v>3994272</v>
      </c>
      <c r="P909" s="74"/>
      <c r="Q909" s="74"/>
      <c r="R909" s="132">
        <v>0</v>
      </c>
      <c r="S909" s="144">
        <v>0</v>
      </c>
    </row>
    <row r="910" spans="2:19" ht="30" customHeight="1">
      <c r="B910" s="125">
        <v>138</v>
      </c>
      <c r="C910" s="126" t="s">
        <v>44</v>
      </c>
      <c r="D910" s="126" t="s">
        <v>45</v>
      </c>
      <c r="E910" s="73" t="str">
        <f t="shared" si="29"/>
        <v>1389. Gestión de Programas Estrategias y Planes para el BienestarGestión Integral Estrategias y Programas</v>
      </c>
      <c r="F910" s="126" t="s">
        <v>292</v>
      </c>
      <c r="G910" s="126" t="s">
        <v>290</v>
      </c>
      <c r="H910" s="126" t="s">
        <v>135</v>
      </c>
      <c r="I910" s="73" t="s">
        <v>114</v>
      </c>
      <c r="J910" s="127" t="s">
        <v>126</v>
      </c>
      <c r="K910" s="127" t="s">
        <v>127</v>
      </c>
      <c r="L910" s="12" t="s">
        <v>80</v>
      </c>
      <c r="M910" s="128" t="s">
        <v>47</v>
      </c>
      <c r="N910" s="73" t="str">
        <f t="shared" si="30"/>
        <v>1389. Gestión de Programas Estrategias y Planes para el BienestarGestión Integral Estrategias y Programas4_CHAPINERO1_ENERO_2026</v>
      </c>
      <c r="O910" s="130">
        <v>12969056</v>
      </c>
      <c r="P910" s="74"/>
      <c r="Q910" s="74"/>
      <c r="R910" s="132">
        <v>0</v>
      </c>
      <c r="S910" s="144">
        <v>0</v>
      </c>
    </row>
    <row r="911" spans="2:19" ht="30" customHeight="1">
      <c r="B911" s="125">
        <v>139</v>
      </c>
      <c r="C911" s="126" t="s">
        <v>44</v>
      </c>
      <c r="D911" s="126" t="s">
        <v>45</v>
      </c>
      <c r="E911" s="73" t="str">
        <f t="shared" si="29"/>
        <v>1399. Gestión de Programas Estrategias y Planes para el BienestarGestión Integral Estrategias y Programas</v>
      </c>
      <c r="F911" s="126" t="s">
        <v>293</v>
      </c>
      <c r="G911" s="126" t="s">
        <v>290</v>
      </c>
      <c r="H911" s="126" t="s">
        <v>135</v>
      </c>
      <c r="I911" s="73" t="s">
        <v>114</v>
      </c>
      <c r="J911" s="127" t="s">
        <v>126</v>
      </c>
      <c r="K911" s="127" t="s">
        <v>127</v>
      </c>
      <c r="L911" s="12" t="s">
        <v>80</v>
      </c>
      <c r="M911" s="128" t="s">
        <v>47</v>
      </c>
      <c r="N911" s="73" t="str">
        <f t="shared" si="30"/>
        <v>1399. Gestión de Programas Estrategias y Planes para el BienestarGestión Integral Estrategias y Programas4_CHAPINERO1_ENERO_2026</v>
      </c>
      <c r="O911" s="130">
        <v>3994272</v>
      </c>
      <c r="P911" s="74"/>
      <c r="Q911" s="74"/>
      <c r="R911" s="132">
        <v>0</v>
      </c>
      <c r="S911" s="144">
        <v>0</v>
      </c>
    </row>
    <row r="912" spans="2:19" ht="30" customHeight="1">
      <c r="B912" s="125">
        <v>140</v>
      </c>
      <c r="C912" s="126" t="s">
        <v>44</v>
      </c>
      <c r="D912" s="126" t="s">
        <v>45</v>
      </c>
      <c r="E912" s="73" t="str">
        <f t="shared" si="29"/>
        <v>1409. Gestión de Programas Estrategias y Planes para el BienestarGestión Integral Estrategias y Programas</v>
      </c>
      <c r="F912" s="126" t="s">
        <v>294</v>
      </c>
      <c r="G912" s="126" t="s">
        <v>290</v>
      </c>
      <c r="H912" s="126" t="s">
        <v>135</v>
      </c>
      <c r="I912" s="73" t="s">
        <v>114</v>
      </c>
      <c r="J912" s="127" t="s">
        <v>126</v>
      </c>
      <c r="K912" s="127" t="s">
        <v>127</v>
      </c>
      <c r="L912" s="12" t="s">
        <v>80</v>
      </c>
      <c r="M912" s="128" t="s">
        <v>47</v>
      </c>
      <c r="N912" s="73" t="str">
        <f t="shared" si="30"/>
        <v>1409. Gestión de Programas Estrategias y Planes para el BienestarGestión Integral Estrategias y Programas4_CHAPINERO1_ENERO_2026</v>
      </c>
      <c r="O912" s="130">
        <v>5621568</v>
      </c>
      <c r="P912" s="74"/>
      <c r="Q912" s="74"/>
      <c r="R912" s="132">
        <v>0</v>
      </c>
      <c r="S912" s="144">
        <v>0</v>
      </c>
    </row>
    <row r="913" spans="2:19" ht="30" customHeight="1">
      <c r="B913" s="125">
        <v>141</v>
      </c>
      <c r="C913" s="126" t="s">
        <v>44</v>
      </c>
      <c r="D913" s="126" t="s">
        <v>45</v>
      </c>
      <c r="E913" s="73" t="str">
        <f t="shared" si="29"/>
        <v>1419. Gestión de Programas Estrategias y Planes para el BienestarGestión Integral Estrategias y Programas</v>
      </c>
      <c r="F913" s="126" t="s">
        <v>295</v>
      </c>
      <c r="G913" s="126" t="s">
        <v>290</v>
      </c>
      <c r="H913" s="126" t="s">
        <v>135</v>
      </c>
      <c r="I913" s="73" t="s">
        <v>114</v>
      </c>
      <c r="J913" s="127" t="s">
        <v>126</v>
      </c>
      <c r="K913" s="127" t="s">
        <v>127</v>
      </c>
      <c r="L913" s="12" t="s">
        <v>80</v>
      </c>
      <c r="M913" s="128" t="s">
        <v>47</v>
      </c>
      <c r="N913" s="73" t="str">
        <f t="shared" si="30"/>
        <v>1419. Gestión de Programas Estrategias y Planes para el BienestarGestión Integral Estrategias y Programas4_CHAPINERO1_ENERO_2026</v>
      </c>
      <c r="O913" s="130">
        <v>3994272</v>
      </c>
      <c r="P913" s="74"/>
      <c r="Q913" s="74"/>
      <c r="R913" s="132">
        <v>0</v>
      </c>
      <c r="S913" s="144">
        <v>0</v>
      </c>
    </row>
    <row r="914" spans="2:19" ht="30" customHeight="1">
      <c r="B914" s="125">
        <v>142</v>
      </c>
      <c r="C914" s="126" t="s">
        <v>44</v>
      </c>
      <c r="D914" s="126" t="s">
        <v>45</v>
      </c>
      <c r="E914" s="73" t="str">
        <f t="shared" si="29"/>
        <v>1429. Gestión de Programas Estrategias y Planes para el BienestarGestión Integral Estrategias y Programas</v>
      </c>
      <c r="F914" s="126" t="s">
        <v>296</v>
      </c>
      <c r="G914" s="126" t="s">
        <v>290</v>
      </c>
      <c r="H914" s="126" t="s">
        <v>135</v>
      </c>
      <c r="I914" s="73" t="s">
        <v>114</v>
      </c>
      <c r="J914" s="127" t="s">
        <v>126</v>
      </c>
      <c r="K914" s="127" t="s">
        <v>146</v>
      </c>
      <c r="L914" s="12" t="s">
        <v>80</v>
      </c>
      <c r="M914" s="128" t="s">
        <v>47</v>
      </c>
      <c r="N914" s="73" t="str">
        <f t="shared" si="30"/>
        <v>1429. Gestión de Programas Estrategias y Planes para el BienestarGestión Integral Estrategias y Programas4_CHAPINERO1_ENERO_2026</v>
      </c>
      <c r="O914" s="130">
        <v>3994272</v>
      </c>
      <c r="P914" s="74"/>
      <c r="Q914" s="74"/>
      <c r="R914" s="132">
        <v>0</v>
      </c>
      <c r="S914" s="144">
        <v>0</v>
      </c>
    </row>
    <row r="915" spans="2:19" ht="30" customHeight="1">
      <c r="B915" s="125">
        <v>143</v>
      </c>
      <c r="C915" s="126" t="s">
        <v>44</v>
      </c>
      <c r="D915" s="126" t="s">
        <v>45</v>
      </c>
      <c r="E915" s="73" t="str">
        <f t="shared" si="29"/>
        <v>1439. Gestión de Programas Estrategias y Planes para el BienestarGestión Integral Estrategias y Programas</v>
      </c>
      <c r="F915" s="126" t="s">
        <v>297</v>
      </c>
      <c r="G915" s="126" t="s">
        <v>298</v>
      </c>
      <c r="H915" s="126" t="s">
        <v>135</v>
      </c>
      <c r="I915" s="73" t="s">
        <v>114</v>
      </c>
      <c r="J915" s="127" t="s">
        <v>126</v>
      </c>
      <c r="K915" s="127" t="s">
        <v>127</v>
      </c>
      <c r="L915" s="12" t="s">
        <v>80</v>
      </c>
      <c r="M915" s="128" t="s">
        <v>47</v>
      </c>
      <c r="N915" s="73" t="str">
        <f t="shared" si="30"/>
        <v>1439. Gestión de Programas Estrategias y Planes para el BienestarGestión Integral Estrategias y Programas4_CHAPINERO1_ENERO_2026</v>
      </c>
      <c r="O915" s="130">
        <v>7508288</v>
      </c>
      <c r="P915" s="74"/>
      <c r="Q915" s="74"/>
      <c r="R915" s="132">
        <v>0</v>
      </c>
      <c r="S915" s="144">
        <v>0</v>
      </c>
    </row>
    <row r="916" spans="2:19" ht="30" customHeight="1">
      <c r="B916" s="125">
        <v>144</v>
      </c>
      <c r="C916" s="126" t="s">
        <v>44</v>
      </c>
      <c r="D916" s="126" t="s">
        <v>45</v>
      </c>
      <c r="E916" s="73" t="str">
        <f t="shared" ref="E916:E979" si="31">B916&amp;C916&amp;D916</f>
        <v>1449. Gestión de Programas Estrategias y Planes para el BienestarGestión Integral Estrategias y Programas</v>
      </c>
      <c r="F916" s="126" t="s">
        <v>299</v>
      </c>
      <c r="G916" s="126" t="s">
        <v>298</v>
      </c>
      <c r="H916" s="126" t="s">
        <v>135</v>
      </c>
      <c r="I916" s="73" t="s">
        <v>114</v>
      </c>
      <c r="J916" s="127" t="s">
        <v>126</v>
      </c>
      <c r="K916" s="127" t="s">
        <v>127</v>
      </c>
      <c r="L916" s="12" t="s">
        <v>80</v>
      </c>
      <c r="M916" s="128" t="s">
        <v>47</v>
      </c>
      <c r="N916" s="73" t="str">
        <f t="shared" si="30"/>
        <v>1449. Gestión de Programas Estrategias y Planes para el BienestarGestión Integral Estrategias y Programas4_CHAPINERO1_ENERO_2026</v>
      </c>
      <c r="O916" s="130">
        <v>7508288</v>
      </c>
      <c r="P916" s="74"/>
      <c r="Q916" s="74"/>
      <c r="R916" s="132">
        <v>0</v>
      </c>
      <c r="S916" s="144">
        <v>0</v>
      </c>
    </row>
    <row r="917" spans="2:19" ht="30" customHeight="1">
      <c r="B917" s="125">
        <v>145</v>
      </c>
      <c r="C917" s="126" t="s">
        <v>44</v>
      </c>
      <c r="D917" s="126" t="s">
        <v>45</v>
      </c>
      <c r="E917" s="73" t="str">
        <f t="shared" si="31"/>
        <v>1459. Gestión de Programas Estrategias y Planes para el BienestarGestión Integral Estrategias y Programas</v>
      </c>
      <c r="F917" s="126" t="s">
        <v>300</v>
      </c>
      <c r="G917" s="126" t="s">
        <v>298</v>
      </c>
      <c r="H917" s="126" t="s">
        <v>135</v>
      </c>
      <c r="I917" s="73" t="s">
        <v>114</v>
      </c>
      <c r="J917" s="127" t="s">
        <v>126</v>
      </c>
      <c r="K917" s="127" t="s">
        <v>127</v>
      </c>
      <c r="L917" s="12" t="s">
        <v>80</v>
      </c>
      <c r="M917" s="128" t="s">
        <v>47</v>
      </c>
      <c r="N917" s="73" t="str">
        <f t="shared" si="30"/>
        <v>1459. Gestión de Programas Estrategias y Planes para el BienestarGestión Integral Estrategias y Programas4_CHAPINERO1_ENERO_2026</v>
      </c>
      <c r="O917" s="130">
        <v>5299968</v>
      </c>
      <c r="P917" s="74"/>
      <c r="Q917" s="74"/>
      <c r="R917" s="132">
        <v>0</v>
      </c>
      <c r="S917" s="144">
        <v>0</v>
      </c>
    </row>
    <row r="918" spans="2:19" ht="30" customHeight="1">
      <c r="B918" s="125">
        <v>146</v>
      </c>
      <c r="C918" s="126" t="s">
        <v>44</v>
      </c>
      <c r="D918" s="126" t="s">
        <v>45</v>
      </c>
      <c r="E918" s="73" t="str">
        <f t="shared" si="31"/>
        <v>1469. Gestión de Programas Estrategias y Planes para el BienestarGestión Integral Estrategias y Programas</v>
      </c>
      <c r="F918" s="126" t="s">
        <v>301</v>
      </c>
      <c r="G918" s="126" t="s">
        <v>298</v>
      </c>
      <c r="H918" s="126" t="s">
        <v>135</v>
      </c>
      <c r="I918" s="73" t="s">
        <v>114</v>
      </c>
      <c r="J918" s="127" t="s">
        <v>155</v>
      </c>
      <c r="K918" s="127" t="s">
        <v>146</v>
      </c>
      <c r="L918" s="12" t="s">
        <v>80</v>
      </c>
      <c r="M918" s="128" t="s">
        <v>47</v>
      </c>
      <c r="N918" s="73" t="str">
        <f t="shared" si="30"/>
        <v>1469. Gestión de Programas Estrategias y Planes para el BienestarGestión Integral Estrategias y Programas4_CHAPINERO1_ENERO_2026</v>
      </c>
      <c r="O918" s="130">
        <v>122208</v>
      </c>
      <c r="P918" s="74"/>
      <c r="Q918" s="74"/>
      <c r="R918" s="132">
        <v>0</v>
      </c>
      <c r="S918" s="144">
        <v>0</v>
      </c>
    </row>
    <row r="919" spans="2:19" ht="30" customHeight="1">
      <c r="B919" s="125">
        <v>147</v>
      </c>
      <c r="C919" s="126" t="s">
        <v>44</v>
      </c>
      <c r="D919" s="126" t="s">
        <v>45</v>
      </c>
      <c r="E919" s="73" t="str">
        <f t="shared" si="31"/>
        <v>1479. Gestión de Programas Estrategias y Planes para el BienestarGestión Integral Estrategias y Programas</v>
      </c>
      <c r="F919" s="126" t="s">
        <v>302</v>
      </c>
      <c r="G919" s="126" t="s">
        <v>298</v>
      </c>
      <c r="H919" s="126" t="s">
        <v>135</v>
      </c>
      <c r="I919" s="73" t="s">
        <v>114</v>
      </c>
      <c r="J919" s="127" t="s">
        <v>271</v>
      </c>
      <c r="K919" s="127" t="s">
        <v>146</v>
      </c>
      <c r="L919" s="12" t="s">
        <v>80</v>
      </c>
      <c r="M919" s="128" t="s">
        <v>47</v>
      </c>
      <c r="N919" s="73" t="str">
        <f t="shared" si="30"/>
        <v>1479. Gestión de Programas Estrategias y Planes para el BienestarGestión Integral Estrategias y Programas4_CHAPINERO1_ENERO_2026</v>
      </c>
      <c r="O919" s="130">
        <v>30552</v>
      </c>
      <c r="P919" s="74"/>
      <c r="Q919" s="74"/>
      <c r="R919" s="132">
        <v>0</v>
      </c>
      <c r="S919" s="144">
        <v>0</v>
      </c>
    </row>
    <row r="920" spans="2:19" ht="30" customHeight="1">
      <c r="B920" s="125">
        <v>148</v>
      </c>
      <c r="C920" s="126" t="s">
        <v>44</v>
      </c>
      <c r="D920" s="126" t="s">
        <v>45</v>
      </c>
      <c r="E920" s="73" t="str">
        <f t="shared" si="31"/>
        <v>1489. Gestión de Programas Estrategias y Planes para el BienestarGestión Integral Estrategias y Programas</v>
      </c>
      <c r="F920" s="126" t="s">
        <v>303</v>
      </c>
      <c r="G920" s="126" t="s">
        <v>298</v>
      </c>
      <c r="H920" s="126" t="s">
        <v>135</v>
      </c>
      <c r="I920" s="73" t="s">
        <v>114</v>
      </c>
      <c r="J920" s="127" t="s">
        <v>155</v>
      </c>
      <c r="K920" s="127" t="s">
        <v>146</v>
      </c>
      <c r="L920" s="12" t="s">
        <v>80</v>
      </c>
      <c r="M920" s="128" t="s">
        <v>47</v>
      </c>
      <c r="N920" s="73" t="str">
        <f t="shared" si="30"/>
        <v>1489. Gestión de Programas Estrategias y Planes para el BienestarGestión Integral Estrategias y Programas4_CHAPINERO1_ENERO_2026</v>
      </c>
      <c r="O920" s="130">
        <v>122208</v>
      </c>
      <c r="P920" s="74"/>
      <c r="Q920" s="74"/>
      <c r="R920" s="132">
        <v>0</v>
      </c>
      <c r="S920" s="144">
        <v>0</v>
      </c>
    </row>
    <row r="921" spans="2:19" ht="30" customHeight="1">
      <c r="B921" s="125">
        <v>149</v>
      </c>
      <c r="C921" s="126" t="s">
        <v>44</v>
      </c>
      <c r="D921" s="126" t="s">
        <v>45</v>
      </c>
      <c r="E921" s="73" t="str">
        <f t="shared" si="31"/>
        <v>1499. Gestión de Programas Estrategias y Planes para el BienestarGestión Integral Estrategias y Programas</v>
      </c>
      <c r="F921" s="126" t="s">
        <v>304</v>
      </c>
      <c r="G921" s="126" t="s">
        <v>298</v>
      </c>
      <c r="H921" s="126" t="s">
        <v>135</v>
      </c>
      <c r="I921" s="73" t="s">
        <v>114</v>
      </c>
      <c r="J921" s="127" t="s">
        <v>126</v>
      </c>
      <c r="K921" s="127" t="s">
        <v>127</v>
      </c>
      <c r="L921" s="12" t="s">
        <v>80</v>
      </c>
      <c r="M921" s="128" t="s">
        <v>47</v>
      </c>
      <c r="N921" s="73" t="str">
        <f t="shared" si="30"/>
        <v>1499. Gestión de Programas Estrategias y Planes para el BienestarGestión Integral Estrategias y Programas4_CHAPINERO1_ENERO_2026</v>
      </c>
      <c r="O921" s="130">
        <v>3665168</v>
      </c>
      <c r="P921" s="74"/>
      <c r="Q921" s="74"/>
      <c r="R921" s="132">
        <v>0</v>
      </c>
      <c r="S921" s="144">
        <v>0</v>
      </c>
    </row>
    <row r="922" spans="2:19" ht="30" customHeight="1">
      <c r="B922" s="125">
        <v>150</v>
      </c>
      <c r="C922" s="126" t="s">
        <v>44</v>
      </c>
      <c r="D922" s="126" t="s">
        <v>45</v>
      </c>
      <c r="E922" s="73" t="str">
        <f t="shared" si="31"/>
        <v>1509. Gestión de Programas Estrategias y Planes para el BienestarGestión Integral Estrategias y Programas</v>
      </c>
      <c r="F922" s="126" t="s">
        <v>305</v>
      </c>
      <c r="G922" s="126" t="s">
        <v>298</v>
      </c>
      <c r="H922" s="126" t="s">
        <v>135</v>
      </c>
      <c r="I922" s="73" t="s">
        <v>114</v>
      </c>
      <c r="J922" s="127" t="s">
        <v>126</v>
      </c>
      <c r="K922" s="127" t="s">
        <v>127</v>
      </c>
      <c r="L922" s="12" t="s">
        <v>80</v>
      </c>
      <c r="M922" s="128" t="s">
        <v>47</v>
      </c>
      <c r="N922" s="73" t="str">
        <f t="shared" si="30"/>
        <v>1509. Gestión de Programas Estrategias y Planes para el BienestarGestión Integral Estrategias y Programas4_CHAPINERO1_ENERO_2026</v>
      </c>
      <c r="O922" s="130">
        <v>1057260</v>
      </c>
      <c r="P922" s="74"/>
      <c r="Q922" s="74"/>
      <c r="R922" s="132">
        <v>0</v>
      </c>
      <c r="S922" s="144">
        <v>0</v>
      </c>
    </row>
    <row r="923" spans="2:19" ht="30" customHeight="1">
      <c r="B923" s="125">
        <v>151</v>
      </c>
      <c r="C923" s="126" t="s">
        <v>44</v>
      </c>
      <c r="D923" s="126" t="s">
        <v>45</v>
      </c>
      <c r="E923" s="73" t="str">
        <f t="shared" si="31"/>
        <v>1519. Gestión de Programas Estrategias y Planes para el BienestarGestión Integral Estrategias y Programas</v>
      </c>
      <c r="F923" s="126" t="s">
        <v>306</v>
      </c>
      <c r="G923" s="126" t="s">
        <v>298</v>
      </c>
      <c r="H923" s="126" t="s">
        <v>135</v>
      </c>
      <c r="I923" s="73" t="s">
        <v>114</v>
      </c>
      <c r="J923" s="127" t="s">
        <v>126</v>
      </c>
      <c r="K923" s="127" t="s">
        <v>127</v>
      </c>
      <c r="L923" s="12" t="s">
        <v>80</v>
      </c>
      <c r="M923" s="128" t="s">
        <v>47</v>
      </c>
      <c r="N923" s="73" t="str">
        <f t="shared" si="30"/>
        <v>1519. Gestión de Programas Estrategias y Planes para el BienestarGestión Integral Estrategias y Programas4_CHAPINERO1_ENERO_2026</v>
      </c>
      <c r="O923" s="130">
        <v>1409680</v>
      </c>
      <c r="P923" s="74"/>
      <c r="Q923" s="74"/>
      <c r="R923" s="132">
        <v>0</v>
      </c>
      <c r="S923" s="144">
        <v>0</v>
      </c>
    </row>
    <row r="924" spans="2:19" ht="30" customHeight="1">
      <c r="B924" s="125">
        <v>152</v>
      </c>
      <c r="C924" s="126" t="s">
        <v>44</v>
      </c>
      <c r="D924" s="126" t="s">
        <v>45</v>
      </c>
      <c r="E924" s="73" t="str">
        <f t="shared" si="31"/>
        <v>1529. Gestión de Programas Estrategias y Planes para el BienestarGestión Integral Estrategias y Programas</v>
      </c>
      <c r="F924" s="126" t="s">
        <v>307</v>
      </c>
      <c r="G924" s="126" t="s">
        <v>298</v>
      </c>
      <c r="H924" s="126" t="s">
        <v>135</v>
      </c>
      <c r="I924" s="73" t="s">
        <v>114</v>
      </c>
      <c r="J924" s="127" t="s">
        <v>126</v>
      </c>
      <c r="K924" s="127" t="s">
        <v>127</v>
      </c>
      <c r="L924" s="12" t="s">
        <v>80</v>
      </c>
      <c r="M924" s="128" t="s">
        <v>47</v>
      </c>
      <c r="N924" s="73" t="str">
        <f t="shared" si="30"/>
        <v>1529. Gestión de Programas Estrategias y Planes para el BienestarGestión Integral Estrategias y Programas4_CHAPINERO1_ENERO_2026</v>
      </c>
      <c r="O924" s="130">
        <v>352420</v>
      </c>
      <c r="P924" s="74"/>
      <c r="Q924" s="74"/>
      <c r="R924" s="132">
        <v>0</v>
      </c>
      <c r="S924" s="144">
        <v>0</v>
      </c>
    </row>
    <row r="925" spans="2:19" ht="30" customHeight="1">
      <c r="B925" s="125">
        <v>153</v>
      </c>
      <c r="C925" s="126" t="s">
        <v>44</v>
      </c>
      <c r="D925" s="126" t="s">
        <v>45</v>
      </c>
      <c r="E925" s="73" t="str">
        <f t="shared" si="31"/>
        <v>1539. Gestión de Programas Estrategias y Planes para el BienestarGestión Integral Estrategias y Programas</v>
      </c>
      <c r="F925" s="126" t="s">
        <v>308</v>
      </c>
      <c r="G925" s="126" t="s">
        <v>288</v>
      </c>
      <c r="H925" s="126" t="s">
        <v>135</v>
      </c>
      <c r="I925" s="73" t="s">
        <v>114</v>
      </c>
      <c r="J925" s="127" t="s">
        <v>126</v>
      </c>
      <c r="K925" s="127" t="s">
        <v>127</v>
      </c>
      <c r="L925" s="12" t="s">
        <v>80</v>
      </c>
      <c r="M925" s="128" t="s">
        <v>47</v>
      </c>
      <c r="N925" s="73" t="str">
        <f t="shared" si="30"/>
        <v>1539. Gestión de Programas Estrategias y Planes para el BienestarGestión Integral Estrategias y Programas4_CHAPINERO1_ENERO_2026</v>
      </c>
      <c r="O925" s="130">
        <v>7347488</v>
      </c>
      <c r="P925" s="74"/>
      <c r="Q925" s="74"/>
      <c r="R925" s="132">
        <v>0</v>
      </c>
      <c r="S925" s="144">
        <v>0</v>
      </c>
    </row>
    <row r="926" spans="2:19" ht="30" customHeight="1">
      <c r="B926" s="125">
        <v>154</v>
      </c>
      <c r="C926" s="126" t="s">
        <v>44</v>
      </c>
      <c r="D926" s="126" t="s">
        <v>45</v>
      </c>
      <c r="E926" s="73" t="str">
        <f t="shared" si="31"/>
        <v>1549. Gestión de Programas Estrategias y Planes para el BienestarGestión Integral Estrategias y Programas</v>
      </c>
      <c r="F926" s="126" t="s">
        <v>309</v>
      </c>
      <c r="G926" s="126" t="s">
        <v>288</v>
      </c>
      <c r="H926" s="126" t="s">
        <v>135</v>
      </c>
      <c r="I926" s="73" t="s">
        <v>114</v>
      </c>
      <c r="J926" s="127" t="s">
        <v>126</v>
      </c>
      <c r="K926" s="127" t="s">
        <v>127</v>
      </c>
      <c r="L926" s="12" t="s">
        <v>80</v>
      </c>
      <c r="M926" s="128" t="s">
        <v>47</v>
      </c>
      <c r="N926" s="73" t="str">
        <f t="shared" si="30"/>
        <v>1549. Gestión de Programas Estrategias y Planes para el BienestarGestión Integral Estrategias y Programas4_CHAPINERO1_ENERO_2026</v>
      </c>
      <c r="O926" s="130">
        <v>7347488</v>
      </c>
      <c r="P926" s="74"/>
      <c r="Q926" s="74"/>
      <c r="R926" s="132">
        <v>0</v>
      </c>
      <c r="S926" s="144">
        <v>0</v>
      </c>
    </row>
    <row r="927" spans="2:19" ht="30" customHeight="1">
      <c r="B927" s="125">
        <v>155</v>
      </c>
      <c r="C927" s="126" t="s">
        <v>44</v>
      </c>
      <c r="D927" s="126" t="s">
        <v>45</v>
      </c>
      <c r="E927" s="73" t="str">
        <f t="shared" si="31"/>
        <v>1559. Gestión de Programas Estrategias y Planes para el BienestarGestión Integral Estrategias y Programas</v>
      </c>
      <c r="F927" s="126" t="s">
        <v>310</v>
      </c>
      <c r="G927" s="126" t="s">
        <v>288</v>
      </c>
      <c r="H927" s="126" t="s">
        <v>135</v>
      </c>
      <c r="I927" s="73" t="s">
        <v>114</v>
      </c>
      <c r="J927" s="127" t="s">
        <v>126</v>
      </c>
      <c r="K927" s="127" t="s">
        <v>127</v>
      </c>
      <c r="L927" s="12" t="s">
        <v>80</v>
      </c>
      <c r="M927" s="128" t="s">
        <v>47</v>
      </c>
      <c r="N927" s="73" t="str">
        <f t="shared" si="30"/>
        <v>1559. Gestión de Programas Estrategias y Planes para el BienestarGestión Integral Estrategias y Programas4_CHAPINERO1_ENERO_2026</v>
      </c>
      <c r="O927" s="130">
        <v>7347488</v>
      </c>
      <c r="P927" s="74"/>
      <c r="Q927" s="74"/>
      <c r="R927" s="132">
        <v>0</v>
      </c>
      <c r="S927" s="144">
        <v>0</v>
      </c>
    </row>
    <row r="928" spans="2:19" ht="30" customHeight="1">
      <c r="B928" s="125">
        <v>156</v>
      </c>
      <c r="C928" s="126" t="s">
        <v>44</v>
      </c>
      <c r="D928" s="126" t="s">
        <v>45</v>
      </c>
      <c r="E928" s="73" t="str">
        <f t="shared" si="31"/>
        <v>1569. Gestión de Programas Estrategias y Planes para el BienestarGestión Integral Estrategias y Programas</v>
      </c>
      <c r="F928" s="126" t="s">
        <v>311</v>
      </c>
      <c r="G928" s="126" t="s">
        <v>288</v>
      </c>
      <c r="H928" s="126" t="s">
        <v>135</v>
      </c>
      <c r="I928" s="73" t="s">
        <v>114</v>
      </c>
      <c r="J928" s="127" t="s">
        <v>126</v>
      </c>
      <c r="K928" s="127" t="s">
        <v>127</v>
      </c>
      <c r="L928" s="12" t="s">
        <v>80</v>
      </c>
      <c r="M928" s="128" t="s">
        <v>47</v>
      </c>
      <c r="N928" s="73" t="str">
        <f t="shared" si="30"/>
        <v>1569. Gestión de Programas Estrategias y Planes para el BienestarGestión Integral Estrategias y Programas4_CHAPINERO1_ENERO_2026</v>
      </c>
      <c r="O928" s="130">
        <v>13832016</v>
      </c>
      <c r="P928" s="74"/>
      <c r="Q928" s="74"/>
      <c r="R928" s="132">
        <v>0</v>
      </c>
      <c r="S928" s="144">
        <v>0</v>
      </c>
    </row>
    <row r="929" spans="2:19" ht="30" customHeight="1">
      <c r="B929" s="125">
        <v>157</v>
      </c>
      <c r="C929" s="126" t="s">
        <v>44</v>
      </c>
      <c r="D929" s="126" t="s">
        <v>45</v>
      </c>
      <c r="E929" s="73" t="str">
        <f t="shared" si="31"/>
        <v>1579. Gestión de Programas Estrategias y Planes para el BienestarGestión Integral Estrategias y Programas</v>
      </c>
      <c r="F929" s="126" t="s">
        <v>312</v>
      </c>
      <c r="G929" s="126" t="s">
        <v>288</v>
      </c>
      <c r="H929" s="126" t="s">
        <v>135</v>
      </c>
      <c r="I929" s="73" t="s">
        <v>114</v>
      </c>
      <c r="J929" s="127" t="s">
        <v>126</v>
      </c>
      <c r="K929" s="127" t="s">
        <v>127</v>
      </c>
      <c r="L929" s="12" t="s">
        <v>80</v>
      </c>
      <c r="M929" s="128" t="s">
        <v>47</v>
      </c>
      <c r="N929" s="73" t="str">
        <f t="shared" si="30"/>
        <v>1579. Gestión de Programas Estrategias y Planes para el BienestarGestión Integral Estrategias y Programas4_CHAPINERO1_ENERO_2026</v>
      </c>
      <c r="O929" s="130">
        <v>13832016</v>
      </c>
      <c r="P929" s="74"/>
      <c r="Q929" s="74"/>
      <c r="R929" s="132">
        <v>0</v>
      </c>
      <c r="S929" s="144">
        <v>0</v>
      </c>
    </row>
    <row r="930" spans="2:19" ht="30" customHeight="1">
      <c r="B930" s="125">
        <v>158</v>
      </c>
      <c r="C930" s="126" t="s">
        <v>44</v>
      </c>
      <c r="D930" s="126" t="s">
        <v>45</v>
      </c>
      <c r="E930" s="73" t="str">
        <f t="shared" si="31"/>
        <v>1589. Gestión de Programas Estrategias y Planes para el BienestarGestión Integral Estrategias y Programas</v>
      </c>
      <c r="F930" s="126" t="s">
        <v>313</v>
      </c>
      <c r="G930" s="126" t="s">
        <v>288</v>
      </c>
      <c r="H930" s="126" t="s">
        <v>135</v>
      </c>
      <c r="I930" s="73" t="s">
        <v>114</v>
      </c>
      <c r="J930" s="127" t="s">
        <v>155</v>
      </c>
      <c r="K930" s="127" t="s">
        <v>127</v>
      </c>
      <c r="L930" s="12" t="s">
        <v>80</v>
      </c>
      <c r="M930" s="128" t="s">
        <v>47</v>
      </c>
      <c r="N930" s="73" t="str">
        <f t="shared" si="30"/>
        <v>1589. Gestión de Programas Estrategias y Planes para el BienestarGestión Integral Estrategias y Programas4_CHAPINERO1_ENERO_2026</v>
      </c>
      <c r="O930" s="130">
        <v>2114520</v>
      </c>
      <c r="P930" s="74"/>
      <c r="Q930" s="74"/>
      <c r="R930" s="132">
        <v>0</v>
      </c>
      <c r="S930" s="144">
        <v>0</v>
      </c>
    </row>
    <row r="931" spans="2:19" ht="30" customHeight="1">
      <c r="B931" s="125">
        <v>159</v>
      </c>
      <c r="C931" s="126" t="s">
        <v>44</v>
      </c>
      <c r="D931" s="126" t="s">
        <v>45</v>
      </c>
      <c r="E931" s="73" t="str">
        <f t="shared" si="31"/>
        <v>1599. Gestión de Programas Estrategias y Planes para el BienestarGestión Integral Estrategias y Programas</v>
      </c>
      <c r="F931" s="126" t="s">
        <v>314</v>
      </c>
      <c r="G931" s="126" t="s">
        <v>288</v>
      </c>
      <c r="H931" s="126" t="s">
        <v>135</v>
      </c>
      <c r="I931" s="73" t="s">
        <v>114</v>
      </c>
      <c r="J931" s="127" t="s">
        <v>126</v>
      </c>
      <c r="K931" s="127" t="s">
        <v>127</v>
      </c>
      <c r="L931" s="12" t="s">
        <v>80</v>
      </c>
      <c r="M931" s="128" t="s">
        <v>47</v>
      </c>
      <c r="N931" s="73" t="str">
        <f t="shared" si="30"/>
        <v>1599. Gestión de Programas Estrategias y Planes para el BienestarGestión Integral Estrategias y Programas4_CHAPINERO1_ENERO_2026</v>
      </c>
      <c r="O931" s="130">
        <v>4370008</v>
      </c>
      <c r="P931" s="74"/>
      <c r="Q931" s="74"/>
      <c r="R931" s="132">
        <v>0</v>
      </c>
      <c r="S931" s="144">
        <v>0</v>
      </c>
    </row>
    <row r="932" spans="2:19" ht="30" customHeight="1">
      <c r="B932" s="125">
        <v>160</v>
      </c>
      <c r="C932" s="126" t="s">
        <v>44</v>
      </c>
      <c r="D932" s="126" t="s">
        <v>45</v>
      </c>
      <c r="E932" s="73" t="str">
        <f t="shared" si="31"/>
        <v>1609. Gestión de Programas Estrategias y Planes para el BienestarGestión Integral Estrategias y Programas</v>
      </c>
      <c r="F932" s="126" t="s">
        <v>315</v>
      </c>
      <c r="G932" s="126" t="s">
        <v>288</v>
      </c>
      <c r="H932" s="126" t="s">
        <v>135</v>
      </c>
      <c r="I932" s="73" t="s">
        <v>114</v>
      </c>
      <c r="J932" s="127" t="s">
        <v>126</v>
      </c>
      <c r="K932" s="127" t="s">
        <v>127</v>
      </c>
      <c r="L932" s="12" t="s">
        <v>80</v>
      </c>
      <c r="M932" s="128" t="s">
        <v>47</v>
      </c>
      <c r="N932" s="73" t="str">
        <f t="shared" si="30"/>
        <v>1609. Gestión de Programas Estrategias y Planes para el BienestarGestión Integral Estrategias y Programas4_CHAPINERO1_ENERO_2026</v>
      </c>
      <c r="O932" s="130">
        <v>3994272</v>
      </c>
      <c r="P932" s="74"/>
      <c r="Q932" s="74"/>
      <c r="R932" s="132">
        <v>0</v>
      </c>
      <c r="S932" s="144">
        <v>0</v>
      </c>
    </row>
    <row r="933" spans="2:19" ht="30" customHeight="1">
      <c r="B933" s="125">
        <v>161</v>
      </c>
      <c r="C933" s="126" t="s">
        <v>44</v>
      </c>
      <c r="D933" s="126" t="s">
        <v>45</v>
      </c>
      <c r="E933" s="73" t="str">
        <f t="shared" si="31"/>
        <v>1619. Gestión de Programas Estrategias y Planes para el BienestarGestión Integral Estrategias y Programas</v>
      </c>
      <c r="F933" s="126" t="s">
        <v>316</v>
      </c>
      <c r="G933" s="126" t="s">
        <v>290</v>
      </c>
      <c r="H933" s="126" t="s">
        <v>135</v>
      </c>
      <c r="I933" s="73" t="s">
        <v>114</v>
      </c>
      <c r="J933" s="127" t="s">
        <v>126</v>
      </c>
      <c r="K933" s="127" t="s">
        <v>127</v>
      </c>
      <c r="L933" s="12" t="s">
        <v>80</v>
      </c>
      <c r="M933" s="128" t="s">
        <v>47</v>
      </c>
      <c r="N933" s="73" t="str">
        <f t="shared" si="30"/>
        <v>1619. Gestión de Programas Estrategias y Planes para el BienestarGestión Integral Estrategias y Programas4_CHAPINERO1_ENERO_2026</v>
      </c>
      <c r="O933" s="130">
        <v>7347488</v>
      </c>
      <c r="P933" s="74"/>
      <c r="Q933" s="74"/>
      <c r="R933" s="132">
        <v>0</v>
      </c>
      <c r="S933" s="144">
        <v>0</v>
      </c>
    </row>
    <row r="934" spans="2:19" ht="30" customHeight="1">
      <c r="B934" s="125">
        <v>162</v>
      </c>
      <c r="C934" s="126" t="s">
        <v>44</v>
      </c>
      <c r="D934" s="126" t="s">
        <v>45</v>
      </c>
      <c r="E934" s="73" t="str">
        <f t="shared" si="31"/>
        <v>1629. Gestión de Programas Estrategias y Planes para el BienestarGestión Integral Estrategias y Programas</v>
      </c>
      <c r="F934" s="126" t="s">
        <v>317</v>
      </c>
      <c r="G934" s="126" t="s">
        <v>290</v>
      </c>
      <c r="H934" s="126" t="s">
        <v>135</v>
      </c>
      <c r="I934" s="73" t="s">
        <v>114</v>
      </c>
      <c r="J934" s="127" t="s">
        <v>126</v>
      </c>
      <c r="K934" s="127" t="s">
        <v>127</v>
      </c>
      <c r="L934" s="12" t="s">
        <v>80</v>
      </c>
      <c r="M934" s="128" t="s">
        <v>47</v>
      </c>
      <c r="N934" s="73" t="str">
        <f t="shared" si="30"/>
        <v>1629. Gestión de Programas Estrategias y Planes para el BienestarGestión Integral Estrategias y Programas4_CHAPINERO1_ENERO_2026</v>
      </c>
      <c r="O934" s="130">
        <v>10478800</v>
      </c>
      <c r="P934" s="74"/>
      <c r="Q934" s="74"/>
      <c r="R934" s="132">
        <v>0</v>
      </c>
      <c r="S934" s="144">
        <v>0</v>
      </c>
    </row>
    <row r="935" spans="2:19" ht="30" customHeight="1">
      <c r="B935" s="125">
        <v>163</v>
      </c>
      <c r="C935" s="126" t="s">
        <v>44</v>
      </c>
      <c r="D935" s="126" t="s">
        <v>45</v>
      </c>
      <c r="E935" s="73" t="str">
        <f t="shared" si="31"/>
        <v>1639. Gestión de Programas Estrategias y Planes para el BienestarGestión Integral Estrategias y Programas</v>
      </c>
      <c r="F935" s="126" t="s">
        <v>318</v>
      </c>
      <c r="G935" s="126" t="s">
        <v>290</v>
      </c>
      <c r="H935" s="126" t="s">
        <v>135</v>
      </c>
      <c r="I935" s="73" t="s">
        <v>114</v>
      </c>
      <c r="J935" s="127" t="s">
        <v>126</v>
      </c>
      <c r="K935" s="127" t="s">
        <v>127</v>
      </c>
      <c r="L935" s="12" t="s">
        <v>80</v>
      </c>
      <c r="M935" s="128" t="s">
        <v>47</v>
      </c>
      <c r="N935" s="73" t="str">
        <f t="shared" si="30"/>
        <v>1639. Gestión de Programas Estrategias y Planes para el BienestarGestión Integral Estrategias y Programas4_CHAPINERO1_ENERO_2026</v>
      </c>
      <c r="O935" s="130">
        <v>3994272</v>
      </c>
      <c r="P935" s="74"/>
      <c r="Q935" s="74"/>
      <c r="R935" s="132">
        <v>0</v>
      </c>
      <c r="S935" s="144">
        <v>0</v>
      </c>
    </row>
    <row r="936" spans="2:19" ht="30" customHeight="1">
      <c r="B936" s="125">
        <v>164</v>
      </c>
      <c r="C936" s="126" t="s">
        <v>44</v>
      </c>
      <c r="D936" s="126" t="s">
        <v>45</v>
      </c>
      <c r="E936" s="73" t="str">
        <f t="shared" si="31"/>
        <v>1649. Gestión de Programas Estrategias y Planes para el BienestarGestión Integral Estrategias y Programas</v>
      </c>
      <c r="F936" s="126" t="s">
        <v>319</v>
      </c>
      <c r="G936" s="126" t="s">
        <v>290</v>
      </c>
      <c r="H936" s="126" t="s">
        <v>135</v>
      </c>
      <c r="I936" s="73" t="s">
        <v>114</v>
      </c>
      <c r="J936" s="127" t="s">
        <v>126</v>
      </c>
      <c r="K936" s="127" t="s">
        <v>127</v>
      </c>
      <c r="L936" s="12" t="s">
        <v>80</v>
      </c>
      <c r="M936" s="128" t="s">
        <v>47</v>
      </c>
      <c r="N936" s="73" t="str">
        <f t="shared" si="30"/>
        <v>1649. Gestión de Programas Estrategias y Planes para el BienestarGestión Integral Estrategias y Programas4_CHAPINERO1_ENERO_2026</v>
      </c>
      <c r="O936" s="130">
        <v>6484528</v>
      </c>
      <c r="P936" s="74"/>
      <c r="Q936" s="74"/>
      <c r="R936" s="132">
        <v>0</v>
      </c>
      <c r="S936" s="144">
        <v>0</v>
      </c>
    </row>
    <row r="937" spans="2:19" ht="30" customHeight="1">
      <c r="B937" s="125">
        <v>165</v>
      </c>
      <c r="C937" s="126" t="s">
        <v>44</v>
      </c>
      <c r="D937" s="126" t="s">
        <v>45</v>
      </c>
      <c r="E937" s="73" t="str">
        <f t="shared" si="31"/>
        <v>1659. Gestión de Programas Estrategias y Planes para el BienestarGestión Integral Estrategias y Programas</v>
      </c>
      <c r="F937" s="126" t="s">
        <v>320</v>
      </c>
      <c r="G937" s="126" t="s">
        <v>290</v>
      </c>
      <c r="H937" s="126" t="s">
        <v>135</v>
      </c>
      <c r="I937" s="73" t="s">
        <v>114</v>
      </c>
      <c r="J937" s="127" t="s">
        <v>126</v>
      </c>
      <c r="K937" s="127" t="s">
        <v>127</v>
      </c>
      <c r="L937" s="12" t="s">
        <v>80</v>
      </c>
      <c r="M937" s="128" t="s">
        <v>47</v>
      </c>
      <c r="N937" s="73" t="str">
        <f t="shared" si="30"/>
        <v>1659. Gestión de Programas Estrategias y Planes para el BienestarGestión Integral Estrategias y Programas4_CHAPINERO1_ENERO_2026</v>
      </c>
      <c r="O937" s="130">
        <v>3994272</v>
      </c>
      <c r="P937" s="74"/>
      <c r="Q937" s="74"/>
      <c r="R937" s="132">
        <v>0</v>
      </c>
      <c r="S937" s="144">
        <v>0</v>
      </c>
    </row>
    <row r="938" spans="2:19" ht="30" customHeight="1">
      <c r="B938" s="125">
        <v>166</v>
      </c>
      <c r="C938" s="126" t="s">
        <v>44</v>
      </c>
      <c r="D938" s="126" t="s">
        <v>45</v>
      </c>
      <c r="E938" s="73" t="str">
        <f t="shared" si="31"/>
        <v>1669. Gestión de Programas Estrategias y Planes para el BienestarGestión Integral Estrategias y Programas</v>
      </c>
      <c r="F938" s="126" t="s">
        <v>321</v>
      </c>
      <c r="G938" s="126" t="s">
        <v>290</v>
      </c>
      <c r="H938" s="126" t="s">
        <v>135</v>
      </c>
      <c r="I938" s="73" t="s">
        <v>114</v>
      </c>
      <c r="J938" s="127" t="s">
        <v>126</v>
      </c>
      <c r="K938" s="127" t="s">
        <v>127</v>
      </c>
      <c r="L938" s="12" t="s">
        <v>80</v>
      </c>
      <c r="M938" s="128" t="s">
        <v>47</v>
      </c>
      <c r="N938" s="73" t="str">
        <f t="shared" si="30"/>
        <v>1669. Gestión de Programas Estrategias y Planes para el BienestarGestión Integral Estrategias y Programas4_CHAPINERO1_ENERO_2026</v>
      </c>
      <c r="O938" s="130">
        <v>2983376</v>
      </c>
      <c r="P938" s="74"/>
      <c r="Q938" s="74"/>
      <c r="R938" s="132">
        <v>0</v>
      </c>
      <c r="S938" s="144">
        <v>0</v>
      </c>
    </row>
    <row r="939" spans="2:19" ht="30" customHeight="1">
      <c r="B939" s="125">
        <v>167</v>
      </c>
      <c r="C939" s="126" t="s">
        <v>44</v>
      </c>
      <c r="D939" s="126" t="s">
        <v>45</v>
      </c>
      <c r="E939" s="73" t="str">
        <f t="shared" si="31"/>
        <v>1679. Gestión de Programas Estrategias y Planes para el BienestarGestión Integral Estrategias y Programas</v>
      </c>
      <c r="F939" s="126" t="s">
        <v>322</v>
      </c>
      <c r="G939" s="126" t="s">
        <v>290</v>
      </c>
      <c r="H939" s="126" t="s">
        <v>135</v>
      </c>
      <c r="I939" s="73" t="s">
        <v>114</v>
      </c>
      <c r="J939" s="127" t="s">
        <v>126</v>
      </c>
      <c r="K939" s="127" t="s">
        <v>127</v>
      </c>
      <c r="L939" s="12" t="s">
        <v>80</v>
      </c>
      <c r="M939" s="128" t="s">
        <v>47</v>
      </c>
      <c r="N939" s="73" t="str">
        <f t="shared" si="30"/>
        <v>1679. Gestión de Programas Estrategias y Planes para el BienestarGestión Integral Estrategias y Programas4_CHAPINERO1_ENERO_2026</v>
      </c>
      <c r="O939" s="130">
        <v>6484528</v>
      </c>
      <c r="P939" s="74"/>
      <c r="Q939" s="74"/>
      <c r="R939" s="132">
        <v>0</v>
      </c>
      <c r="S939" s="144">
        <v>0</v>
      </c>
    </row>
    <row r="940" spans="2:19" ht="30" customHeight="1">
      <c r="B940" s="125">
        <v>168</v>
      </c>
      <c r="C940" s="126" t="s">
        <v>44</v>
      </c>
      <c r="D940" s="126" t="s">
        <v>45</v>
      </c>
      <c r="E940" s="73" t="str">
        <f t="shared" si="31"/>
        <v>1689. Gestión de Programas Estrategias y Planes para el BienestarGestión Integral Estrategias y Programas</v>
      </c>
      <c r="F940" s="126" t="s">
        <v>323</v>
      </c>
      <c r="G940" s="126" t="s">
        <v>290</v>
      </c>
      <c r="H940" s="126" t="s">
        <v>135</v>
      </c>
      <c r="I940" s="73" t="s">
        <v>114</v>
      </c>
      <c r="J940" s="127" t="s">
        <v>126</v>
      </c>
      <c r="K940" s="127" t="s">
        <v>127</v>
      </c>
      <c r="L940" s="12" t="s">
        <v>80</v>
      </c>
      <c r="M940" s="128" t="s">
        <v>47</v>
      </c>
      <c r="N940" s="73" t="str">
        <f t="shared" si="30"/>
        <v>1689. Gestión de Programas Estrategias y Planes para el BienestarGestión Integral Estrategias y Programas4_CHAPINERO1_ENERO_2026</v>
      </c>
      <c r="O940" s="130">
        <v>3994272</v>
      </c>
      <c r="P940" s="74"/>
      <c r="Q940" s="74"/>
      <c r="R940" s="132">
        <v>0</v>
      </c>
      <c r="S940" s="144">
        <v>0</v>
      </c>
    </row>
    <row r="941" spans="2:19" ht="30" customHeight="1">
      <c r="B941" s="125">
        <v>169</v>
      </c>
      <c r="C941" s="126" t="s">
        <v>44</v>
      </c>
      <c r="D941" s="126" t="s">
        <v>45</v>
      </c>
      <c r="E941" s="73" t="str">
        <f t="shared" si="31"/>
        <v>1699. Gestión de Programas Estrategias y Planes para el BienestarGestión Integral Estrategias y Programas</v>
      </c>
      <c r="F941" s="126" t="s">
        <v>324</v>
      </c>
      <c r="G941" s="126" t="s">
        <v>290</v>
      </c>
      <c r="H941" s="126" t="s">
        <v>135</v>
      </c>
      <c r="I941" s="73" t="s">
        <v>114</v>
      </c>
      <c r="J941" s="127" t="s">
        <v>126</v>
      </c>
      <c r="K941" s="127" t="s">
        <v>127</v>
      </c>
      <c r="L941" s="12" t="s">
        <v>80</v>
      </c>
      <c r="M941" s="128" t="s">
        <v>47</v>
      </c>
      <c r="N941" s="73" t="str">
        <f t="shared" si="30"/>
        <v>1699. Gestión de Programas Estrategias y Planes para el BienestarGestión Integral Estrategias y Programas4_CHAPINERO1_ENERO_2026</v>
      </c>
      <c r="O941" s="130">
        <v>3994272</v>
      </c>
      <c r="P941" s="74"/>
      <c r="Q941" s="74"/>
      <c r="R941" s="132">
        <v>0</v>
      </c>
      <c r="S941" s="144">
        <v>0</v>
      </c>
    </row>
    <row r="942" spans="2:19" ht="30" customHeight="1">
      <c r="B942" s="125">
        <v>170</v>
      </c>
      <c r="C942" s="126" t="s">
        <v>44</v>
      </c>
      <c r="D942" s="126" t="s">
        <v>45</v>
      </c>
      <c r="E942" s="73" t="str">
        <f t="shared" si="31"/>
        <v>1709. Gestión de Programas Estrategias y Planes para el BienestarGestión Integral Estrategias y Programas</v>
      </c>
      <c r="F942" s="126" t="s">
        <v>325</v>
      </c>
      <c r="G942" s="126" t="s">
        <v>290</v>
      </c>
      <c r="H942" s="126" t="s">
        <v>135</v>
      </c>
      <c r="I942" s="73" t="s">
        <v>114</v>
      </c>
      <c r="J942" s="127" t="s">
        <v>326</v>
      </c>
      <c r="K942" s="127" t="s">
        <v>127</v>
      </c>
      <c r="L942" s="12" t="s">
        <v>80</v>
      </c>
      <c r="M942" s="128" t="s">
        <v>47</v>
      </c>
      <c r="N942" s="73" t="str">
        <f t="shared" si="30"/>
        <v>1709. Gestión de Programas Estrategias y Planes para el BienestarGestión Integral Estrategias y Programas4_CHAPINERO1_ENERO_2026</v>
      </c>
      <c r="O942" s="130">
        <v>19450000</v>
      </c>
      <c r="P942" s="74"/>
      <c r="Q942" s="74"/>
      <c r="R942" s="132">
        <v>0</v>
      </c>
      <c r="S942" s="144">
        <v>0</v>
      </c>
    </row>
    <row r="943" spans="2:19" ht="30" customHeight="1">
      <c r="B943" s="125">
        <v>171</v>
      </c>
      <c r="C943" s="126" t="s">
        <v>44</v>
      </c>
      <c r="D943" s="126" t="s">
        <v>45</v>
      </c>
      <c r="E943" s="73" t="str">
        <f t="shared" si="31"/>
        <v>1719. Gestión de Programas Estrategias y Planes para el BienestarGestión Integral Estrategias y Programas</v>
      </c>
      <c r="F943" s="126" t="s">
        <v>327</v>
      </c>
      <c r="G943" s="126" t="s">
        <v>290</v>
      </c>
      <c r="H943" s="126" t="s">
        <v>135</v>
      </c>
      <c r="I943" s="73" t="s">
        <v>114</v>
      </c>
      <c r="J943" s="127" t="s">
        <v>328</v>
      </c>
      <c r="K943" s="127" t="s">
        <v>127</v>
      </c>
      <c r="L943" s="12" t="s">
        <v>80</v>
      </c>
      <c r="M943" s="128" t="s">
        <v>47</v>
      </c>
      <c r="N943" s="73" t="str">
        <f t="shared" si="30"/>
        <v>1719. Gestión de Programas Estrategias y Planes para el BienestarGestión Integral Estrategias y Programas4_CHAPINERO1_ENERO_2026</v>
      </c>
      <c r="O943" s="130">
        <v>3994272</v>
      </c>
      <c r="P943" s="74"/>
      <c r="Q943" s="74"/>
      <c r="R943" s="132">
        <v>0</v>
      </c>
      <c r="S943" s="144">
        <v>0</v>
      </c>
    </row>
    <row r="944" spans="2:19" ht="30" customHeight="1">
      <c r="B944" s="125">
        <v>172</v>
      </c>
      <c r="C944" s="126" t="s">
        <v>44</v>
      </c>
      <c r="D944" s="126" t="s">
        <v>45</v>
      </c>
      <c r="E944" s="73" t="str">
        <f t="shared" si="31"/>
        <v>1729. Gestión de Programas Estrategias y Planes para el BienestarGestión Integral Estrategias y Programas</v>
      </c>
      <c r="F944" s="126" t="s">
        <v>329</v>
      </c>
      <c r="G944" s="126" t="s">
        <v>290</v>
      </c>
      <c r="H944" s="126" t="s">
        <v>135</v>
      </c>
      <c r="I944" s="73" t="s">
        <v>114</v>
      </c>
      <c r="J944" s="127" t="s">
        <v>126</v>
      </c>
      <c r="K944" s="127" t="s">
        <v>127</v>
      </c>
      <c r="L944" s="12" t="s">
        <v>80</v>
      </c>
      <c r="M944" s="128" t="s">
        <v>47</v>
      </c>
      <c r="N944" s="73" t="str">
        <f t="shared" si="30"/>
        <v>1729. Gestión de Programas Estrategias y Planes para el BienestarGestión Integral Estrategias y Programas4_CHAPINERO1_ENERO_2026</v>
      </c>
      <c r="O944" s="130">
        <v>9985680</v>
      </c>
      <c r="P944" s="74"/>
      <c r="Q944" s="74"/>
      <c r="R944" s="132">
        <v>0</v>
      </c>
      <c r="S944" s="144">
        <v>0</v>
      </c>
    </row>
    <row r="945" spans="2:19" ht="30" customHeight="1">
      <c r="B945" s="125">
        <v>173</v>
      </c>
      <c r="C945" s="126" t="s">
        <v>44</v>
      </c>
      <c r="D945" s="126" t="s">
        <v>45</v>
      </c>
      <c r="E945" s="73" t="str">
        <f t="shared" si="31"/>
        <v>1739. Gestión de Programas Estrategias y Planes para el BienestarGestión Integral Estrategias y Programas</v>
      </c>
      <c r="F945" s="126" t="s">
        <v>330</v>
      </c>
      <c r="G945" s="126" t="s">
        <v>290</v>
      </c>
      <c r="H945" s="126" t="s">
        <v>135</v>
      </c>
      <c r="I945" s="73" t="s">
        <v>114</v>
      </c>
      <c r="J945" s="127" t="s">
        <v>126</v>
      </c>
      <c r="K945" s="127" t="s">
        <v>127</v>
      </c>
      <c r="L945" s="12" t="s">
        <v>80</v>
      </c>
      <c r="M945" s="128" t="s">
        <v>47</v>
      </c>
      <c r="N945" s="73" t="str">
        <f t="shared" si="30"/>
        <v>1739. Gestión de Programas Estrategias y Planes para el BienestarGestión Integral Estrategias y Programas4_CHAPINERO1_ENERO_2026</v>
      </c>
      <c r="O945" s="130">
        <v>2983376</v>
      </c>
      <c r="P945" s="74"/>
      <c r="Q945" s="74"/>
      <c r="R945" s="132">
        <v>0</v>
      </c>
      <c r="S945" s="144">
        <v>0</v>
      </c>
    </row>
    <row r="946" spans="2:19" ht="30" customHeight="1">
      <c r="B946" s="125">
        <v>174</v>
      </c>
      <c r="C946" s="126" t="s">
        <v>110</v>
      </c>
      <c r="D946" s="126" t="s">
        <v>89</v>
      </c>
      <c r="E946" s="73" t="str">
        <f t="shared" si="31"/>
        <v>17410. Proceso integral e integrado de la Vigilancia de la Salud PúblicaVigilancia en salud pública</v>
      </c>
      <c r="F946" s="126" t="s">
        <v>331</v>
      </c>
      <c r="G946" s="126" t="s">
        <v>332</v>
      </c>
      <c r="H946" s="126" t="s">
        <v>135</v>
      </c>
      <c r="I946" s="73" t="s">
        <v>114</v>
      </c>
      <c r="J946" s="127" t="s">
        <v>126</v>
      </c>
      <c r="K946" s="127" t="s">
        <v>127</v>
      </c>
      <c r="L946" s="12" t="s">
        <v>80</v>
      </c>
      <c r="M946" s="128" t="s">
        <v>47</v>
      </c>
      <c r="N946" s="73" t="str">
        <f t="shared" si="30"/>
        <v>17410. Proceso integral e integrado de la Vigilancia de la Salud PúblicaVigilancia en salud pública4_CHAPINERO1_ENERO_2026</v>
      </c>
      <c r="O946" s="130">
        <v>37920928</v>
      </c>
      <c r="P946" s="74"/>
      <c r="Q946" s="74"/>
      <c r="R946" s="132">
        <v>0</v>
      </c>
      <c r="S946" s="144">
        <v>0</v>
      </c>
    </row>
    <row r="947" spans="2:19" ht="30" customHeight="1">
      <c r="B947" s="125">
        <v>175</v>
      </c>
      <c r="C947" s="126" t="s">
        <v>110</v>
      </c>
      <c r="D947" s="126" t="s">
        <v>89</v>
      </c>
      <c r="E947" s="73" t="str">
        <f t="shared" si="31"/>
        <v>17510. Proceso integral e integrado de la Vigilancia de la Salud PúblicaVigilancia en salud pública</v>
      </c>
      <c r="F947" s="126" t="s">
        <v>333</v>
      </c>
      <c r="G947" s="126" t="s">
        <v>332</v>
      </c>
      <c r="H947" s="126" t="s">
        <v>135</v>
      </c>
      <c r="I947" s="73" t="s">
        <v>114</v>
      </c>
      <c r="J947" s="127" t="s">
        <v>126</v>
      </c>
      <c r="K947" s="127" t="s">
        <v>127</v>
      </c>
      <c r="L947" s="12" t="s">
        <v>80</v>
      </c>
      <c r="M947" s="128" t="s">
        <v>47</v>
      </c>
      <c r="N947" s="73" t="str">
        <f t="shared" si="30"/>
        <v>17510. Proceso integral e integrado de la Vigilancia de la Salud PúblicaVigilancia en salud pública4_CHAPINERO1_ENERO_2026</v>
      </c>
      <c r="O947" s="130">
        <v>26899696</v>
      </c>
      <c r="P947" s="74"/>
      <c r="Q947" s="74"/>
      <c r="R947" s="132">
        <v>0</v>
      </c>
      <c r="S947" s="144">
        <v>0</v>
      </c>
    </row>
    <row r="948" spans="2:19" ht="30" customHeight="1">
      <c r="B948" s="125">
        <v>176</v>
      </c>
      <c r="C948" s="126" t="s">
        <v>110</v>
      </c>
      <c r="D948" s="126" t="s">
        <v>89</v>
      </c>
      <c r="E948" s="73" t="str">
        <f t="shared" si="31"/>
        <v>17610. Proceso integral e integrado de la Vigilancia de la Salud PúblicaVigilancia en salud pública</v>
      </c>
      <c r="F948" s="126" t="s">
        <v>334</v>
      </c>
      <c r="G948" s="126" t="s">
        <v>332</v>
      </c>
      <c r="H948" s="126" t="s">
        <v>135</v>
      </c>
      <c r="I948" s="73" t="s">
        <v>114</v>
      </c>
      <c r="J948" s="127" t="s">
        <v>126</v>
      </c>
      <c r="K948" s="127" t="s">
        <v>146</v>
      </c>
      <c r="L948" s="12" t="s">
        <v>80</v>
      </c>
      <c r="M948" s="128" t="s">
        <v>47</v>
      </c>
      <c r="N948" s="73" t="str">
        <f t="shared" si="30"/>
        <v>17610. Proceso integral e integrado de la Vigilancia de la Salud PúblicaVigilancia en salud pública4_CHAPINERO1_ENERO_2026</v>
      </c>
      <c r="O948" s="130">
        <v>28206464</v>
      </c>
      <c r="P948" s="74"/>
      <c r="Q948" s="74"/>
      <c r="R948" s="132">
        <v>0</v>
      </c>
      <c r="S948" s="144">
        <v>0</v>
      </c>
    </row>
    <row r="949" spans="2:19" ht="30" customHeight="1">
      <c r="B949" s="125">
        <v>177</v>
      </c>
      <c r="C949" s="126" t="s">
        <v>110</v>
      </c>
      <c r="D949" s="126" t="s">
        <v>89</v>
      </c>
      <c r="E949" s="73" t="str">
        <f t="shared" si="31"/>
        <v>17710. Proceso integral e integrado de la Vigilancia de la Salud PúblicaVigilancia en salud pública</v>
      </c>
      <c r="F949" s="126" t="s">
        <v>335</v>
      </c>
      <c r="G949" s="126" t="s">
        <v>332</v>
      </c>
      <c r="H949" s="126" t="s">
        <v>135</v>
      </c>
      <c r="I949" s="73" t="s">
        <v>114</v>
      </c>
      <c r="J949" s="127" t="s">
        <v>126</v>
      </c>
      <c r="K949" s="127" t="s">
        <v>146</v>
      </c>
      <c r="L949" s="12" t="s">
        <v>80</v>
      </c>
      <c r="M949" s="128" t="s">
        <v>47</v>
      </c>
      <c r="N949" s="73" t="str">
        <f t="shared" si="30"/>
        <v>17710. Proceso integral e integrado de la Vigilancia de la Salud PúblicaVigilancia en salud pública4_CHAPINERO1_ENERO_2026</v>
      </c>
      <c r="O949" s="130">
        <v>37181248</v>
      </c>
      <c r="P949" s="74"/>
      <c r="Q949" s="74"/>
      <c r="R949" s="132">
        <v>0</v>
      </c>
      <c r="S949" s="144">
        <v>0</v>
      </c>
    </row>
    <row r="950" spans="2:19" ht="30" customHeight="1">
      <c r="B950" s="125">
        <v>178</v>
      </c>
      <c r="C950" s="126" t="s">
        <v>110</v>
      </c>
      <c r="D950" s="126" t="s">
        <v>89</v>
      </c>
      <c r="E950" s="73" t="str">
        <f t="shared" si="31"/>
        <v>17810. Proceso integral e integrado de la Vigilancia de la Salud PúblicaVigilancia en salud pública</v>
      </c>
      <c r="F950" s="126" t="s">
        <v>336</v>
      </c>
      <c r="G950" s="126" t="s">
        <v>332</v>
      </c>
      <c r="H950" s="126" t="s">
        <v>135</v>
      </c>
      <c r="I950" s="73" t="s">
        <v>114</v>
      </c>
      <c r="J950" s="127" t="s">
        <v>126</v>
      </c>
      <c r="K950" s="127" t="s">
        <v>127</v>
      </c>
      <c r="L950" s="12" t="s">
        <v>80</v>
      </c>
      <c r="M950" s="128" t="s">
        <v>47</v>
      </c>
      <c r="N950" s="73" t="str">
        <f t="shared" si="30"/>
        <v>17810. Proceso integral e integrado de la Vigilancia de la Salud PúblicaVigilancia en salud pública4_CHAPINERO1_ENERO_2026</v>
      </c>
      <c r="O950" s="130">
        <v>7347488</v>
      </c>
      <c r="P950" s="74"/>
      <c r="Q950" s="74"/>
      <c r="R950" s="132">
        <v>0</v>
      </c>
      <c r="S950" s="144">
        <v>0</v>
      </c>
    </row>
    <row r="951" spans="2:19" ht="30" customHeight="1">
      <c r="B951" s="125">
        <v>179</v>
      </c>
      <c r="C951" s="126" t="s">
        <v>110</v>
      </c>
      <c r="D951" s="126" t="s">
        <v>89</v>
      </c>
      <c r="E951" s="73" t="str">
        <f t="shared" si="31"/>
        <v>17910. Proceso integral e integrado de la Vigilancia de la Salud PúblicaVigilancia en salud pública</v>
      </c>
      <c r="F951" s="126" t="s">
        <v>337</v>
      </c>
      <c r="G951" s="126" t="s">
        <v>332</v>
      </c>
      <c r="H951" s="126" t="s">
        <v>135</v>
      </c>
      <c r="I951" s="73" t="s">
        <v>114</v>
      </c>
      <c r="J951" s="127" t="s">
        <v>126</v>
      </c>
      <c r="K951" s="127" t="s">
        <v>127</v>
      </c>
      <c r="L951" s="12" t="s">
        <v>80</v>
      </c>
      <c r="M951" s="128" t="s">
        <v>47</v>
      </c>
      <c r="N951" s="73" t="str">
        <f t="shared" si="30"/>
        <v>17910. Proceso integral e integrado de la Vigilancia de la Salud PúblicaVigilancia en salud pública4_CHAPINERO1_ENERO_2026</v>
      </c>
      <c r="O951" s="130">
        <v>3673744</v>
      </c>
      <c r="P951" s="74"/>
      <c r="Q951" s="74"/>
      <c r="R951" s="132">
        <v>0</v>
      </c>
      <c r="S951" s="144">
        <v>0</v>
      </c>
    </row>
    <row r="952" spans="2:19" ht="30" customHeight="1">
      <c r="B952" s="125">
        <v>180</v>
      </c>
      <c r="C952" s="126" t="s">
        <v>110</v>
      </c>
      <c r="D952" s="126" t="s">
        <v>89</v>
      </c>
      <c r="E952" s="73" t="str">
        <f t="shared" si="31"/>
        <v>18010. Proceso integral e integrado de la Vigilancia de la Salud PúblicaVigilancia en salud pública</v>
      </c>
      <c r="F952" s="126" t="s">
        <v>338</v>
      </c>
      <c r="G952" s="126" t="s">
        <v>332</v>
      </c>
      <c r="H952" s="126" t="s">
        <v>135</v>
      </c>
      <c r="I952" s="73" t="s">
        <v>114</v>
      </c>
      <c r="J952" s="127" t="s">
        <v>126</v>
      </c>
      <c r="K952" s="127" t="s">
        <v>127</v>
      </c>
      <c r="L952" s="12" t="s">
        <v>80</v>
      </c>
      <c r="M952" s="128" t="s">
        <v>47</v>
      </c>
      <c r="N952" s="73" t="str">
        <f t="shared" si="30"/>
        <v>18010. Proceso integral e integrado de la Vigilancia de la Salud PúblicaVigilancia en salud pública4_CHAPINERO1_ENERO_2026</v>
      </c>
      <c r="O952" s="130">
        <v>3673744</v>
      </c>
      <c r="P952" s="74"/>
      <c r="Q952" s="74"/>
      <c r="R952" s="132">
        <v>0</v>
      </c>
      <c r="S952" s="144">
        <v>0</v>
      </c>
    </row>
    <row r="953" spans="2:19" ht="30" customHeight="1">
      <c r="B953" s="125">
        <v>181</v>
      </c>
      <c r="C953" s="126" t="s">
        <v>110</v>
      </c>
      <c r="D953" s="126" t="s">
        <v>89</v>
      </c>
      <c r="E953" s="73" t="str">
        <f t="shared" si="31"/>
        <v>18110. Proceso integral e integrado de la Vigilancia de la Salud PúblicaVigilancia en salud pública</v>
      </c>
      <c r="F953" s="126" t="s">
        <v>339</v>
      </c>
      <c r="G953" s="126" t="s">
        <v>332</v>
      </c>
      <c r="H953" s="126" t="s">
        <v>135</v>
      </c>
      <c r="I953" s="73" t="s">
        <v>114</v>
      </c>
      <c r="J953" s="127" t="s">
        <v>126</v>
      </c>
      <c r="K953" s="127" t="s">
        <v>127</v>
      </c>
      <c r="L953" s="12" t="s">
        <v>80</v>
      </c>
      <c r="M953" s="128" t="s">
        <v>47</v>
      </c>
      <c r="N953" s="73" t="str">
        <f t="shared" si="30"/>
        <v>18110. Proceso integral e integrado de la Vigilancia de la Salud PúblicaVigilancia en salud pública4_CHAPINERO1_ENERO_2026</v>
      </c>
      <c r="O953" s="130">
        <v>87405520</v>
      </c>
      <c r="P953" s="74"/>
      <c r="Q953" s="74"/>
      <c r="R953" s="132">
        <v>0</v>
      </c>
      <c r="S953" s="144">
        <v>0</v>
      </c>
    </row>
    <row r="954" spans="2:19" ht="30" customHeight="1">
      <c r="B954" s="125">
        <v>182</v>
      </c>
      <c r="C954" s="126" t="s">
        <v>110</v>
      </c>
      <c r="D954" s="126" t="s">
        <v>89</v>
      </c>
      <c r="E954" s="73" t="str">
        <f t="shared" si="31"/>
        <v>18210. Proceso integral e integrado de la Vigilancia de la Salud PúblicaVigilancia en salud pública</v>
      </c>
      <c r="F954" s="126" t="s">
        <v>340</v>
      </c>
      <c r="G954" s="126" t="s">
        <v>332</v>
      </c>
      <c r="H954" s="126" t="s">
        <v>135</v>
      </c>
      <c r="I954" s="73" t="s">
        <v>114</v>
      </c>
      <c r="J954" s="127" t="s">
        <v>126</v>
      </c>
      <c r="K954" s="127" t="s">
        <v>127</v>
      </c>
      <c r="L954" s="12" t="s">
        <v>80</v>
      </c>
      <c r="M954" s="128" t="s">
        <v>47</v>
      </c>
      <c r="N954" s="73" t="str">
        <f t="shared" si="30"/>
        <v>18210. Proceso integral e integrado de la Vigilancia de la Salud PúblicaVigilancia en salud pública4_CHAPINERO1_ENERO_2026</v>
      </c>
      <c r="O954" s="130">
        <v>17288787</v>
      </c>
      <c r="P954" s="74"/>
      <c r="Q954" s="74"/>
      <c r="R954" s="132">
        <v>0</v>
      </c>
      <c r="S954" s="144">
        <v>0</v>
      </c>
    </row>
    <row r="955" spans="2:19" ht="30" customHeight="1">
      <c r="B955" s="125">
        <v>183</v>
      </c>
      <c r="C955" s="126" t="s">
        <v>110</v>
      </c>
      <c r="D955" s="126" t="s">
        <v>89</v>
      </c>
      <c r="E955" s="73" t="str">
        <f t="shared" si="31"/>
        <v>18310. Proceso integral e integrado de la Vigilancia de la Salud PúblicaVigilancia en salud pública</v>
      </c>
      <c r="F955" s="126" t="s">
        <v>341</v>
      </c>
      <c r="G955" s="126" t="s">
        <v>332</v>
      </c>
      <c r="H955" s="126" t="s">
        <v>135</v>
      </c>
      <c r="I955" s="73" t="s">
        <v>114</v>
      </c>
      <c r="J955" s="127" t="s">
        <v>126</v>
      </c>
      <c r="K955" s="127" t="s">
        <v>127</v>
      </c>
      <c r="L955" s="12" t="s">
        <v>80</v>
      </c>
      <c r="M955" s="128" t="s">
        <v>47</v>
      </c>
      <c r="N955" s="73" t="str">
        <f t="shared" si="30"/>
        <v>18310. Proceso integral e integrado de la Vigilancia de la Salud PúblicaVigilancia en salud pública4_CHAPINERO1_ENERO_2026</v>
      </c>
      <c r="O955" s="130">
        <v>61146880</v>
      </c>
      <c r="P955" s="74"/>
      <c r="Q955" s="74"/>
      <c r="R955" s="132">
        <v>0</v>
      </c>
      <c r="S955" s="144">
        <v>0</v>
      </c>
    </row>
    <row r="956" spans="2:19" ht="30" customHeight="1">
      <c r="B956" s="125">
        <v>184</v>
      </c>
      <c r="C956" s="126" t="s">
        <v>110</v>
      </c>
      <c r="D956" s="126" t="s">
        <v>89</v>
      </c>
      <c r="E956" s="73" t="str">
        <f t="shared" si="31"/>
        <v>18410. Proceso integral e integrado de la Vigilancia de la Salud PúblicaVigilancia en salud pública</v>
      </c>
      <c r="F956" s="126" t="s">
        <v>342</v>
      </c>
      <c r="G956" s="126" t="s">
        <v>332</v>
      </c>
      <c r="H956" s="126" t="s">
        <v>135</v>
      </c>
      <c r="I956" s="73" t="s">
        <v>114</v>
      </c>
      <c r="J956" s="127" t="s">
        <v>126</v>
      </c>
      <c r="K956" s="127" t="s">
        <v>127</v>
      </c>
      <c r="L956" s="12" t="s">
        <v>80</v>
      </c>
      <c r="M956" s="128" t="s">
        <v>47</v>
      </c>
      <c r="N956" s="73" t="str">
        <f t="shared" si="30"/>
        <v>18410. Proceso integral e integrado de la Vigilancia de la Salud PúblicaVigilancia en salud pública4_CHAPINERO1_ENERO_2026</v>
      </c>
      <c r="O956" s="130">
        <v>9941299</v>
      </c>
      <c r="P956" s="74"/>
      <c r="Q956" s="74"/>
      <c r="R956" s="132">
        <v>0</v>
      </c>
      <c r="S956" s="144">
        <v>0</v>
      </c>
    </row>
    <row r="957" spans="2:19" ht="30" customHeight="1">
      <c r="B957" s="125">
        <v>185</v>
      </c>
      <c r="C957" s="126" t="s">
        <v>110</v>
      </c>
      <c r="D957" s="126" t="s">
        <v>89</v>
      </c>
      <c r="E957" s="73" t="str">
        <f t="shared" si="31"/>
        <v>18510. Proceso integral e integrado de la Vigilancia de la Salud PúblicaVigilancia en salud pública</v>
      </c>
      <c r="F957" s="126" t="s">
        <v>343</v>
      </c>
      <c r="G957" s="126" t="s">
        <v>332</v>
      </c>
      <c r="H957" s="126" t="s">
        <v>135</v>
      </c>
      <c r="I957" s="73" t="s">
        <v>114</v>
      </c>
      <c r="J957" s="127" t="s">
        <v>126</v>
      </c>
      <c r="K957" s="127" t="s">
        <v>127</v>
      </c>
      <c r="L957" s="12" t="s">
        <v>80</v>
      </c>
      <c r="M957" s="128" t="s">
        <v>47</v>
      </c>
      <c r="N957" s="73" t="str">
        <f t="shared" si="30"/>
        <v>18510. Proceso integral e integrado de la Vigilancia de la Salud PúblicaVigilancia en salud pública4_CHAPINERO1_ENERO_2026</v>
      </c>
      <c r="O957" s="130">
        <v>40189280</v>
      </c>
      <c r="P957" s="74"/>
      <c r="Q957" s="74"/>
      <c r="R957" s="132">
        <v>0</v>
      </c>
      <c r="S957" s="144">
        <v>0</v>
      </c>
    </row>
    <row r="958" spans="2:19" ht="30" customHeight="1">
      <c r="B958" s="125">
        <v>186</v>
      </c>
      <c r="C958" s="126" t="s">
        <v>110</v>
      </c>
      <c r="D958" s="126" t="s">
        <v>89</v>
      </c>
      <c r="E958" s="73" t="str">
        <f t="shared" si="31"/>
        <v>18610. Proceso integral e integrado de la Vigilancia de la Salud PúblicaVigilancia en salud pública</v>
      </c>
      <c r="F958" s="126" t="s">
        <v>344</v>
      </c>
      <c r="G958" s="126" t="s">
        <v>332</v>
      </c>
      <c r="H958" s="126" t="s">
        <v>135</v>
      </c>
      <c r="I958" s="73" t="s">
        <v>114</v>
      </c>
      <c r="J958" s="127" t="s">
        <v>126</v>
      </c>
      <c r="K958" s="127" t="s">
        <v>146</v>
      </c>
      <c r="L958" s="12" t="s">
        <v>80</v>
      </c>
      <c r="M958" s="128" t="s">
        <v>47</v>
      </c>
      <c r="N958" s="73" t="str">
        <f t="shared" si="30"/>
        <v>18610. Proceso integral e integrado de la Vigilancia de la Salud PúblicaVigilancia en salud pública4_CHAPINERO1_ENERO_2026</v>
      </c>
      <c r="O958" s="130">
        <v>7347488</v>
      </c>
      <c r="P958" s="74"/>
      <c r="Q958" s="74"/>
      <c r="R958" s="132">
        <v>0</v>
      </c>
      <c r="S958" s="144">
        <v>0</v>
      </c>
    </row>
    <row r="959" spans="2:19" ht="30" customHeight="1">
      <c r="B959" s="125">
        <v>187</v>
      </c>
      <c r="C959" s="126" t="s">
        <v>110</v>
      </c>
      <c r="D959" s="126" t="s">
        <v>89</v>
      </c>
      <c r="E959" s="73" t="str">
        <f t="shared" si="31"/>
        <v>18710. Proceso integral e integrado de la Vigilancia de la Salud PúblicaVigilancia en salud pública</v>
      </c>
      <c r="F959" s="126" t="s">
        <v>345</v>
      </c>
      <c r="G959" s="126" t="s">
        <v>346</v>
      </c>
      <c r="H959" s="126" t="s">
        <v>135</v>
      </c>
      <c r="I959" s="73" t="s">
        <v>114</v>
      </c>
      <c r="J959" s="127" t="s">
        <v>126</v>
      </c>
      <c r="K959" s="127" t="s">
        <v>127</v>
      </c>
      <c r="L959" s="12" t="s">
        <v>80</v>
      </c>
      <c r="M959" s="128" t="s">
        <v>47</v>
      </c>
      <c r="N959" s="73" t="str">
        <f t="shared" si="30"/>
        <v>18710. Proceso integral e integrado de la Vigilancia de la Salud PúblicaVigilancia en salud pública4_CHAPINERO1_ENERO_2026</v>
      </c>
      <c r="O959" s="130">
        <v>3994272</v>
      </c>
      <c r="P959" s="74"/>
      <c r="Q959" s="74"/>
      <c r="R959" s="132">
        <v>0</v>
      </c>
      <c r="S959" s="144">
        <v>0</v>
      </c>
    </row>
    <row r="960" spans="2:19" ht="30" customHeight="1">
      <c r="B960" s="125">
        <v>188</v>
      </c>
      <c r="C960" s="126" t="s">
        <v>110</v>
      </c>
      <c r="D960" s="126" t="s">
        <v>89</v>
      </c>
      <c r="E960" s="73" t="str">
        <f t="shared" si="31"/>
        <v>18810. Proceso integral e integrado de la Vigilancia de la Salud PúblicaVigilancia en salud pública</v>
      </c>
      <c r="F960" s="126" t="s">
        <v>347</v>
      </c>
      <c r="G960" s="126" t="s">
        <v>346</v>
      </c>
      <c r="H960" s="126" t="s">
        <v>135</v>
      </c>
      <c r="I960" s="73" t="s">
        <v>114</v>
      </c>
      <c r="J960" s="127" t="s">
        <v>126</v>
      </c>
      <c r="K960" s="127" t="s">
        <v>127</v>
      </c>
      <c r="L960" s="12" t="s">
        <v>80</v>
      </c>
      <c r="M960" s="128" t="s">
        <v>47</v>
      </c>
      <c r="N960" s="73" t="str">
        <f t="shared" si="30"/>
        <v>18810. Proceso integral e integrado de la Vigilancia de la Salud PúblicaVigilancia en salud pública4_CHAPINERO1_ENERO_2026</v>
      </c>
      <c r="O960" s="130">
        <v>33280669</v>
      </c>
      <c r="P960" s="74"/>
      <c r="Q960" s="74"/>
      <c r="R960" s="132">
        <v>0</v>
      </c>
      <c r="S960" s="144">
        <v>0</v>
      </c>
    </row>
    <row r="961" spans="2:19" ht="30" customHeight="1">
      <c r="B961" s="125">
        <v>189</v>
      </c>
      <c r="C961" s="126" t="s">
        <v>110</v>
      </c>
      <c r="D961" s="126" t="s">
        <v>89</v>
      </c>
      <c r="E961" s="73" t="str">
        <f t="shared" si="31"/>
        <v>18910. Proceso integral e integrado de la Vigilancia de la Salud PúblicaVigilancia en salud pública</v>
      </c>
      <c r="F961" s="126" t="s">
        <v>348</v>
      </c>
      <c r="G961" s="126" t="s">
        <v>346</v>
      </c>
      <c r="H961" s="126" t="s">
        <v>135</v>
      </c>
      <c r="I961" s="73" t="s">
        <v>114</v>
      </c>
      <c r="J961" s="127" t="s">
        <v>126</v>
      </c>
      <c r="K961" s="127" t="s">
        <v>127</v>
      </c>
      <c r="L961" s="12" t="s">
        <v>80</v>
      </c>
      <c r="M961" s="128" t="s">
        <v>47</v>
      </c>
      <c r="N961" s="73" t="str">
        <f t="shared" si="30"/>
        <v>18910. Proceso integral e integrado de la Vigilancia de la Salud PúblicaVigilancia en salud pública4_CHAPINERO1_ENERO_2026</v>
      </c>
      <c r="O961" s="130">
        <v>25933181</v>
      </c>
      <c r="P961" s="74"/>
      <c r="Q961" s="74"/>
      <c r="R961" s="132">
        <v>0</v>
      </c>
      <c r="S961" s="144">
        <v>0</v>
      </c>
    </row>
    <row r="962" spans="2:19" ht="30" customHeight="1">
      <c r="B962" s="125">
        <v>190</v>
      </c>
      <c r="C962" s="126" t="s">
        <v>110</v>
      </c>
      <c r="D962" s="126" t="s">
        <v>89</v>
      </c>
      <c r="E962" s="73" t="str">
        <f t="shared" si="31"/>
        <v>19010. Proceso integral e integrado de la Vigilancia de la Salud PúblicaVigilancia en salud pública</v>
      </c>
      <c r="F962" s="126" t="s">
        <v>349</v>
      </c>
      <c r="G962" s="126" t="s">
        <v>346</v>
      </c>
      <c r="H962" s="126" t="s">
        <v>135</v>
      </c>
      <c r="I962" s="73" t="s">
        <v>114</v>
      </c>
      <c r="J962" s="127" t="s">
        <v>126</v>
      </c>
      <c r="K962" s="127" t="s">
        <v>127</v>
      </c>
      <c r="L962" s="12" t="s">
        <v>80</v>
      </c>
      <c r="M962" s="128" t="s">
        <v>47</v>
      </c>
      <c r="N962" s="73" t="str">
        <f t="shared" si="30"/>
        <v>19010. Proceso integral e integrado de la Vigilancia de la Salud PúblicaVigilancia en salud pública4_CHAPINERO1_ENERO_2026</v>
      </c>
      <c r="O962" s="130">
        <v>8432352</v>
      </c>
      <c r="P962" s="74"/>
      <c r="Q962" s="74"/>
      <c r="R962" s="132">
        <v>0</v>
      </c>
      <c r="S962" s="144">
        <v>0</v>
      </c>
    </row>
    <row r="963" spans="2:19" ht="30" customHeight="1">
      <c r="B963" s="125">
        <v>191</v>
      </c>
      <c r="C963" s="126" t="s">
        <v>110</v>
      </c>
      <c r="D963" s="126" t="s">
        <v>89</v>
      </c>
      <c r="E963" s="73" t="str">
        <f t="shared" si="31"/>
        <v>19110. Proceso integral e integrado de la Vigilancia de la Salud PúblicaVigilancia en salud pública</v>
      </c>
      <c r="F963" s="126" t="s">
        <v>350</v>
      </c>
      <c r="G963" s="126" t="s">
        <v>332</v>
      </c>
      <c r="H963" s="126" t="s">
        <v>135</v>
      </c>
      <c r="I963" s="73" t="s">
        <v>114</v>
      </c>
      <c r="J963" s="127" t="s">
        <v>126</v>
      </c>
      <c r="K963" s="127" t="s">
        <v>127</v>
      </c>
      <c r="L963" s="12" t="s">
        <v>80</v>
      </c>
      <c r="M963" s="128" t="s">
        <v>47</v>
      </c>
      <c r="N963" s="73" t="str">
        <f t="shared" si="30"/>
        <v>19110. Proceso integral e integrado de la Vigilancia de la Salud PúblicaVigilancia en salud pública4_CHAPINERO1_ENERO_2026</v>
      </c>
      <c r="O963" s="130">
        <v>7347488</v>
      </c>
      <c r="P963" s="74"/>
      <c r="Q963" s="74"/>
      <c r="R963" s="132">
        <v>0</v>
      </c>
      <c r="S963" s="144">
        <v>0</v>
      </c>
    </row>
    <row r="964" spans="2:19" ht="30" customHeight="1">
      <c r="B964" s="125">
        <v>192</v>
      </c>
      <c r="C964" s="126" t="s">
        <v>110</v>
      </c>
      <c r="D964" s="126" t="s">
        <v>89</v>
      </c>
      <c r="E964" s="73" t="str">
        <f t="shared" si="31"/>
        <v>19210. Proceso integral e integrado de la Vigilancia de la Salud PúblicaVigilancia en salud pública</v>
      </c>
      <c r="F964" s="126" t="s">
        <v>351</v>
      </c>
      <c r="G964" s="126" t="s">
        <v>332</v>
      </c>
      <c r="H964" s="126" t="s">
        <v>135</v>
      </c>
      <c r="I964" s="73" t="s">
        <v>114</v>
      </c>
      <c r="J964" s="127" t="s">
        <v>126</v>
      </c>
      <c r="K964" s="127" t="s">
        <v>127</v>
      </c>
      <c r="L964" s="12" t="s">
        <v>80</v>
      </c>
      <c r="M964" s="128" t="s">
        <v>47</v>
      </c>
      <c r="N964" s="73" t="str">
        <f t="shared" si="30"/>
        <v>19210. Proceso integral e integrado de la Vigilancia de la Salud PúblicaVigilancia en salud pública4_CHAPINERO1_ENERO_2026</v>
      </c>
      <c r="O964" s="130">
        <v>3673744</v>
      </c>
      <c r="P964" s="74"/>
      <c r="Q964" s="74"/>
      <c r="R964" s="132">
        <v>0</v>
      </c>
      <c r="S964" s="144">
        <v>0</v>
      </c>
    </row>
    <row r="965" spans="2:19" ht="30" customHeight="1">
      <c r="B965" s="125">
        <v>193</v>
      </c>
      <c r="C965" s="126" t="s">
        <v>110</v>
      </c>
      <c r="D965" s="126" t="s">
        <v>89</v>
      </c>
      <c r="E965" s="73" t="str">
        <f t="shared" si="31"/>
        <v>19310. Proceso integral e integrado de la Vigilancia de la Salud PúblicaVigilancia en salud pública</v>
      </c>
      <c r="F965" s="126" t="s">
        <v>352</v>
      </c>
      <c r="G965" s="126" t="s">
        <v>346</v>
      </c>
      <c r="H965" s="126" t="s">
        <v>135</v>
      </c>
      <c r="I965" s="73" t="s">
        <v>114</v>
      </c>
      <c r="J965" s="127" t="s">
        <v>126</v>
      </c>
      <c r="K965" s="127" t="s">
        <v>127</v>
      </c>
      <c r="L965" s="12" t="s">
        <v>80</v>
      </c>
      <c r="M965" s="128" t="s">
        <v>47</v>
      </c>
      <c r="N965" s="73" t="str">
        <f t="shared" ref="N965:N1028" si="32">+E965&amp;L965&amp;M965</f>
        <v>19310. Proceso integral e integrado de la Vigilancia de la Salud PúblicaVigilancia en salud pública4_CHAPINERO1_ENERO_2026</v>
      </c>
      <c r="O965" s="130">
        <v>42556256</v>
      </c>
      <c r="P965" s="74"/>
      <c r="Q965" s="74"/>
      <c r="R965" s="132">
        <v>0</v>
      </c>
      <c r="S965" s="144">
        <v>0</v>
      </c>
    </row>
    <row r="966" spans="2:19" ht="30" customHeight="1">
      <c r="B966" s="125">
        <v>194</v>
      </c>
      <c r="C966" s="126" t="s">
        <v>110</v>
      </c>
      <c r="D966" s="126" t="s">
        <v>89</v>
      </c>
      <c r="E966" s="73" t="str">
        <f t="shared" si="31"/>
        <v>19410. Proceso integral e integrado de la Vigilancia de la Salud PúblicaVigilancia en salud pública</v>
      </c>
      <c r="F966" s="126" t="s">
        <v>353</v>
      </c>
      <c r="G966" s="126" t="s">
        <v>346</v>
      </c>
      <c r="H966" s="126" t="s">
        <v>135</v>
      </c>
      <c r="I966" s="73" t="s">
        <v>114</v>
      </c>
      <c r="J966" s="127" t="s">
        <v>126</v>
      </c>
      <c r="K966" s="127" t="s">
        <v>127</v>
      </c>
      <c r="L966" s="12" t="s">
        <v>80</v>
      </c>
      <c r="M966" s="128" t="s">
        <v>47</v>
      </c>
      <c r="N966" s="73" t="str">
        <f t="shared" si="32"/>
        <v>19410. Proceso integral e integrado de la Vigilancia de la Salud PúblicaVigilancia en salud pública4_CHAPINERO1_ENERO_2026</v>
      </c>
      <c r="O966" s="130">
        <v>38561984</v>
      </c>
      <c r="P966" s="74"/>
      <c r="Q966" s="74"/>
      <c r="R966" s="132">
        <v>0</v>
      </c>
      <c r="S966" s="144">
        <v>0</v>
      </c>
    </row>
    <row r="967" spans="2:19" ht="30" customHeight="1">
      <c r="B967" s="125">
        <v>195</v>
      </c>
      <c r="C967" s="126" t="s">
        <v>110</v>
      </c>
      <c r="D967" s="126" t="s">
        <v>89</v>
      </c>
      <c r="E967" s="73" t="str">
        <f t="shared" si="31"/>
        <v>19510. Proceso integral e integrado de la Vigilancia de la Salud PúblicaVigilancia en salud pública</v>
      </c>
      <c r="F967" s="126" t="s">
        <v>354</v>
      </c>
      <c r="G967" s="126" t="s">
        <v>332</v>
      </c>
      <c r="H967" s="126" t="s">
        <v>135</v>
      </c>
      <c r="I967" s="73" t="s">
        <v>114</v>
      </c>
      <c r="J967" s="127" t="s">
        <v>126</v>
      </c>
      <c r="K967" s="127" t="s">
        <v>127</v>
      </c>
      <c r="L967" s="12" t="s">
        <v>80</v>
      </c>
      <c r="M967" s="128" t="s">
        <v>47</v>
      </c>
      <c r="N967" s="73" t="str">
        <f t="shared" si="32"/>
        <v>19510. Proceso integral e integrado de la Vigilancia de la Salud PúblicaVigilancia en salud pública4_CHAPINERO1_ENERO_2026</v>
      </c>
      <c r="O967" s="130">
        <v>125967504</v>
      </c>
      <c r="P967" s="74"/>
      <c r="Q967" s="74"/>
      <c r="R967" s="132">
        <v>0</v>
      </c>
      <c r="S967" s="144">
        <v>0</v>
      </c>
    </row>
    <row r="968" spans="2:19" ht="30" customHeight="1">
      <c r="B968" s="125">
        <v>196</v>
      </c>
      <c r="C968" s="126" t="s">
        <v>110</v>
      </c>
      <c r="D968" s="126" t="s">
        <v>89</v>
      </c>
      <c r="E968" s="73" t="str">
        <f t="shared" si="31"/>
        <v>19610. Proceso integral e integrado de la Vigilancia de la Salud PúblicaVigilancia en salud pública</v>
      </c>
      <c r="F968" s="126" t="s">
        <v>355</v>
      </c>
      <c r="G968" s="126" t="s">
        <v>332</v>
      </c>
      <c r="H968" s="126" t="s">
        <v>135</v>
      </c>
      <c r="I968" s="73" t="s">
        <v>114</v>
      </c>
      <c r="J968" s="127" t="s">
        <v>126</v>
      </c>
      <c r="K968" s="127" t="s">
        <v>127</v>
      </c>
      <c r="L968" s="12" t="s">
        <v>80</v>
      </c>
      <c r="M968" s="128" t="s">
        <v>47</v>
      </c>
      <c r="N968" s="73" t="str">
        <f t="shared" si="32"/>
        <v>19610. Proceso integral e integrado de la Vigilancia de la Salud PúblicaVigilancia en salud pública4_CHAPINERO1_ENERO_2026</v>
      </c>
      <c r="O968" s="130">
        <v>59199056</v>
      </c>
      <c r="P968" s="74"/>
      <c r="Q968" s="74"/>
      <c r="R968" s="132">
        <v>0</v>
      </c>
      <c r="S968" s="144">
        <v>0</v>
      </c>
    </row>
    <row r="969" spans="2:19" ht="30" customHeight="1">
      <c r="B969" s="125">
        <v>197</v>
      </c>
      <c r="C969" s="126" t="s">
        <v>110</v>
      </c>
      <c r="D969" s="126" t="s">
        <v>89</v>
      </c>
      <c r="E969" s="73" t="str">
        <f t="shared" si="31"/>
        <v>19710. Proceso integral e integrado de la Vigilancia de la Salud PúblicaVigilancia en salud pública</v>
      </c>
      <c r="F969" s="126" t="s">
        <v>356</v>
      </c>
      <c r="G969" s="126" t="s">
        <v>332</v>
      </c>
      <c r="H969" s="126" t="s">
        <v>135</v>
      </c>
      <c r="I969" s="73" t="s">
        <v>114</v>
      </c>
      <c r="J969" s="127" t="s">
        <v>126</v>
      </c>
      <c r="K969" s="127" t="s">
        <v>127</v>
      </c>
      <c r="L969" s="12" t="s">
        <v>80</v>
      </c>
      <c r="M969" s="128" t="s">
        <v>47</v>
      </c>
      <c r="N969" s="73" t="str">
        <f t="shared" si="32"/>
        <v>19710. Proceso integral e integrado de la Vigilancia de la Salud PúblicaVigilancia en salud pública4_CHAPINERO1_ENERO_2026</v>
      </c>
      <c r="O969" s="130">
        <v>34888240</v>
      </c>
      <c r="P969" s="74"/>
      <c r="Q969" s="74"/>
      <c r="R969" s="132">
        <v>0</v>
      </c>
      <c r="S969" s="144">
        <v>0</v>
      </c>
    </row>
    <row r="970" spans="2:19" ht="30" customHeight="1">
      <c r="B970" s="125">
        <v>198</v>
      </c>
      <c r="C970" s="126" t="s">
        <v>110</v>
      </c>
      <c r="D970" s="126" t="s">
        <v>89</v>
      </c>
      <c r="E970" s="73" t="str">
        <f t="shared" si="31"/>
        <v>19810. Proceso integral e integrado de la Vigilancia de la Salud PúblicaVigilancia en salud pública</v>
      </c>
      <c r="F970" s="126" t="s">
        <v>357</v>
      </c>
      <c r="G970" s="126" t="s">
        <v>332</v>
      </c>
      <c r="H970" s="126" t="s">
        <v>135</v>
      </c>
      <c r="I970" s="73" t="s">
        <v>114</v>
      </c>
      <c r="J970" s="127" t="s">
        <v>126</v>
      </c>
      <c r="K970" s="127" t="s">
        <v>127</v>
      </c>
      <c r="L970" s="12" t="s">
        <v>80</v>
      </c>
      <c r="M970" s="128" t="s">
        <v>47</v>
      </c>
      <c r="N970" s="73" t="str">
        <f t="shared" si="32"/>
        <v>19810. Proceso integral e integrado de la Vigilancia de la Salud PúblicaVigilancia en salud pública4_CHAPINERO1_ENERO_2026</v>
      </c>
      <c r="O970" s="130">
        <v>73252976</v>
      </c>
      <c r="P970" s="74"/>
      <c r="Q970" s="74"/>
      <c r="R970" s="132">
        <v>0</v>
      </c>
      <c r="S970" s="144">
        <v>0</v>
      </c>
    </row>
    <row r="971" spans="2:19" ht="30" customHeight="1">
      <c r="B971" s="125">
        <v>199</v>
      </c>
      <c r="C971" s="126" t="s">
        <v>110</v>
      </c>
      <c r="D971" s="126" t="s">
        <v>89</v>
      </c>
      <c r="E971" s="73" t="str">
        <f t="shared" si="31"/>
        <v>19910. Proceso integral e integrado de la Vigilancia de la Salud PúblicaVigilancia en salud pública</v>
      </c>
      <c r="F971" s="126" t="s">
        <v>358</v>
      </c>
      <c r="G971" s="126" t="s">
        <v>332</v>
      </c>
      <c r="H971" s="126" t="s">
        <v>135</v>
      </c>
      <c r="I971" s="73" t="s">
        <v>114</v>
      </c>
      <c r="J971" s="127" t="s">
        <v>126</v>
      </c>
      <c r="K971" s="127" t="s">
        <v>127</v>
      </c>
      <c r="L971" s="12" t="s">
        <v>80</v>
      </c>
      <c r="M971" s="128" t="s">
        <v>47</v>
      </c>
      <c r="N971" s="73" t="str">
        <f t="shared" si="32"/>
        <v>19910. Proceso integral e integrado de la Vigilancia de la Salud PúblicaVigilancia en salud pública4_CHAPINERO1_ENERO_2026</v>
      </c>
      <c r="O971" s="130">
        <v>67631408</v>
      </c>
      <c r="P971" s="74"/>
      <c r="Q971" s="74"/>
      <c r="R971" s="132">
        <v>0</v>
      </c>
      <c r="S971" s="144">
        <v>0</v>
      </c>
    </row>
    <row r="972" spans="2:19" ht="30" customHeight="1">
      <c r="B972" s="125">
        <v>200</v>
      </c>
      <c r="C972" s="126" t="s">
        <v>110</v>
      </c>
      <c r="D972" s="126" t="s">
        <v>89</v>
      </c>
      <c r="E972" s="73" t="str">
        <f t="shared" si="31"/>
        <v>20010. Proceso integral e integrado de la Vigilancia de la Salud PúblicaVigilancia en salud pública</v>
      </c>
      <c r="F972" s="126" t="s">
        <v>359</v>
      </c>
      <c r="G972" s="126" t="s">
        <v>332</v>
      </c>
      <c r="H972" s="126" t="s">
        <v>135</v>
      </c>
      <c r="I972" s="73" t="s">
        <v>114</v>
      </c>
      <c r="J972" s="127" t="s">
        <v>126</v>
      </c>
      <c r="K972" s="127" t="s">
        <v>127</v>
      </c>
      <c r="L972" s="12" t="s">
        <v>80</v>
      </c>
      <c r="M972" s="128" t="s">
        <v>47</v>
      </c>
      <c r="N972" s="73" t="str">
        <f t="shared" si="32"/>
        <v>20010. Proceso integral e integrado de la Vigilancia de la Salud PúblicaVigilancia en salud pública4_CHAPINERO1_ENERO_2026</v>
      </c>
      <c r="O972" s="130">
        <v>62009840</v>
      </c>
      <c r="P972" s="74"/>
      <c r="Q972" s="74"/>
      <c r="R972" s="132">
        <v>0</v>
      </c>
      <c r="S972" s="144">
        <v>0</v>
      </c>
    </row>
    <row r="973" spans="2:19" ht="30" customHeight="1">
      <c r="B973" s="125">
        <v>201</v>
      </c>
      <c r="C973" s="126" t="s">
        <v>110</v>
      </c>
      <c r="D973" s="126" t="s">
        <v>89</v>
      </c>
      <c r="E973" s="73" t="str">
        <f t="shared" si="31"/>
        <v>20110. Proceso integral e integrado de la Vigilancia de la Salud PúblicaVigilancia en salud pública</v>
      </c>
      <c r="F973" s="126" t="s">
        <v>360</v>
      </c>
      <c r="G973" s="126" t="s">
        <v>346</v>
      </c>
      <c r="H973" s="126" t="s">
        <v>135</v>
      </c>
      <c r="I973" s="73" t="s">
        <v>114</v>
      </c>
      <c r="J973" s="127" t="s">
        <v>361</v>
      </c>
      <c r="K973" s="127" t="s">
        <v>127</v>
      </c>
      <c r="L973" s="12" t="s">
        <v>80</v>
      </c>
      <c r="M973" s="128" t="s">
        <v>47</v>
      </c>
      <c r="N973" s="73" t="str">
        <f t="shared" si="32"/>
        <v>20110. Proceso integral e integrado de la Vigilancia de la Salud PúblicaVigilancia en salud pública4_CHAPINERO1_ENERO_2026</v>
      </c>
      <c r="O973" s="130">
        <v>152760</v>
      </c>
      <c r="P973" s="74"/>
      <c r="Q973" s="74"/>
      <c r="R973" s="132">
        <v>0</v>
      </c>
      <c r="S973" s="144">
        <v>0</v>
      </c>
    </row>
    <row r="974" spans="2:19" ht="30" customHeight="1">
      <c r="B974" s="125">
        <v>202</v>
      </c>
      <c r="C974" s="126" t="s">
        <v>110</v>
      </c>
      <c r="D974" s="126" t="s">
        <v>89</v>
      </c>
      <c r="E974" s="73" t="str">
        <f t="shared" si="31"/>
        <v>20210. Proceso integral e integrado de la Vigilancia de la Salud PúblicaVigilancia en salud pública</v>
      </c>
      <c r="F974" s="126" t="s">
        <v>362</v>
      </c>
      <c r="G974" s="126" t="s">
        <v>332</v>
      </c>
      <c r="H974" s="126" t="s">
        <v>135</v>
      </c>
      <c r="I974" s="73" t="s">
        <v>114</v>
      </c>
      <c r="J974" s="127" t="s">
        <v>126</v>
      </c>
      <c r="K974" s="127" t="s">
        <v>127</v>
      </c>
      <c r="L974" s="12" t="s">
        <v>80</v>
      </c>
      <c r="M974" s="128" t="s">
        <v>47</v>
      </c>
      <c r="N974" s="73" t="str">
        <f t="shared" si="32"/>
        <v>20210. Proceso integral e integrado de la Vigilancia de la Salud PúblicaVigilancia en salud pública4_CHAPINERO1_ENERO_2026</v>
      </c>
      <c r="O974" s="130">
        <v>41150864</v>
      </c>
      <c r="P974" s="74"/>
      <c r="Q974" s="74"/>
      <c r="R974" s="132">
        <v>0</v>
      </c>
      <c r="S974" s="144">
        <v>0</v>
      </c>
    </row>
    <row r="975" spans="2:19" ht="30" customHeight="1">
      <c r="B975" s="125">
        <v>203</v>
      </c>
      <c r="C975" s="126" t="s">
        <v>110</v>
      </c>
      <c r="D975" s="126" t="s">
        <v>89</v>
      </c>
      <c r="E975" s="73" t="str">
        <f t="shared" si="31"/>
        <v>20310. Proceso integral e integrado de la Vigilancia de la Salud PúblicaVigilancia en salud pública</v>
      </c>
      <c r="F975" s="126" t="s">
        <v>363</v>
      </c>
      <c r="G975" s="126" t="s">
        <v>332</v>
      </c>
      <c r="H975" s="126" t="s">
        <v>135</v>
      </c>
      <c r="I975" s="73" t="s">
        <v>114</v>
      </c>
      <c r="J975" s="127" t="s">
        <v>126</v>
      </c>
      <c r="K975" s="127" t="s">
        <v>127</v>
      </c>
      <c r="L975" s="12" t="s">
        <v>80</v>
      </c>
      <c r="M975" s="128" t="s">
        <v>47</v>
      </c>
      <c r="N975" s="73" t="str">
        <f t="shared" si="32"/>
        <v>20310. Proceso integral e integrado de la Vigilancia de la Salud PúblicaVigilancia en salud pública4_CHAPINERO1_ENERO_2026</v>
      </c>
      <c r="O975" s="130">
        <v>37156592</v>
      </c>
      <c r="P975" s="74"/>
      <c r="Q975" s="74"/>
      <c r="R975" s="132">
        <v>0</v>
      </c>
      <c r="S975" s="144">
        <v>0</v>
      </c>
    </row>
    <row r="976" spans="2:19" ht="30" customHeight="1">
      <c r="B976" s="125">
        <v>204</v>
      </c>
      <c r="C976" s="126" t="s">
        <v>110</v>
      </c>
      <c r="D976" s="126" t="s">
        <v>89</v>
      </c>
      <c r="E976" s="73" t="str">
        <f t="shared" si="31"/>
        <v>20410. Proceso integral e integrado de la Vigilancia de la Salud PúblicaVigilancia en salud pública</v>
      </c>
      <c r="F976" s="126" t="s">
        <v>364</v>
      </c>
      <c r="G976" s="126" t="s">
        <v>332</v>
      </c>
      <c r="H976" s="126" t="s">
        <v>135</v>
      </c>
      <c r="I976" s="73" t="s">
        <v>114</v>
      </c>
      <c r="J976" s="127" t="s">
        <v>126</v>
      </c>
      <c r="K976" s="127" t="s">
        <v>127</v>
      </c>
      <c r="L976" s="12" t="s">
        <v>80</v>
      </c>
      <c r="M976" s="128" t="s">
        <v>47</v>
      </c>
      <c r="N976" s="73" t="str">
        <f t="shared" si="32"/>
        <v>20410. Proceso integral e integrado de la Vigilancia de la Salud PúblicaVigilancia en salud pública4_CHAPINERO1_ENERO_2026</v>
      </c>
      <c r="O976" s="130">
        <v>33162320</v>
      </c>
      <c r="P976" s="74"/>
      <c r="Q976" s="74"/>
      <c r="R976" s="132">
        <v>0</v>
      </c>
      <c r="S976" s="144">
        <v>0</v>
      </c>
    </row>
    <row r="977" spans="2:19" ht="30" customHeight="1">
      <c r="B977" s="125">
        <v>205</v>
      </c>
      <c r="C977" s="126" t="s">
        <v>110</v>
      </c>
      <c r="D977" s="126" t="s">
        <v>89</v>
      </c>
      <c r="E977" s="73" t="str">
        <f t="shared" si="31"/>
        <v>20510. Proceso integral e integrado de la Vigilancia de la Salud PúblicaVigilancia en salud pública</v>
      </c>
      <c r="F977" s="126" t="s">
        <v>365</v>
      </c>
      <c r="G977" s="126" t="s">
        <v>332</v>
      </c>
      <c r="H977" s="126" t="s">
        <v>135</v>
      </c>
      <c r="I977" s="73" t="s">
        <v>114</v>
      </c>
      <c r="J977" s="127" t="s">
        <v>126</v>
      </c>
      <c r="K977" s="127" t="s">
        <v>127</v>
      </c>
      <c r="L977" s="12" t="s">
        <v>80</v>
      </c>
      <c r="M977" s="128" t="s">
        <v>47</v>
      </c>
      <c r="N977" s="73" t="str">
        <f t="shared" si="32"/>
        <v>20510. Proceso integral e integrado de la Vigilancia de la Salud PúblicaVigilancia en salud pública4_CHAPINERO1_ENERO_2026</v>
      </c>
      <c r="O977" s="130">
        <v>11243136</v>
      </c>
      <c r="P977" s="74"/>
      <c r="Q977" s="74"/>
      <c r="R977" s="132">
        <v>0</v>
      </c>
      <c r="S977" s="144">
        <v>0</v>
      </c>
    </row>
    <row r="978" spans="2:19" ht="30" customHeight="1">
      <c r="B978" s="125">
        <v>206</v>
      </c>
      <c r="C978" s="126" t="s">
        <v>110</v>
      </c>
      <c r="D978" s="126" t="s">
        <v>89</v>
      </c>
      <c r="E978" s="73" t="str">
        <f t="shared" si="31"/>
        <v>20610. Proceso integral e integrado de la Vigilancia de la Salud PúblicaVigilancia en salud pública</v>
      </c>
      <c r="F978" s="126" t="s">
        <v>366</v>
      </c>
      <c r="G978" s="126" t="s">
        <v>332</v>
      </c>
      <c r="H978" s="126" t="s">
        <v>135</v>
      </c>
      <c r="I978" s="73" t="s">
        <v>114</v>
      </c>
      <c r="J978" s="127" t="s">
        <v>126</v>
      </c>
      <c r="K978" s="127" t="s">
        <v>127</v>
      </c>
      <c r="L978" s="12" t="s">
        <v>80</v>
      </c>
      <c r="M978" s="128" t="s">
        <v>47</v>
      </c>
      <c r="N978" s="73" t="str">
        <f t="shared" si="32"/>
        <v>20610. Proceso integral e integrado de la Vigilancia de la Salud PúblicaVigilancia en salud pública4_CHAPINERO1_ENERO_2026</v>
      </c>
      <c r="O978" s="130">
        <v>7347488</v>
      </c>
      <c r="P978" s="74"/>
      <c r="Q978" s="74"/>
      <c r="R978" s="132">
        <v>0</v>
      </c>
      <c r="S978" s="144">
        <v>0</v>
      </c>
    </row>
    <row r="979" spans="2:19" ht="30" customHeight="1">
      <c r="B979" s="125">
        <v>207</v>
      </c>
      <c r="C979" s="126" t="s">
        <v>110</v>
      </c>
      <c r="D979" s="126" t="s">
        <v>89</v>
      </c>
      <c r="E979" s="73" t="str">
        <f t="shared" si="31"/>
        <v>20710. Proceso integral e integrado de la Vigilancia de la Salud PúblicaVigilancia en salud pública</v>
      </c>
      <c r="F979" s="126" t="s">
        <v>367</v>
      </c>
      <c r="G979" s="126" t="s">
        <v>332</v>
      </c>
      <c r="H979" s="126" t="s">
        <v>135</v>
      </c>
      <c r="I979" s="73" t="s">
        <v>114</v>
      </c>
      <c r="J979" s="127" t="s">
        <v>126</v>
      </c>
      <c r="K979" s="127" t="s">
        <v>127</v>
      </c>
      <c r="L979" s="12" t="s">
        <v>80</v>
      </c>
      <c r="M979" s="128" t="s">
        <v>47</v>
      </c>
      <c r="N979" s="73" t="str">
        <f t="shared" si="32"/>
        <v>20710. Proceso integral e integrado de la Vigilancia de la Salud PúblicaVigilancia en salud pública4_CHAPINERO1_ENERO_2026</v>
      </c>
      <c r="O979" s="130">
        <v>8210448</v>
      </c>
      <c r="P979" s="74"/>
      <c r="Q979" s="74"/>
      <c r="R979" s="132">
        <v>0</v>
      </c>
      <c r="S979" s="144">
        <v>0</v>
      </c>
    </row>
    <row r="980" spans="2:19" ht="30" customHeight="1">
      <c r="B980" s="125">
        <v>208</v>
      </c>
      <c r="C980" s="126" t="s">
        <v>110</v>
      </c>
      <c r="D980" s="126" t="s">
        <v>89</v>
      </c>
      <c r="E980" s="73" t="str">
        <f t="shared" ref="E980:E1043" si="33">B980&amp;C980&amp;D980</f>
        <v>20810. Proceso integral e integrado de la Vigilancia de la Salud PúblicaVigilancia en salud pública</v>
      </c>
      <c r="F980" s="126" t="s">
        <v>368</v>
      </c>
      <c r="G980" s="126" t="s">
        <v>346</v>
      </c>
      <c r="H980" s="126" t="s">
        <v>135</v>
      </c>
      <c r="I980" s="73" t="s">
        <v>114</v>
      </c>
      <c r="J980" s="127" t="s">
        <v>126</v>
      </c>
      <c r="K980" s="127" t="s">
        <v>127</v>
      </c>
      <c r="L980" s="12" t="s">
        <v>80</v>
      </c>
      <c r="M980" s="128" t="s">
        <v>47</v>
      </c>
      <c r="N980" s="73" t="str">
        <f t="shared" si="32"/>
        <v>20810. Proceso integral e integrado de la Vigilancia de la Salud PúblicaVigilancia en salud pública4_CHAPINERO1_ENERO_2026</v>
      </c>
      <c r="O980" s="130">
        <v>12969056</v>
      </c>
      <c r="P980" s="74"/>
      <c r="Q980" s="74"/>
      <c r="R980" s="132">
        <v>0</v>
      </c>
      <c r="S980" s="144">
        <v>0</v>
      </c>
    </row>
    <row r="981" spans="2:19" ht="30" customHeight="1">
      <c r="B981" s="125">
        <v>209</v>
      </c>
      <c r="C981" s="126" t="s">
        <v>110</v>
      </c>
      <c r="D981" s="126" t="s">
        <v>89</v>
      </c>
      <c r="E981" s="73" t="str">
        <f t="shared" si="33"/>
        <v>20910. Proceso integral e integrado de la Vigilancia de la Salud PúblicaVigilancia en salud pública</v>
      </c>
      <c r="F981" s="126" t="s">
        <v>369</v>
      </c>
      <c r="G981" s="126" t="s">
        <v>346</v>
      </c>
      <c r="H981" s="126" t="s">
        <v>135</v>
      </c>
      <c r="I981" s="73" t="s">
        <v>114</v>
      </c>
      <c r="J981" s="127" t="s">
        <v>126</v>
      </c>
      <c r="K981" s="127" t="s">
        <v>127</v>
      </c>
      <c r="L981" s="12" t="s">
        <v>80</v>
      </c>
      <c r="M981" s="128" t="s">
        <v>47</v>
      </c>
      <c r="N981" s="73" t="str">
        <f t="shared" si="32"/>
        <v>20910. Proceso integral e integrado de la Vigilancia de la Salud PúblicaVigilancia en salud pública4_CHAPINERO1_ENERO_2026</v>
      </c>
      <c r="O981" s="130">
        <v>7988544</v>
      </c>
      <c r="P981" s="74"/>
      <c r="Q981" s="74"/>
      <c r="R981" s="132">
        <v>0</v>
      </c>
      <c r="S981" s="144">
        <v>0</v>
      </c>
    </row>
    <row r="982" spans="2:19" ht="30" customHeight="1">
      <c r="B982" s="125">
        <v>210</v>
      </c>
      <c r="C982" s="126" t="s">
        <v>110</v>
      </c>
      <c r="D982" s="126" t="s">
        <v>89</v>
      </c>
      <c r="E982" s="73" t="str">
        <f t="shared" si="33"/>
        <v>21010. Proceso integral e integrado de la Vigilancia de la Salud PúblicaVigilancia en salud pública</v>
      </c>
      <c r="F982" s="126" t="s">
        <v>370</v>
      </c>
      <c r="G982" s="126" t="s">
        <v>346</v>
      </c>
      <c r="H982" s="126" t="s">
        <v>135</v>
      </c>
      <c r="I982" s="73" t="s">
        <v>114</v>
      </c>
      <c r="J982" s="127" t="s">
        <v>126</v>
      </c>
      <c r="K982" s="127" t="s">
        <v>146</v>
      </c>
      <c r="L982" s="12" t="s">
        <v>80</v>
      </c>
      <c r="M982" s="128" t="s">
        <v>47</v>
      </c>
      <c r="N982" s="73" t="str">
        <f t="shared" si="32"/>
        <v>21010. Proceso integral e integrado de la Vigilancia de la Salud PúblicaVigilancia en salud pública4_CHAPINERO1_ENERO_2026</v>
      </c>
      <c r="O982" s="130">
        <v>70836688</v>
      </c>
      <c r="P982" s="74"/>
      <c r="Q982" s="74"/>
      <c r="R982" s="132">
        <v>0</v>
      </c>
      <c r="S982" s="144">
        <v>0</v>
      </c>
    </row>
    <row r="983" spans="2:19" ht="30" customHeight="1">
      <c r="B983" s="125">
        <v>211</v>
      </c>
      <c r="C983" s="126" t="s">
        <v>110</v>
      </c>
      <c r="D983" s="126" t="s">
        <v>89</v>
      </c>
      <c r="E983" s="73" t="str">
        <f t="shared" si="33"/>
        <v>21110. Proceso integral e integrado de la Vigilancia de la Salud PúblicaVigilancia en salud pública</v>
      </c>
      <c r="F983" s="126" t="s">
        <v>371</v>
      </c>
      <c r="G983" s="126" t="s">
        <v>346</v>
      </c>
      <c r="H983" s="126" t="s">
        <v>135</v>
      </c>
      <c r="I983" s="73" t="s">
        <v>114</v>
      </c>
      <c r="J983" s="127" t="s">
        <v>126</v>
      </c>
      <c r="K983" s="127" t="s">
        <v>146</v>
      </c>
      <c r="L983" s="12" t="s">
        <v>80</v>
      </c>
      <c r="M983" s="128" t="s">
        <v>47</v>
      </c>
      <c r="N983" s="73" t="str">
        <f t="shared" si="32"/>
        <v>21110. Proceso integral e integrado de la Vigilancia de la Salud PúblicaVigilancia en salud pública4_CHAPINERO1_ENERO_2026</v>
      </c>
      <c r="O983" s="130">
        <v>25938112</v>
      </c>
      <c r="P983" s="74"/>
      <c r="Q983" s="74"/>
      <c r="R983" s="132">
        <v>0</v>
      </c>
      <c r="S983" s="144">
        <v>0</v>
      </c>
    </row>
    <row r="984" spans="2:19" ht="30" customHeight="1">
      <c r="B984" s="125">
        <v>212</v>
      </c>
      <c r="C984" s="126" t="s">
        <v>110</v>
      </c>
      <c r="D984" s="126" t="s">
        <v>89</v>
      </c>
      <c r="E984" s="73" t="str">
        <f t="shared" si="33"/>
        <v>21210. Proceso integral e integrado de la Vigilancia de la Salud PúblicaVigilancia en salud pública</v>
      </c>
      <c r="F984" s="126" t="s">
        <v>372</v>
      </c>
      <c r="G984" s="126" t="s">
        <v>346</v>
      </c>
      <c r="H984" s="126" t="s">
        <v>135</v>
      </c>
      <c r="I984" s="73" t="s">
        <v>114</v>
      </c>
      <c r="J984" s="127" t="s">
        <v>126</v>
      </c>
      <c r="K984" s="127" t="s">
        <v>146</v>
      </c>
      <c r="L984" s="12" t="s">
        <v>80</v>
      </c>
      <c r="M984" s="128" t="s">
        <v>47</v>
      </c>
      <c r="N984" s="73" t="str">
        <f t="shared" si="32"/>
        <v>21210. Proceso integral e integrado de la Vigilancia de la Salud PúblicaVigilancia en salud pública4_CHAPINERO1_ENERO_2026</v>
      </c>
      <c r="O984" s="130">
        <v>100000000</v>
      </c>
      <c r="P984" s="74"/>
      <c r="Q984" s="74"/>
      <c r="R984" s="132">
        <v>0</v>
      </c>
      <c r="S984" s="144">
        <v>0</v>
      </c>
    </row>
    <row r="985" spans="2:19" ht="30" customHeight="1">
      <c r="B985" s="125">
        <v>213</v>
      </c>
      <c r="C985" s="126" t="s">
        <v>110</v>
      </c>
      <c r="D985" s="126" t="s">
        <v>89</v>
      </c>
      <c r="E985" s="73" t="str">
        <f t="shared" si="33"/>
        <v>21310. Proceso integral e integrado de la Vigilancia de la Salud PúblicaVigilancia en salud pública</v>
      </c>
      <c r="F985" s="126" t="s">
        <v>373</v>
      </c>
      <c r="G985" s="126" t="s">
        <v>332</v>
      </c>
      <c r="H985" s="126" t="s">
        <v>135</v>
      </c>
      <c r="I985" s="73" t="s">
        <v>114</v>
      </c>
      <c r="J985" s="127" t="s">
        <v>126</v>
      </c>
      <c r="K985" s="127" t="s">
        <v>127</v>
      </c>
      <c r="L985" s="12" t="s">
        <v>80</v>
      </c>
      <c r="M985" s="128" t="s">
        <v>47</v>
      </c>
      <c r="N985" s="73" t="str">
        <f t="shared" si="32"/>
        <v>21310. Proceso integral e integrado de la Vigilancia de la Salud PúblicaVigilancia en salud pública4_CHAPINERO1_ENERO_2026</v>
      </c>
      <c r="O985" s="130">
        <v>92953120</v>
      </c>
      <c r="P985" s="74"/>
      <c r="Q985" s="74"/>
      <c r="R985" s="132">
        <v>0</v>
      </c>
      <c r="S985" s="144">
        <v>0</v>
      </c>
    </row>
    <row r="986" spans="2:19" ht="30" customHeight="1">
      <c r="B986" s="125">
        <v>214</v>
      </c>
      <c r="C986" s="126" t="s">
        <v>110</v>
      </c>
      <c r="D986" s="126" t="s">
        <v>89</v>
      </c>
      <c r="E986" s="73" t="str">
        <f t="shared" si="33"/>
        <v>21410. Proceso integral e integrado de la Vigilancia de la Salud PúblicaVigilancia en salud pública</v>
      </c>
      <c r="F986" s="126" t="s">
        <v>374</v>
      </c>
      <c r="G986" s="126" t="s">
        <v>332</v>
      </c>
      <c r="H986" s="126" t="s">
        <v>135</v>
      </c>
      <c r="I986" s="73" t="s">
        <v>114</v>
      </c>
      <c r="J986" s="127" t="s">
        <v>126</v>
      </c>
      <c r="K986" s="127" t="s">
        <v>127</v>
      </c>
      <c r="L986" s="12" t="s">
        <v>80</v>
      </c>
      <c r="M986" s="128" t="s">
        <v>47</v>
      </c>
      <c r="N986" s="73" t="str">
        <f t="shared" si="32"/>
        <v>21410. Proceso integral e integrado de la Vigilancia de la Salud PúblicaVigilancia en salud pública4_CHAPINERO1_ENERO_2026</v>
      </c>
      <c r="O986" s="130">
        <v>72587264</v>
      </c>
      <c r="P986" s="74"/>
      <c r="Q986" s="74"/>
      <c r="R986" s="132">
        <v>0</v>
      </c>
      <c r="S986" s="144">
        <v>0</v>
      </c>
    </row>
    <row r="987" spans="2:19" ht="30" customHeight="1">
      <c r="B987" s="125">
        <v>215</v>
      </c>
      <c r="C987" s="126" t="s">
        <v>110</v>
      </c>
      <c r="D987" s="126" t="s">
        <v>89</v>
      </c>
      <c r="E987" s="73" t="str">
        <f t="shared" si="33"/>
        <v>21510. Proceso integral e integrado de la Vigilancia de la Salud PúblicaVigilancia en salud pública</v>
      </c>
      <c r="F987" s="126" t="s">
        <v>375</v>
      </c>
      <c r="G987" s="126" t="s">
        <v>346</v>
      </c>
      <c r="H987" s="126" t="s">
        <v>135</v>
      </c>
      <c r="I987" s="73" t="s">
        <v>114</v>
      </c>
      <c r="J987" s="127" t="s">
        <v>376</v>
      </c>
      <c r="K987" s="127" t="s">
        <v>127</v>
      </c>
      <c r="L987" s="12" t="s">
        <v>80</v>
      </c>
      <c r="M987" s="128" t="s">
        <v>47</v>
      </c>
      <c r="N987" s="73" t="str">
        <f t="shared" si="32"/>
        <v>21510. Proceso integral e integrado de la Vigilancia de la Salud PúblicaVigilancia en salud pública4_CHAPINERO1_ENERO_2026</v>
      </c>
      <c r="O987" s="130">
        <v>211452</v>
      </c>
      <c r="P987" s="74"/>
      <c r="Q987" s="74"/>
      <c r="R987" s="132">
        <v>0</v>
      </c>
      <c r="S987" s="144">
        <v>0</v>
      </c>
    </row>
    <row r="988" spans="2:19" ht="30" customHeight="1">
      <c r="B988" s="125">
        <v>216</v>
      </c>
      <c r="C988" s="126" t="s">
        <v>110</v>
      </c>
      <c r="D988" s="126" t="s">
        <v>89</v>
      </c>
      <c r="E988" s="73" t="str">
        <f t="shared" si="33"/>
        <v>21610. Proceso integral e integrado de la Vigilancia de la Salud PúblicaVigilancia en salud pública</v>
      </c>
      <c r="F988" s="126" t="s">
        <v>377</v>
      </c>
      <c r="G988" s="126" t="s">
        <v>332</v>
      </c>
      <c r="H988" s="126" t="s">
        <v>135</v>
      </c>
      <c r="I988" s="73" t="s">
        <v>114</v>
      </c>
      <c r="J988" s="127" t="s">
        <v>126</v>
      </c>
      <c r="K988" s="127" t="s">
        <v>146</v>
      </c>
      <c r="L988" s="12" t="s">
        <v>80</v>
      </c>
      <c r="M988" s="128" t="s">
        <v>47</v>
      </c>
      <c r="N988" s="73" t="str">
        <f t="shared" si="32"/>
        <v>21610. Proceso integral e integrado de la Vigilancia de la Salud PúblicaVigilancia en salud pública4_CHAPINERO1_ENERO_2026</v>
      </c>
      <c r="O988" s="130">
        <v>30252912</v>
      </c>
      <c r="P988" s="74"/>
      <c r="Q988" s="74"/>
      <c r="R988" s="132">
        <v>0</v>
      </c>
      <c r="S988" s="144">
        <v>0</v>
      </c>
    </row>
    <row r="989" spans="2:19" ht="30" customHeight="1">
      <c r="B989" s="125">
        <v>217</v>
      </c>
      <c r="C989" s="126" t="s">
        <v>110</v>
      </c>
      <c r="D989" s="126" t="s">
        <v>89</v>
      </c>
      <c r="E989" s="73" t="str">
        <f t="shared" si="33"/>
        <v>21710. Proceso integral e integrado de la Vigilancia de la Salud PúblicaVigilancia en salud pública</v>
      </c>
      <c r="F989" s="126" t="s">
        <v>378</v>
      </c>
      <c r="G989" s="126" t="s">
        <v>332</v>
      </c>
      <c r="H989" s="126" t="s">
        <v>135</v>
      </c>
      <c r="I989" s="73" t="s">
        <v>114</v>
      </c>
      <c r="J989" s="127" t="s">
        <v>126</v>
      </c>
      <c r="K989" s="127" t="s">
        <v>127</v>
      </c>
      <c r="L989" s="12" t="s">
        <v>80</v>
      </c>
      <c r="M989" s="128" t="s">
        <v>47</v>
      </c>
      <c r="N989" s="73" t="str">
        <f t="shared" si="32"/>
        <v>21710. Proceso integral e integrado de la Vigilancia de la Salud PúblicaVigilancia en salud pública4_CHAPINERO1_ENERO_2026</v>
      </c>
      <c r="O989" s="130">
        <v>3994272</v>
      </c>
      <c r="P989" s="74"/>
      <c r="Q989" s="74"/>
      <c r="R989" s="132">
        <v>0</v>
      </c>
      <c r="S989" s="144">
        <v>0</v>
      </c>
    </row>
    <row r="990" spans="2:19" ht="30" customHeight="1">
      <c r="B990" s="125">
        <v>218</v>
      </c>
      <c r="C990" s="126" t="s">
        <v>110</v>
      </c>
      <c r="D990" s="126" t="s">
        <v>89</v>
      </c>
      <c r="E990" s="73" t="str">
        <f t="shared" si="33"/>
        <v>21810. Proceso integral e integrado de la Vigilancia de la Salud PúblicaVigilancia en salud pública</v>
      </c>
      <c r="F990" s="126" t="s">
        <v>379</v>
      </c>
      <c r="G990" s="126" t="s">
        <v>332</v>
      </c>
      <c r="H990" s="126" t="s">
        <v>135</v>
      </c>
      <c r="I990" s="73" t="s">
        <v>114</v>
      </c>
      <c r="J990" s="127" t="s">
        <v>126</v>
      </c>
      <c r="K990" s="127" t="s">
        <v>127</v>
      </c>
      <c r="L990" s="12" t="s">
        <v>80</v>
      </c>
      <c r="M990" s="128" t="s">
        <v>47</v>
      </c>
      <c r="N990" s="73" t="str">
        <f t="shared" si="32"/>
        <v>21810. Proceso integral e integrado de la Vigilancia de la Salud PúblicaVigilancia en salud pública4_CHAPINERO1_ENERO_2026</v>
      </c>
      <c r="O990" s="130">
        <v>7347488</v>
      </c>
      <c r="P990" s="74"/>
      <c r="Q990" s="74"/>
      <c r="R990" s="132">
        <v>0</v>
      </c>
      <c r="S990" s="144">
        <v>0</v>
      </c>
    </row>
    <row r="991" spans="2:19" ht="30" customHeight="1">
      <c r="B991" s="125">
        <v>219</v>
      </c>
      <c r="C991" s="126" t="s">
        <v>110</v>
      </c>
      <c r="D991" s="126" t="s">
        <v>89</v>
      </c>
      <c r="E991" s="73" t="str">
        <f t="shared" si="33"/>
        <v>21910. Proceso integral e integrado de la Vigilancia de la Salud PúblicaVigilancia en salud pública</v>
      </c>
      <c r="F991" s="126" t="s">
        <v>380</v>
      </c>
      <c r="G991" s="126" t="s">
        <v>332</v>
      </c>
      <c r="H991" s="126" t="s">
        <v>135</v>
      </c>
      <c r="I991" s="73" t="s">
        <v>114</v>
      </c>
      <c r="J991" s="127" t="s">
        <v>126</v>
      </c>
      <c r="K991" s="127" t="s">
        <v>127</v>
      </c>
      <c r="L991" s="12" t="s">
        <v>80</v>
      </c>
      <c r="M991" s="128" t="s">
        <v>47</v>
      </c>
      <c r="N991" s="73" t="str">
        <f t="shared" si="32"/>
        <v>21910. Proceso integral e integrado de la Vigilancia de la Salud PúblicaVigilancia en salud pública4_CHAPINERO1_ENERO_2026</v>
      </c>
      <c r="O991" s="130">
        <v>6484528</v>
      </c>
      <c r="P991" s="74"/>
      <c r="Q991" s="74"/>
      <c r="R991" s="132">
        <v>0</v>
      </c>
      <c r="S991" s="144">
        <v>0</v>
      </c>
    </row>
    <row r="992" spans="2:19" ht="30" customHeight="1">
      <c r="B992" s="125">
        <v>220</v>
      </c>
      <c r="C992" s="126" t="s">
        <v>110</v>
      </c>
      <c r="D992" s="126" t="s">
        <v>89</v>
      </c>
      <c r="E992" s="73" t="str">
        <f t="shared" si="33"/>
        <v>22010. Proceso integral e integrado de la Vigilancia de la Salud PúblicaVigilancia en salud pública</v>
      </c>
      <c r="F992" s="126" t="s">
        <v>381</v>
      </c>
      <c r="G992" s="126" t="s">
        <v>332</v>
      </c>
      <c r="H992" s="126" t="s">
        <v>135</v>
      </c>
      <c r="I992" s="73" t="s">
        <v>114</v>
      </c>
      <c r="J992" s="127" t="s">
        <v>126</v>
      </c>
      <c r="K992" s="127" t="s">
        <v>127</v>
      </c>
      <c r="L992" s="12" t="s">
        <v>80</v>
      </c>
      <c r="M992" s="128" t="s">
        <v>47</v>
      </c>
      <c r="N992" s="73" t="str">
        <f t="shared" si="32"/>
        <v>22010. Proceso integral e integrado de la Vigilancia de la Salud PúblicaVigilancia en salud pública4_CHAPINERO1_ENERO_2026</v>
      </c>
      <c r="O992" s="130">
        <v>5621568</v>
      </c>
      <c r="P992" s="74"/>
      <c r="Q992" s="74"/>
      <c r="R992" s="132">
        <v>0</v>
      </c>
      <c r="S992" s="144">
        <v>0</v>
      </c>
    </row>
    <row r="993" spans="2:19" ht="30" customHeight="1">
      <c r="B993" s="125">
        <v>221</v>
      </c>
      <c r="C993" s="126" t="s">
        <v>110</v>
      </c>
      <c r="D993" s="126" t="s">
        <v>89</v>
      </c>
      <c r="E993" s="73" t="str">
        <f t="shared" si="33"/>
        <v>22110. Proceso integral e integrado de la Vigilancia de la Salud PúblicaVigilancia en salud pública</v>
      </c>
      <c r="F993" s="126" t="s">
        <v>382</v>
      </c>
      <c r="G993" s="126" t="s">
        <v>346</v>
      </c>
      <c r="H993" s="126" t="s">
        <v>135</v>
      </c>
      <c r="I993" s="73" t="s">
        <v>114</v>
      </c>
      <c r="J993" s="127" t="s">
        <v>126</v>
      </c>
      <c r="K993" s="127" t="s">
        <v>146</v>
      </c>
      <c r="L993" s="12" t="s">
        <v>80</v>
      </c>
      <c r="M993" s="128" t="s">
        <v>47</v>
      </c>
      <c r="N993" s="73" t="str">
        <f t="shared" si="32"/>
        <v>22110. Proceso integral e integrado de la Vigilancia de la Salud PúblicaVigilancia en salud pública4_CHAPINERO1_ENERO_2026</v>
      </c>
      <c r="O993" s="130">
        <v>149094832</v>
      </c>
      <c r="P993" s="74"/>
      <c r="Q993" s="74"/>
      <c r="R993" s="132">
        <v>0</v>
      </c>
      <c r="S993" s="144">
        <v>0</v>
      </c>
    </row>
    <row r="994" spans="2:19" ht="30" customHeight="1">
      <c r="B994" s="125">
        <v>222</v>
      </c>
      <c r="C994" s="126" t="s">
        <v>110</v>
      </c>
      <c r="D994" s="126" t="s">
        <v>89</v>
      </c>
      <c r="E994" s="73" t="str">
        <f t="shared" si="33"/>
        <v>22210. Proceso integral e integrado de la Vigilancia de la Salud PúblicaVigilancia en salud pública</v>
      </c>
      <c r="F994" s="126" t="s">
        <v>383</v>
      </c>
      <c r="G994" s="126" t="s">
        <v>332</v>
      </c>
      <c r="H994" s="126" t="s">
        <v>135</v>
      </c>
      <c r="I994" s="73" t="s">
        <v>114</v>
      </c>
      <c r="J994" s="127" t="s">
        <v>126</v>
      </c>
      <c r="K994" s="127" t="s">
        <v>127</v>
      </c>
      <c r="L994" s="12" t="s">
        <v>80</v>
      </c>
      <c r="M994" s="128" t="s">
        <v>47</v>
      </c>
      <c r="N994" s="73" t="str">
        <f t="shared" si="32"/>
        <v>22210. Proceso integral e integrado de la Vigilancia de la Salud PúblicaVigilancia en salud pública4_CHAPINERO1_ENERO_2026</v>
      </c>
      <c r="O994" s="130">
        <v>18590624</v>
      </c>
      <c r="P994" s="74"/>
      <c r="Q994" s="74"/>
      <c r="R994" s="132">
        <v>0</v>
      </c>
      <c r="S994" s="144">
        <v>0</v>
      </c>
    </row>
    <row r="995" spans="2:19" ht="30" customHeight="1">
      <c r="B995" s="125">
        <v>223</v>
      </c>
      <c r="C995" s="126" t="s">
        <v>110</v>
      </c>
      <c r="D995" s="126" t="s">
        <v>89</v>
      </c>
      <c r="E995" s="73" t="str">
        <f t="shared" si="33"/>
        <v>22310. Proceso integral e integrado de la Vigilancia de la Salud PúblicaVigilancia en salud pública</v>
      </c>
      <c r="F995" s="126" t="s">
        <v>384</v>
      </c>
      <c r="G995" s="126" t="s">
        <v>332</v>
      </c>
      <c r="H995" s="126" t="s">
        <v>135</v>
      </c>
      <c r="I995" s="73" t="s">
        <v>114</v>
      </c>
      <c r="J995" s="127" t="s">
        <v>126</v>
      </c>
      <c r="K995" s="127" t="s">
        <v>127</v>
      </c>
      <c r="L995" s="12" t="s">
        <v>80</v>
      </c>
      <c r="M995" s="128" t="s">
        <v>47</v>
      </c>
      <c r="N995" s="73" t="str">
        <f t="shared" si="32"/>
        <v>22310. Proceso integral e integrado de la Vigilancia de la Salud PúblicaVigilancia en salud pública4_CHAPINERO1_ENERO_2026</v>
      </c>
      <c r="O995" s="130">
        <v>29488576</v>
      </c>
      <c r="P995" s="74"/>
      <c r="Q995" s="74"/>
      <c r="R995" s="132">
        <v>0</v>
      </c>
      <c r="S995" s="144">
        <v>0</v>
      </c>
    </row>
    <row r="996" spans="2:19" ht="30" customHeight="1">
      <c r="B996" s="125">
        <v>224</v>
      </c>
      <c r="C996" s="126" t="s">
        <v>110</v>
      </c>
      <c r="D996" s="126" t="s">
        <v>89</v>
      </c>
      <c r="E996" s="73" t="str">
        <f t="shared" si="33"/>
        <v>22410. Proceso integral e integrado de la Vigilancia de la Salud PúblicaVigilancia en salud pública</v>
      </c>
      <c r="F996" s="126" t="s">
        <v>385</v>
      </c>
      <c r="G996" s="126" t="s">
        <v>346</v>
      </c>
      <c r="H996" s="126" t="s">
        <v>135</v>
      </c>
      <c r="I996" s="73" t="s">
        <v>114</v>
      </c>
      <c r="J996" s="127" t="s">
        <v>126</v>
      </c>
      <c r="K996" s="127" t="s">
        <v>127</v>
      </c>
      <c r="L996" s="12" t="s">
        <v>80</v>
      </c>
      <c r="M996" s="128" t="s">
        <v>47</v>
      </c>
      <c r="N996" s="73" t="str">
        <f t="shared" si="32"/>
        <v>22410. Proceso integral e integrado de la Vigilancia de la Salud PúblicaVigilancia en salud pública4_CHAPINERO1_ENERO_2026</v>
      </c>
      <c r="O996" s="130">
        <v>3994272</v>
      </c>
      <c r="P996" s="74"/>
      <c r="Q996" s="74"/>
      <c r="R996" s="132">
        <v>0</v>
      </c>
      <c r="S996" s="144">
        <v>0</v>
      </c>
    </row>
    <row r="997" spans="2:19" ht="30" customHeight="1">
      <c r="B997" s="125">
        <v>225</v>
      </c>
      <c r="C997" s="126" t="s">
        <v>110</v>
      </c>
      <c r="D997" s="126" t="s">
        <v>89</v>
      </c>
      <c r="E997" s="73" t="str">
        <f t="shared" si="33"/>
        <v>22510. Proceso integral e integrado de la Vigilancia de la Salud PúblicaVigilancia en salud pública</v>
      </c>
      <c r="F997" s="126" t="s">
        <v>386</v>
      </c>
      <c r="G997" s="126" t="s">
        <v>332</v>
      </c>
      <c r="H997" s="126" t="s">
        <v>135</v>
      </c>
      <c r="I997" s="73" t="s">
        <v>114</v>
      </c>
      <c r="J997" s="127" t="s">
        <v>126</v>
      </c>
      <c r="K997" s="127" t="s">
        <v>127</v>
      </c>
      <c r="L997" s="12" t="s">
        <v>80</v>
      </c>
      <c r="M997" s="128" t="s">
        <v>47</v>
      </c>
      <c r="N997" s="73" t="str">
        <f t="shared" si="32"/>
        <v>22510. Proceso integral e integrado de la Vigilancia de la Salud PúblicaVigilancia en salud pública4_CHAPINERO1_ENERO_2026</v>
      </c>
      <c r="O997" s="130">
        <v>7347488</v>
      </c>
      <c r="P997" s="74"/>
      <c r="Q997" s="74"/>
      <c r="R997" s="132">
        <v>0</v>
      </c>
      <c r="S997" s="144">
        <v>0</v>
      </c>
    </row>
    <row r="998" spans="2:19" ht="30" customHeight="1">
      <c r="B998" s="125">
        <v>226</v>
      </c>
      <c r="C998" s="126" t="s">
        <v>110</v>
      </c>
      <c r="D998" s="126" t="s">
        <v>89</v>
      </c>
      <c r="E998" s="73" t="str">
        <f t="shared" si="33"/>
        <v>22610. Proceso integral e integrado de la Vigilancia de la Salud PúblicaVigilancia en salud pública</v>
      </c>
      <c r="F998" s="126" t="s">
        <v>387</v>
      </c>
      <c r="G998" s="126" t="s">
        <v>332</v>
      </c>
      <c r="H998" s="126" t="s">
        <v>135</v>
      </c>
      <c r="I998" s="73" t="s">
        <v>114</v>
      </c>
      <c r="J998" s="127" t="s">
        <v>126</v>
      </c>
      <c r="K998" s="127" t="s">
        <v>146</v>
      </c>
      <c r="L998" s="12" t="s">
        <v>80</v>
      </c>
      <c r="M998" s="128" t="s">
        <v>47</v>
      </c>
      <c r="N998" s="73" t="str">
        <f t="shared" si="32"/>
        <v>22610. Proceso integral e integrado de la Vigilancia de la Salud PúblicaVigilancia en salud pública4_CHAPINERO1_ENERO_2026</v>
      </c>
      <c r="O998" s="130">
        <v>95295440</v>
      </c>
      <c r="P998" s="74"/>
      <c r="Q998" s="74"/>
      <c r="R998" s="132">
        <v>0</v>
      </c>
      <c r="S998" s="144">
        <v>0</v>
      </c>
    </row>
    <row r="999" spans="2:19" ht="30" customHeight="1">
      <c r="B999" s="125">
        <v>227</v>
      </c>
      <c r="C999" s="126" t="s">
        <v>110</v>
      </c>
      <c r="D999" s="126" t="s">
        <v>89</v>
      </c>
      <c r="E999" s="73" t="str">
        <f t="shared" si="33"/>
        <v>22710. Proceso integral e integrado de la Vigilancia de la Salud PúblicaVigilancia en salud pública</v>
      </c>
      <c r="F999" s="126" t="s">
        <v>388</v>
      </c>
      <c r="G999" s="126" t="s">
        <v>332</v>
      </c>
      <c r="H999" s="126" t="s">
        <v>135</v>
      </c>
      <c r="I999" s="73" t="s">
        <v>114</v>
      </c>
      <c r="J999" s="127" t="s">
        <v>126</v>
      </c>
      <c r="K999" s="127" t="s">
        <v>146</v>
      </c>
      <c r="L999" s="12" t="s">
        <v>80</v>
      </c>
      <c r="M999" s="128" t="s">
        <v>47</v>
      </c>
      <c r="N999" s="73" t="str">
        <f t="shared" si="32"/>
        <v>22710. Proceso integral e integrado de la Vigilancia de la Salud PúblicaVigilancia en salud pública4_CHAPINERO1_ENERO_2026</v>
      </c>
      <c r="O999" s="130">
        <v>53602144</v>
      </c>
      <c r="P999" s="74"/>
      <c r="Q999" s="74"/>
      <c r="R999" s="132">
        <v>0</v>
      </c>
      <c r="S999" s="144">
        <v>0</v>
      </c>
    </row>
    <row r="1000" spans="2:19" ht="30" customHeight="1">
      <c r="B1000" s="125">
        <v>228</v>
      </c>
      <c r="C1000" s="126" t="s">
        <v>110</v>
      </c>
      <c r="D1000" s="126" t="s">
        <v>89</v>
      </c>
      <c r="E1000" s="73" t="str">
        <f t="shared" si="33"/>
        <v>22810. Proceso integral e integrado de la Vigilancia de la Salud PúblicaVigilancia en salud pública</v>
      </c>
      <c r="F1000" s="126" t="s">
        <v>389</v>
      </c>
      <c r="G1000" s="126" t="s">
        <v>346</v>
      </c>
      <c r="H1000" s="126" t="s">
        <v>135</v>
      </c>
      <c r="I1000" s="73" t="s">
        <v>114</v>
      </c>
      <c r="J1000" s="127" t="s">
        <v>126</v>
      </c>
      <c r="K1000" s="127" t="s">
        <v>130</v>
      </c>
      <c r="L1000" s="12" t="s">
        <v>80</v>
      </c>
      <c r="M1000" s="128" t="s">
        <v>47</v>
      </c>
      <c r="N1000" s="73" t="str">
        <f t="shared" si="32"/>
        <v>22810. Proceso integral e integrado de la Vigilancia de la Salud PúblicaVigilancia en salud pública4_CHAPINERO1_ENERO_2026</v>
      </c>
      <c r="O1000" s="130">
        <v>3513480</v>
      </c>
      <c r="P1000" s="74"/>
      <c r="Q1000" s="74"/>
      <c r="R1000" s="132">
        <v>0</v>
      </c>
      <c r="S1000" s="144">
        <v>0</v>
      </c>
    </row>
    <row r="1001" spans="2:19" ht="30" customHeight="1">
      <c r="B1001" s="125">
        <v>229</v>
      </c>
      <c r="C1001" s="126" t="s">
        <v>110</v>
      </c>
      <c r="D1001" s="126" t="s">
        <v>89</v>
      </c>
      <c r="E1001" s="73" t="str">
        <f t="shared" si="33"/>
        <v>22910. Proceso integral e integrado de la Vigilancia de la Salud PúblicaVigilancia en salud pública</v>
      </c>
      <c r="F1001" s="126" t="s">
        <v>390</v>
      </c>
      <c r="G1001" s="126" t="s">
        <v>346</v>
      </c>
      <c r="H1001" s="126" t="s">
        <v>135</v>
      </c>
      <c r="I1001" s="73" t="s">
        <v>114</v>
      </c>
      <c r="J1001" s="127" t="s">
        <v>391</v>
      </c>
      <c r="K1001" s="127" t="s">
        <v>127</v>
      </c>
      <c r="L1001" s="12" t="s">
        <v>80</v>
      </c>
      <c r="M1001" s="128" t="s">
        <v>47</v>
      </c>
      <c r="N1001" s="73" t="str">
        <f t="shared" si="32"/>
        <v>22910. Proceso integral e integrado de la Vigilancia de la Salud PúblicaVigilancia en salud pública4_CHAPINERO1_ENERO_2026</v>
      </c>
      <c r="O1001" s="130">
        <v>281936</v>
      </c>
      <c r="P1001" s="74"/>
      <c r="Q1001" s="74"/>
      <c r="R1001" s="132">
        <v>0</v>
      </c>
      <c r="S1001" s="144">
        <v>0</v>
      </c>
    </row>
    <row r="1002" spans="2:19" ht="30" customHeight="1">
      <c r="B1002" s="125">
        <v>230</v>
      </c>
      <c r="C1002" s="126" t="s">
        <v>110</v>
      </c>
      <c r="D1002" s="126" t="s">
        <v>89</v>
      </c>
      <c r="E1002" s="73" t="str">
        <f t="shared" si="33"/>
        <v>23010. Proceso integral e integrado de la Vigilancia de la Salud PúblicaVigilancia en salud pública</v>
      </c>
      <c r="F1002" s="126" t="s">
        <v>392</v>
      </c>
      <c r="G1002" s="126" t="s">
        <v>346</v>
      </c>
      <c r="H1002" s="126" t="s">
        <v>135</v>
      </c>
      <c r="I1002" s="73" t="s">
        <v>114</v>
      </c>
      <c r="J1002" s="127" t="s">
        <v>391</v>
      </c>
      <c r="K1002" s="127" t="s">
        <v>127</v>
      </c>
      <c r="L1002" s="12" t="s">
        <v>80</v>
      </c>
      <c r="M1002" s="128" t="s">
        <v>47</v>
      </c>
      <c r="N1002" s="73" t="str">
        <f t="shared" si="32"/>
        <v>23010. Proceso integral e integrado de la Vigilancia de la Salud PúblicaVigilancia en salud pública4_CHAPINERO1_ENERO_2026</v>
      </c>
      <c r="O1002" s="130">
        <v>244416</v>
      </c>
      <c r="P1002" s="74"/>
      <c r="Q1002" s="74"/>
      <c r="R1002" s="132">
        <v>0</v>
      </c>
      <c r="S1002" s="144">
        <v>0</v>
      </c>
    </row>
    <row r="1003" spans="2:19" ht="30" customHeight="1">
      <c r="B1003" s="125">
        <v>231</v>
      </c>
      <c r="C1003" s="126" t="s">
        <v>111</v>
      </c>
      <c r="D1003" s="126" t="s">
        <v>89</v>
      </c>
      <c r="E1003" s="73" t="str">
        <f t="shared" si="33"/>
        <v>23111. Proceso integral e integrado de la Vigilancia basada en ComunidadVigilancia en salud pública</v>
      </c>
      <c r="F1003" s="126" t="s">
        <v>393</v>
      </c>
      <c r="G1003" s="126" t="s">
        <v>393</v>
      </c>
      <c r="H1003" s="126" t="s">
        <v>135</v>
      </c>
      <c r="I1003" s="73" t="s">
        <v>114</v>
      </c>
      <c r="J1003" s="127" t="s">
        <v>126</v>
      </c>
      <c r="K1003" s="127" t="s">
        <v>127</v>
      </c>
      <c r="L1003" s="12" t="s">
        <v>80</v>
      </c>
      <c r="M1003" s="128" t="s">
        <v>47</v>
      </c>
      <c r="N1003" s="73" t="str">
        <f t="shared" si="32"/>
        <v>23111. Proceso integral e integrado de la Vigilancia basada en ComunidadVigilancia en salud pública4_CHAPINERO1_ENERO_2026</v>
      </c>
      <c r="O1003" s="130">
        <v>25173776</v>
      </c>
      <c r="P1003" s="74"/>
      <c r="Q1003" s="74"/>
      <c r="R1003" s="132">
        <v>0</v>
      </c>
      <c r="S1003" s="144">
        <v>0</v>
      </c>
    </row>
    <row r="1004" spans="2:19" ht="30" customHeight="1">
      <c r="B1004" s="125">
        <v>232</v>
      </c>
      <c r="C1004" s="126" t="s">
        <v>111</v>
      </c>
      <c r="D1004" s="126" t="s">
        <v>89</v>
      </c>
      <c r="E1004" s="73" t="str">
        <f t="shared" si="33"/>
        <v>23211. Proceso integral e integrado de la Vigilancia basada en ComunidadVigilancia en salud pública</v>
      </c>
      <c r="F1004" s="126" t="s">
        <v>394</v>
      </c>
      <c r="G1004" s="126" t="s">
        <v>394</v>
      </c>
      <c r="H1004" s="126" t="s">
        <v>135</v>
      </c>
      <c r="I1004" s="73" t="s">
        <v>114</v>
      </c>
      <c r="J1004" s="127" t="s">
        <v>126</v>
      </c>
      <c r="K1004" s="127" t="s">
        <v>130</v>
      </c>
      <c r="L1004" s="12" t="s">
        <v>80</v>
      </c>
      <c r="M1004" s="128" t="s">
        <v>47</v>
      </c>
      <c r="N1004" s="73" t="str">
        <f t="shared" si="32"/>
        <v>23211. Proceso integral e integrado de la Vigilancia basada en ComunidadVigilancia en salud pública4_CHAPINERO1_ENERO_2026</v>
      </c>
      <c r="O1004" s="130">
        <v>5621568</v>
      </c>
      <c r="P1004" s="74"/>
      <c r="Q1004" s="74"/>
      <c r="R1004" s="132">
        <v>1</v>
      </c>
      <c r="S1004" s="144">
        <v>5621568</v>
      </c>
    </row>
    <row r="1005" spans="2:19" ht="30" customHeight="1">
      <c r="B1005" s="125">
        <v>233</v>
      </c>
      <c r="C1005" s="126" t="s">
        <v>111</v>
      </c>
      <c r="D1005" s="126" t="s">
        <v>89</v>
      </c>
      <c r="E1005" s="73" t="str">
        <f t="shared" si="33"/>
        <v>23311. Proceso integral e integrado de la Vigilancia basada en ComunidadVigilancia en salud pública</v>
      </c>
      <c r="F1005" s="126" t="s">
        <v>395</v>
      </c>
      <c r="G1005" s="126" t="s">
        <v>394</v>
      </c>
      <c r="H1005" s="126" t="s">
        <v>135</v>
      </c>
      <c r="I1005" s="73" t="s">
        <v>114</v>
      </c>
      <c r="J1005" s="127" t="s">
        <v>126</v>
      </c>
      <c r="K1005" s="127" t="s">
        <v>130</v>
      </c>
      <c r="L1005" s="12" t="s">
        <v>80</v>
      </c>
      <c r="M1005" s="128" t="s">
        <v>47</v>
      </c>
      <c r="N1005" s="73" t="str">
        <f t="shared" si="32"/>
        <v>23311. Proceso integral e integrado de la Vigilancia basada en ComunidadVigilancia en salud pública4_CHAPINERO1_ENERO_2026</v>
      </c>
      <c r="O1005" s="130">
        <v>7026960</v>
      </c>
      <c r="P1005" s="74"/>
      <c r="Q1005" s="74"/>
      <c r="R1005" s="132">
        <v>0</v>
      </c>
      <c r="S1005" s="144">
        <v>0</v>
      </c>
    </row>
    <row r="1006" spans="2:19" ht="30" customHeight="1">
      <c r="B1006" s="125">
        <v>234</v>
      </c>
      <c r="C1006" s="126" t="s">
        <v>113</v>
      </c>
      <c r="D1006" s="126" t="s">
        <v>70</v>
      </c>
      <c r="E1006" s="73" t="str">
        <f t="shared" si="33"/>
        <v>23413. Proceso integral e integrado de gestión y análisis de políticas para el bienestarAnálisis de Politicas</v>
      </c>
      <c r="F1006" s="126" t="s">
        <v>396</v>
      </c>
      <c r="G1006" s="126" t="s">
        <v>397</v>
      </c>
      <c r="H1006" s="126" t="s">
        <v>135</v>
      </c>
      <c r="I1006" s="73" t="s">
        <v>114</v>
      </c>
      <c r="J1006" s="127" t="s">
        <v>126</v>
      </c>
      <c r="K1006" s="127" t="s">
        <v>130</v>
      </c>
      <c r="L1006" s="12" t="s">
        <v>80</v>
      </c>
      <c r="M1006" s="128" t="s">
        <v>47</v>
      </c>
      <c r="N1006" s="73" t="str">
        <f t="shared" si="32"/>
        <v>23413. Proceso integral e integrado de gestión y análisis de políticas para el bienestarAnálisis de Politicas4_CHAPINERO1_ENERO_2026</v>
      </c>
      <c r="O1006" s="130">
        <v>24853248</v>
      </c>
      <c r="P1006" s="74"/>
      <c r="Q1006" s="74"/>
      <c r="R1006" s="132">
        <v>1</v>
      </c>
      <c r="S1006" s="144">
        <v>24853248</v>
      </c>
    </row>
    <row r="1007" spans="2:19" ht="30" customHeight="1">
      <c r="B1007" s="125">
        <v>235</v>
      </c>
      <c r="C1007" s="126" t="s">
        <v>113</v>
      </c>
      <c r="D1007" s="126" t="s">
        <v>70</v>
      </c>
      <c r="E1007" s="73" t="str">
        <f t="shared" si="33"/>
        <v>23513. Proceso integral e integrado de gestión y análisis de políticas para el bienestarAnálisis de Politicas</v>
      </c>
      <c r="F1007" s="126" t="s">
        <v>398</v>
      </c>
      <c r="G1007" s="126" t="s">
        <v>397</v>
      </c>
      <c r="H1007" s="126" t="s">
        <v>135</v>
      </c>
      <c r="I1007" s="73" t="s">
        <v>114</v>
      </c>
      <c r="J1007" s="127" t="s">
        <v>126</v>
      </c>
      <c r="K1007" s="127" t="s">
        <v>127</v>
      </c>
      <c r="L1007" s="12" t="s">
        <v>80</v>
      </c>
      <c r="M1007" s="128" t="s">
        <v>47</v>
      </c>
      <c r="N1007" s="73" t="str">
        <f t="shared" si="32"/>
        <v>23513. Proceso integral e integrado de gestión y análisis de políticas para el bienestarAnálisis de Politicas4_CHAPINERO1_ENERO_2026</v>
      </c>
      <c r="O1007" s="130">
        <v>7332480</v>
      </c>
      <c r="P1007" s="74"/>
      <c r="Q1007" s="74"/>
      <c r="R1007" s="132">
        <v>0</v>
      </c>
      <c r="S1007" s="144">
        <v>0</v>
      </c>
    </row>
    <row r="1008" spans="2:19" ht="30" customHeight="1">
      <c r="B1008" s="125">
        <v>236</v>
      </c>
      <c r="C1008" s="126" t="s">
        <v>113</v>
      </c>
      <c r="D1008" s="126" t="s">
        <v>70</v>
      </c>
      <c r="E1008" s="73" t="str">
        <f t="shared" si="33"/>
        <v>23613. Proceso integral e integrado de gestión y análisis de políticas para el bienestarAnálisis de Politicas</v>
      </c>
      <c r="F1008" s="126" t="s">
        <v>399</v>
      </c>
      <c r="G1008" s="126" t="s">
        <v>397</v>
      </c>
      <c r="H1008" s="126" t="s">
        <v>135</v>
      </c>
      <c r="I1008" s="73" t="s">
        <v>114</v>
      </c>
      <c r="J1008" s="127" t="s">
        <v>126</v>
      </c>
      <c r="K1008" s="127" t="s">
        <v>146</v>
      </c>
      <c r="L1008" s="12" t="s">
        <v>80</v>
      </c>
      <c r="M1008" s="128" t="s">
        <v>47</v>
      </c>
      <c r="N1008" s="73" t="str">
        <f t="shared" si="32"/>
        <v>23613. Proceso integral e integrado de gestión y análisis de políticas para el bienestarAnálisis de Politicas4_CHAPINERO1_ENERO_2026</v>
      </c>
      <c r="O1008" s="130">
        <v>7332480</v>
      </c>
      <c r="P1008" s="74"/>
      <c r="Q1008" s="74"/>
      <c r="R1008" s="132">
        <v>0</v>
      </c>
      <c r="S1008" s="144">
        <v>0</v>
      </c>
    </row>
    <row r="1009" spans="2:19" ht="30" customHeight="1">
      <c r="B1009" s="125">
        <v>237</v>
      </c>
      <c r="C1009" s="126" t="s">
        <v>113</v>
      </c>
      <c r="D1009" s="126" t="s">
        <v>70</v>
      </c>
      <c r="E1009" s="73" t="str">
        <f t="shared" si="33"/>
        <v>23713. Proceso integral e integrado de gestión y análisis de políticas para el bienestarAnálisis de Politicas</v>
      </c>
      <c r="F1009" s="126" t="s">
        <v>400</v>
      </c>
      <c r="G1009" s="126" t="s">
        <v>397</v>
      </c>
      <c r="H1009" s="126" t="s">
        <v>135</v>
      </c>
      <c r="I1009" s="73" t="s">
        <v>114</v>
      </c>
      <c r="J1009" s="127" t="s">
        <v>126</v>
      </c>
      <c r="K1009" s="127" t="s">
        <v>130</v>
      </c>
      <c r="L1009" s="12" t="s">
        <v>80</v>
      </c>
      <c r="M1009" s="128" t="s">
        <v>47</v>
      </c>
      <c r="N1009" s="73" t="str">
        <f t="shared" si="32"/>
        <v>23713. Proceso integral e integrado de gestión y análisis de políticas para el bienestarAnálisis de Politicas4_CHAPINERO1_ENERO_2026</v>
      </c>
      <c r="O1009" s="130">
        <v>22914000</v>
      </c>
      <c r="P1009" s="74"/>
      <c r="Q1009" s="74"/>
      <c r="R1009" s="132">
        <v>0</v>
      </c>
      <c r="S1009" s="144">
        <v>0</v>
      </c>
    </row>
    <row r="1010" spans="2:19" ht="30" customHeight="1">
      <c r="B1010" s="125">
        <v>238</v>
      </c>
      <c r="C1010" s="126" t="s">
        <v>113</v>
      </c>
      <c r="D1010" s="126" t="s">
        <v>70</v>
      </c>
      <c r="E1010" s="73" t="str">
        <f t="shared" si="33"/>
        <v>23813. Proceso integral e integrado de gestión y análisis de políticas para el bienestarAnálisis de Politicas</v>
      </c>
      <c r="F1010" s="126" t="s">
        <v>401</v>
      </c>
      <c r="G1010" s="126" t="s">
        <v>397</v>
      </c>
      <c r="H1010" s="126" t="s">
        <v>135</v>
      </c>
      <c r="I1010" s="73" t="s">
        <v>114</v>
      </c>
      <c r="J1010" s="127" t="s">
        <v>126</v>
      </c>
      <c r="K1010" s="127" t="s">
        <v>146</v>
      </c>
      <c r="L1010" s="12" t="s">
        <v>80</v>
      </c>
      <c r="M1010" s="128" t="s">
        <v>47</v>
      </c>
      <c r="N1010" s="73" t="str">
        <f t="shared" si="32"/>
        <v>23813. Proceso integral e integrado de gestión y análisis de políticas para el bienestarAnálisis de Politicas4_CHAPINERO1_ENERO_2026</v>
      </c>
      <c r="O1010" s="130">
        <v>29329920</v>
      </c>
      <c r="P1010" s="74"/>
      <c r="Q1010" s="74"/>
      <c r="R1010" s="132">
        <v>0</v>
      </c>
      <c r="S1010" s="144">
        <v>0</v>
      </c>
    </row>
    <row r="1011" spans="2:19" ht="30" customHeight="1">
      <c r="B1011" s="125">
        <v>239</v>
      </c>
      <c r="C1011" s="126" t="s">
        <v>113</v>
      </c>
      <c r="D1011" s="126" t="s">
        <v>70</v>
      </c>
      <c r="E1011" s="73" t="str">
        <f t="shared" si="33"/>
        <v>23913. Proceso integral e integrado de gestión y análisis de políticas para el bienestarAnálisis de Politicas</v>
      </c>
      <c r="F1011" s="126" t="s">
        <v>402</v>
      </c>
      <c r="G1011" s="126" t="s">
        <v>403</v>
      </c>
      <c r="H1011" s="126" t="s">
        <v>135</v>
      </c>
      <c r="I1011" s="73" t="s">
        <v>114</v>
      </c>
      <c r="J1011" s="127" t="s">
        <v>126</v>
      </c>
      <c r="K1011" s="127" t="s">
        <v>130</v>
      </c>
      <c r="L1011" s="12" t="s">
        <v>80</v>
      </c>
      <c r="M1011" s="128" t="s">
        <v>47</v>
      </c>
      <c r="N1011" s="73" t="str">
        <f t="shared" si="32"/>
        <v>23913. Proceso integral e integrado de gestión y análisis de políticas para el bienestarAnálisis de Politicas4_CHAPINERO1_ENERO_2026</v>
      </c>
      <c r="O1011" s="130">
        <v>17086608</v>
      </c>
      <c r="P1011" s="74"/>
      <c r="Q1011" s="74"/>
      <c r="R1011" s="132">
        <v>1</v>
      </c>
      <c r="S1011" s="144">
        <v>17086608</v>
      </c>
    </row>
    <row r="1012" spans="2:19" ht="30" customHeight="1">
      <c r="B1012" s="125">
        <v>240</v>
      </c>
      <c r="C1012" s="126" t="s">
        <v>113</v>
      </c>
      <c r="D1012" s="126" t="s">
        <v>70</v>
      </c>
      <c r="E1012" s="73" t="str">
        <f t="shared" si="33"/>
        <v>24013. Proceso integral e integrado de gestión y análisis de políticas para el bienestarAnálisis de Politicas</v>
      </c>
      <c r="F1012" s="126" t="s">
        <v>404</v>
      </c>
      <c r="G1012" s="126" t="s">
        <v>403</v>
      </c>
      <c r="H1012" s="126" t="s">
        <v>135</v>
      </c>
      <c r="I1012" s="73" t="s">
        <v>114</v>
      </c>
      <c r="J1012" s="127" t="s">
        <v>126</v>
      </c>
      <c r="K1012" s="127" t="s">
        <v>127</v>
      </c>
      <c r="L1012" s="12" t="s">
        <v>80</v>
      </c>
      <c r="M1012" s="128" t="s">
        <v>47</v>
      </c>
      <c r="N1012" s="73" t="str">
        <f t="shared" si="32"/>
        <v>24013. Proceso integral e integrado de gestión y análisis de políticas para el bienestarAnálisis de Politicas4_CHAPINERO1_ENERO_2026</v>
      </c>
      <c r="O1012" s="130">
        <v>3910656</v>
      </c>
      <c r="P1012" s="74"/>
      <c r="Q1012" s="74"/>
      <c r="R1012" s="132">
        <v>0</v>
      </c>
      <c r="S1012" s="144">
        <v>0</v>
      </c>
    </row>
    <row r="1013" spans="2:19" ht="30" customHeight="1">
      <c r="B1013" s="125">
        <v>241</v>
      </c>
      <c r="C1013" s="126" t="s">
        <v>113</v>
      </c>
      <c r="D1013" s="126" t="s">
        <v>70</v>
      </c>
      <c r="E1013" s="73" t="str">
        <f t="shared" si="33"/>
        <v>24113. Proceso integral e integrado de gestión y análisis de políticas para el bienestarAnálisis de Politicas</v>
      </c>
      <c r="F1013" s="126" t="s">
        <v>405</v>
      </c>
      <c r="G1013" s="126" t="s">
        <v>403</v>
      </c>
      <c r="H1013" s="126" t="s">
        <v>135</v>
      </c>
      <c r="I1013" s="73" t="s">
        <v>114</v>
      </c>
      <c r="J1013" s="127" t="s">
        <v>126</v>
      </c>
      <c r="K1013" s="127" t="s">
        <v>146</v>
      </c>
      <c r="L1013" s="12" t="s">
        <v>80</v>
      </c>
      <c r="M1013" s="128" t="s">
        <v>47</v>
      </c>
      <c r="N1013" s="73" t="str">
        <f t="shared" si="32"/>
        <v>24113. Proceso integral e integrado de gestión y análisis de políticas para el bienestarAnálisis de Politicas4_CHAPINERO1_ENERO_2026</v>
      </c>
      <c r="O1013" s="130">
        <v>3910656</v>
      </c>
      <c r="P1013" s="74"/>
      <c r="Q1013" s="74"/>
      <c r="R1013" s="132">
        <v>0</v>
      </c>
      <c r="S1013" s="144">
        <v>0</v>
      </c>
    </row>
    <row r="1014" spans="2:19" ht="30" customHeight="1">
      <c r="B1014" s="125">
        <v>242</v>
      </c>
      <c r="C1014" s="126" t="s">
        <v>113</v>
      </c>
      <c r="D1014" s="126" t="s">
        <v>70</v>
      </c>
      <c r="E1014" s="73" t="str">
        <f t="shared" si="33"/>
        <v>24213. Proceso integral e integrado de gestión y análisis de políticas para el bienestarAnálisis de Politicas</v>
      </c>
      <c r="F1014" s="126" t="s">
        <v>406</v>
      </c>
      <c r="G1014" s="126" t="s">
        <v>403</v>
      </c>
      <c r="H1014" s="126" t="s">
        <v>135</v>
      </c>
      <c r="I1014" s="73" t="s">
        <v>114</v>
      </c>
      <c r="J1014" s="127" t="s">
        <v>126</v>
      </c>
      <c r="K1014" s="127" t="s">
        <v>130</v>
      </c>
      <c r="L1014" s="12" t="s">
        <v>80</v>
      </c>
      <c r="M1014" s="128" t="s">
        <v>47</v>
      </c>
      <c r="N1014" s="73" t="str">
        <f t="shared" si="32"/>
        <v>24213. Proceso integral e integrado de gestión y análisis de políticas para el bienestarAnálisis de Politicas4_CHAPINERO1_ENERO_2026</v>
      </c>
      <c r="O1014" s="130">
        <v>12220800</v>
      </c>
      <c r="P1014" s="74"/>
      <c r="Q1014" s="74"/>
      <c r="R1014" s="132">
        <v>0</v>
      </c>
      <c r="S1014" s="144">
        <v>0</v>
      </c>
    </row>
    <row r="1015" spans="2:19" ht="30" customHeight="1">
      <c r="B1015" s="125">
        <v>243</v>
      </c>
      <c r="C1015" s="126" t="s">
        <v>113</v>
      </c>
      <c r="D1015" s="126" t="s">
        <v>70</v>
      </c>
      <c r="E1015" s="73" t="str">
        <f t="shared" si="33"/>
        <v>24313. Proceso integral e integrado de gestión y análisis de políticas para el bienestarAnálisis de Politicas</v>
      </c>
      <c r="F1015" s="126" t="s">
        <v>407</v>
      </c>
      <c r="G1015" s="126" t="s">
        <v>403</v>
      </c>
      <c r="H1015" s="126" t="s">
        <v>135</v>
      </c>
      <c r="I1015" s="73" t="s">
        <v>114</v>
      </c>
      <c r="J1015" s="127" t="s">
        <v>149</v>
      </c>
      <c r="K1015" s="127" t="s">
        <v>146</v>
      </c>
      <c r="L1015" s="12" t="s">
        <v>80</v>
      </c>
      <c r="M1015" s="128" t="s">
        <v>47</v>
      </c>
      <c r="N1015" s="73" t="str">
        <f t="shared" si="32"/>
        <v>24313. Proceso integral e integrado de gestión y análisis de políticas para el bienestarAnálisis de Politicas4_CHAPINERO1_ENERO_2026</v>
      </c>
      <c r="O1015" s="130">
        <v>15642624</v>
      </c>
      <c r="P1015" s="74"/>
      <c r="Q1015" s="74"/>
      <c r="R1015" s="132">
        <v>0</v>
      </c>
      <c r="S1015" s="144">
        <v>0</v>
      </c>
    </row>
    <row r="1016" spans="2:19" ht="30" customHeight="1">
      <c r="B1016" s="125">
        <v>244</v>
      </c>
      <c r="C1016" s="126" t="s">
        <v>113</v>
      </c>
      <c r="D1016" s="126" t="s">
        <v>70</v>
      </c>
      <c r="E1016" s="73" t="str">
        <f t="shared" si="33"/>
        <v>24413. Proceso integral e integrado de gestión y análisis de políticas para el bienestarAnálisis de Politicas</v>
      </c>
      <c r="F1016" s="126" t="s">
        <v>408</v>
      </c>
      <c r="G1016" s="126" t="s">
        <v>409</v>
      </c>
      <c r="H1016" s="126" t="s">
        <v>135</v>
      </c>
      <c r="I1016" s="73" t="s">
        <v>114</v>
      </c>
      <c r="J1016" s="127" t="s">
        <v>149</v>
      </c>
      <c r="K1016" s="127" t="s">
        <v>127</v>
      </c>
      <c r="L1016" s="12" t="s">
        <v>80</v>
      </c>
      <c r="M1016" s="128" t="s">
        <v>47</v>
      </c>
      <c r="N1016" s="73" t="str">
        <f t="shared" si="32"/>
        <v>24413. Proceso integral e integrado de gestión y análisis de políticas para el bienestarAnálisis de Politicas4_CHAPINERO1_ENERO_2026</v>
      </c>
      <c r="O1016" s="130">
        <v>20316544</v>
      </c>
      <c r="P1016" s="74"/>
      <c r="Q1016" s="74"/>
      <c r="R1016" s="132">
        <v>0</v>
      </c>
      <c r="S1016" s="144">
        <v>0</v>
      </c>
    </row>
    <row r="1017" spans="2:19" ht="30" customHeight="1">
      <c r="B1017" s="125">
        <v>245</v>
      </c>
      <c r="C1017" s="126" t="s">
        <v>113</v>
      </c>
      <c r="D1017" s="126" t="s">
        <v>70</v>
      </c>
      <c r="E1017" s="73" t="str">
        <f t="shared" si="33"/>
        <v>24513. Proceso integral e integrado de gestión y análisis de políticas para el bienestarAnálisis de Politicas</v>
      </c>
      <c r="F1017" s="126" t="s">
        <v>410</v>
      </c>
      <c r="G1017" s="126" t="s">
        <v>409</v>
      </c>
      <c r="H1017" s="126" t="s">
        <v>135</v>
      </c>
      <c r="I1017" s="73" t="s">
        <v>114</v>
      </c>
      <c r="J1017" s="127" t="s">
        <v>149</v>
      </c>
      <c r="K1017" s="127" t="s">
        <v>146</v>
      </c>
      <c r="L1017" s="12" t="s">
        <v>80</v>
      </c>
      <c r="M1017" s="128" t="s">
        <v>47</v>
      </c>
      <c r="N1017" s="73" t="str">
        <f t="shared" si="32"/>
        <v>24513. Proceso integral e integrado de gestión y análisis de políticas para el bienestarAnálisis de Politicas4_CHAPINERO1_ENERO_2026</v>
      </c>
      <c r="O1017" s="130">
        <v>24729968</v>
      </c>
      <c r="P1017" s="74"/>
      <c r="Q1017" s="74"/>
      <c r="R1017" s="132">
        <v>0</v>
      </c>
      <c r="S1017" s="144">
        <v>0</v>
      </c>
    </row>
    <row r="1018" spans="2:19" ht="30" customHeight="1" thickBot="1">
      <c r="B1018" s="125">
        <v>246</v>
      </c>
      <c r="C1018" s="126" t="s">
        <v>113</v>
      </c>
      <c r="D1018" s="126" t="s">
        <v>70</v>
      </c>
      <c r="E1018" s="73" t="str">
        <f t="shared" si="33"/>
        <v>24613. Proceso integral e integrado de gestión y análisis de políticas para el bienestarAnálisis de Politicas</v>
      </c>
      <c r="F1018" s="126" t="s">
        <v>411</v>
      </c>
      <c r="G1018" s="126" t="s">
        <v>397</v>
      </c>
      <c r="H1018" s="126" t="s">
        <v>135</v>
      </c>
      <c r="I1018" s="73" t="s">
        <v>114</v>
      </c>
      <c r="J1018" s="127" t="s">
        <v>412</v>
      </c>
      <c r="K1018" s="127" t="s">
        <v>146</v>
      </c>
      <c r="L1018" s="12" t="s">
        <v>80</v>
      </c>
      <c r="M1018" s="128" t="s">
        <v>47</v>
      </c>
      <c r="N1018" s="73" t="str">
        <f t="shared" si="32"/>
        <v>24613. Proceso integral e integrado de gestión y análisis de políticas para el bienestarAnálisis de Politicas4_CHAPINERO1_ENERO_2026</v>
      </c>
      <c r="O1018" s="130">
        <v>67458816</v>
      </c>
      <c r="P1018" s="74"/>
      <c r="Q1018" s="74"/>
      <c r="R1018" s="132">
        <v>0</v>
      </c>
      <c r="S1018" s="144">
        <v>0</v>
      </c>
    </row>
    <row r="1019" spans="2:19" ht="30" customHeight="1" thickTop="1">
      <c r="B1019" s="125">
        <v>1</v>
      </c>
      <c r="C1019" s="126" t="s">
        <v>55</v>
      </c>
      <c r="D1019" s="126" t="s">
        <v>56</v>
      </c>
      <c r="E1019" s="73" t="str">
        <f t="shared" si="33"/>
        <v>11. Gestión Territorial para la Atención Primaria Social de los procesos de Gestión de la Salud Pública (GSP) y el Plan de Salud Pública de Intervenciones Colectivas (PSPIC)Gestión Territorial</v>
      </c>
      <c r="F1019" s="126" t="s">
        <v>123</v>
      </c>
      <c r="G1019" s="126" t="s">
        <v>124</v>
      </c>
      <c r="H1019" s="126" t="s">
        <v>125</v>
      </c>
      <c r="I1019" s="73" t="s">
        <v>114</v>
      </c>
      <c r="J1019" s="127" t="s">
        <v>126</v>
      </c>
      <c r="K1019" s="127" t="s">
        <v>127</v>
      </c>
      <c r="L1019" s="12" t="s">
        <v>82</v>
      </c>
      <c r="M1019" s="128" t="s">
        <v>47</v>
      </c>
      <c r="N1019" s="73" t="str">
        <f t="shared" si="32"/>
        <v>11. Gestión Territorial para la Atención Primaria Social de los procesos de Gestión de la Salud Pública (GSP) y el Plan de Salud Pública de Intervenciones Colectivas (PSPIC)Gestión Territorial5_BARRIOS_UNIDOS1_ENERO_2026</v>
      </c>
      <c r="O1019" s="130">
        <v>30277568</v>
      </c>
      <c r="P1019" s="74"/>
      <c r="Q1019" s="74"/>
      <c r="R1019" s="131">
        <v>0</v>
      </c>
      <c r="S1019" s="143">
        <v>0</v>
      </c>
    </row>
    <row r="1020" spans="2:19" ht="30" customHeight="1">
      <c r="B1020" s="125">
        <v>3</v>
      </c>
      <c r="C1020" s="126" t="s">
        <v>55</v>
      </c>
      <c r="D1020" s="126" t="s">
        <v>56</v>
      </c>
      <c r="E1020" s="73" t="str">
        <f t="shared" si="33"/>
        <v>31. Gestión Territorial para la Atención Primaria Social de los procesos de Gestión de la Salud Pública (GSP) y el Plan de Salud Pública de Intervenciones Colectivas (PSPIC)Gestión Territorial</v>
      </c>
      <c r="F1020" s="126" t="s">
        <v>128</v>
      </c>
      <c r="G1020" s="126" t="s">
        <v>124</v>
      </c>
      <c r="H1020" s="126" t="s">
        <v>129</v>
      </c>
      <c r="I1020" s="73" t="s">
        <v>114</v>
      </c>
      <c r="J1020" s="127" t="s">
        <v>126</v>
      </c>
      <c r="K1020" s="127" t="s">
        <v>130</v>
      </c>
      <c r="L1020" s="12" t="s">
        <v>82</v>
      </c>
      <c r="M1020" s="128" t="s">
        <v>47</v>
      </c>
      <c r="N1020" s="73" t="str">
        <f t="shared" si="32"/>
        <v>31. Gestión Territorial para la Atención Primaria Social de los procesos de Gestión de la Salud Pública (GSP) y el Plan de Salud Pública de Intervenciones Colectivas (PSPIC)Gestión Territorial5_BARRIOS_UNIDOS1_ENERO_2026</v>
      </c>
      <c r="O1020" s="130">
        <v>12204720</v>
      </c>
      <c r="P1020" s="74"/>
      <c r="Q1020" s="74"/>
      <c r="R1020" s="132">
        <v>1</v>
      </c>
      <c r="S1020" s="144">
        <v>12204720</v>
      </c>
    </row>
    <row r="1021" spans="2:19" ht="30" customHeight="1">
      <c r="B1021" s="125">
        <v>4</v>
      </c>
      <c r="C1021" s="126" t="s">
        <v>55</v>
      </c>
      <c r="D1021" s="126" t="s">
        <v>56</v>
      </c>
      <c r="E1021" s="73" t="str">
        <f t="shared" si="33"/>
        <v>41. Gestión Territorial para la Atención Primaria Social de los procesos de Gestión de la Salud Pública (GSP) y el Plan de Salud Pública de Intervenciones Colectivas (PSPIC)Gestión Territorial</v>
      </c>
      <c r="F1021" s="126" t="s">
        <v>131</v>
      </c>
      <c r="G1021" s="126" t="s">
        <v>124</v>
      </c>
      <c r="H1021" s="126" t="s">
        <v>129</v>
      </c>
      <c r="I1021" s="73" t="s">
        <v>114</v>
      </c>
      <c r="J1021" s="127" t="s">
        <v>126</v>
      </c>
      <c r="K1021" s="127" t="s">
        <v>130</v>
      </c>
      <c r="L1021" s="12" t="s">
        <v>82</v>
      </c>
      <c r="M1021" s="128" t="s">
        <v>47</v>
      </c>
      <c r="N1021" s="73" t="str">
        <f t="shared" si="32"/>
        <v>41. Gestión Territorial para la Atención Primaria Social de los procesos de Gestión de la Salud Pública (GSP) y el Plan de Salud Pública de Intervenciones Colectivas (PSPIC)Gestión Territorial5_BARRIOS_UNIDOS1_ENERO_2026</v>
      </c>
      <c r="O1021" s="130">
        <v>6484528</v>
      </c>
      <c r="P1021" s="74"/>
      <c r="Q1021" s="74"/>
      <c r="R1021" s="132">
        <v>1</v>
      </c>
      <c r="S1021" s="144">
        <v>6484528</v>
      </c>
    </row>
    <row r="1022" spans="2:19" ht="30" customHeight="1">
      <c r="B1022" s="125">
        <v>5</v>
      </c>
      <c r="C1022" s="126" t="s">
        <v>55</v>
      </c>
      <c r="D1022" s="126" t="s">
        <v>56</v>
      </c>
      <c r="E1022" s="73" t="str">
        <f t="shared" si="33"/>
        <v>51. Gestión Territorial para la Atención Primaria Social de los procesos de Gestión de la Salud Pública (GSP) y el Plan de Salud Pública de Intervenciones Colectivas (PSPIC)Gestión Territorial</v>
      </c>
      <c r="F1022" s="126" t="s">
        <v>132</v>
      </c>
      <c r="G1022" s="126" t="s">
        <v>124</v>
      </c>
      <c r="H1022" s="126" t="s">
        <v>129</v>
      </c>
      <c r="I1022" s="73" t="s">
        <v>114</v>
      </c>
      <c r="J1022" s="127" t="s">
        <v>126</v>
      </c>
      <c r="K1022" s="127" t="s">
        <v>130</v>
      </c>
      <c r="L1022" s="12" t="s">
        <v>82</v>
      </c>
      <c r="M1022" s="128" t="s">
        <v>47</v>
      </c>
      <c r="N1022" s="73" t="str">
        <f t="shared" si="32"/>
        <v>51. Gestión Territorial para la Atención Primaria Social de los procesos de Gestión de la Salud Pública (GSP) y el Plan de Salud Pública de Intervenciones Colectivas (PSPIC)Gestión Territorial5_BARRIOS_UNIDOS1_ENERO_2026</v>
      </c>
      <c r="O1022" s="130">
        <v>5621568</v>
      </c>
      <c r="P1022" s="74"/>
      <c r="Q1022" s="74"/>
      <c r="R1022" s="132">
        <v>1</v>
      </c>
      <c r="S1022" s="144">
        <v>5621568</v>
      </c>
    </row>
    <row r="1023" spans="2:19" ht="30" customHeight="1">
      <c r="B1023" s="125">
        <v>6</v>
      </c>
      <c r="C1023" s="126" t="s">
        <v>55</v>
      </c>
      <c r="D1023" s="126" t="s">
        <v>56</v>
      </c>
      <c r="E1023" s="73" t="str">
        <f t="shared" si="33"/>
        <v>61. Gestión Territorial para la Atención Primaria Social de los procesos de Gestión de la Salud Pública (GSP) y el Plan de Salud Pública de Intervenciones Colectivas (PSPIC)Gestión Territorial</v>
      </c>
      <c r="F1023" s="126" t="s">
        <v>133</v>
      </c>
      <c r="G1023" s="126" t="s">
        <v>124</v>
      </c>
      <c r="H1023" s="126" t="s">
        <v>129</v>
      </c>
      <c r="I1023" s="73" t="s">
        <v>114</v>
      </c>
      <c r="J1023" s="127" t="s">
        <v>126</v>
      </c>
      <c r="K1023" s="127" t="s">
        <v>130</v>
      </c>
      <c r="L1023" s="12" t="s">
        <v>82</v>
      </c>
      <c r="M1023" s="128" t="s">
        <v>47</v>
      </c>
      <c r="N1023" s="73" t="str">
        <f t="shared" si="32"/>
        <v>61. Gestión Territorial para la Atención Primaria Social de los procesos de Gestión de la Salud Pública (GSP) y el Plan de Salud Pública de Intervenciones Colectivas (PSPIC)Gestión Territorial5_BARRIOS_UNIDOS1_ENERO_2026</v>
      </c>
      <c r="O1023" s="130">
        <v>15132712</v>
      </c>
      <c r="P1023" s="74"/>
      <c r="Q1023" s="74"/>
      <c r="R1023" s="132">
        <v>0</v>
      </c>
      <c r="S1023" s="144">
        <v>0</v>
      </c>
    </row>
    <row r="1024" spans="2:19" ht="30" customHeight="1">
      <c r="B1024" s="125">
        <v>7</v>
      </c>
      <c r="C1024" s="126" t="s">
        <v>55</v>
      </c>
      <c r="D1024" s="126" t="s">
        <v>56</v>
      </c>
      <c r="E1024" s="73" t="str">
        <f t="shared" si="33"/>
        <v>71. Gestión Territorial para la Atención Primaria Social de los procesos de Gestión de la Salud Pública (GSP) y el Plan de Salud Pública de Intervenciones Colectivas (PSPIC)Gestión Territorial</v>
      </c>
      <c r="F1024" s="126" t="s">
        <v>134</v>
      </c>
      <c r="G1024" s="126" t="s">
        <v>124</v>
      </c>
      <c r="H1024" s="126" t="s">
        <v>135</v>
      </c>
      <c r="I1024" s="73" t="s">
        <v>114</v>
      </c>
      <c r="J1024" s="127" t="s">
        <v>126</v>
      </c>
      <c r="K1024" s="127" t="s">
        <v>127</v>
      </c>
      <c r="L1024" s="12" t="s">
        <v>82</v>
      </c>
      <c r="M1024" s="128" t="s">
        <v>47</v>
      </c>
      <c r="N1024" s="73" t="str">
        <f t="shared" si="32"/>
        <v>71. Gestión Territorial para la Atención Primaria Social de los procesos de Gestión de la Salud Pública (GSP) y el Plan de Salud Pública de Intervenciones Colectivas (PSPIC)Gestión Territorial5_BARRIOS_UNIDOS1_ENERO_2026</v>
      </c>
      <c r="O1024" s="130">
        <v>25617584</v>
      </c>
      <c r="P1024" s="74"/>
      <c r="Q1024" s="74"/>
      <c r="R1024" s="132">
        <v>0</v>
      </c>
      <c r="S1024" s="144">
        <v>0</v>
      </c>
    </row>
    <row r="1025" spans="2:19" ht="30" customHeight="1">
      <c r="B1025" s="125">
        <v>8</v>
      </c>
      <c r="C1025" s="126" t="s">
        <v>55</v>
      </c>
      <c r="D1025" s="126" t="s">
        <v>56</v>
      </c>
      <c r="E1025" s="73" t="str">
        <f t="shared" si="33"/>
        <v>81. Gestión Territorial para la Atención Primaria Social de los procesos de Gestión de la Salud Pública (GSP) y el Plan de Salud Pública de Intervenciones Colectivas (PSPIC)Gestión Territorial</v>
      </c>
      <c r="F1025" s="126" t="s">
        <v>136</v>
      </c>
      <c r="G1025" s="126" t="s">
        <v>124</v>
      </c>
      <c r="H1025" s="126" t="s">
        <v>135</v>
      </c>
      <c r="I1025" s="73" t="s">
        <v>114</v>
      </c>
      <c r="J1025" s="127" t="s">
        <v>126</v>
      </c>
      <c r="K1025" s="127" t="s">
        <v>127</v>
      </c>
      <c r="L1025" s="12" t="s">
        <v>82</v>
      </c>
      <c r="M1025" s="128" t="s">
        <v>47</v>
      </c>
      <c r="N1025" s="73" t="str">
        <f t="shared" si="32"/>
        <v>81. Gestión Territorial para la Atención Primaria Social de los procesos de Gestión de la Salud Pública (GSP) y el Plan de Salud Pública de Intervenciones Colectivas (PSPIC)Gestión Territorial5_BARRIOS_UNIDOS1_ENERO_2026</v>
      </c>
      <c r="O1025" s="130">
        <v>9098064</v>
      </c>
      <c r="P1025" s="74"/>
      <c r="Q1025" s="74"/>
      <c r="R1025" s="132">
        <v>0</v>
      </c>
      <c r="S1025" s="144">
        <v>0</v>
      </c>
    </row>
    <row r="1026" spans="2:19" ht="30" customHeight="1">
      <c r="B1026" s="125">
        <v>9</v>
      </c>
      <c r="C1026" s="126" t="s">
        <v>55</v>
      </c>
      <c r="D1026" s="126" t="s">
        <v>56</v>
      </c>
      <c r="E1026" s="73" t="str">
        <f t="shared" si="33"/>
        <v>91. Gestión Territorial para la Atención Primaria Social de los procesos de Gestión de la Salud Pública (GSP) y el Plan de Salud Pública de Intervenciones Colectivas (PSPIC)Gestión Territorial</v>
      </c>
      <c r="F1026" s="126" t="s">
        <v>137</v>
      </c>
      <c r="G1026" s="126" t="s">
        <v>124</v>
      </c>
      <c r="H1026" s="126" t="s">
        <v>135</v>
      </c>
      <c r="I1026" s="73" t="s">
        <v>114</v>
      </c>
      <c r="J1026" s="127" t="s">
        <v>126</v>
      </c>
      <c r="K1026" s="127" t="s">
        <v>127</v>
      </c>
      <c r="L1026" s="12" t="s">
        <v>82</v>
      </c>
      <c r="M1026" s="128" t="s">
        <v>47</v>
      </c>
      <c r="N1026" s="73" t="str">
        <f t="shared" si="32"/>
        <v>91. Gestión Territorial para la Atención Primaria Social de los procesos de Gestión de la Salud Pública (GSP) y el Plan de Salud Pública de Intervenciones Colectivas (PSPIC)Gestión Territorial5_BARRIOS_UNIDOS1_ENERO_2026</v>
      </c>
      <c r="O1026" s="130">
        <v>28674928</v>
      </c>
      <c r="P1026" s="74"/>
      <c r="Q1026" s="74"/>
      <c r="R1026" s="132">
        <v>0</v>
      </c>
      <c r="S1026" s="144">
        <v>0</v>
      </c>
    </row>
    <row r="1027" spans="2:19" ht="30" customHeight="1">
      <c r="B1027" s="125">
        <v>10</v>
      </c>
      <c r="C1027" s="126" t="s">
        <v>55</v>
      </c>
      <c r="D1027" s="126" t="s">
        <v>56</v>
      </c>
      <c r="E1027" s="73" t="str">
        <f t="shared" si="33"/>
        <v>101. Gestión Territorial para la Atención Primaria Social de los procesos de Gestión de la Salud Pública (GSP) y el Plan de Salud Pública de Intervenciones Colectivas (PSPIC)Gestión Territorial</v>
      </c>
      <c r="F1027" s="126" t="s">
        <v>138</v>
      </c>
      <c r="G1027" s="126" t="s">
        <v>124</v>
      </c>
      <c r="H1027" s="126" t="s">
        <v>135</v>
      </c>
      <c r="I1027" s="73" t="s">
        <v>114</v>
      </c>
      <c r="J1027" s="127" t="s">
        <v>126</v>
      </c>
      <c r="K1027" s="127" t="s">
        <v>127</v>
      </c>
      <c r="L1027" s="12" t="s">
        <v>82</v>
      </c>
      <c r="M1027" s="128" t="s">
        <v>47</v>
      </c>
      <c r="N1027" s="73" t="str">
        <f t="shared" si="32"/>
        <v>101. Gestión Territorial para la Atención Primaria Social de los procesos de Gestión de la Salud Pública (GSP) y el Plan de Salud Pública de Intervenciones Colectivas (PSPIC)Gestión Territorial5_BARRIOS_UNIDOS1_ENERO_2026</v>
      </c>
      <c r="O1027" s="130">
        <v>13092336</v>
      </c>
      <c r="P1027" s="74"/>
      <c r="Q1027" s="74"/>
      <c r="R1027" s="132">
        <v>0</v>
      </c>
      <c r="S1027" s="144">
        <v>0</v>
      </c>
    </row>
    <row r="1028" spans="2:19" ht="30" customHeight="1">
      <c r="B1028" s="125">
        <v>11</v>
      </c>
      <c r="C1028" s="126" t="s">
        <v>55</v>
      </c>
      <c r="D1028" s="126" t="s">
        <v>56</v>
      </c>
      <c r="E1028" s="73" t="str">
        <f t="shared" si="33"/>
        <v>111. Gestión Territorial para la Atención Primaria Social de los procesos de Gestión de la Salud Pública (GSP) y el Plan de Salud Pública de Intervenciones Colectivas (PSPIC)Gestión Territorial</v>
      </c>
      <c r="F1028" s="126" t="s">
        <v>139</v>
      </c>
      <c r="G1028" s="126" t="s">
        <v>124</v>
      </c>
      <c r="H1028" s="126" t="s">
        <v>135</v>
      </c>
      <c r="I1028" s="73" t="s">
        <v>114</v>
      </c>
      <c r="J1028" s="127" t="s">
        <v>126</v>
      </c>
      <c r="K1028" s="127" t="s">
        <v>127</v>
      </c>
      <c r="L1028" s="12" t="s">
        <v>82</v>
      </c>
      <c r="M1028" s="128" t="s">
        <v>47</v>
      </c>
      <c r="N1028" s="73" t="str">
        <f t="shared" si="32"/>
        <v>111. Gestión Territorial para la Atención Primaria Social de los procesos de Gestión de la Salud Pública (GSP) y el Plan de Salud Pública de Intervenciones Colectivas (PSPIC)Gestión Territorial5_BARRIOS_UNIDOS1_ENERO_2026</v>
      </c>
      <c r="O1028" s="130">
        <v>29389952</v>
      </c>
      <c r="P1028" s="74"/>
      <c r="Q1028" s="74"/>
      <c r="R1028" s="132">
        <v>0</v>
      </c>
      <c r="S1028" s="144">
        <v>0</v>
      </c>
    </row>
    <row r="1029" spans="2:19" ht="30" customHeight="1">
      <c r="B1029" s="125">
        <v>12</v>
      </c>
      <c r="C1029" s="126" t="s">
        <v>55</v>
      </c>
      <c r="D1029" s="126" t="s">
        <v>56</v>
      </c>
      <c r="E1029" s="73" t="str">
        <f t="shared" si="33"/>
        <v>121. Gestión Territorial para la Atención Primaria Social de los procesos de Gestión de la Salud Pública (GSP) y el Plan de Salud Pública de Intervenciones Colectivas (PSPIC)Gestión Territorial</v>
      </c>
      <c r="F1029" s="126" t="s">
        <v>140</v>
      </c>
      <c r="G1029" s="126" t="s">
        <v>141</v>
      </c>
      <c r="H1029" s="126" t="s">
        <v>135</v>
      </c>
      <c r="I1029" s="73" t="s">
        <v>114</v>
      </c>
      <c r="J1029" s="127" t="s">
        <v>126</v>
      </c>
      <c r="K1029" s="127" t="s">
        <v>127</v>
      </c>
      <c r="L1029" s="12" t="s">
        <v>82</v>
      </c>
      <c r="M1029" s="128" t="s">
        <v>47</v>
      </c>
      <c r="N1029" s="73" t="str">
        <f t="shared" ref="N1029:N1092" si="34">+E1029&amp;L1029&amp;M1029</f>
        <v>121. Gestión Territorial para la Atención Primaria Social de los procesos de Gestión de la Salud Pública (GSP) y el Plan de Salud Pública de Intervenciones Colectivas (PSPIC)Gestión Territorial5_BARRIOS_UNIDOS1_ENERO_2026</v>
      </c>
      <c r="O1029" s="130">
        <v>100029392</v>
      </c>
      <c r="P1029" s="74"/>
      <c r="Q1029" s="74"/>
      <c r="R1029" s="132">
        <v>0</v>
      </c>
      <c r="S1029" s="144">
        <v>0</v>
      </c>
    </row>
    <row r="1030" spans="2:19" ht="30" customHeight="1">
      <c r="B1030" s="125">
        <v>13</v>
      </c>
      <c r="C1030" s="126" t="s">
        <v>55</v>
      </c>
      <c r="D1030" s="126" t="s">
        <v>56</v>
      </c>
      <c r="E1030" s="73" t="str">
        <f t="shared" si="33"/>
        <v>131. Gestión Territorial para la Atención Primaria Social de los procesos de Gestión de la Salud Pública (GSP) y el Plan de Salud Pública de Intervenciones Colectivas (PSPIC)Gestión Territorial</v>
      </c>
      <c r="F1030" s="126" t="s">
        <v>142</v>
      </c>
      <c r="G1030" s="126" t="s">
        <v>141</v>
      </c>
      <c r="H1030" s="126" t="s">
        <v>135</v>
      </c>
      <c r="I1030" s="73" t="s">
        <v>114</v>
      </c>
      <c r="J1030" s="127" t="s">
        <v>126</v>
      </c>
      <c r="K1030" s="127" t="s">
        <v>127</v>
      </c>
      <c r="L1030" s="12" t="s">
        <v>82</v>
      </c>
      <c r="M1030" s="128" t="s">
        <v>47</v>
      </c>
      <c r="N1030" s="73" t="str">
        <f t="shared" si="34"/>
        <v>131. Gestión Territorial para la Atención Primaria Social de los procesos de Gestión de la Salud Pública (GSP) y el Plan de Salud Pública de Intervenciones Colectivas (PSPIC)Gestión Territorial5_BARRIOS_UNIDOS1_ENERO_2026</v>
      </c>
      <c r="O1030" s="130">
        <v>29833760</v>
      </c>
      <c r="P1030" s="74"/>
      <c r="Q1030" s="74"/>
      <c r="R1030" s="132">
        <v>0</v>
      </c>
      <c r="S1030" s="144">
        <v>0</v>
      </c>
    </row>
    <row r="1031" spans="2:19" ht="30" customHeight="1">
      <c r="B1031" s="125">
        <v>14</v>
      </c>
      <c r="C1031" s="126" t="s">
        <v>55</v>
      </c>
      <c r="D1031" s="126" t="s">
        <v>56</v>
      </c>
      <c r="E1031" s="73" t="str">
        <f t="shared" si="33"/>
        <v>141. Gestión Territorial para la Atención Primaria Social de los procesos de Gestión de la Salud Pública (GSP) y el Plan de Salud Pública de Intervenciones Colectivas (PSPIC)Gestión Territorial</v>
      </c>
      <c r="F1031" s="126" t="s">
        <v>143</v>
      </c>
      <c r="G1031" s="126" t="s">
        <v>141</v>
      </c>
      <c r="H1031" s="126" t="s">
        <v>135</v>
      </c>
      <c r="I1031" s="73" t="s">
        <v>114</v>
      </c>
      <c r="J1031" s="127" t="s">
        <v>126</v>
      </c>
      <c r="K1031" s="127" t="s">
        <v>127</v>
      </c>
      <c r="L1031" s="12" t="s">
        <v>82</v>
      </c>
      <c r="M1031" s="128" t="s">
        <v>47</v>
      </c>
      <c r="N1031" s="73" t="str">
        <f t="shared" si="34"/>
        <v>141. Gestión Territorial para la Atención Primaria Social de los procesos de Gestión de la Salud Pública (GSP) y el Plan de Salud Pública de Intervenciones Colectivas (PSPIC)Gestión Territorial5_BARRIOS_UNIDOS1_ENERO_2026</v>
      </c>
      <c r="O1031" s="130">
        <v>54021296</v>
      </c>
      <c r="P1031" s="74"/>
      <c r="Q1031" s="74"/>
      <c r="R1031" s="132">
        <v>0</v>
      </c>
      <c r="S1031" s="144">
        <v>0</v>
      </c>
    </row>
    <row r="1032" spans="2:19" ht="30" customHeight="1">
      <c r="B1032" s="125">
        <v>15</v>
      </c>
      <c r="C1032" s="126" t="s">
        <v>55</v>
      </c>
      <c r="D1032" s="126" t="s">
        <v>56</v>
      </c>
      <c r="E1032" s="73" t="str">
        <f t="shared" si="33"/>
        <v>151. Gestión Territorial para la Atención Primaria Social de los procesos de Gestión de la Salud Pública (GSP) y el Plan de Salud Pública de Intervenciones Colectivas (PSPIC)Gestión Territorial</v>
      </c>
      <c r="F1032" s="126" t="s">
        <v>144</v>
      </c>
      <c r="G1032" s="126" t="s">
        <v>141</v>
      </c>
      <c r="H1032" s="126" t="s">
        <v>135</v>
      </c>
      <c r="I1032" s="73" t="s">
        <v>114</v>
      </c>
      <c r="J1032" s="127" t="s">
        <v>126</v>
      </c>
      <c r="K1032" s="127" t="s">
        <v>127</v>
      </c>
      <c r="L1032" s="12" t="s">
        <v>82</v>
      </c>
      <c r="M1032" s="128" t="s">
        <v>47</v>
      </c>
      <c r="N1032" s="73" t="str">
        <f t="shared" si="34"/>
        <v>151. Gestión Territorial para la Atención Primaria Social de los procesos de Gestión de la Salud Pública (GSP) y el Plan de Salud Pública de Intervenciones Colectivas (PSPIC)Gestión Territorial5_BARRIOS_UNIDOS1_ENERO_2026</v>
      </c>
      <c r="O1032" s="130">
        <v>5621568</v>
      </c>
      <c r="P1032" s="74"/>
      <c r="Q1032" s="74"/>
      <c r="R1032" s="132">
        <v>0</v>
      </c>
      <c r="S1032" s="144">
        <v>0</v>
      </c>
    </row>
    <row r="1033" spans="2:19" ht="30" customHeight="1">
      <c r="B1033" s="125">
        <v>16</v>
      </c>
      <c r="C1033" s="126" t="s">
        <v>55</v>
      </c>
      <c r="D1033" s="126" t="s">
        <v>56</v>
      </c>
      <c r="E1033" s="73" t="str">
        <f t="shared" si="33"/>
        <v>161. Gestión Territorial para la Atención Primaria Social de los procesos de Gestión de la Salud Pública (GSP) y el Plan de Salud Pública de Intervenciones Colectivas (PSPIC)Gestión Territorial</v>
      </c>
      <c r="F1033" s="126" t="s">
        <v>145</v>
      </c>
      <c r="G1033" s="126" t="s">
        <v>141</v>
      </c>
      <c r="H1033" s="126" t="s">
        <v>135</v>
      </c>
      <c r="I1033" s="73" t="s">
        <v>114</v>
      </c>
      <c r="J1033" s="127" t="s">
        <v>126</v>
      </c>
      <c r="K1033" s="127" t="s">
        <v>146</v>
      </c>
      <c r="L1033" s="12" t="s">
        <v>82</v>
      </c>
      <c r="M1033" s="128" t="s">
        <v>47</v>
      </c>
      <c r="N1033" s="73" t="str">
        <f t="shared" si="34"/>
        <v>161. Gestión Territorial para la Atención Primaria Social de los procesos de Gestión de la Salud Pública (GSP) y el Plan de Salud Pública de Intervenciones Colectivas (PSPIC)Gestión Territorial5_BARRIOS_UNIDOS1_ENERO_2026</v>
      </c>
      <c r="O1033" s="130">
        <v>3994272</v>
      </c>
      <c r="P1033" s="74"/>
      <c r="Q1033" s="74"/>
      <c r="R1033" s="132">
        <v>0</v>
      </c>
      <c r="S1033" s="144">
        <v>0</v>
      </c>
    </row>
    <row r="1034" spans="2:19" ht="30" customHeight="1">
      <c r="B1034" s="125">
        <v>17</v>
      </c>
      <c r="C1034" s="126" t="s">
        <v>55</v>
      </c>
      <c r="D1034" s="126" t="s">
        <v>56</v>
      </c>
      <c r="E1034" s="73" t="str">
        <f t="shared" si="33"/>
        <v>171. Gestión Territorial para la Atención Primaria Social de los procesos de Gestión de la Salud Pública (GSP) y el Plan de Salud Pública de Intervenciones Colectivas (PSPIC)Gestión Territorial</v>
      </c>
      <c r="F1034" s="126" t="s">
        <v>147</v>
      </c>
      <c r="G1034" s="126" t="s">
        <v>148</v>
      </c>
      <c r="H1034" s="126" t="s">
        <v>135</v>
      </c>
      <c r="I1034" s="73" t="s">
        <v>114</v>
      </c>
      <c r="J1034" s="127" t="s">
        <v>149</v>
      </c>
      <c r="K1034" s="127" t="s">
        <v>146</v>
      </c>
      <c r="L1034" s="12" t="s">
        <v>82</v>
      </c>
      <c r="M1034" s="128" t="s">
        <v>47</v>
      </c>
      <c r="N1034" s="73" t="str">
        <f t="shared" si="34"/>
        <v>171. Gestión Territorial para la Atención Primaria Social de los procesos de Gestión de la Salud Pública (GSP) y el Plan de Salud Pública de Intervenciones Colectivas (PSPIC)Gestión Territorial5_BARRIOS_UNIDOS1_ENERO_2026</v>
      </c>
      <c r="O1034" s="130">
        <v>5621568</v>
      </c>
      <c r="P1034" s="74"/>
      <c r="Q1034" s="74"/>
      <c r="R1034" s="132">
        <v>0</v>
      </c>
      <c r="S1034" s="144">
        <v>0</v>
      </c>
    </row>
    <row r="1035" spans="2:19" ht="30" customHeight="1">
      <c r="B1035" s="125">
        <v>18</v>
      </c>
      <c r="C1035" s="126" t="s">
        <v>55</v>
      </c>
      <c r="D1035" s="126" t="s">
        <v>56</v>
      </c>
      <c r="E1035" s="73" t="str">
        <f t="shared" si="33"/>
        <v>181. Gestión Territorial para la Atención Primaria Social de los procesos de Gestión de la Salud Pública (GSP) y el Plan de Salud Pública de Intervenciones Colectivas (PSPIC)Gestión Territorial</v>
      </c>
      <c r="F1035" s="126" t="s">
        <v>150</v>
      </c>
      <c r="G1035" s="126" t="s">
        <v>148</v>
      </c>
      <c r="H1035" s="126" t="s">
        <v>135</v>
      </c>
      <c r="I1035" s="73" t="s">
        <v>114</v>
      </c>
      <c r="J1035" s="127" t="s">
        <v>149</v>
      </c>
      <c r="K1035" s="127" t="s">
        <v>127</v>
      </c>
      <c r="L1035" s="12" t="s">
        <v>82</v>
      </c>
      <c r="M1035" s="128" t="s">
        <v>47</v>
      </c>
      <c r="N1035" s="73" t="str">
        <f t="shared" si="34"/>
        <v>181. Gestión Territorial para la Atención Primaria Social de los procesos de Gestión de la Salud Pública (GSP) y el Plan de Salud Pública de Intervenciones Colectivas (PSPIC)Gestión Territorial5_BARRIOS_UNIDOS1_ENERO_2026</v>
      </c>
      <c r="O1035" s="130">
        <v>32422640</v>
      </c>
      <c r="P1035" s="74"/>
      <c r="Q1035" s="74"/>
      <c r="R1035" s="132">
        <v>0</v>
      </c>
      <c r="S1035" s="144">
        <v>0</v>
      </c>
    </row>
    <row r="1036" spans="2:19" ht="30" customHeight="1">
      <c r="B1036" s="125">
        <v>19</v>
      </c>
      <c r="C1036" s="126" t="s">
        <v>55</v>
      </c>
      <c r="D1036" s="126" t="s">
        <v>56</v>
      </c>
      <c r="E1036" s="73" t="str">
        <f t="shared" si="33"/>
        <v>191. Gestión Territorial para la Atención Primaria Social de los procesos de Gestión de la Salud Pública (GSP) y el Plan de Salud Pública de Intervenciones Colectivas (PSPIC)Gestión Territorial</v>
      </c>
      <c r="F1036" s="126" t="s">
        <v>151</v>
      </c>
      <c r="G1036" s="126" t="s">
        <v>148</v>
      </c>
      <c r="H1036" s="126" t="s">
        <v>135</v>
      </c>
      <c r="I1036" s="73" t="s">
        <v>114</v>
      </c>
      <c r="J1036" s="127" t="s">
        <v>149</v>
      </c>
      <c r="K1036" s="127" t="s">
        <v>127</v>
      </c>
      <c r="L1036" s="12" t="s">
        <v>82</v>
      </c>
      <c r="M1036" s="128" t="s">
        <v>47</v>
      </c>
      <c r="N1036" s="73" t="str">
        <f t="shared" si="34"/>
        <v>191. Gestión Territorial para la Atención Primaria Social de los procesos de Gestión de la Salud Pública (GSP) y el Plan de Salud Pública de Intervenciones Colectivas (PSPIC)Gestión Territorial5_BARRIOS_UNIDOS1_ENERO_2026</v>
      </c>
      <c r="O1036" s="130">
        <v>20316544</v>
      </c>
      <c r="P1036" s="74"/>
      <c r="Q1036" s="74"/>
      <c r="R1036" s="132">
        <v>0</v>
      </c>
      <c r="S1036" s="144">
        <v>0</v>
      </c>
    </row>
    <row r="1037" spans="2:19" ht="30" customHeight="1">
      <c r="B1037" s="125">
        <v>20</v>
      </c>
      <c r="C1037" s="126" t="s">
        <v>102</v>
      </c>
      <c r="D1037" s="126" t="s">
        <v>74</v>
      </c>
      <c r="E1037" s="73" t="str">
        <f t="shared" si="33"/>
        <v>202. Cuidado Continuo por una vida con bienestarComunitario</v>
      </c>
      <c r="F1037" s="126" t="s">
        <v>152</v>
      </c>
      <c r="G1037" s="126" t="s">
        <v>153</v>
      </c>
      <c r="H1037" s="126" t="s">
        <v>154</v>
      </c>
      <c r="I1037" s="73" t="s">
        <v>114</v>
      </c>
      <c r="J1037" s="127" t="s">
        <v>155</v>
      </c>
      <c r="K1037" s="127" t="s">
        <v>130</v>
      </c>
      <c r="L1037" s="12" t="s">
        <v>82</v>
      </c>
      <c r="M1037" s="128" t="s">
        <v>47</v>
      </c>
      <c r="N1037" s="73" t="str">
        <f t="shared" si="34"/>
        <v>202. Cuidado Continuo por una vida con bienestarComunitario5_BARRIOS_UNIDOS1_ENERO_2026</v>
      </c>
      <c r="O1037" s="130">
        <v>105404</v>
      </c>
      <c r="P1037" s="74"/>
      <c r="Q1037" s="74"/>
      <c r="R1037" s="132">
        <v>30</v>
      </c>
      <c r="S1037" s="144">
        <v>3162120</v>
      </c>
    </row>
    <row r="1038" spans="2:19" ht="30" customHeight="1">
      <c r="B1038" s="125">
        <v>20</v>
      </c>
      <c r="C1038" s="126" t="s">
        <v>102</v>
      </c>
      <c r="D1038" s="126" t="s">
        <v>77</v>
      </c>
      <c r="E1038" s="73" t="str">
        <f t="shared" si="33"/>
        <v xml:space="preserve">202. Cuidado Continuo por una vida con bienestarEducativo </v>
      </c>
      <c r="F1038" s="126" t="s">
        <v>152</v>
      </c>
      <c r="G1038" s="126" t="s">
        <v>153</v>
      </c>
      <c r="H1038" s="126" t="s">
        <v>154</v>
      </c>
      <c r="I1038" s="73" t="s">
        <v>114</v>
      </c>
      <c r="J1038" s="127" t="s">
        <v>155</v>
      </c>
      <c r="K1038" s="127" t="s">
        <v>130</v>
      </c>
      <c r="L1038" s="12" t="s">
        <v>82</v>
      </c>
      <c r="M1038" s="128" t="s">
        <v>47</v>
      </c>
      <c r="N1038" s="73" t="str">
        <f t="shared" si="34"/>
        <v>202. Cuidado Continuo por una vida con bienestarEducativo 5_BARRIOS_UNIDOS1_ENERO_2026</v>
      </c>
      <c r="O1038" s="130">
        <v>105404</v>
      </c>
      <c r="P1038" s="74"/>
      <c r="Q1038" s="74"/>
      <c r="R1038" s="132">
        <v>69</v>
      </c>
      <c r="S1038" s="144">
        <v>7272876</v>
      </c>
    </row>
    <row r="1039" spans="2:19" ht="30" customHeight="1">
      <c r="B1039" s="125">
        <v>20</v>
      </c>
      <c r="C1039" s="126" t="s">
        <v>102</v>
      </c>
      <c r="D1039" s="126" t="s">
        <v>84</v>
      </c>
      <c r="E1039" s="73" t="str">
        <f t="shared" si="33"/>
        <v>202. Cuidado Continuo por una vida con bienestarInstitucional</v>
      </c>
      <c r="F1039" s="126" t="s">
        <v>152</v>
      </c>
      <c r="G1039" s="126" t="s">
        <v>153</v>
      </c>
      <c r="H1039" s="126" t="s">
        <v>154</v>
      </c>
      <c r="I1039" s="73" t="s">
        <v>114</v>
      </c>
      <c r="J1039" s="127" t="s">
        <v>155</v>
      </c>
      <c r="K1039" s="127" t="s">
        <v>130</v>
      </c>
      <c r="L1039" s="12" t="s">
        <v>82</v>
      </c>
      <c r="M1039" s="128" t="s">
        <v>47</v>
      </c>
      <c r="N1039" s="73" t="str">
        <f t="shared" si="34"/>
        <v>202. Cuidado Continuo por una vida con bienestarInstitucional5_BARRIOS_UNIDOS1_ENERO_2026</v>
      </c>
      <c r="O1039" s="130">
        <v>105404</v>
      </c>
      <c r="P1039" s="74"/>
      <c r="Q1039" s="74"/>
      <c r="R1039" s="132">
        <v>25</v>
      </c>
      <c r="S1039" s="144">
        <v>2635100</v>
      </c>
    </row>
    <row r="1040" spans="2:19" ht="30" customHeight="1">
      <c r="B1040" s="125">
        <v>21</v>
      </c>
      <c r="C1040" s="126" t="s">
        <v>102</v>
      </c>
      <c r="D1040" s="126" t="s">
        <v>74</v>
      </c>
      <c r="E1040" s="73" t="str">
        <f t="shared" si="33"/>
        <v>212. Cuidado Continuo por una vida con bienestarComunitario</v>
      </c>
      <c r="F1040" s="126" t="s">
        <v>156</v>
      </c>
      <c r="G1040" s="126" t="s">
        <v>153</v>
      </c>
      <c r="H1040" s="126" t="s">
        <v>154</v>
      </c>
      <c r="I1040" s="73" t="s">
        <v>114</v>
      </c>
      <c r="J1040" s="127" t="s">
        <v>155</v>
      </c>
      <c r="K1040" s="127" t="s">
        <v>130</v>
      </c>
      <c r="L1040" s="12" t="s">
        <v>82</v>
      </c>
      <c r="M1040" s="128" t="s">
        <v>47</v>
      </c>
      <c r="N1040" s="73" t="str">
        <f t="shared" si="34"/>
        <v>212. Cuidado Continuo por una vida con bienestarComunitario5_BARRIOS_UNIDOS1_ENERO_2026</v>
      </c>
      <c r="O1040" s="130">
        <v>55938</v>
      </c>
      <c r="P1040" s="74"/>
      <c r="Q1040" s="74"/>
      <c r="R1040" s="132">
        <v>17</v>
      </c>
      <c r="S1040" s="144">
        <v>950946</v>
      </c>
    </row>
    <row r="1041" spans="2:19" ht="30" customHeight="1">
      <c r="B1041" s="125">
        <v>22</v>
      </c>
      <c r="C1041" s="126" t="s">
        <v>102</v>
      </c>
      <c r="D1041" s="126" t="s">
        <v>74</v>
      </c>
      <c r="E1041" s="73" t="str">
        <f t="shared" si="33"/>
        <v>222. Cuidado Continuo por una vida con bienestarComunitario</v>
      </c>
      <c r="F1041" s="126" t="s">
        <v>157</v>
      </c>
      <c r="G1041" s="126" t="s">
        <v>153</v>
      </c>
      <c r="H1041" s="126" t="s">
        <v>154</v>
      </c>
      <c r="I1041" s="73" t="s">
        <v>114</v>
      </c>
      <c r="J1041" s="127" t="s">
        <v>155</v>
      </c>
      <c r="K1041" s="127" t="s">
        <v>146</v>
      </c>
      <c r="L1041" s="12" t="s">
        <v>82</v>
      </c>
      <c r="M1041" s="128" t="s">
        <v>47</v>
      </c>
      <c r="N1041" s="73" t="str">
        <f t="shared" si="34"/>
        <v>222. Cuidado Continuo por una vida con bienestarComunitario5_BARRIOS_UNIDOS1_ENERO_2026</v>
      </c>
      <c r="O1041" s="130">
        <v>105404</v>
      </c>
      <c r="P1041" s="74"/>
      <c r="Q1041" s="74"/>
      <c r="R1041" s="132">
        <v>0</v>
      </c>
      <c r="S1041" s="144">
        <v>0</v>
      </c>
    </row>
    <row r="1042" spans="2:19" ht="30" customHeight="1">
      <c r="B1042" s="125">
        <v>23</v>
      </c>
      <c r="C1042" s="126" t="s">
        <v>102</v>
      </c>
      <c r="D1042" s="126" t="s">
        <v>74</v>
      </c>
      <c r="E1042" s="73" t="str">
        <f t="shared" si="33"/>
        <v>232. Cuidado Continuo por una vida con bienestarComunitario</v>
      </c>
      <c r="F1042" s="126" t="s">
        <v>158</v>
      </c>
      <c r="G1042" s="126" t="s">
        <v>153</v>
      </c>
      <c r="H1042" s="126" t="s">
        <v>154</v>
      </c>
      <c r="I1042" s="73" t="s">
        <v>114</v>
      </c>
      <c r="J1042" s="127" t="s">
        <v>155</v>
      </c>
      <c r="K1042" s="127" t="s">
        <v>146</v>
      </c>
      <c r="L1042" s="12" t="s">
        <v>82</v>
      </c>
      <c r="M1042" s="128" t="s">
        <v>47</v>
      </c>
      <c r="N1042" s="73" t="str">
        <f t="shared" si="34"/>
        <v>232. Cuidado Continuo por una vida con bienestarComunitario5_BARRIOS_UNIDOS1_ENERO_2026</v>
      </c>
      <c r="O1042" s="130">
        <v>55938</v>
      </c>
      <c r="P1042" s="74"/>
      <c r="Q1042" s="74"/>
      <c r="R1042" s="132">
        <v>0</v>
      </c>
      <c r="S1042" s="144">
        <v>0</v>
      </c>
    </row>
    <row r="1043" spans="2:19" ht="30" customHeight="1">
      <c r="B1043" s="125">
        <v>24</v>
      </c>
      <c r="C1043" s="126" t="s">
        <v>102</v>
      </c>
      <c r="D1043" s="126" t="s">
        <v>77</v>
      </c>
      <c r="E1043" s="73" t="str">
        <f t="shared" si="33"/>
        <v xml:space="preserve">242. Cuidado Continuo por una vida con bienestarEducativo </v>
      </c>
      <c r="F1043" s="126" t="s">
        <v>159</v>
      </c>
      <c r="G1043" s="126" t="s">
        <v>153</v>
      </c>
      <c r="H1043" s="126" t="s">
        <v>154</v>
      </c>
      <c r="I1043" s="73" t="s">
        <v>114</v>
      </c>
      <c r="J1043" s="127" t="s">
        <v>155</v>
      </c>
      <c r="K1043" s="127" t="s">
        <v>130</v>
      </c>
      <c r="L1043" s="12" t="s">
        <v>82</v>
      </c>
      <c r="M1043" s="128" t="s">
        <v>47</v>
      </c>
      <c r="N1043" s="73" t="str">
        <f t="shared" si="34"/>
        <v>242. Cuidado Continuo por una vida con bienestarEducativo 5_BARRIOS_UNIDOS1_ENERO_2026</v>
      </c>
      <c r="O1043" s="130">
        <v>180297</v>
      </c>
      <c r="P1043" s="74"/>
      <c r="Q1043" s="74"/>
      <c r="R1043" s="132">
        <v>3</v>
      </c>
      <c r="S1043" s="144">
        <v>540891</v>
      </c>
    </row>
    <row r="1044" spans="2:19" ht="30" customHeight="1">
      <c r="B1044" s="125">
        <v>25</v>
      </c>
      <c r="C1044" s="126" t="s">
        <v>102</v>
      </c>
      <c r="D1044" s="126" t="s">
        <v>87</v>
      </c>
      <c r="E1044" s="73" t="str">
        <f t="shared" ref="E1044:E1107" si="35">B1044&amp;C1044&amp;D1044</f>
        <v>252. Cuidado Continuo por una vida con bienestarLaboral</v>
      </c>
      <c r="F1044" s="126" t="s">
        <v>160</v>
      </c>
      <c r="G1044" s="126" t="s">
        <v>153</v>
      </c>
      <c r="H1044" s="126" t="s">
        <v>154</v>
      </c>
      <c r="I1044" s="73" t="s">
        <v>114</v>
      </c>
      <c r="J1044" s="127" t="s">
        <v>155</v>
      </c>
      <c r="K1044" s="127" t="s">
        <v>130</v>
      </c>
      <c r="L1044" s="12" t="s">
        <v>82</v>
      </c>
      <c r="M1044" s="128" t="s">
        <v>47</v>
      </c>
      <c r="N1044" s="73" t="str">
        <f t="shared" si="34"/>
        <v>252. Cuidado Continuo por una vida con bienestarLaboral5_BARRIOS_UNIDOS1_ENERO_2026</v>
      </c>
      <c r="O1044" s="130">
        <v>210809</v>
      </c>
      <c r="P1044" s="74"/>
      <c r="Q1044" s="74"/>
      <c r="R1044" s="132">
        <v>2</v>
      </c>
      <c r="S1044" s="144">
        <v>421618</v>
      </c>
    </row>
    <row r="1045" spans="2:19" ht="30" customHeight="1">
      <c r="B1045" s="125">
        <v>26</v>
      </c>
      <c r="C1045" s="126" t="s">
        <v>102</v>
      </c>
      <c r="D1045" s="126" t="s">
        <v>74</v>
      </c>
      <c r="E1045" s="73" t="str">
        <f t="shared" si="35"/>
        <v>262. Cuidado Continuo por una vida con bienestarComunitario</v>
      </c>
      <c r="F1045" s="126" t="s">
        <v>161</v>
      </c>
      <c r="G1045" s="126" t="s">
        <v>153</v>
      </c>
      <c r="H1045" s="126" t="s">
        <v>154</v>
      </c>
      <c r="I1045" s="73" t="s">
        <v>114</v>
      </c>
      <c r="J1045" s="127" t="s">
        <v>155</v>
      </c>
      <c r="K1045" s="127" t="s">
        <v>130</v>
      </c>
      <c r="L1045" s="12" t="s">
        <v>82</v>
      </c>
      <c r="M1045" s="128" t="s">
        <v>47</v>
      </c>
      <c r="N1045" s="73" t="str">
        <f t="shared" si="34"/>
        <v>262. Cuidado Continuo por una vida con bienestarComunitario5_BARRIOS_UNIDOS1_ENERO_2026</v>
      </c>
      <c r="O1045" s="130">
        <v>140539</v>
      </c>
      <c r="P1045" s="74"/>
      <c r="Q1045" s="74"/>
      <c r="R1045" s="132">
        <v>39</v>
      </c>
      <c r="S1045" s="144">
        <v>5481021</v>
      </c>
    </row>
    <row r="1046" spans="2:19" ht="30" customHeight="1">
      <c r="B1046" s="125">
        <v>27</v>
      </c>
      <c r="C1046" s="126" t="s">
        <v>102</v>
      </c>
      <c r="D1046" s="126" t="s">
        <v>74</v>
      </c>
      <c r="E1046" s="73" t="str">
        <f t="shared" si="35"/>
        <v>272. Cuidado Continuo por una vida con bienestarComunitario</v>
      </c>
      <c r="F1046" s="126" t="s">
        <v>162</v>
      </c>
      <c r="G1046" s="126" t="s">
        <v>153</v>
      </c>
      <c r="H1046" s="126" t="s">
        <v>154</v>
      </c>
      <c r="I1046" s="73" t="s">
        <v>114</v>
      </c>
      <c r="J1046" s="127" t="s">
        <v>155</v>
      </c>
      <c r="K1046" s="127" t="s">
        <v>130</v>
      </c>
      <c r="L1046" s="12" t="s">
        <v>82</v>
      </c>
      <c r="M1046" s="128" t="s">
        <v>47</v>
      </c>
      <c r="N1046" s="73" t="str">
        <f t="shared" si="34"/>
        <v>272. Cuidado Continuo por una vida con bienestarComunitario5_BARRIOS_UNIDOS1_ENERO_2026</v>
      </c>
      <c r="O1046" s="130">
        <v>74584</v>
      </c>
      <c r="P1046" s="74"/>
      <c r="Q1046" s="74"/>
      <c r="R1046" s="132">
        <v>24</v>
      </c>
      <c r="S1046" s="144">
        <v>1790016</v>
      </c>
    </row>
    <row r="1047" spans="2:19" ht="30" customHeight="1">
      <c r="B1047" s="125">
        <v>28</v>
      </c>
      <c r="C1047" s="126" t="s">
        <v>102</v>
      </c>
      <c r="D1047" s="126" t="s">
        <v>74</v>
      </c>
      <c r="E1047" s="73" t="str">
        <f t="shared" si="35"/>
        <v>282. Cuidado Continuo por una vida con bienestarComunitario</v>
      </c>
      <c r="F1047" s="126" t="s">
        <v>163</v>
      </c>
      <c r="G1047" s="126" t="s">
        <v>153</v>
      </c>
      <c r="H1047" s="126" t="s">
        <v>154</v>
      </c>
      <c r="I1047" s="73" t="s">
        <v>114</v>
      </c>
      <c r="J1047" s="127" t="s">
        <v>155</v>
      </c>
      <c r="K1047" s="127" t="s">
        <v>130</v>
      </c>
      <c r="L1047" s="12" t="s">
        <v>82</v>
      </c>
      <c r="M1047" s="128" t="s">
        <v>47</v>
      </c>
      <c r="N1047" s="73" t="str">
        <f t="shared" si="34"/>
        <v>282. Cuidado Continuo por una vida con bienestarComunitario5_BARRIOS_UNIDOS1_ENERO_2026</v>
      </c>
      <c r="O1047" s="130">
        <v>215123</v>
      </c>
      <c r="P1047" s="74"/>
      <c r="Q1047" s="74"/>
      <c r="R1047" s="132">
        <v>8</v>
      </c>
      <c r="S1047" s="144">
        <v>1720984</v>
      </c>
    </row>
    <row r="1048" spans="2:19" ht="30" customHeight="1">
      <c r="B1048" s="125">
        <v>29</v>
      </c>
      <c r="C1048" s="126" t="s">
        <v>102</v>
      </c>
      <c r="D1048" s="126" t="s">
        <v>74</v>
      </c>
      <c r="E1048" s="73" t="str">
        <f t="shared" si="35"/>
        <v>292. Cuidado Continuo por una vida con bienestarComunitario</v>
      </c>
      <c r="F1048" s="126" t="s">
        <v>164</v>
      </c>
      <c r="G1048" s="126" t="s">
        <v>153</v>
      </c>
      <c r="H1048" s="126" t="s">
        <v>154</v>
      </c>
      <c r="I1048" s="73" t="s">
        <v>114</v>
      </c>
      <c r="J1048" s="127" t="s">
        <v>155</v>
      </c>
      <c r="K1048" s="127" t="s">
        <v>146</v>
      </c>
      <c r="L1048" s="12" t="s">
        <v>82</v>
      </c>
      <c r="M1048" s="128" t="s">
        <v>47</v>
      </c>
      <c r="N1048" s="73" t="str">
        <f t="shared" si="34"/>
        <v>292. Cuidado Continuo por una vida con bienestarComunitario5_BARRIOS_UNIDOS1_ENERO_2026</v>
      </c>
      <c r="O1048" s="130">
        <v>140539</v>
      </c>
      <c r="P1048" s="74"/>
      <c r="Q1048" s="74"/>
      <c r="R1048" s="132">
        <v>0</v>
      </c>
      <c r="S1048" s="144">
        <v>0</v>
      </c>
    </row>
    <row r="1049" spans="2:19" ht="30" customHeight="1">
      <c r="B1049" s="125">
        <v>30</v>
      </c>
      <c r="C1049" s="126" t="s">
        <v>102</v>
      </c>
      <c r="D1049" s="126" t="s">
        <v>74</v>
      </c>
      <c r="E1049" s="73" t="str">
        <f t="shared" si="35"/>
        <v>302. Cuidado Continuo por una vida con bienestarComunitario</v>
      </c>
      <c r="F1049" s="126" t="s">
        <v>165</v>
      </c>
      <c r="G1049" s="126" t="s">
        <v>153</v>
      </c>
      <c r="H1049" s="126" t="s">
        <v>154</v>
      </c>
      <c r="I1049" s="73" t="s">
        <v>114</v>
      </c>
      <c r="J1049" s="127" t="s">
        <v>155</v>
      </c>
      <c r="K1049" s="127" t="s">
        <v>146</v>
      </c>
      <c r="L1049" s="12" t="s">
        <v>82</v>
      </c>
      <c r="M1049" s="128" t="s">
        <v>47</v>
      </c>
      <c r="N1049" s="73" t="str">
        <f t="shared" si="34"/>
        <v>302. Cuidado Continuo por una vida con bienestarComunitario5_BARRIOS_UNIDOS1_ENERO_2026</v>
      </c>
      <c r="O1049" s="130">
        <v>74584</v>
      </c>
      <c r="P1049" s="74"/>
      <c r="Q1049" s="74"/>
      <c r="R1049" s="132">
        <v>0</v>
      </c>
      <c r="S1049" s="144">
        <v>0</v>
      </c>
    </row>
    <row r="1050" spans="2:19" ht="30" customHeight="1">
      <c r="B1050" s="125">
        <v>31</v>
      </c>
      <c r="C1050" s="126" t="s">
        <v>102</v>
      </c>
      <c r="D1050" s="126" t="s">
        <v>74</v>
      </c>
      <c r="E1050" s="73" t="str">
        <f t="shared" si="35"/>
        <v>312. Cuidado Continuo por una vida con bienestarComunitario</v>
      </c>
      <c r="F1050" s="126" t="s">
        <v>166</v>
      </c>
      <c r="G1050" s="126" t="s">
        <v>153</v>
      </c>
      <c r="H1050" s="126" t="s">
        <v>154</v>
      </c>
      <c r="I1050" s="73" t="s">
        <v>114</v>
      </c>
      <c r="J1050" s="127" t="s">
        <v>155</v>
      </c>
      <c r="K1050" s="127" t="s">
        <v>130</v>
      </c>
      <c r="L1050" s="12" t="s">
        <v>82</v>
      </c>
      <c r="M1050" s="128" t="s">
        <v>47</v>
      </c>
      <c r="N1050" s="73" t="str">
        <f t="shared" si="34"/>
        <v>312. Cuidado Continuo por una vida con bienestarComunitario5_BARRIOS_UNIDOS1_ENERO_2026</v>
      </c>
      <c r="O1050" s="130">
        <v>215123</v>
      </c>
      <c r="P1050" s="74"/>
      <c r="Q1050" s="74"/>
      <c r="R1050" s="132">
        <v>0</v>
      </c>
      <c r="S1050" s="144">
        <v>0</v>
      </c>
    </row>
    <row r="1051" spans="2:19" ht="30" customHeight="1">
      <c r="B1051" s="125">
        <v>31</v>
      </c>
      <c r="C1051" s="126" t="s">
        <v>102</v>
      </c>
      <c r="D1051" s="126" t="s">
        <v>77</v>
      </c>
      <c r="E1051" s="73" t="str">
        <f t="shared" si="35"/>
        <v xml:space="preserve">312. Cuidado Continuo por una vida con bienestarEducativo </v>
      </c>
      <c r="F1051" s="126" t="s">
        <v>166</v>
      </c>
      <c r="G1051" s="126" t="s">
        <v>153</v>
      </c>
      <c r="H1051" s="126" t="s">
        <v>154</v>
      </c>
      <c r="I1051" s="73" t="s">
        <v>114</v>
      </c>
      <c r="J1051" s="127" t="s">
        <v>155</v>
      </c>
      <c r="K1051" s="127" t="s">
        <v>130</v>
      </c>
      <c r="L1051" s="12" t="s">
        <v>82</v>
      </c>
      <c r="M1051" s="128" t="s">
        <v>47</v>
      </c>
      <c r="N1051" s="73" t="str">
        <f t="shared" si="34"/>
        <v>312. Cuidado Continuo por una vida con bienestarEducativo 5_BARRIOS_UNIDOS1_ENERO_2026</v>
      </c>
      <c r="O1051" s="130">
        <v>215123</v>
      </c>
      <c r="P1051" s="74"/>
      <c r="Q1051" s="74"/>
      <c r="R1051" s="132">
        <v>0</v>
      </c>
      <c r="S1051" s="144">
        <v>0</v>
      </c>
    </row>
    <row r="1052" spans="2:19" ht="30" customHeight="1">
      <c r="B1052" s="125">
        <v>31</v>
      </c>
      <c r="C1052" s="126" t="s">
        <v>102</v>
      </c>
      <c r="D1052" s="126" t="s">
        <v>87</v>
      </c>
      <c r="E1052" s="73" t="str">
        <f t="shared" si="35"/>
        <v>312. Cuidado Continuo por una vida con bienestarLaboral</v>
      </c>
      <c r="F1052" s="126" t="s">
        <v>166</v>
      </c>
      <c r="G1052" s="126" t="s">
        <v>153</v>
      </c>
      <c r="H1052" s="126" t="s">
        <v>154</v>
      </c>
      <c r="I1052" s="73" t="s">
        <v>114</v>
      </c>
      <c r="J1052" s="127" t="s">
        <v>155</v>
      </c>
      <c r="K1052" s="127" t="s">
        <v>130</v>
      </c>
      <c r="L1052" s="12" t="s">
        <v>82</v>
      </c>
      <c r="M1052" s="128" t="s">
        <v>47</v>
      </c>
      <c r="N1052" s="73" t="str">
        <f t="shared" si="34"/>
        <v>312. Cuidado Continuo por una vida con bienestarLaboral5_BARRIOS_UNIDOS1_ENERO_2026</v>
      </c>
      <c r="O1052" s="130">
        <v>215123</v>
      </c>
      <c r="P1052" s="74"/>
      <c r="Q1052" s="74"/>
      <c r="R1052" s="132">
        <v>0</v>
      </c>
      <c r="S1052" s="144">
        <v>0</v>
      </c>
    </row>
    <row r="1053" spans="2:19" ht="30" customHeight="1">
      <c r="B1053" s="125">
        <v>31</v>
      </c>
      <c r="C1053" s="126" t="s">
        <v>102</v>
      </c>
      <c r="D1053" s="126" t="s">
        <v>84</v>
      </c>
      <c r="E1053" s="73" t="str">
        <f t="shared" si="35"/>
        <v>312. Cuidado Continuo por una vida con bienestarInstitucional</v>
      </c>
      <c r="F1053" s="126" t="s">
        <v>166</v>
      </c>
      <c r="G1053" s="126" t="s">
        <v>153</v>
      </c>
      <c r="H1053" s="126" t="s">
        <v>154</v>
      </c>
      <c r="I1053" s="73" t="s">
        <v>114</v>
      </c>
      <c r="J1053" s="127" t="s">
        <v>155</v>
      </c>
      <c r="K1053" s="127" t="s">
        <v>130</v>
      </c>
      <c r="L1053" s="12" t="s">
        <v>82</v>
      </c>
      <c r="M1053" s="128" t="s">
        <v>47</v>
      </c>
      <c r="N1053" s="73" t="str">
        <f t="shared" si="34"/>
        <v>312. Cuidado Continuo por una vida con bienestarInstitucional5_BARRIOS_UNIDOS1_ENERO_2026</v>
      </c>
      <c r="O1053" s="130">
        <v>215123</v>
      </c>
      <c r="P1053" s="74"/>
      <c r="Q1053" s="74"/>
      <c r="R1053" s="132">
        <v>0</v>
      </c>
      <c r="S1053" s="144">
        <v>0</v>
      </c>
    </row>
    <row r="1054" spans="2:19" ht="30" customHeight="1">
      <c r="B1054" s="125">
        <v>32</v>
      </c>
      <c r="C1054" s="126" t="s">
        <v>102</v>
      </c>
      <c r="D1054" s="126" t="s">
        <v>77</v>
      </c>
      <c r="E1054" s="73" t="str">
        <f t="shared" si="35"/>
        <v xml:space="preserve">322. Cuidado Continuo por una vida con bienestarEducativo </v>
      </c>
      <c r="F1054" s="126" t="s">
        <v>167</v>
      </c>
      <c r="G1054" s="126" t="s">
        <v>153</v>
      </c>
      <c r="H1054" s="126" t="s">
        <v>154</v>
      </c>
      <c r="I1054" s="73" t="s">
        <v>114</v>
      </c>
      <c r="J1054" s="127" t="s">
        <v>155</v>
      </c>
      <c r="K1054" s="127" t="s">
        <v>130</v>
      </c>
      <c r="L1054" s="12" t="s">
        <v>82</v>
      </c>
      <c r="M1054" s="128" t="s">
        <v>47</v>
      </c>
      <c r="N1054" s="73" t="str">
        <f t="shared" si="34"/>
        <v>322. Cuidado Continuo por una vida con bienestarEducativo 5_BARRIOS_UNIDOS1_ENERO_2026</v>
      </c>
      <c r="O1054" s="130">
        <v>281078</v>
      </c>
      <c r="P1054" s="74"/>
      <c r="Q1054" s="74"/>
      <c r="R1054" s="132">
        <v>20</v>
      </c>
      <c r="S1054" s="144">
        <v>5621560</v>
      </c>
    </row>
    <row r="1055" spans="2:19" ht="30" customHeight="1">
      <c r="B1055" s="125">
        <v>33</v>
      </c>
      <c r="C1055" s="126" t="s">
        <v>102</v>
      </c>
      <c r="D1055" s="126" t="s">
        <v>87</v>
      </c>
      <c r="E1055" s="73" t="str">
        <f t="shared" si="35"/>
        <v>332. Cuidado Continuo por una vida con bienestarLaboral</v>
      </c>
      <c r="F1055" s="126" t="s">
        <v>168</v>
      </c>
      <c r="G1055" s="126" t="s">
        <v>153</v>
      </c>
      <c r="H1055" s="126" t="s">
        <v>154</v>
      </c>
      <c r="I1055" s="73" t="s">
        <v>114</v>
      </c>
      <c r="J1055" s="127" t="s">
        <v>169</v>
      </c>
      <c r="K1055" s="127" t="s">
        <v>130</v>
      </c>
      <c r="L1055" s="12" t="s">
        <v>82</v>
      </c>
      <c r="M1055" s="128" t="s">
        <v>47</v>
      </c>
      <c r="N1055" s="73" t="str">
        <f t="shared" si="34"/>
        <v>332. Cuidado Continuo por una vida con bienestarLaboral5_BARRIOS_UNIDOS1_ENERO_2026</v>
      </c>
      <c r="O1055" s="130">
        <v>1094110</v>
      </c>
      <c r="P1055" s="74"/>
      <c r="Q1055" s="74"/>
      <c r="R1055" s="132">
        <v>0</v>
      </c>
      <c r="S1055" s="144">
        <v>0</v>
      </c>
    </row>
    <row r="1056" spans="2:19" ht="30" customHeight="1">
      <c r="B1056" s="125">
        <v>34</v>
      </c>
      <c r="C1056" s="126" t="s">
        <v>102</v>
      </c>
      <c r="D1056" s="126" t="s">
        <v>74</v>
      </c>
      <c r="E1056" s="73" t="str">
        <f t="shared" si="35"/>
        <v>342. Cuidado Continuo por una vida con bienestarComunitario</v>
      </c>
      <c r="F1056" s="126" t="s">
        <v>170</v>
      </c>
      <c r="G1056" s="126" t="s">
        <v>171</v>
      </c>
      <c r="H1056" s="126" t="s">
        <v>154</v>
      </c>
      <c r="I1056" s="73" t="s">
        <v>114</v>
      </c>
      <c r="J1056" s="127" t="s">
        <v>155</v>
      </c>
      <c r="K1056" s="127" t="s">
        <v>130</v>
      </c>
      <c r="L1056" s="12" t="s">
        <v>82</v>
      </c>
      <c r="M1056" s="128" t="s">
        <v>47</v>
      </c>
      <c r="N1056" s="73" t="str">
        <f t="shared" si="34"/>
        <v>342. Cuidado Continuo por una vida con bienestarComunitario5_BARRIOS_UNIDOS1_ENERO_2026</v>
      </c>
      <c r="O1056" s="130">
        <v>161342</v>
      </c>
      <c r="P1056" s="74"/>
      <c r="Q1056" s="74"/>
      <c r="R1056" s="132">
        <v>3</v>
      </c>
      <c r="S1056" s="144">
        <v>484026</v>
      </c>
    </row>
    <row r="1057" spans="2:19" ht="30" customHeight="1">
      <c r="B1057" s="125">
        <v>35</v>
      </c>
      <c r="C1057" s="126" t="s">
        <v>102</v>
      </c>
      <c r="D1057" s="126" t="s">
        <v>74</v>
      </c>
      <c r="E1057" s="73" t="str">
        <f t="shared" si="35"/>
        <v>352. Cuidado Continuo por una vida con bienestarComunitario</v>
      </c>
      <c r="F1057" s="126" t="s">
        <v>172</v>
      </c>
      <c r="G1057" s="126" t="s">
        <v>153</v>
      </c>
      <c r="H1057" s="126" t="s">
        <v>154</v>
      </c>
      <c r="I1057" s="73" t="s">
        <v>114</v>
      </c>
      <c r="J1057" s="127" t="s">
        <v>155</v>
      </c>
      <c r="K1057" s="127" t="s">
        <v>130</v>
      </c>
      <c r="L1057" s="12" t="s">
        <v>82</v>
      </c>
      <c r="M1057" s="128" t="s">
        <v>47</v>
      </c>
      <c r="N1057" s="73" t="str">
        <f t="shared" si="34"/>
        <v>352. Cuidado Continuo por una vida con bienestarComunitario5_BARRIOS_UNIDOS1_ENERO_2026</v>
      </c>
      <c r="O1057" s="130">
        <v>215123</v>
      </c>
      <c r="P1057" s="74"/>
      <c r="Q1057" s="74"/>
      <c r="R1057" s="132">
        <v>0</v>
      </c>
      <c r="S1057" s="144">
        <v>0</v>
      </c>
    </row>
    <row r="1058" spans="2:19" ht="30" customHeight="1">
      <c r="B1058" s="125">
        <v>36</v>
      </c>
      <c r="C1058" s="126" t="s">
        <v>102</v>
      </c>
      <c r="D1058" s="126" t="s">
        <v>74</v>
      </c>
      <c r="E1058" s="73" t="str">
        <f t="shared" si="35"/>
        <v>362. Cuidado Continuo por una vida con bienestarComunitario</v>
      </c>
      <c r="F1058" s="126" t="s">
        <v>173</v>
      </c>
      <c r="G1058" s="126" t="s">
        <v>153</v>
      </c>
      <c r="H1058" s="126" t="s">
        <v>154</v>
      </c>
      <c r="I1058" s="73" t="s">
        <v>114</v>
      </c>
      <c r="J1058" s="127" t="s">
        <v>155</v>
      </c>
      <c r="K1058" s="127" t="s">
        <v>146</v>
      </c>
      <c r="L1058" s="12" t="s">
        <v>82</v>
      </c>
      <c r="M1058" s="128" t="s">
        <v>47</v>
      </c>
      <c r="N1058" s="73" t="str">
        <f t="shared" si="34"/>
        <v>362. Cuidado Continuo por una vida con bienestarComunitario5_BARRIOS_UNIDOS1_ENERO_2026</v>
      </c>
      <c r="O1058" s="130">
        <v>140539</v>
      </c>
      <c r="P1058" s="74"/>
      <c r="Q1058" s="74"/>
      <c r="R1058" s="132">
        <v>0</v>
      </c>
      <c r="S1058" s="144">
        <v>0</v>
      </c>
    </row>
    <row r="1059" spans="2:19" ht="30" customHeight="1">
      <c r="B1059" s="125">
        <v>37</v>
      </c>
      <c r="C1059" s="126" t="s">
        <v>102</v>
      </c>
      <c r="D1059" s="126" t="s">
        <v>74</v>
      </c>
      <c r="E1059" s="73" t="str">
        <f t="shared" si="35"/>
        <v>372. Cuidado Continuo por una vida con bienestarComunitario</v>
      </c>
      <c r="F1059" s="126" t="s">
        <v>174</v>
      </c>
      <c r="G1059" s="126" t="s">
        <v>153</v>
      </c>
      <c r="H1059" s="126" t="s">
        <v>154</v>
      </c>
      <c r="I1059" s="73" t="s">
        <v>114</v>
      </c>
      <c r="J1059" s="127" t="s">
        <v>155</v>
      </c>
      <c r="K1059" s="127" t="s">
        <v>146</v>
      </c>
      <c r="L1059" s="12" t="s">
        <v>82</v>
      </c>
      <c r="M1059" s="128" t="s">
        <v>47</v>
      </c>
      <c r="N1059" s="73" t="str">
        <f t="shared" si="34"/>
        <v>372. Cuidado Continuo por una vida con bienestarComunitario5_BARRIOS_UNIDOS1_ENERO_2026</v>
      </c>
      <c r="O1059" s="130">
        <v>74584</v>
      </c>
      <c r="P1059" s="74"/>
      <c r="Q1059" s="74"/>
      <c r="R1059" s="132">
        <v>0</v>
      </c>
      <c r="S1059" s="144">
        <v>0</v>
      </c>
    </row>
    <row r="1060" spans="2:19" ht="30" customHeight="1">
      <c r="B1060" s="125">
        <v>38</v>
      </c>
      <c r="C1060" s="126" t="s">
        <v>102</v>
      </c>
      <c r="D1060" s="126" t="s">
        <v>74</v>
      </c>
      <c r="E1060" s="73" t="str">
        <f t="shared" si="35"/>
        <v>382. Cuidado Continuo por una vida con bienestarComunitario</v>
      </c>
      <c r="F1060" s="126" t="s">
        <v>175</v>
      </c>
      <c r="G1060" s="126" t="s">
        <v>153</v>
      </c>
      <c r="H1060" s="126" t="s">
        <v>154</v>
      </c>
      <c r="I1060" s="73" t="s">
        <v>114</v>
      </c>
      <c r="J1060" s="127" t="s">
        <v>155</v>
      </c>
      <c r="K1060" s="127" t="s">
        <v>130</v>
      </c>
      <c r="L1060" s="12" t="s">
        <v>82</v>
      </c>
      <c r="M1060" s="128" t="s">
        <v>47</v>
      </c>
      <c r="N1060" s="73" t="str">
        <f t="shared" si="34"/>
        <v>382. Cuidado Continuo por una vida con bienestarComunitario5_BARRIOS_UNIDOS1_ENERO_2026</v>
      </c>
      <c r="O1060" s="130">
        <v>355662</v>
      </c>
      <c r="P1060" s="74"/>
      <c r="Q1060" s="74"/>
      <c r="R1060" s="132">
        <v>4</v>
      </c>
      <c r="S1060" s="144">
        <v>1422648</v>
      </c>
    </row>
    <row r="1061" spans="2:19" ht="30" customHeight="1">
      <c r="B1061" s="125">
        <v>39</v>
      </c>
      <c r="C1061" s="126" t="s">
        <v>102</v>
      </c>
      <c r="D1061" s="126" t="s">
        <v>74</v>
      </c>
      <c r="E1061" s="73" t="str">
        <f t="shared" si="35"/>
        <v>392. Cuidado Continuo por una vida con bienestarComunitario</v>
      </c>
      <c r="F1061" s="126" t="s">
        <v>176</v>
      </c>
      <c r="G1061" s="126" t="s">
        <v>153</v>
      </c>
      <c r="H1061" s="126" t="s">
        <v>154</v>
      </c>
      <c r="I1061" s="73" t="s">
        <v>114</v>
      </c>
      <c r="J1061" s="127" t="s">
        <v>155</v>
      </c>
      <c r="K1061" s="127" t="s">
        <v>130</v>
      </c>
      <c r="L1061" s="12" t="s">
        <v>82</v>
      </c>
      <c r="M1061" s="128" t="s">
        <v>47</v>
      </c>
      <c r="N1061" s="73" t="str">
        <f t="shared" si="34"/>
        <v>392. Cuidado Continuo por una vida con bienestarComunitario5_BARRIOS_UNIDOS1_ENERO_2026</v>
      </c>
      <c r="O1061" s="130">
        <v>140539</v>
      </c>
      <c r="P1061" s="74"/>
      <c r="Q1061" s="74"/>
      <c r="R1061" s="132">
        <v>0</v>
      </c>
      <c r="S1061" s="144">
        <v>0</v>
      </c>
    </row>
    <row r="1062" spans="2:19" ht="30" customHeight="1">
      <c r="B1062" s="125">
        <v>40</v>
      </c>
      <c r="C1062" s="126" t="s">
        <v>102</v>
      </c>
      <c r="D1062" s="126" t="s">
        <v>74</v>
      </c>
      <c r="E1062" s="73" t="str">
        <f t="shared" si="35"/>
        <v>402. Cuidado Continuo por una vida con bienestarComunitario</v>
      </c>
      <c r="F1062" s="126" t="s">
        <v>177</v>
      </c>
      <c r="G1062" s="126" t="s">
        <v>153</v>
      </c>
      <c r="H1062" s="126" t="s">
        <v>154</v>
      </c>
      <c r="I1062" s="73" t="s">
        <v>114</v>
      </c>
      <c r="J1062" s="127" t="s">
        <v>155</v>
      </c>
      <c r="K1062" s="127" t="s">
        <v>130</v>
      </c>
      <c r="L1062" s="12" t="s">
        <v>82</v>
      </c>
      <c r="M1062" s="128" t="s">
        <v>47</v>
      </c>
      <c r="N1062" s="73" t="str">
        <f t="shared" si="34"/>
        <v>402. Cuidado Continuo por una vida con bienestarComunitario5_BARRIOS_UNIDOS1_ENERO_2026</v>
      </c>
      <c r="O1062" s="130">
        <v>74584</v>
      </c>
      <c r="P1062" s="74"/>
      <c r="Q1062" s="74"/>
      <c r="R1062" s="132">
        <v>0</v>
      </c>
      <c r="S1062" s="144">
        <v>0</v>
      </c>
    </row>
    <row r="1063" spans="2:19" ht="30" customHeight="1">
      <c r="B1063" s="125">
        <v>41</v>
      </c>
      <c r="C1063" s="126" t="s">
        <v>102</v>
      </c>
      <c r="D1063" s="126" t="s">
        <v>74</v>
      </c>
      <c r="E1063" s="73" t="str">
        <f t="shared" si="35"/>
        <v>412. Cuidado Continuo por una vida con bienestarComunitario</v>
      </c>
      <c r="F1063" s="126" t="s">
        <v>178</v>
      </c>
      <c r="G1063" s="126" t="s">
        <v>179</v>
      </c>
      <c r="H1063" s="126" t="s">
        <v>154</v>
      </c>
      <c r="I1063" s="73" t="s">
        <v>114</v>
      </c>
      <c r="J1063" s="127" t="s">
        <v>180</v>
      </c>
      <c r="K1063" s="127" t="s">
        <v>130</v>
      </c>
      <c r="L1063" s="12" t="s">
        <v>82</v>
      </c>
      <c r="M1063" s="128" t="s">
        <v>47</v>
      </c>
      <c r="N1063" s="73" t="str">
        <f t="shared" si="34"/>
        <v>412. Cuidado Continuo por una vida con bienestarComunitario5_BARRIOS_UNIDOS1_ENERO_2026</v>
      </c>
      <c r="O1063" s="130">
        <v>621332</v>
      </c>
      <c r="P1063" s="74"/>
      <c r="Q1063" s="74"/>
      <c r="R1063" s="132">
        <v>10</v>
      </c>
      <c r="S1063" s="144">
        <v>6213320</v>
      </c>
    </row>
    <row r="1064" spans="2:19" ht="30" customHeight="1">
      <c r="B1064" s="125">
        <v>42</v>
      </c>
      <c r="C1064" s="126" t="s">
        <v>102</v>
      </c>
      <c r="D1064" s="126" t="s">
        <v>74</v>
      </c>
      <c r="E1064" s="73" t="str">
        <f t="shared" si="35"/>
        <v>422. Cuidado Continuo por una vida con bienestarComunitario</v>
      </c>
      <c r="F1064" s="126" t="s">
        <v>181</v>
      </c>
      <c r="G1064" s="126" t="s">
        <v>153</v>
      </c>
      <c r="H1064" s="126" t="s">
        <v>154</v>
      </c>
      <c r="I1064" s="73" t="s">
        <v>114</v>
      </c>
      <c r="J1064" s="127" t="s">
        <v>180</v>
      </c>
      <c r="K1064" s="127" t="s">
        <v>130</v>
      </c>
      <c r="L1064" s="12" t="s">
        <v>82</v>
      </c>
      <c r="M1064" s="128" t="s">
        <v>47</v>
      </c>
      <c r="N1064" s="73" t="str">
        <f t="shared" si="34"/>
        <v>422. Cuidado Continuo por una vida con bienestarComunitario5_BARRIOS_UNIDOS1_ENERO_2026</v>
      </c>
      <c r="O1064" s="130">
        <v>340253</v>
      </c>
      <c r="P1064" s="74"/>
      <c r="Q1064" s="74"/>
      <c r="R1064" s="132">
        <v>10</v>
      </c>
      <c r="S1064" s="144">
        <v>3402530</v>
      </c>
    </row>
    <row r="1065" spans="2:19" ht="30" customHeight="1">
      <c r="B1065" s="125">
        <v>43</v>
      </c>
      <c r="C1065" s="126" t="s">
        <v>102</v>
      </c>
      <c r="D1065" s="126" t="s">
        <v>74</v>
      </c>
      <c r="E1065" s="73" t="str">
        <f t="shared" si="35"/>
        <v>432. Cuidado Continuo por una vida con bienestarComunitario</v>
      </c>
      <c r="F1065" s="126" t="s">
        <v>182</v>
      </c>
      <c r="G1065" s="126" t="s">
        <v>179</v>
      </c>
      <c r="H1065" s="126" t="s">
        <v>154</v>
      </c>
      <c r="I1065" s="73" t="s">
        <v>114</v>
      </c>
      <c r="J1065" s="127" t="s">
        <v>180</v>
      </c>
      <c r="K1065" s="127" t="s">
        <v>130</v>
      </c>
      <c r="L1065" s="12" t="s">
        <v>82</v>
      </c>
      <c r="M1065" s="128" t="s">
        <v>47</v>
      </c>
      <c r="N1065" s="73" t="str">
        <f t="shared" si="34"/>
        <v>432. Cuidado Continuo por una vida con bienestarComunitario5_BARRIOS_UNIDOS1_ENERO_2026</v>
      </c>
      <c r="O1065" s="130">
        <v>548596</v>
      </c>
      <c r="P1065" s="74"/>
      <c r="Q1065" s="74"/>
      <c r="R1065" s="132">
        <v>3</v>
      </c>
      <c r="S1065" s="144">
        <v>1645788</v>
      </c>
    </row>
    <row r="1066" spans="2:19" ht="30" customHeight="1">
      <c r="B1066" s="125">
        <v>44</v>
      </c>
      <c r="C1066" s="126" t="s">
        <v>102</v>
      </c>
      <c r="D1066" s="126" t="s">
        <v>74</v>
      </c>
      <c r="E1066" s="73" t="str">
        <f t="shared" si="35"/>
        <v>442. Cuidado Continuo por una vida con bienestarComunitario</v>
      </c>
      <c r="F1066" s="126" t="s">
        <v>183</v>
      </c>
      <c r="G1066" s="126" t="s">
        <v>153</v>
      </c>
      <c r="H1066" s="126" t="s">
        <v>154</v>
      </c>
      <c r="I1066" s="73" t="s">
        <v>114</v>
      </c>
      <c r="J1066" s="127" t="s">
        <v>180</v>
      </c>
      <c r="K1066" s="127" t="s">
        <v>130</v>
      </c>
      <c r="L1066" s="12" t="s">
        <v>82</v>
      </c>
      <c r="M1066" s="128" t="s">
        <v>47</v>
      </c>
      <c r="N1066" s="73" t="str">
        <f t="shared" si="34"/>
        <v>442. Cuidado Continuo por una vida con bienestarComunitario5_BARRIOS_UNIDOS1_ENERO_2026</v>
      </c>
      <c r="O1066" s="130">
        <v>711326</v>
      </c>
      <c r="P1066" s="74"/>
      <c r="Q1066" s="74"/>
      <c r="R1066" s="132">
        <v>3</v>
      </c>
      <c r="S1066" s="144">
        <v>2133978</v>
      </c>
    </row>
    <row r="1067" spans="2:19" ht="30" customHeight="1">
      <c r="B1067" s="125">
        <v>45</v>
      </c>
      <c r="C1067" s="126" t="s">
        <v>102</v>
      </c>
      <c r="D1067" s="126" t="s">
        <v>74</v>
      </c>
      <c r="E1067" s="73" t="str">
        <f t="shared" si="35"/>
        <v>452. Cuidado Continuo por una vida con bienestarComunitario</v>
      </c>
      <c r="F1067" s="126" t="s">
        <v>184</v>
      </c>
      <c r="G1067" s="126" t="s">
        <v>179</v>
      </c>
      <c r="H1067" s="126" t="s">
        <v>154</v>
      </c>
      <c r="I1067" s="73" t="s">
        <v>114</v>
      </c>
      <c r="J1067" s="127" t="s">
        <v>180</v>
      </c>
      <c r="K1067" s="127" t="s">
        <v>130</v>
      </c>
      <c r="L1067" s="12" t="s">
        <v>82</v>
      </c>
      <c r="M1067" s="128" t="s">
        <v>47</v>
      </c>
      <c r="N1067" s="73" t="str">
        <f t="shared" si="34"/>
        <v>452. Cuidado Continuo por una vida con bienestarComunitario5_BARRIOS_UNIDOS1_ENERO_2026</v>
      </c>
      <c r="O1067" s="130">
        <v>281078</v>
      </c>
      <c r="P1067" s="74"/>
      <c r="Q1067" s="74"/>
      <c r="R1067" s="132">
        <v>3</v>
      </c>
      <c r="S1067" s="144">
        <v>843234</v>
      </c>
    </row>
    <row r="1068" spans="2:19" ht="30" customHeight="1">
      <c r="B1068" s="125">
        <v>46</v>
      </c>
      <c r="C1068" s="126" t="s">
        <v>102</v>
      </c>
      <c r="D1068" s="126" t="s">
        <v>77</v>
      </c>
      <c r="E1068" s="73" t="str">
        <f t="shared" si="35"/>
        <v xml:space="preserve">462. Cuidado Continuo por una vida con bienestarEducativo </v>
      </c>
      <c r="F1068" s="126" t="s">
        <v>185</v>
      </c>
      <c r="G1068" s="126" t="s">
        <v>153</v>
      </c>
      <c r="H1068" s="126" t="s">
        <v>154</v>
      </c>
      <c r="I1068" s="73" t="s">
        <v>114</v>
      </c>
      <c r="J1068" s="127" t="s">
        <v>180</v>
      </c>
      <c r="K1068" s="127" t="s">
        <v>130</v>
      </c>
      <c r="L1068" s="12" t="s">
        <v>82</v>
      </c>
      <c r="M1068" s="128" t="s">
        <v>47</v>
      </c>
      <c r="N1068" s="73" t="str">
        <f t="shared" si="34"/>
        <v>462. Cuidado Continuo por una vida con bienestarEducativo 5_BARRIOS_UNIDOS1_ENERO_2026</v>
      </c>
      <c r="O1068" s="130">
        <v>2366976</v>
      </c>
      <c r="P1068" s="74"/>
      <c r="Q1068" s="74"/>
      <c r="R1068" s="132">
        <v>3</v>
      </c>
      <c r="S1068" s="144">
        <v>7100928</v>
      </c>
    </row>
    <row r="1069" spans="2:19" ht="30" customHeight="1">
      <c r="B1069" s="125">
        <v>47</v>
      </c>
      <c r="C1069" s="126" t="s">
        <v>102</v>
      </c>
      <c r="D1069" s="126" t="s">
        <v>87</v>
      </c>
      <c r="E1069" s="73" t="str">
        <f t="shared" si="35"/>
        <v>472. Cuidado Continuo por una vida con bienestarLaboral</v>
      </c>
      <c r="F1069" s="126" t="s">
        <v>186</v>
      </c>
      <c r="G1069" s="126" t="s">
        <v>153</v>
      </c>
      <c r="H1069" s="126" t="s">
        <v>154</v>
      </c>
      <c r="I1069" s="73" t="s">
        <v>114</v>
      </c>
      <c r="J1069" s="127" t="s">
        <v>180</v>
      </c>
      <c r="K1069" s="127" t="s">
        <v>130</v>
      </c>
      <c r="L1069" s="12" t="s">
        <v>82</v>
      </c>
      <c r="M1069" s="128" t="s">
        <v>47</v>
      </c>
      <c r="N1069" s="73" t="str">
        <f t="shared" si="34"/>
        <v>472. Cuidado Continuo por una vida con bienestarLaboral5_BARRIOS_UNIDOS1_ENERO_2026</v>
      </c>
      <c r="O1069" s="130">
        <v>110336</v>
      </c>
      <c r="P1069" s="74"/>
      <c r="Q1069" s="74"/>
      <c r="R1069" s="132">
        <v>0</v>
      </c>
      <c r="S1069" s="144">
        <v>0</v>
      </c>
    </row>
    <row r="1070" spans="2:19" ht="30" customHeight="1">
      <c r="B1070" s="125">
        <v>48</v>
      </c>
      <c r="C1070" s="126" t="s">
        <v>102</v>
      </c>
      <c r="D1070" s="126" t="s">
        <v>74</v>
      </c>
      <c r="E1070" s="73" t="str">
        <f t="shared" si="35"/>
        <v>482. Cuidado Continuo por una vida con bienestarComunitario</v>
      </c>
      <c r="F1070" s="126" t="s">
        <v>187</v>
      </c>
      <c r="G1070" s="126" t="s">
        <v>153</v>
      </c>
      <c r="H1070" s="126" t="s">
        <v>154</v>
      </c>
      <c r="I1070" s="73" t="s">
        <v>114</v>
      </c>
      <c r="J1070" s="127" t="s">
        <v>180</v>
      </c>
      <c r="K1070" s="127" t="s">
        <v>130</v>
      </c>
      <c r="L1070" s="12" t="s">
        <v>82</v>
      </c>
      <c r="M1070" s="128" t="s">
        <v>47</v>
      </c>
      <c r="N1070" s="73" t="str">
        <f t="shared" si="34"/>
        <v>482. Cuidado Continuo por una vida con bienestarComunitario5_BARRIOS_UNIDOS1_ENERO_2026</v>
      </c>
      <c r="O1070" s="130">
        <v>430247</v>
      </c>
      <c r="P1070" s="74"/>
      <c r="Q1070" s="74"/>
      <c r="R1070" s="132">
        <v>1</v>
      </c>
      <c r="S1070" s="144">
        <v>430247</v>
      </c>
    </row>
    <row r="1071" spans="2:19" ht="30" customHeight="1">
      <c r="B1071" s="125">
        <v>49</v>
      </c>
      <c r="C1071" s="126" t="s">
        <v>102</v>
      </c>
      <c r="D1071" s="126" t="s">
        <v>74</v>
      </c>
      <c r="E1071" s="73" t="str">
        <f t="shared" si="35"/>
        <v>492. Cuidado Continuo por una vida con bienestarComunitario</v>
      </c>
      <c r="F1071" s="126" t="s">
        <v>188</v>
      </c>
      <c r="G1071" s="126" t="s">
        <v>153</v>
      </c>
      <c r="H1071" s="126" t="s">
        <v>154</v>
      </c>
      <c r="I1071" s="73" t="s">
        <v>114</v>
      </c>
      <c r="J1071" s="127" t="s">
        <v>180</v>
      </c>
      <c r="K1071" s="127" t="s">
        <v>130</v>
      </c>
      <c r="L1071" s="12" t="s">
        <v>82</v>
      </c>
      <c r="M1071" s="128" t="s">
        <v>47</v>
      </c>
      <c r="N1071" s="73" t="str">
        <f t="shared" si="34"/>
        <v>492. Cuidado Continuo por una vida con bienestarComunitario5_BARRIOS_UNIDOS1_ENERO_2026</v>
      </c>
      <c r="O1071" s="130">
        <v>711326</v>
      </c>
      <c r="P1071" s="74"/>
      <c r="Q1071" s="74"/>
      <c r="R1071" s="132">
        <v>5</v>
      </c>
      <c r="S1071" s="144">
        <v>3556630</v>
      </c>
    </row>
    <row r="1072" spans="2:19" ht="30" customHeight="1">
      <c r="B1072" s="125">
        <v>50</v>
      </c>
      <c r="C1072" s="126" t="s">
        <v>102</v>
      </c>
      <c r="D1072" s="126" t="s">
        <v>74</v>
      </c>
      <c r="E1072" s="73" t="str">
        <f t="shared" si="35"/>
        <v>502. Cuidado Continuo por una vida con bienestarComunitario</v>
      </c>
      <c r="F1072" s="126" t="s">
        <v>189</v>
      </c>
      <c r="G1072" s="126" t="s">
        <v>153</v>
      </c>
      <c r="H1072" s="126" t="s">
        <v>154</v>
      </c>
      <c r="I1072" s="73" t="s">
        <v>114</v>
      </c>
      <c r="J1072" s="127" t="s">
        <v>155</v>
      </c>
      <c r="K1072" s="127" t="s">
        <v>130</v>
      </c>
      <c r="L1072" s="12" t="s">
        <v>82</v>
      </c>
      <c r="M1072" s="128" t="s">
        <v>47</v>
      </c>
      <c r="N1072" s="73" t="str">
        <f t="shared" si="34"/>
        <v>502. Cuidado Continuo por una vida con bienestarComunitario5_BARRIOS_UNIDOS1_ENERO_2026</v>
      </c>
      <c r="O1072" s="130">
        <v>266747</v>
      </c>
      <c r="P1072" s="74"/>
      <c r="Q1072" s="74"/>
      <c r="R1072" s="132">
        <v>4</v>
      </c>
      <c r="S1072" s="144">
        <v>1066988</v>
      </c>
    </row>
    <row r="1073" spans="2:19" ht="30" customHeight="1">
      <c r="B1073" s="125">
        <v>51</v>
      </c>
      <c r="C1073" s="126" t="s">
        <v>102</v>
      </c>
      <c r="D1073" s="126" t="s">
        <v>74</v>
      </c>
      <c r="E1073" s="73" t="str">
        <f t="shared" si="35"/>
        <v>512. Cuidado Continuo por una vida con bienestarComunitario</v>
      </c>
      <c r="F1073" s="126" t="s">
        <v>190</v>
      </c>
      <c r="G1073" s="126" t="s">
        <v>153</v>
      </c>
      <c r="H1073" s="126" t="s">
        <v>154</v>
      </c>
      <c r="I1073" s="73" t="s">
        <v>114</v>
      </c>
      <c r="J1073" s="127" t="s">
        <v>126</v>
      </c>
      <c r="K1073" s="127" t="s">
        <v>146</v>
      </c>
      <c r="L1073" s="12" t="s">
        <v>82</v>
      </c>
      <c r="M1073" s="128" t="s">
        <v>47</v>
      </c>
      <c r="N1073" s="73" t="str">
        <f t="shared" si="34"/>
        <v>512. Cuidado Continuo por una vida con bienestarComunitario5_BARRIOS_UNIDOS1_ENERO_2026</v>
      </c>
      <c r="O1073" s="130">
        <v>5621568</v>
      </c>
      <c r="P1073" s="74"/>
      <c r="Q1073" s="74"/>
      <c r="R1073" s="132">
        <v>0</v>
      </c>
      <c r="S1073" s="144">
        <v>0</v>
      </c>
    </row>
    <row r="1074" spans="2:19" ht="30" customHeight="1">
      <c r="B1074" s="125">
        <v>52</v>
      </c>
      <c r="C1074" s="126" t="s">
        <v>102</v>
      </c>
      <c r="D1074" s="126" t="s">
        <v>74</v>
      </c>
      <c r="E1074" s="73" t="str">
        <f t="shared" si="35"/>
        <v>522. Cuidado Continuo por una vida con bienestarComunitario</v>
      </c>
      <c r="F1074" s="126" t="s">
        <v>191</v>
      </c>
      <c r="G1074" s="126" t="s">
        <v>171</v>
      </c>
      <c r="H1074" s="126" t="s">
        <v>154</v>
      </c>
      <c r="I1074" s="73" t="s">
        <v>114</v>
      </c>
      <c r="J1074" s="127" t="s">
        <v>180</v>
      </c>
      <c r="K1074" s="127" t="s">
        <v>130</v>
      </c>
      <c r="L1074" s="12" t="s">
        <v>82</v>
      </c>
      <c r="M1074" s="128" t="s">
        <v>47</v>
      </c>
      <c r="N1074" s="73" t="str">
        <f t="shared" si="34"/>
        <v>522. Cuidado Continuo por una vida con bienestarComunitario5_BARRIOS_UNIDOS1_ENERO_2026</v>
      </c>
      <c r="O1074" s="130">
        <v>711326</v>
      </c>
      <c r="P1074" s="74"/>
      <c r="Q1074" s="74"/>
      <c r="R1074" s="132">
        <v>3</v>
      </c>
      <c r="S1074" s="144">
        <v>2133978</v>
      </c>
    </row>
    <row r="1075" spans="2:19" ht="30" customHeight="1">
      <c r="B1075" s="125">
        <v>53</v>
      </c>
      <c r="C1075" s="126" t="s">
        <v>102</v>
      </c>
      <c r="D1075" s="126" t="s">
        <v>74</v>
      </c>
      <c r="E1075" s="73" t="str">
        <f t="shared" si="35"/>
        <v>532. Cuidado Continuo por una vida con bienestarComunitario</v>
      </c>
      <c r="F1075" s="126" t="s">
        <v>192</v>
      </c>
      <c r="G1075" s="126" t="s">
        <v>153</v>
      </c>
      <c r="H1075" s="126" t="s">
        <v>154</v>
      </c>
      <c r="I1075" s="73" t="s">
        <v>114</v>
      </c>
      <c r="J1075" s="127" t="s">
        <v>126</v>
      </c>
      <c r="K1075" s="127" t="s">
        <v>127</v>
      </c>
      <c r="L1075" s="12" t="s">
        <v>82</v>
      </c>
      <c r="M1075" s="128" t="s">
        <v>47</v>
      </c>
      <c r="N1075" s="73" t="str">
        <f t="shared" si="34"/>
        <v>532. Cuidado Continuo por una vida con bienestarComunitario5_BARRIOS_UNIDOS1_ENERO_2026</v>
      </c>
      <c r="O1075" s="130">
        <v>5621568</v>
      </c>
      <c r="P1075" s="74"/>
      <c r="Q1075" s="74"/>
      <c r="R1075" s="132">
        <v>0</v>
      </c>
      <c r="S1075" s="144">
        <v>0</v>
      </c>
    </row>
    <row r="1076" spans="2:19" ht="30" customHeight="1">
      <c r="B1076" s="125">
        <v>54</v>
      </c>
      <c r="C1076" s="126" t="s">
        <v>102</v>
      </c>
      <c r="D1076" s="126" t="s">
        <v>74</v>
      </c>
      <c r="E1076" s="73" t="str">
        <f t="shared" si="35"/>
        <v>542. Cuidado Continuo por una vida con bienestarComunitario</v>
      </c>
      <c r="F1076" s="126" t="s">
        <v>193</v>
      </c>
      <c r="G1076" s="126" t="s">
        <v>153</v>
      </c>
      <c r="H1076" s="126" t="s">
        <v>154</v>
      </c>
      <c r="I1076" s="73" t="s">
        <v>114</v>
      </c>
      <c r="J1076" s="127" t="s">
        <v>155</v>
      </c>
      <c r="K1076" s="127" t="s">
        <v>130</v>
      </c>
      <c r="L1076" s="12" t="s">
        <v>82</v>
      </c>
      <c r="M1076" s="128" t="s">
        <v>47</v>
      </c>
      <c r="N1076" s="73" t="str">
        <f t="shared" si="34"/>
        <v>542. Cuidado Continuo por una vida con bienestarComunitario5_BARRIOS_UNIDOS1_ENERO_2026</v>
      </c>
      <c r="O1076" s="130">
        <v>285702</v>
      </c>
      <c r="P1076" s="74"/>
      <c r="Q1076" s="74"/>
      <c r="R1076" s="132">
        <v>24</v>
      </c>
      <c r="S1076" s="144">
        <v>6856848</v>
      </c>
    </row>
    <row r="1077" spans="2:19" ht="30" customHeight="1">
      <c r="B1077" s="125">
        <v>55</v>
      </c>
      <c r="C1077" s="126" t="s">
        <v>102</v>
      </c>
      <c r="D1077" s="126" t="s">
        <v>74</v>
      </c>
      <c r="E1077" s="73" t="str">
        <f t="shared" si="35"/>
        <v>552. Cuidado Continuo por una vida con bienestarComunitario</v>
      </c>
      <c r="F1077" s="126" t="s">
        <v>194</v>
      </c>
      <c r="G1077" s="126" t="s">
        <v>153</v>
      </c>
      <c r="H1077" s="126" t="s">
        <v>154</v>
      </c>
      <c r="I1077" s="73" t="s">
        <v>114</v>
      </c>
      <c r="J1077" s="127" t="s">
        <v>155</v>
      </c>
      <c r="K1077" s="127" t="s">
        <v>130</v>
      </c>
      <c r="L1077" s="12" t="s">
        <v>82</v>
      </c>
      <c r="M1077" s="128" t="s">
        <v>47</v>
      </c>
      <c r="N1077" s="73" t="str">
        <f t="shared" si="34"/>
        <v>552. Cuidado Continuo por una vida con bienestarComunitario5_BARRIOS_UNIDOS1_ENERO_2026</v>
      </c>
      <c r="O1077" s="130">
        <v>380935</v>
      </c>
      <c r="P1077" s="74"/>
      <c r="Q1077" s="74"/>
      <c r="R1077" s="132">
        <v>2</v>
      </c>
      <c r="S1077" s="144">
        <v>761870</v>
      </c>
    </row>
    <row r="1078" spans="2:19" ht="30" customHeight="1">
      <c r="B1078" s="125">
        <v>56</v>
      </c>
      <c r="C1078" s="126" t="s">
        <v>102</v>
      </c>
      <c r="D1078" s="126" t="s">
        <v>74</v>
      </c>
      <c r="E1078" s="73" t="str">
        <f t="shared" si="35"/>
        <v>562. Cuidado Continuo por una vida con bienestarComunitario</v>
      </c>
      <c r="F1078" s="126" t="s">
        <v>195</v>
      </c>
      <c r="G1078" s="126" t="s">
        <v>153</v>
      </c>
      <c r="H1078" s="126" t="s">
        <v>154</v>
      </c>
      <c r="I1078" s="73" t="s">
        <v>114</v>
      </c>
      <c r="J1078" s="127" t="s">
        <v>155</v>
      </c>
      <c r="K1078" s="127" t="s">
        <v>130</v>
      </c>
      <c r="L1078" s="12" t="s">
        <v>82</v>
      </c>
      <c r="M1078" s="128" t="s">
        <v>47</v>
      </c>
      <c r="N1078" s="73" t="str">
        <f t="shared" si="34"/>
        <v>562. Cuidado Continuo por una vida con bienestarComunitario5_BARRIOS_UNIDOS1_ENERO_2026</v>
      </c>
      <c r="O1078" s="130">
        <v>266747</v>
      </c>
      <c r="P1078" s="74"/>
      <c r="Q1078" s="74"/>
      <c r="R1078" s="132">
        <v>54</v>
      </c>
      <c r="S1078" s="144">
        <v>14404338</v>
      </c>
    </row>
    <row r="1079" spans="2:19" ht="30" customHeight="1">
      <c r="B1079" s="125">
        <v>57</v>
      </c>
      <c r="C1079" s="126" t="s">
        <v>102</v>
      </c>
      <c r="D1079" s="126" t="s">
        <v>74</v>
      </c>
      <c r="E1079" s="73" t="str">
        <f t="shared" si="35"/>
        <v>572. Cuidado Continuo por una vida con bienestarComunitario</v>
      </c>
      <c r="F1079" s="126" t="s">
        <v>196</v>
      </c>
      <c r="G1079" s="126" t="s">
        <v>171</v>
      </c>
      <c r="H1079" s="126" t="s">
        <v>154</v>
      </c>
      <c r="I1079" s="73" t="s">
        <v>114</v>
      </c>
      <c r="J1079" s="127" t="s">
        <v>155</v>
      </c>
      <c r="K1079" s="127" t="s">
        <v>130</v>
      </c>
      <c r="L1079" s="12" t="s">
        <v>82</v>
      </c>
      <c r="M1079" s="128" t="s">
        <v>47</v>
      </c>
      <c r="N1079" s="73" t="str">
        <f t="shared" si="34"/>
        <v>572. Cuidado Continuo por una vida con bienestarComunitario5_BARRIOS_UNIDOS1_ENERO_2026</v>
      </c>
      <c r="O1079" s="130">
        <v>88916</v>
      </c>
      <c r="P1079" s="74"/>
      <c r="Q1079" s="74"/>
      <c r="R1079" s="132">
        <v>220</v>
      </c>
      <c r="S1079" s="144">
        <v>19561520</v>
      </c>
    </row>
    <row r="1080" spans="2:19" ht="30" customHeight="1">
      <c r="B1080" s="125">
        <v>58</v>
      </c>
      <c r="C1080" s="126" t="s">
        <v>102</v>
      </c>
      <c r="D1080" s="126" t="s">
        <v>77</v>
      </c>
      <c r="E1080" s="73" t="str">
        <f t="shared" si="35"/>
        <v xml:space="preserve">582. Cuidado Continuo por una vida con bienestarEducativo </v>
      </c>
      <c r="F1080" s="126" t="s">
        <v>197</v>
      </c>
      <c r="G1080" s="126" t="s">
        <v>153</v>
      </c>
      <c r="H1080" s="126" t="s">
        <v>154</v>
      </c>
      <c r="I1080" s="73" t="s">
        <v>114</v>
      </c>
      <c r="J1080" s="127" t="s">
        <v>198</v>
      </c>
      <c r="K1080" s="127" t="s">
        <v>130</v>
      </c>
      <c r="L1080" s="12" t="s">
        <v>82</v>
      </c>
      <c r="M1080" s="128" t="s">
        <v>47</v>
      </c>
      <c r="N1080" s="73" t="str">
        <f t="shared" si="34"/>
        <v>582. Cuidado Continuo por una vida con bienestarEducativo 5_BARRIOS_UNIDOS1_ENERO_2026</v>
      </c>
      <c r="O1080" s="130">
        <v>562157</v>
      </c>
      <c r="P1080" s="74"/>
      <c r="Q1080" s="74"/>
      <c r="R1080" s="132">
        <v>2</v>
      </c>
      <c r="S1080" s="144">
        <v>1124314</v>
      </c>
    </row>
    <row r="1081" spans="2:19" ht="30" customHeight="1">
      <c r="B1081" s="125">
        <v>59</v>
      </c>
      <c r="C1081" s="126" t="s">
        <v>102</v>
      </c>
      <c r="D1081" s="126" t="s">
        <v>77</v>
      </c>
      <c r="E1081" s="73" t="str">
        <f t="shared" si="35"/>
        <v xml:space="preserve">592. Cuidado Continuo por una vida con bienestarEducativo </v>
      </c>
      <c r="F1081" s="126" t="s">
        <v>199</v>
      </c>
      <c r="G1081" s="126" t="s">
        <v>153</v>
      </c>
      <c r="H1081" s="126" t="s">
        <v>154</v>
      </c>
      <c r="I1081" s="73" t="s">
        <v>114</v>
      </c>
      <c r="J1081" s="127" t="s">
        <v>126</v>
      </c>
      <c r="K1081" s="127" t="s">
        <v>127</v>
      </c>
      <c r="L1081" s="12" t="s">
        <v>82</v>
      </c>
      <c r="M1081" s="128" t="s">
        <v>47</v>
      </c>
      <c r="N1081" s="73" t="str">
        <f t="shared" si="34"/>
        <v>592. Cuidado Continuo por una vida con bienestarEducativo 5_BARRIOS_UNIDOS1_ENERO_2026</v>
      </c>
      <c r="O1081" s="130">
        <v>14226512</v>
      </c>
      <c r="P1081" s="74"/>
      <c r="Q1081" s="74"/>
      <c r="R1081" s="132">
        <v>0</v>
      </c>
      <c r="S1081" s="144">
        <v>0</v>
      </c>
    </row>
    <row r="1082" spans="2:19" ht="30" customHeight="1">
      <c r="B1082" s="125">
        <v>60</v>
      </c>
      <c r="C1082" s="126" t="s">
        <v>102</v>
      </c>
      <c r="D1082" s="126" t="s">
        <v>77</v>
      </c>
      <c r="E1082" s="73" t="str">
        <f t="shared" si="35"/>
        <v xml:space="preserve">602. Cuidado Continuo por una vida con bienestarEducativo </v>
      </c>
      <c r="F1082" s="126" t="s">
        <v>200</v>
      </c>
      <c r="G1082" s="126" t="s">
        <v>153</v>
      </c>
      <c r="H1082" s="126" t="s">
        <v>154</v>
      </c>
      <c r="I1082" s="73" t="s">
        <v>114</v>
      </c>
      <c r="J1082" s="127" t="s">
        <v>155</v>
      </c>
      <c r="K1082" s="127" t="s">
        <v>130</v>
      </c>
      <c r="L1082" s="12" t="s">
        <v>82</v>
      </c>
      <c r="M1082" s="128" t="s">
        <v>47</v>
      </c>
      <c r="N1082" s="73" t="str">
        <f t="shared" si="34"/>
        <v>602. Cuidado Continuo por una vida con bienestarEducativo 5_BARRIOS_UNIDOS1_ENERO_2026</v>
      </c>
      <c r="O1082" s="130">
        <v>105404</v>
      </c>
      <c r="P1082" s="74"/>
      <c r="Q1082" s="74"/>
      <c r="R1082" s="132">
        <v>15</v>
      </c>
      <c r="S1082" s="144">
        <v>1581060</v>
      </c>
    </row>
    <row r="1083" spans="2:19" ht="30" customHeight="1">
      <c r="B1083" s="125">
        <v>61</v>
      </c>
      <c r="C1083" s="126" t="s">
        <v>102</v>
      </c>
      <c r="D1083" s="126" t="s">
        <v>77</v>
      </c>
      <c r="E1083" s="73" t="str">
        <f t="shared" si="35"/>
        <v xml:space="preserve">612. Cuidado Continuo por una vida con bienestarEducativo </v>
      </c>
      <c r="F1083" s="126" t="s">
        <v>201</v>
      </c>
      <c r="G1083" s="126" t="s">
        <v>153</v>
      </c>
      <c r="H1083" s="126" t="s">
        <v>154</v>
      </c>
      <c r="I1083" s="73" t="s">
        <v>114</v>
      </c>
      <c r="J1083" s="127" t="s">
        <v>155</v>
      </c>
      <c r="K1083" s="127" t="s">
        <v>130</v>
      </c>
      <c r="L1083" s="12" t="s">
        <v>82</v>
      </c>
      <c r="M1083" s="128" t="s">
        <v>47</v>
      </c>
      <c r="N1083" s="73" t="str">
        <f t="shared" si="34"/>
        <v>612. Cuidado Continuo por una vida con bienestarEducativo 5_BARRIOS_UNIDOS1_ENERO_2026</v>
      </c>
      <c r="O1083" s="130">
        <v>266747</v>
      </c>
      <c r="P1083" s="74"/>
      <c r="Q1083" s="74"/>
      <c r="R1083" s="132">
        <v>13</v>
      </c>
      <c r="S1083" s="144">
        <v>3467711</v>
      </c>
    </row>
    <row r="1084" spans="2:19" ht="30" customHeight="1">
      <c r="B1084" s="125">
        <v>62</v>
      </c>
      <c r="C1084" s="126" t="s">
        <v>102</v>
      </c>
      <c r="D1084" s="126" t="s">
        <v>77</v>
      </c>
      <c r="E1084" s="73" t="str">
        <f t="shared" si="35"/>
        <v xml:space="preserve">622. Cuidado Continuo por una vida con bienestarEducativo </v>
      </c>
      <c r="F1084" s="126" t="s">
        <v>202</v>
      </c>
      <c r="G1084" s="126" t="s">
        <v>179</v>
      </c>
      <c r="H1084" s="126" t="s">
        <v>154</v>
      </c>
      <c r="I1084" s="73" t="s">
        <v>114</v>
      </c>
      <c r="J1084" s="127" t="s">
        <v>126</v>
      </c>
      <c r="K1084" s="127" t="s">
        <v>127</v>
      </c>
      <c r="L1084" s="12" t="s">
        <v>82</v>
      </c>
      <c r="M1084" s="128" t="s">
        <v>47</v>
      </c>
      <c r="N1084" s="73" t="str">
        <f t="shared" si="34"/>
        <v>622. Cuidado Continuo por una vida con bienestarEducativo 5_BARRIOS_UNIDOS1_ENERO_2026</v>
      </c>
      <c r="O1084" s="130">
        <v>13610112</v>
      </c>
      <c r="P1084" s="74"/>
      <c r="Q1084" s="74"/>
      <c r="R1084" s="132">
        <v>0</v>
      </c>
      <c r="S1084" s="144">
        <v>0</v>
      </c>
    </row>
    <row r="1085" spans="2:19" ht="30" customHeight="1">
      <c r="B1085" s="125">
        <v>63</v>
      </c>
      <c r="C1085" s="126" t="s">
        <v>102</v>
      </c>
      <c r="D1085" s="126" t="s">
        <v>77</v>
      </c>
      <c r="E1085" s="73" t="str">
        <f t="shared" si="35"/>
        <v xml:space="preserve">632. Cuidado Continuo por una vida con bienestarEducativo </v>
      </c>
      <c r="F1085" s="126" t="s">
        <v>203</v>
      </c>
      <c r="G1085" s="126" t="s">
        <v>179</v>
      </c>
      <c r="H1085" s="126" t="s">
        <v>154</v>
      </c>
      <c r="I1085" s="73" t="s">
        <v>114</v>
      </c>
      <c r="J1085" s="127" t="s">
        <v>155</v>
      </c>
      <c r="K1085" s="127" t="s">
        <v>130</v>
      </c>
      <c r="L1085" s="12" t="s">
        <v>82</v>
      </c>
      <c r="M1085" s="128" t="s">
        <v>47</v>
      </c>
      <c r="N1085" s="73" t="str">
        <f t="shared" si="34"/>
        <v>632. Cuidado Continuo por una vida con bienestarEducativo 5_BARRIOS_UNIDOS1_ENERO_2026</v>
      </c>
      <c r="O1085" s="130">
        <v>105404</v>
      </c>
      <c r="P1085" s="74"/>
      <c r="Q1085" s="74"/>
      <c r="R1085" s="132">
        <v>2</v>
      </c>
      <c r="S1085" s="144">
        <v>210808</v>
      </c>
    </row>
    <row r="1086" spans="2:19" ht="30" customHeight="1">
      <c r="B1086" s="125">
        <v>64</v>
      </c>
      <c r="C1086" s="126" t="s">
        <v>102</v>
      </c>
      <c r="D1086" s="126" t="s">
        <v>77</v>
      </c>
      <c r="E1086" s="73" t="str">
        <f t="shared" si="35"/>
        <v xml:space="preserve">642. Cuidado Continuo por una vida con bienestarEducativo </v>
      </c>
      <c r="F1086" s="126" t="s">
        <v>204</v>
      </c>
      <c r="G1086" s="126" t="s">
        <v>171</v>
      </c>
      <c r="H1086" s="126" t="s">
        <v>154</v>
      </c>
      <c r="I1086" s="73" t="s">
        <v>114</v>
      </c>
      <c r="J1086" s="127" t="s">
        <v>155</v>
      </c>
      <c r="K1086" s="127" t="s">
        <v>130</v>
      </c>
      <c r="L1086" s="12" t="s">
        <v>82</v>
      </c>
      <c r="M1086" s="128" t="s">
        <v>47</v>
      </c>
      <c r="N1086" s="73" t="str">
        <f t="shared" si="34"/>
        <v>642. Cuidado Continuo por una vida con bienestarEducativo 5_BARRIOS_UNIDOS1_ENERO_2026</v>
      </c>
      <c r="O1086" s="130">
        <v>137765</v>
      </c>
      <c r="P1086" s="74"/>
      <c r="Q1086" s="74"/>
      <c r="R1086" s="132">
        <v>27</v>
      </c>
      <c r="S1086" s="144">
        <v>3719655</v>
      </c>
    </row>
    <row r="1087" spans="2:19" ht="30" customHeight="1">
      <c r="B1087" s="125">
        <v>65</v>
      </c>
      <c r="C1087" s="126" t="s">
        <v>102</v>
      </c>
      <c r="D1087" s="126" t="s">
        <v>77</v>
      </c>
      <c r="E1087" s="73" t="str">
        <f t="shared" si="35"/>
        <v xml:space="preserve">652. Cuidado Continuo por una vida con bienestarEducativo </v>
      </c>
      <c r="F1087" s="126" t="s">
        <v>205</v>
      </c>
      <c r="G1087" s="126" t="s">
        <v>171</v>
      </c>
      <c r="H1087" s="126" t="s">
        <v>154</v>
      </c>
      <c r="I1087" s="73" t="s">
        <v>114</v>
      </c>
      <c r="J1087" s="127" t="s">
        <v>155</v>
      </c>
      <c r="K1087" s="127" t="s">
        <v>130</v>
      </c>
      <c r="L1087" s="12" t="s">
        <v>82</v>
      </c>
      <c r="M1087" s="128" t="s">
        <v>47</v>
      </c>
      <c r="N1087" s="73" t="str">
        <f t="shared" si="34"/>
        <v>652. Cuidado Continuo por una vida con bienestarEducativo 5_BARRIOS_UNIDOS1_ENERO_2026</v>
      </c>
      <c r="O1087" s="130">
        <v>105404</v>
      </c>
      <c r="P1087" s="74"/>
      <c r="Q1087" s="74"/>
      <c r="R1087" s="132">
        <v>51</v>
      </c>
      <c r="S1087" s="144">
        <v>5375604</v>
      </c>
    </row>
    <row r="1088" spans="2:19" ht="30" customHeight="1">
      <c r="B1088" s="125">
        <v>66</v>
      </c>
      <c r="C1088" s="126" t="s">
        <v>102</v>
      </c>
      <c r="D1088" s="126" t="s">
        <v>77</v>
      </c>
      <c r="E1088" s="73" t="str">
        <f t="shared" si="35"/>
        <v xml:space="preserve">662. Cuidado Continuo por una vida con bienestarEducativo </v>
      </c>
      <c r="F1088" s="126" t="s">
        <v>206</v>
      </c>
      <c r="G1088" s="126" t="s">
        <v>171</v>
      </c>
      <c r="H1088" s="126" t="s">
        <v>154</v>
      </c>
      <c r="I1088" s="73" t="s">
        <v>114</v>
      </c>
      <c r="J1088" s="127" t="s">
        <v>180</v>
      </c>
      <c r="K1088" s="127" t="s">
        <v>130</v>
      </c>
      <c r="L1088" s="12" t="s">
        <v>82</v>
      </c>
      <c r="M1088" s="128" t="s">
        <v>47</v>
      </c>
      <c r="N1088" s="73" t="str">
        <f t="shared" si="34"/>
        <v>662. Cuidado Continuo por una vida con bienestarEducativo 5_BARRIOS_UNIDOS1_ENERO_2026</v>
      </c>
      <c r="O1088" s="130">
        <v>199714</v>
      </c>
      <c r="P1088" s="74"/>
      <c r="Q1088" s="74"/>
      <c r="R1088" s="132">
        <v>3</v>
      </c>
      <c r="S1088" s="144">
        <v>599142</v>
      </c>
    </row>
    <row r="1089" spans="2:19" ht="30" customHeight="1">
      <c r="B1089" s="125">
        <v>67</v>
      </c>
      <c r="C1089" s="126" t="s">
        <v>102</v>
      </c>
      <c r="D1089" s="126" t="s">
        <v>77</v>
      </c>
      <c r="E1089" s="73" t="str">
        <f t="shared" si="35"/>
        <v xml:space="preserve">672. Cuidado Continuo por una vida con bienestarEducativo </v>
      </c>
      <c r="F1089" s="126" t="s">
        <v>207</v>
      </c>
      <c r="G1089" s="126" t="s">
        <v>171</v>
      </c>
      <c r="H1089" s="126" t="s">
        <v>154</v>
      </c>
      <c r="I1089" s="73" t="s">
        <v>114</v>
      </c>
      <c r="J1089" s="127" t="s">
        <v>155</v>
      </c>
      <c r="K1089" s="127" t="s">
        <v>130</v>
      </c>
      <c r="L1089" s="12" t="s">
        <v>82</v>
      </c>
      <c r="M1089" s="128" t="s">
        <v>47</v>
      </c>
      <c r="N1089" s="73" t="str">
        <f t="shared" si="34"/>
        <v>672. Cuidado Continuo por una vida con bienestarEducativo 5_BARRIOS_UNIDOS1_ENERO_2026</v>
      </c>
      <c r="O1089" s="130">
        <v>88916</v>
      </c>
      <c r="P1089" s="74"/>
      <c r="Q1089" s="74"/>
      <c r="R1089" s="132">
        <v>50</v>
      </c>
      <c r="S1089" s="144">
        <v>4445800</v>
      </c>
    </row>
    <row r="1090" spans="2:19" ht="30" customHeight="1">
      <c r="B1090" s="125">
        <v>68</v>
      </c>
      <c r="C1090" s="126" t="s">
        <v>102</v>
      </c>
      <c r="D1090" s="126" t="s">
        <v>84</v>
      </c>
      <c r="E1090" s="73" t="str">
        <f t="shared" si="35"/>
        <v>682. Cuidado Continuo por una vida con bienestarInstitucional</v>
      </c>
      <c r="F1090" s="126" t="s">
        <v>208</v>
      </c>
      <c r="G1090" s="126" t="s">
        <v>171</v>
      </c>
      <c r="H1090" s="126" t="s">
        <v>154</v>
      </c>
      <c r="I1090" s="73" t="s">
        <v>114</v>
      </c>
      <c r="J1090" s="127" t="s">
        <v>155</v>
      </c>
      <c r="K1090" s="127" t="s">
        <v>130</v>
      </c>
      <c r="L1090" s="12" t="s">
        <v>82</v>
      </c>
      <c r="M1090" s="128" t="s">
        <v>47</v>
      </c>
      <c r="N1090" s="73" t="str">
        <f t="shared" si="34"/>
        <v>682. Cuidado Continuo por una vida con bienestarInstitucional5_BARRIOS_UNIDOS1_ENERO_2026</v>
      </c>
      <c r="O1090" s="130">
        <v>105404</v>
      </c>
      <c r="P1090" s="74"/>
      <c r="Q1090" s="74"/>
      <c r="R1090" s="132">
        <v>7</v>
      </c>
      <c r="S1090" s="144">
        <v>737828</v>
      </c>
    </row>
    <row r="1091" spans="2:19" ht="30" customHeight="1">
      <c r="B1091" s="125">
        <v>69</v>
      </c>
      <c r="C1091" s="126" t="s">
        <v>102</v>
      </c>
      <c r="D1091" s="126" t="s">
        <v>84</v>
      </c>
      <c r="E1091" s="73" t="str">
        <f t="shared" si="35"/>
        <v>692. Cuidado Continuo por una vida con bienestarInstitucional</v>
      </c>
      <c r="F1091" s="126" t="s">
        <v>209</v>
      </c>
      <c r="G1091" s="126" t="s">
        <v>179</v>
      </c>
      <c r="H1091" s="126" t="s">
        <v>154</v>
      </c>
      <c r="I1091" s="73" t="s">
        <v>114</v>
      </c>
      <c r="J1091" s="127" t="s">
        <v>155</v>
      </c>
      <c r="K1091" s="127" t="s">
        <v>130</v>
      </c>
      <c r="L1091" s="12" t="s">
        <v>82</v>
      </c>
      <c r="M1091" s="128" t="s">
        <v>47</v>
      </c>
      <c r="N1091" s="73" t="str">
        <f t="shared" si="34"/>
        <v>692. Cuidado Continuo por una vida con bienestarInstitucional5_BARRIOS_UNIDOS1_ENERO_2026</v>
      </c>
      <c r="O1091" s="130">
        <v>105404</v>
      </c>
      <c r="P1091" s="74"/>
      <c r="Q1091" s="74"/>
      <c r="R1091" s="132">
        <v>9</v>
      </c>
      <c r="S1091" s="144">
        <v>948636</v>
      </c>
    </row>
    <row r="1092" spans="2:19" ht="30" customHeight="1">
      <c r="B1092" s="125">
        <v>70</v>
      </c>
      <c r="C1092" s="126" t="s">
        <v>102</v>
      </c>
      <c r="D1092" s="126" t="s">
        <v>84</v>
      </c>
      <c r="E1092" s="73" t="str">
        <f t="shared" si="35"/>
        <v>702. Cuidado Continuo por una vida con bienestarInstitucional</v>
      </c>
      <c r="F1092" s="126" t="s">
        <v>210</v>
      </c>
      <c r="G1092" s="126" t="s">
        <v>153</v>
      </c>
      <c r="H1092" s="126" t="s">
        <v>154</v>
      </c>
      <c r="I1092" s="73" t="s">
        <v>114</v>
      </c>
      <c r="J1092" s="127" t="s">
        <v>155</v>
      </c>
      <c r="K1092" s="127" t="s">
        <v>130</v>
      </c>
      <c r="L1092" s="12" t="s">
        <v>82</v>
      </c>
      <c r="M1092" s="128" t="s">
        <v>47</v>
      </c>
      <c r="N1092" s="73" t="str">
        <f t="shared" si="34"/>
        <v>702. Cuidado Continuo por una vida con bienestarInstitucional5_BARRIOS_UNIDOS1_ENERO_2026</v>
      </c>
      <c r="O1092" s="130">
        <v>74893</v>
      </c>
      <c r="P1092" s="74"/>
      <c r="Q1092" s="74"/>
      <c r="R1092" s="132">
        <v>0</v>
      </c>
      <c r="S1092" s="144">
        <v>0</v>
      </c>
    </row>
    <row r="1093" spans="2:19" ht="30" customHeight="1">
      <c r="B1093" s="125">
        <v>71</v>
      </c>
      <c r="C1093" s="126" t="s">
        <v>102</v>
      </c>
      <c r="D1093" s="126" t="s">
        <v>87</v>
      </c>
      <c r="E1093" s="73" t="str">
        <f t="shared" si="35"/>
        <v>712. Cuidado Continuo por una vida con bienestarLaboral</v>
      </c>
      <c r="F1093" s="126" t="s">
        <v>211</v>
      </c>
      <c r="G1093" s="126" t="s">
        <v>171</v>
      </c>
      <c r="H1093" s="126" t="s">
        <v>154</v>
      </c>
      <c r="I1093" s="73" t="s">
        <v>114</v>
      </c>
      <c r="J1093" s="127" t="s">
        <v>212</v>
      </c>
      <c r="K1093" s="127" t="s">
        <v>130</v>
      </c>
      <c r="L1093" s="12" t="s">
        <v>82</v>
      </c>
      <c r="M1093" s="128" t="s">
        <v>47</v>
      </c>
      <c r="N1093" s="73" t="str">
        <f t="shared" ref="N1093:N1156" si="36">+E1093&amp;L1093&amp;M1093</f>
        <v>712. Cuidado Continuo por una vida con bienestarLaboral5_BARRIOS_UNIDOS1_ENERO_2026</v>
      </c>
      <c r="O1093" s="130">
        <v>59965</v>
      </c>
      <c r="P1093" s="74"/>
      <c r="Q1093" s="74"/>
      <c r="R1093" s="132">
        <v>31</v>
      </c>
      <c r="S1093" s="144">
        <v>1858915</v>
      </c>
    </row>
    <row r="1094" spans="2:19" ht="30" customHeight="1">
      <c r="B1094" s="125">
        <v>72</v>
      </c>
      <c r="C1094" s="126" t="s">
        <v>102</v>
      </c>
      <c r="D1094" s="126" t="s">
        <v>87</v>
      </c>
      <c r="E1094" s="73" t="str">
        <f t="shared" si="35"/>
        <v>722. Cuidado Continuo por una vida con bienestarLaboral</v>
      </c>
      <c r="F1094" s="126" t="s">
        <v>213</v>
      </c>
      <c r="G1094" s="126" t="s">
        <v>171</v>
      </c>
      <c r="H1094" s="126" t="s">
        <v>154</v>
      </c>
      <c r="I1094" s="73" t="s">
        <v>114</v>
      </c>
      <c r="J1094" s="127" t="s">
        <v>212</v>
      </c>
      <c r="K1094" s="127" t="s">
        <v>130</v>
      </c>
      <c r="L1094" s="12" t="s">
        <v>82</v>
      </c>
      <c r="M1094" s="128" t="s">
        <v>47</v>
      </c>
      <c r="N1094" s="73" t="str">
        <f t="shared" si="36"/>
        <v>722. Cuidado Continuo por una vida con bienestarLaboral5_BARRIOS_UNIDOS1_ENERO_2026</v>
      </c>
      <c r="O1094" s="130">
        <v>99830</v>
      </c>
      <c r="P1094" s="74"/>
      <c r="Q1094" s="74"/>
      <c r="R1094" s="132">
        <v>16</v>
      </c>
      <c r="S1094" s="144">
        <v>1597280</v>
      </c>
    </row>
    <row r="1095" spans="2:19" ht="30" customHeight="1">
      <c r="B1095" s="125">
        <v>73</v>
      </c>
      <c r="C1095" s="126" t="s">
        <v>102</v>
      </c>
      <c r="D1095" s="126" t="s">
        <v>87</v>
      </c>
      <c r="E1095" s="73" t="str">
        <f t="shared" si="35"/>
        <v>732. Cuidado Continuo por una vida con bienestarLaboral</v>
      </c>
      <c r="F1095" s="126" t="s">
        <v>214</v>
      </c>
      <c r="G1095" s="126" t="s">
        <v>171</v>
      </c>
      <c r="H1095" s="126" t="s">
        <v>154</v>
      </c>
      <c r="I1095" s="73" t="s">
        <v>114</v>
      </c>
      <c r="J1095" s="127" t="s">
        <v>215</v>
      </c>
      <c r="K1095" s="127" t="s">
        <v>130</v>
      </c>
      <c r="L1095" s="12" t="s">
        <v>82</v>
      </c>
      <c r="M1095" s="128" t="s">
        <v>47</v>
      </c>
      <c r="N1095" s="73" t="str">
        <f t="shared" si="36"/>
        <v>732. Cuidado Continuo por una vida con bienestarLaboral5_BARRIOS_UNIDOS1_ENERO_2026</v>
      </c>
      <c r="O1095" s="130">
        <v>220671</v>
      </c>
      <c r="P1095" s="74"/>
      <c r="Q1095" s="74"/>
      <c r="R1095" s="132">
        <v>0</v>
      </c>
      <c r="S1095" s="144">
        <v>0</v>
      </c>
    </row>
    <row r="1096" spans="2:19" ht="30" customHeight="1">
      <c r="B1096" s="125">
        <v>74</v>
      </c>
      <c r="C1096" s="126" t="s">
        <v>102</v>
      </c>
      <c r="D1096" s="126" t="s">
        <v>87</v>
      </c>
      <c r="E1096" s="73" t="str">
        <f t="shared" si="35"/>
        <v>742. Cuidado Continuo por una vida con bienestarLaboral</v>
      </c>
      <c r="F1096" s="126" t="s">
        <v>216</v>
      </c>
      <c r="G1096" s="126" t="s">
        <v>171</v>
      </c>
      <c r="H1096" s="126" t="s">
        <v>154</v>
      </c>
      <c r="I1096" s="73" t="s">
        <v>114</v>
      </c>
      <c r="J1096" s="127" t="s">
        <v>215</v>
      </c>
      <c r="K1096" s="127" t="s">
        <v>130</v>
      </c>
      <c r="L1096" s="12" t="s">
        <v>82</v>
      </c>
      <c r="M1096" s="128" t="s">
        <v>47</v>
      </c>
      <c r="N1096" s="73" t="str">
        <f t="shared" si="36"/>
        <v>742. Cuidado Continuo por una vida con bienestarLaboral5_BARRIOS_UNIDOS1_ENERO_2026</v>
      </c>
      <c r="O1096" s="130">
        <v>367374</v>
      </c>
      <c r="P1096" s="74"/>
      <c r="Q1096" s="74"/>
      <c r="R1096" s="132">
        <v>0</v>
      </c>
      <c r="S1096" s="144">
        <v>0</v>
      </c>
    </row>
    <row r="1097" spans="2:19" ht="30" customHeight="1">
      <c r="B1097" s="125">
        <v>75</v>
      </c>
      <c r="C1097" s="126" t="s">
        <v>102</v>
      </c>
      <c r="D1097" s="126" t="s">
        <v>87</v>
      </c>
      <c r="E1097" s="73" t="str">
        <f t="shared" si="35"/>
        <v>752. Cuidado Continuo por una vida con bienestarLaboral</v>
      </c>
      <c r="F1097" s="126" t="s">
        <v>217</v>
      </c>
      <c r="G1097" s="126" t="s">
        <v>171</v>
      </c>
      <c r="H1097" s="126" t="s">
        <v>154</v>
      </c>
      <c r="I1097" s="73" t="s">
        <v>114</v>
      </c>
      <c r="J1097" s="127" t="s">
        <v>218</v>
      </c>
      <c r="K1097" s="127" t="s">
        <v>130</v>
      </c>
      <c r="L1097" s="12" t="s">
        <v>82</v>
      </c>
      <c r="M1097" s="128" t="s">
        <v>47</v>
      </c>
      <c r="N1097" s="73" t="str">
        <f t="shared" si="36"/>
        <v>752. Cuidado Continuo por una vida con bienestarLaboral5_BARRIOS_UNIDOS1_ENERO_2026</v>
      </c>
      <c r="O1097" s="130">
        <v>210809</v>
      </c>
      <c r="P1097" s="74"/>
      <c r="Q1097" s="74"/>
      <c r="R1097" s="132">
        <v>0</v>
      </c>
      <c r="S1097" s="144">
        <v>0</v>
      </c>
    </row>
    <row r="1098" spans="2:19" ht="30" customHeight="1">
      <c r="B1098" s="125">
        <v>76</v>
      </c>
      <c r="C1098" s="126" t="s">
        <v>102</v>
      </c>
      <c r="D1098" s="126" t="s">
        <v>87</v>
      </c>
      <c r="E1098" s="73" t="str">
        <f t="shared" si="35"/>
        <v>762. Cuidado Continuo por una vida con bienestarLaboral</v>
      </c>
      <c r="F1098" s="126" t="s">
        <v>219</v>
      </c>
      <c r="G1098" s="126" t="s">
        <v>171</v>
      </c>
      <c r="H1098" s="126" t="s">
        <v>154</v>
      </c>
      <c r="I1098" s="73" t="s">
        <v>114</v>
      </c>
      <c r="J1098" s="127" t="s">
        <v>218</v>
      </c>
      <c r="K1098" s="127" t="s">
        <v>130</v>
      </c>
      <c r="L1098" s="12" t="s">
        <v>82</v>
      </c>
      <c r="M1098" s="128" t="s">
        <v>47</v>
      </c>
      <c r="N1098" s="73" t="str">
        <f t="shared" si="36"/>
        <v>762. Cuidado Continuo por una vida con bienestarLaboral5_BARRIOS_UNIDOS1_ENERO_2026</v>
      </c>
      <c r="O1098" s="130">
        <v>55168</v>
      </c>
      <c r="P1098" s="74"/>
      <c r="Q1098" s="74"/>
      <c r="R1098" s="132">
        <v>0</v>
      </c>
      <c r="S1098" s="144">
        <v>0</v>
      </c>
    </row>
    <row r="1099" spans="2:19" ht="30" customHeight="1">
      <c r="B1099" s="125">
        <v>77</v>
      </c>
      <c r="C1099" s="126" t="s">
        <v>102</v>
      </c>
      <c r="D1099" s="126" t="s">
        <v>87</v>
      </c>
      <c r="E1099" s="73" t="str">
        <f t="shared" si="35"/>
        <v>772. Cuidado Continuo por una vida con bienestarLaboral</v>
      </c>
      <c r="F1099" s="126" t="s">
        <v>220</v>
      </c>
      <c r="G1099" s="126" t="s">
        <v>171</v>
      </c>
      <c r="H1099" s="126" t="s">
        <v>154</v>
      </c>
      <c r="I1099" s="73" t="s">
        <v>114</v>
      </c>
      <c r="J1099" s="127" t="s">
        <v>218</v>
      </c>
      <c r="K1099" s="127" t="s">
        <v>146</v>
      </c>
      <c r="L1099" s="12" t="s">
        <v>82</v>
      </c>
      <c r="M1099" s="128" t="s">
        <v>47</v>
      </c>
      <c r="N1099" s="73" t="str">
        <f t="shared" si="36"/>
        <v>772. Cuidado Continuo por una vida con bienestarLaboral5_BARRIOS_UNIDOS1_ENERO_2026</v>
      </c>
      <c r="O1099" s="130">
        <v>91844</v>
      </c>
      <c r="P1099" s="74"/>
      <c r="Q1099" s="74"/>
      <c r="R1099" s="132">
        <v>0</v>
      </c>
      <c r="S1099" s="144">
        <v>0</v>
      </c>
    </row>
    <row r="1100" spans="2:19" ht="30" customHeight="1">
      <c r="B1100" s="125">
        <v>78</v>
      </c>
      <c r="C1100" s="126" t="s">
        <v>102</v>
      </c>
      <c r="D1100" s="126" t="s">
        <v>87</v>
      </c>
      <c r="E1100" s="73" t="str">
        <f t="shared" si="35"/>
        <v>782. Cuidado Continuo por una vida con bienestarLaboral</v>
      </c>
      <c r="F1100" s="126" t="s">
        <v>221</v>
      </c>
      <c r="G1100" s="126" t="s">
        <v>171</v>
      </c>
      <c r="H1100" s="126" t="s">
        <v>154</v>
      </c>
      <c r="I1100" s="73" t="s">
        <v>114</v>
      </c>
      <c r="J1100" s="127" t="s">
        <v>218</v>
      </c>
      <c r="K1100" s="127" t="s">
        <v>146</v>
      </c>
      <c r="L1100" s="12" t="s">
        <v>82</v>
      </c>
      <c r="M1100" s="128" t="s">
        <v>47</v>
      </c>
      <c r="N1100" s="73" t="str">
        <f t="shared" si="36"/>
        <v>782. Cuidado Continuo por una vida con bienestarLaboral5_BARRIOS_UNIDOS1_ENERO_2026</v>
      </c>
      <c r="O1100" s="130">
        <v>121585</v>
      </c>
      <c r="P1100" s="74"/>
      <c r="Q1100" s="74"/>
      <c r="R1100" s="132">
        <v>0</v>
      </c>
      <c r="S1100" s="144">
        <v>0</v>
      </c>
    </row>
    <row r="1101" spans="2:19" ht="30" customHeight="1">
      <c r="B1101" s="125">
        <v>79</v>
      </c>
      <c r="C1101" s="126" t="s">
        <v>102</v>
      </c>
      <c r="D1101" s="126" t="s">
        <v>87</v>
      </c>
      <c r="E1101" s="73" t="str">
        <f t="shared" si="35"/>
        <v>792. Cuidado Continuo por una vida con bienestarLaboral</v>
      </c>
      <c r="F1101" s="126" t="s">
        <v>222</v>
      </c>
      <c r="G1101" s="126" t="s">
        <v>171</v>
      </c>
      <c r="H1101" s="126" t="s">
        <v>154</v>
      </c>
      <c r="I1101" s="73" t="s">
        <v>114</v>
      </c>
      <c r="J1101" s="127" t="s">
        <v>218</v>
      </c>
      <c r="K1101" s="127" t="s">
        <v>130</v>
      </c>
      <c r="L1101" s="12" t="s">
        <v>82</v>
      </c>
      <c r="M1101" s="128" t="s">
        <v>47</v>
      </c>
      <c r="N1101" s="73" t="str">
        <f t="shared" si="36"/>
        <v>792. Cuidado Continuo por una vida con bienestarLaboral5_BARRIOS_UNIDOS1_ENERO_2026</v>
      </c>
      <c r="O1101" s="130">
        <v>125438</v>
      </c>
      <c r="P1101" s="74"/>
      <c r="Q1101" s="74"/>
      <c r="R1101" s="132">
        <v>0</v>
      </c>
      <c r="S1101" s="144">
        <v>0</v>
      </c>
    </row>
    <row r="1102" spans="2:19" ht="30" customHeight="1">
      <c r="B1102" s="125">
        <v>80</v>
      </c>
      <c r="C1102" s="126" t="s">
        <v>102</v>
      </c>
      <c r="D1102" s="126" t="s">
        <v>87</v>
      </c>
      <c r="E1102" s="73" t="str">
        <f t="shared" si="35"/>
        <v>802. Cuidado Continuo por una vida con bienestarLaboral</v>
      </c>
      <c r="F1102" s="126" t="s">
        <v>223</v>
      </c>
      <c r="G1102" s="126" t="s">
        <v>171</v>
      </c>
      <c r="H1102" s="126" t="s">
        <v>154</v>
      </c>
      <c r="I1102" s="73" t="s">
        <v>114</v>
      </c>
      <c r="J1102" s="127" t="s">
        <v>224</v>
      </c>
      <c r="K1102" s="127" t="s">
        <v>127</v>
      </c>
      <c r="L1102" s="12" t="s">
        <v>82</v>
      </c>
      <c r="M1102" s="128" t="s">
        <v>47</v>
      </c>
      <c r="N1102" s="73" t="str">
        <f t="shared" si="36"/>
        <v>802. Cuidado Continuo por una vida con bienestarLaboral5_BARRIOS_UNIDOS1_ENERO_2026</v>
      </c>
      <c r="O1102" s="130">
        <v>53781</v>
      </c>
      <c r="P1102" s="74"/>
      <c r="Q1102" s="74"/>
      <c r="R1102" s="132">
        <v>0</v>
      </c>
      <c r="S1102" s="144">
        <v>0</v>
      </c>
    </row>
    <row r="1103" spans="2:19" ht="30" customHeight="1">
      <c r="B1103" s="125">
        <v>81</v>
      </c>
      <c r="C1103" s="126" t="s">
        <v>102</v>
      </c>
      <c r="D1103" s="126" t="s">
        <v>87</v>
      </c>
      <c r="E1103" s="73" t="str">
        <f t="shared" si="35"/>
        <v>812. Cuidado Continuo por una vida con bienestarLaboral</v>
      </c>
      <c r="F1103" s="126" t="s">
        <v>225</v>
      </c>
      <c r="G1103" s="126" t="s">
        <v>171</v>
      </c>
      <c r="H1103" s="126" t="s">
        <v>154</v>
      </c>
      <c r="I1103" s="73" t="s">
        <v>114</v>
      </c>
      <c r="J1103" s="127" t="s">
        <v>212</v>
      </c>
      <c r="K1103" s="127" t="s">
        <v>130</v>
      </c>
      <c r="L1103" s="12" t="s">
        <v>82</v>
      </c>
      <c r="M1103" s="128" t="s">
        <v>47</v>
      </c>
      <c r="N1103" s="73" t="str">
        <f t="shared" si="36"/>
        <v>812. Cuidado Continuo por una vida con bienestarLaboral5_BARRIOS_UNIDOS1_ENERO_2026</v>
      </c>
      <c r="O1103" s="130">
        <v>82752</v>
      </c>
      <c r="P1103" s="74"/>
      <c r="Q1103" s="74"/>
      <c r="R1103" s="132">
        <v>40</v>
      </c>
      <c r="S1103" s="144">
        <v>3310080</v>
      </c>
    </row>
    <row r="1104" spans="2:19" ht="30" customHeight="1">
      <c r="B1104" s="125">
        <v>82</v>
      </c>
      <c r="C1104" s="126" t="s">
        <v>102</v>
      </c>
      <c r="D1104" s="126" t="s">
        <v>87</v>
      </c>
      <c r="E1104" s="73" t="str">
        <f t="shared" si="35"/>
        <v>822. Cuidado Continuo por una vida con bienestarLaboral</v>
      </c>
      <c r="F1104" s="126" t="s">
        <v>226</v>
      </c>
      <c r="G1104" s="126" t="s">
        <v>171</v>
      </c>
      <c r="H1104" s="126" t="s">
        <v>154</v>
      </c>
      <c r="I1104" s="73" t="s">
        <v>114</v>
      </c>
      <c r="J1104" s="127" t="s">
        <v>227</v>
      </c>
      <c r="K1104" s="127" t="s">
        <v>130</v>
      </c>
      <c r="L1104" s="12" t="s">
        <v>82</v>
      </c>
      <c r="M1104" s="128" t="s">
        <v>47</v>
      </c>
      <c r="N1104" s="73" t="str">
        <f t="shared" si="36"/>
        <v>822. Cuidado Continuo por una vida con bienestarLaboral5_BARRIOS_UNIDOS1_ENERO_2026</v>
      </c>
      <c r="O1104" s="130">
        <v>281078</v>
      </c>
      <c r="P1104" s="74"/>
      <c r="Q1104" s="74"/>
      <c r="R1104" s="132">
        <v>0</v>
      </c>
      <c r="S1104" s="144">
        <v>0</v>
      </c>
    </row>
    <row r="1105" spans="2:19" ht="30" customHeight="1">
      <c r="B1105" s="125">
        <v>83</v>
      </c>
      <c r="C1105" s="126" t="s">
        <v>102</v>
      </c>
      <c r="D1105" s="126" t="s">
        <v>87</v>
      </c>
      <c r="E1105" s="73" t="str">
        <f t="shared" si="35"/>
        <v>832. Cuidado Continuo por una vida con bienestarLaboral</v>
      </c>
      <c r="F1105" s="126" t="s">
        <v>228</v>
      </c>
      <c r="G1105" s="126" t="s">
        <v>171</v>
      </c>
      <c r="H1105" s="126" t="s">
        <v>154</v>
      </c>
      <c r="I1105" s="73" t="s">
        <v>114</v>
      </c>
      <c r="J1105" s="127" t="s">
        <v>218</v>
      </c>
      <c r="K1105" s="127" t="s">
        <v>130</v>
      </c>
      <c r="L1105" s="12" t="s">
        <v>82</v>
      </c>
      <c r="M1105" s="128" t="s">
        <v>47</v>
      </c>
      <c r="N1105" s="73" t="str">
        <f t="shared" si="36"/>
        <v>832. Cuidado Continuo por una vida con bienestarLaboral5_BARRIOS_UNIDOS1_ENERO_2026</v>
      </c>
      <c r="O1105" s="130">
        <v>70270</v>
      </c>
      <c r="P1105" s="74"/>
      <c r="Q1105" s="74"/>
      <c r="R1105" s="132">
        <v>0</v>
      </c>
      <c r="S1105" s="144">
        <v>0</v>
      </c>
    </row>
    <row r="1106" spans="2:19" ht="30" customHeight="1">
      <c r="B1106" s="125">
        <v>84</v>
      </c>
      <c r="C1106" s="126" t="s">
        <v>102</v>
      </c>
      <c r="D1106" s="126" t="s">
        <v>87</v>
      </c>
      <c r="E1106" s="73" t="str">
        <f t="shared" si="35"/>
        <v>842. Cuidado Continuo por una vida con bienestarLaboral</v>
      </c>
      <c r="F1106" s="126" t="s">
        <v>229</v>
      </c>
      <c r="G1106" s="126" t="s">
        <v>171</v>
      </c>
      <c r="H1106" s="126" t="s">
        <v>154</v>
      </c>
      <c r="I1106" s="73" t="s">
        <v>114</v>
      </c>
      <c r="J1106" s="127" t="s">
        <v>218</v>
      </c>
      <c r="K1106" s="127" t="s">
        <v>130</v>
      </c>
      <c r="L1106" s="12" t="s">
        <v>82</v>
      </c>
      <c r="M1106" s="128" t="s">
        <v>47</v>
      </c>
      <c r="N1106" s="73" t="str">
        <f t="shared" si="36"/>
        <v>842. Cuidado Continuo por una vida con bienestarLaboral5_BARRIOS_UNIDOS1_ENERO_2026</v>
      </c>
      <c r="O1106" s="130">
        <v>105404</v>
      </c>
      <c r="P1106" s="74"/>
      <c r="Q1106" s="74"/>
      <c r="R1106" s="132">
        <v>9</v>
      </c>
      <c r="S1106" s="144">
        <v>948636</v>
      </c>
    </row>
    <row r="1107" spans="2:19" ht="30" customHeight="1">
      <c r="B1107" s="125">
        <v>85</v>
      </c>
      <c r="C1107" s="126" t="s">
        <v>102</v>
      </c>
      <c r="D1107" s="126" t="s">
        <v>87</v>
      </c>
      <c r="E1107" s="73" t="str">
        <f t="shared" si="35"/>
        <v>852. Cuidado Continuo por una vida con bienestarLaboral</v>
      </c>
      <c r="F1107" s="126" t="s">
        <v>230</v>
      </c>
      <c r="G1107" s="126" t="s">
        <v>171</v>
      </c>
      <c r="H1107" s="126" t="s">
        <v>154</v>
      </c>
      <c r="I1107" s="73" t="s">
        <v>114</v>
      </c>
      <c r="J1107" s="127" t="s">
        <v>224</v>
      </c>
      <c r="K1107" s="127" t="s">
        <v>127</v>
      </c>
      <c r="L1107" s="12" t="s">
        <v>82</v>
      </c>
      <c r="M1107" s="128" t="s">
        <v>47</v>
      </c>
      <c r="N1107" s="73" t="str">
        <f t="shared" si="36"/>
        <v>852. Cuidado Continuo por una vida con bienestarLaboral5_BARRIOS_UNIDOS1_ENERO_2026</v>
      </c>
      <c r="O1107" s="130">
        <v>35135</v>
      </c>
      <c r="P1107" s="74"/>
      <c r="Q1107" s="74"/>
      <c r="R1107" s="132">
        <v>0</v>
      </c>
      <c r="S1107" s="144">
        <v>0</v>
      </c>
    </row>
    <row r="1108" spans="2:19" ht="30" customHeight="1">
      <c r="B1108" s="125">
        <v>87</v>
      </c>
      <c r="C1108" s="126" t="s">
        <v>104</v>
      </c>
      <c r="D1108" s="126" t="s">
        <v>74</v>
      </c>
      <c r="E1108" s="73" t="str">
        <f t="shared" ref="E1108:E1171" si="37">B1108&amp;C1108&amp;D1108</f>
        <v>873. Cuidado Continuo por una vida con bienestar con enfoque diferencial étnicoComunitario</v>
      </c>
      <c r="F1108" s="126" t="s">
        <v>231</v>
      </c>
      <c r="G1108" s="126" t="s">
        <v>153</v>
      </c>
      <c r="H1108" s="126" t="s">
        <v>154</v>
      </c>
      <c r="I1108" s="73" t="s">
        <v>114</v>
      </c>
      <c r="J1108" s="127" t="s">
        <v>126</v>
      </c>
      <c r="K1108" s="127" t="s">
        <v>146</v>
      </c>
      <c r="L1108" s="12" t="s">
        <v>82</v>
      </c>
      <c r="M1108" s="128" t="s">
        <v>47</v>
      </c>
      <c r="N1108" s="73" t="str">
        <f t="shared" si="36"/>
        <v>873. Cuidado Continuo por una vida con bienestar con enfoque diferencial étnicoComunitario5_BARRIOS_UNIDOS1_ENERO_2026</v>
      </c>
      <c r="O1108" s="130">
        <v>25814832</v>
      </c>
      <c r="P1108" s="74"/>
      <c r="Q1108" s="74"/>
      <c r="R1108" s="132">
        <v>1</v>
      </c>
      <c r="S1108" s="144">
        <v>25814832</v>
      </c>
    </row>
    <row r="1109" spans="2:19" ht="30" customHeight="1">
      <c r="B1109" s="125">
        <v>88</v>
      </c>
      <c r="C1109" s="126" t="s">
        <v>104</v>
      </c>
      <c r="D1109" s="126" t="s">
        <v>74</v>
      </c>
      <c r="E1109" s="73" t="str">
        <f t="shared" si="37"/>
        <v>883. Cuidado Continuo por una vida con bienestar con enfoque diferencial étnicoComunitario</v>
      </c>
      <c r="F1109" s="126" t="s">
        <v>232</v>
      </c>
      <c r="G1109" s="126" t="s">
        <v>153</v>
      </c>
      <c r="H1109" s="126" t="s">
        <v>154</v>
      </c>
      <c r="I1109" s="73" t="s">
        <v>114</v>
      </c>
      <c r="J1109" s="127" t="s">
        <v>126</v>
      </c>
      <c r="K1109" s="127" t="s">
        <v>146</v>
      </c>
      <c r="L1109" s="12" t="s">
        <v>82</v>
      </c>
      <c r="M1109" s="128" t="s">
        <v>47</v>
      </c>
      <c r="N1109" s="73" t="str">
        <f t="shared" si="36"/>
        <v>883. Cuidado Continuo por una vida con bienestar con enfoque diferencial étnicoComunitario5_BARRIOS_UNIDOS1_ENERO_2026</v>
      </c>
      <c r="O1109" s="130">
        <v>19848080</v>
      </c>
      <c r="P1109" s="74"/>
      <c r="Q1109" s="74"/>
      <c r="R1109" s="132">
        <v>0.72919299999999998</v>
      </c>
      <c r="S1109" s="144">
        <v>14473080.999439999</v>
      </c>
    </row>
    <row r="1110" spans="2:19" ht="30" customHeight="1">
      <c r="B1110" s="125">
        <v>89</v>
      </c>
      <c r="C1110" s="126" t="s">
        <v>104</v>
      </c>
      <c r="D1110" s="126" t="s">
        <v>74</v>
      </c>
      <c r="E1110" s="73" t="str">
        <f t="shared" si="37"/>
        <v>893. Cuidado Continuo por una vida con bienestar con enfoque diferencial étnicoComunitario</v>
      </c>
      <c r="F1110" s="126" t="s">
        <v>233</v>
      </c>
      <c r="G1110" s="126" t="s">
        <v>153</v>
      </c>
      <c r="H1110" s="126" t="s">
        <v>154</v>
      </c>
      <c r="I1110" s="73" t="s">
        <v>114</v>
      </c>
      <c r="J1110" s="127" t="s">
        <v>126</v>
      </c>
      <c r="K1110" s="127" t="s">
        <v>146</v>
      </c>
      <c r="L1110" s="12" t="s">
        <v>82</v>
      </c>
      <c r="M1110" s="128" t="s">
        <v>47</v>
      </c>
      <c r="N1110" s="73" t="str">
        <f t="shared" si="36"/>
        <v>893. Cuidado Continuo por una vida con bienestar con enfoque diferencial étnicoComunitario5_BARRIOS_UNIDOS1_ENERO_2026</v>
      </c>
      <c r="O1110" s="130">
        <v>33729408</v>
      </c>
      <c r="P1110" s="74"/>
      <c r="Q1110" s="74"/>
      <c r="R1110" s="132">
        <v>0</v>
      </c>
      <c r="S1110" s="144">
        <v>0</v>
      </c>
    </row>
    <row r="1111" spans="2:19" ht="30" customHeight="1">
      <c r="B1111" s="125">
        <v>90</v>
      </c>
      <c r="C1111" s="126" t="s">
        <v>104</v>
      </c>
      <c r="D1111" s="126" t="s">
        <v>74</v>
      </c>
      <c r="E1111" s="73" t="str">
        <f t="shared" si="37"/>
        <v>903. Cuidado Continuo por una vida con bienestar con enfoque diferencial étnicoComunitario</v>
      </c>
      <c r="F1111" s="126" t="s">
        <v>234</v>
      </c>
      <c r="G1111" s="126" t="s">
        <v>153</v>
      </c>
      <c r="H1111" s="126" t="s">
        <v>154</v>
      </c>
      <c r="I1111" s="73" t="s">
        <v>114</v>
      </c>
      <c r="J1111" s="127" t="s">
        <v>126</v>
      </c>
      <c r="K1111" s="127" t="s">
        <v>146</v>
      </c>
      <c r="L1111" s="12" t="s">
        <v>82</v>
      </c>
      <c r="M1111" s="128" t="s">
        <v>47</v>
      </c>
      <c r="N1111" s="73" t="str">
        <f t="shared" si="36"/>
        <v>903. Cuidado Continuo por una vida con bienestar con enfoque diferencial étnicoComunitario5_BARRIOS_UNIDOS1_ENERO_2026</v>
      </c>
      <c r="O1111" s="130">
        <v>11243136</v>
      </c>
      <c r="P1111" s="74"/>
      <c r="Q1111" s="74"/>
      <c r="R1111" s="132">
        <v>0</v>
      </c>
      <c r="S1111" s="144">
        <v>0</v>
      </c>
    </row>
    <row r="1112" spans="2:19" ht="30" customHeight="1">
      <c r="B1112" s="125">
        <v>91</v>
      </c>
      <c r="C1112" s="126" t="s">
        <v>104</v>
      </c>
      <c r="D1112" s="126" t="s">
        <v>74</v>
      </c>
      <c r="E1112" s="73" t="str">
        <f t="shared" si="37"/>
        <v>913. Cuidado Continuo por una vida con bienestar con enfoque diferencial étnicoComunitario</v>
      </c>
      <c r="F1112" s="126" t="s">
        <v>235</v>
      </c>
      <c r="G1112" s="126" t="s">
        <v>153</v>
      </c>
      <c r="H1112" s="126" t="s">
        <v>154</v>
      </c>
      <c r="I1112" s="73" t="s">
        <v>114</v>
      </c>
      <c r="J1112" s="127" t="s">
        <v>126</v>
      </c>
      <c r="K1112" s="127" t="s">
        <v>146</v>
      </c>
      <c r="L1112" s="12" t="s">
        <v>82</v>
      </c>
      <c r="M1112" s="128" t="s">
        <v>47</v>
      </c>
      <c r="N1112" s="73" t="str">
        <f t="shared" si="36"/>
        <v>913. Cuidado Continuo por una vida con bienestar con enfoque diferencial étnicoComunitario5_BARRIOS_UNIDOS1_ENERO_2026</v>
      </c>
      <c r="O1112" s="130">
        <v>19305648</v>
      </c>
      <c r="P1112" s="74"/>
      <c r="Q1112" s="74"/>
      <c r="R1112" s="132">
        <v>0</v>
      </c>
      <c r="S1112" s="144">
        <v>0</v>
      </c>
    </row>
    <row r="1113" spans="2:19" ht="30" customHeight="1">
      <c r="B1113" s="125">
        <v>92</v>
      </c>
      <c r="C1113" s="126" t="s">
        <v>105</v>
      </c>
      <c r="D1113" s="126" t="s">
        <v>74</v>
      </c>
      <c r="E1113" s="73" t="str">
        <f t="shared" si="37"/>
        <v>924. Cuidado Continuo por una vida con bienestar con enfoque GéneroComunitario</v>
      </c>
      <c r="F1113" s="126" t="s">
        <v>236</v>
      </c>
      <c r="G1113" s="126" t="s">
        <v>153</v>
      </c>
      <c r="H1113" s="126" t="s">
        <v>154</v>
      </c>
      <c r="I1113" s="73" t="s">
        <v>114</v>
      </c>
      <c r="J1113" s="127" t="s">
        <v>155</v>
      </c>
      <c r="K1113" s="127" t="s">
        <v>130</v>
      </c>
      <c r="L1113" s="12" t="s">
        <v>82</v>
      </c>
      <c r="M1113" s="128" t="s">
        <v>47</v>
      </c>
      <c r="N1113" s="73" t="str">
        <f t="shared" si="36"/>
        <v>924. Cuidado Continuo por una vida con bienestar con enfoque GéneroComunitario5_BARRIOS_UNIDOS1_ENERO_2026</v>
      </c>
      <c r="O1113" s="130">
        <v>372151</v>
      </c>
      <c r="P1113" s="74"/>
      <c r="Q1113" s="74"/>
      <c r="R1113" s="132">
        <v>9</v>
      </c>
      <c r="S1113" s="144">
        <v>3349359</v>
      </c>
    </row>
    <row r="1114" spans="2:19" ht="30" customHeight="1">
      <c r="B1114" s="125">
        <v>93</v>
      </c>
      <c r="C1114" s="126" t="s">
        <v>105</v>
      </c>
      <c r="D1114" s="126" t="s">
        <v>74</v>
      </c>
      <c r="E1114" s="73" t="str">
        <f t="shared" si="37"/>
        <v>934. Cuidado Continuo por una vida con bienestar con enfoque GéneroComunitario</v>
      </c>
      <c r="F1114" s="126" t="s">
        <v>237</v>
      </c>
      <c r="G1114" s="126" t="s">
        <v>171</v>
      </c>
      <c r="H1114" s="126" t="s">
        <v>154</v>
      </c>
      <c r="I1114" s="73" t="s">
        <v>114</v>
      </c>
      <c r="J1114" s="127" t="s">
        <v>155</v>
      </c>
      <c r="K1114" s="127" t="s">
        <v>130</v>
      </c>
      <c r="L1114" s="12" t="s">
        <v>82</v>
      </c>
      <c r="M1114" s="128" t="s">
        <v>47</v>
      </c>
      <c r="N1114" s="73" t="str">
        <f t="shared" si="36"/>
        <v>934. Cuidado Continuo por una vida con bienestar con enfoque GéneroComunitario5_BARRIOS_UNIDOS1_ENERO_2026</v>
      </c>
      <c r="O1114" s="130">
        <v>372151</v>
      </c>
      <c r="P1114" s="74"/>
      <c r="Q1114" s="74"/>
      <c r="R1114" s="132">
        <v>4</v>
      </c>
      <c r="S1114" s="144">
        <v>1488604</v>
      </c>
    </row>
    <row r="1115" spans="2:19" ht="30" customHeight="1">
      <c r="B1115" s="125">
        <v>94</v>
      </c>
      <c r="C1115" s="126" t="s">
        <v>105</v>
      </c>
      <c r="D1115" s="126" t="s">
        <v>74</v>
      </c>
      <c r="E1115" s="73" t="str">
        <f t="shared" si="37"/>
        <v>944. Cuidado Continuo por una vida con bienestar con enfoque GéneroComunitario</v>
      </c>
      <c r="F1115" s="126" t="s">
        <v>238</v>
      </c>
      <c r="G1115" s="126" t="s">
        <v>153</v>
      </c>
      <c r="H1115" s="126" t="s">
        <v>154</v>
      </c>
      <c r="I1115" s="73" t="s">
        <v>114</v>
      </c>
      <c r="J1115" s="127" t="s">
        <v>155</v>
      </c>
      <c r="K1115" s="127" t="s">
        <v>130</v>
      </c>
      <c r="L1115" s="12" t="s">
        <v>82</v>
      </c>
      <c r="M1115" s="128" t="s">
        <v>47</v>
      </c>
      <c r="N1115" s="73" t="str">
        <f t="shared" si="36"/>
        <v>944. Cuidado Continuo por una vida con bienestar con enfoque GéneroComunitario5_BARRIOS_UNIDOS1_ENERO_2026</v>
      </c>
      <c r="O1115" s="130">
        <v>372151</v>
      </c>
      <c r="P1115" s="74"/>
      <c r="Q1115" s="74"/>
      <c r="R1115" s="132">
        <v>0</v>
      </c>
      <c r="S1115" s="144">
        <v>0</v>
      </c>
    </row>
    <row r="1116" spans="2:19" ht="30" customHeight="1">
      <c r="B1116" s="125">
        <v>95</v>
      </c>
      <c r="C1116" s="126" t="s">
        <v>105</v>
      </c>
      <c r="D1116" s="126" t="s">
        <v>74</v>
      </c>
      <c r="E1116" s="73" t="str">
        <f t="shared" si="37"/>
        <v>954. Cuidado Continuo por una vida con bienestar con enfoque GéneroComunitario</v>
      </c>
      <c r="F1116" s="126" t="s">
        <v>239</v>
      </c>
      <c r="G1116" s="126" t="s">
        <v>171</v>
      </c>
      <c r="H1116" s="126" t="s">
        <v>154</v>
      </c>
      <c r="I1116" s="73" t="s">
        <v>114</v>
      </c>
      <c r="J1116" s="127" t="s">
        <v>155</v>
      </c>
      <c r="K1116" s="127" t="s">
        <v>130</v>
      </c>
      <c r="L1116" s="12" t="s">
        <v>82</v>
      </c>
      <c r="M1116" s="128" t="s">
        <v>47</v>
      </c>
      <c r="N1116" s="73" t="str">
        <f t="shared" si="36"/>
        <v>954. Cuidado Continuo por una vida con bienestar con enfoque GéneroComunitario5_BARRIOS_UNIDOS1_ENERO_2026</v>
      </c>
      <c r="O1116" s="130">
        <v>70270</v>
      </c>
      <c r="P1116" s="74"/>
      <c r="Q1116" s="74"/>
      <c r="R1116" s="132">
        <v>12</v>
      </c>
      <c r="S1116" s="144">
        <v>843240</v>
      </c>
    </row>
    <row r="1117" spans="2:19" ht="30" customHeight="1">
      <c r="B1117" s="125">
        <v>96</v>
      </c>
      <c r="C1117" s="126" t="s">
        <v>105</v>
      </c>
      <c r="D1117" s="126" t="s">
        <v>74</v>
      </c>
      <c r="E1117" s="73" t="str">
        <f t="shared" si="37"/>
        <v>964. Cuidado Continuo por una vida con bienestar con enfoque GéneroComunitario</v>
      </c>
      <c r="F1117" s="126" t="s">
        <v>240</v>
      </c>
      <c r="G1117" s="126" t="s">
        <v>171</v>
      </c>
      <c r="H1117" s="126" t="s">
        <v>154</v>
      </c>
      <c r="I1117" s="73" t="s">
        <v>114</v>
      </c>
      <c r="J1117" s="127" t="s">
        <v>155</v>
      </c>
      <c r="K1117" s="127" t="s">
        <v>130</v>
      </c>
      <c r="L1117" s="12" t="s">
        <v>82</v>
      </c>
      <c r="M1117" s="128" t="s">
        <v>47</v>
      </c>
      <c r="N1117" s="73" t="str">
        <f t="shared" si="36"/>
        <v>964. Cuidado Continuo por una vida con bienestar con enfoque GéneroComunitario5_BARRIOS_UNIDOS1_ENERO_2026</v>
      </c>
      <c r="O1117" s="130">
        <v>70270</v>
      </c>
      <c r="P1117" s="74"/>
      <c r="Q1117" s="74"/>
      <c r="R1117" s="132">
        <v>12</v>
      </c>
      <c r="S1117" s="144">
        <v>843240</v>
      </c>
    </row>
    <row r="1118" spans="2:19" ht="30" customHeight="1">
      <c r="B1118" s="125">
        <v>97</v>
      </c>
      <c r="C1118" s="126" t="s">
        <v>105</v>
      </c>
      <c r="D1118" s="126" t="s">
        <v>74</v>
      </c>
      <c r="E1118" s="73" t="str">
        <f t="shared" si="37"/>
        <v>974. Cuidado Continuo por una vida con bienestar con enfoque GéneroComunitario</v>
      </c>
      <c r="F1118" s="126" t="s">
        <v>241</v>
      </c>
      <c r="G1118" s="126" t="s">
        <v>153</v>
      </c>
      <c r="H1118" s="126" t="s">
        <v>154</v>
      </c>
      <c r="I1118" s="73" t="s">
        <v>114</v>
      </c>
      <c r="J1118" s="127" t="s">
        <v>155</v>
      </c>
      <c r="K1118" s="127" t="s">
        <v>130</v>
      </c>
      <c r="L1118" s="12" t="s">
        <v>82</v>
      </c>
      <c r="M1118" s="128" t="s">
        <v>47</v>
      </c>
      <c r="N1118" s="73" t="str">
        <f t="shared" si="36"/>
        <v>974. Cuidado Continuo por una vida con bienestar con enfoque GéneroComunitario5_BARRIOS_UNIDOS1_ENERO_2026</v>
      </c>
      <c r="O1118" s="130">
        <v>215123</v>
      </c>
      <c r="P1118" s="74"/>
      <c r="Q1118" s="74"/>
      <c r="R1118" s="132">
        <v>3</v>
      </c>
      <c r="S1118" s="144">
        <v>645369</v>
      </c>
    </row>
    <row r="1119" spans="2:19" ht="30" customHeight="1">
      <c r="B1119" s="125">
        <v>98</v>
      </c>
      <c r="C1119" s="126" t="s">
        <v>105</v>
      </c>
      <c r="D1119" s="126" t="s">
        <v>74</v>
      </c>
      <c r="E1119" s="73" t="str">
        <f t="shared" si="37"/>
        <v>984. Cuidado Continuo por una vida con bienestar con enfoque GéneroComunitario</v>
      </c>
      <c r="F1119" s="126" t="s">
        <v>242</v>
      </c>
      <c r="G1119" s="126" t="s">
        <v>171</v>
      </c>
      <c r="H1119" s="126" t="s">
        <v>154</v>
      </c>
      <c r="I1119" s="73" t="s">
        <v>114</v>
      </c>
      <c r="J1119" s="127" t="s">
        <v>155</v>
      </c>
      <c r="K1119" s="127" t="s">
        <v>130</v>
      </c>
      <c r="L1119" s="12" t="s">
        <v>82</v>
      </c>
      <c r="M1119" s="128" t="s">
        <v>47</v>
      </c>
      <c r="N1119" s="73" t="str">
        <f t="shared" si="36"/>
        <v>984. Cuidado Continuo por una vida con bienestar con enfoque GéneroComunitario5_BARRIOS_UNIDOS1_ENERO_2026</v>
      </c>
      <c r="O1119" s="130">
        <v>161342</v>
      </c>
      <c r="P1119" s="74"/>
      <c r="Q1119" s="74"/>
      <c r="R1119" s="132">
        <v>4</v>
      </c>
      <c r="S1119" s="144">
        <v>645368</v>
      </c>
    </row>
    <row r="1120" spans="2:19" ht="30" customHeight="1">
      <c r="B1120" s="125">
        <v>99</v>
      </c>
      <c r="C1120" s="126" t="s">
        <v>105</v>
      </c>
      <c r="D1120" s="126" t="s">
        <v>74</v>
      </c>
      <c r="E1120" s="73" t="str">
        <f t="shared" si="37"/>
        <v>994. Cuidado Continuo por una vida con bienestar con enfoque GéneroComunitario</v>
      </c>
      <c r="F1120" s="126" t="s">
        <v>243</v>
      </c>
      <c r="G1120" s="126" t="s">
        <v>171</v>
      </c>
      <c r="H1120" s="126" t="s">
        <v>154</v>
      </c>
      <c r="I1120" s="73" t="s">
        <v>114</v>
      </c>
      <c r="J1120" s="127" t="s">
        <v>126</v>
      </c>
      <c r="K1120" s="127" t="s">
        <v>146</v>
      </c>
      <c r="L1120" s="12" t="s">
        <v>82</v>
      </c>
      <c r="M1120" s="128" t="s">
        <v>47</v>
      </c>
      <c r="N1120" s="73" t="str">
        <f t="shared" si="36"/>
        <v>994. Cuidado Continuo por una vida con bienestar con enfoque GéneroComunitario5_BARRIOS_UNIDOS1_ENERO_2026</v>
      </c>
      <c r="O1120" s="130">
        <v>5621568</v>
      </c>
      <c r="P1120" s="74"/>
      <c r="Q1120" s="74"/>
      <c r="R1120" s="132">
        <v>0</v>
      </c>
      <c r="S1120" s="144">
        <v>0</v>
      </c>
    </row>
    <row r="1121" spans="2:19" ht="30" customHeight="1">
      <c r="B1121" s="125">
        <v>100</v>
      </c>
      <c r="C1121" s="126" t="s">
        <v>105</v>
      </c>
      <c r="D1121" s="126" t="s">
        <v>74</v>
      </c>
      <c r="E1121" s="73" t="str">
        <f t="shared" si="37"/>
        <v>1004. Cuidado Continuo por una vida con bienestar con enfoque GéneroComunitario</v>
      </c>
      <c r="F1121" s="126" t="s">
        <v>244</v>
      </c>
      <c r="G1121" s="126" t="s">
        <v>179</v>
      </c>
      <c r="H1121" s="126" t="s">
        <v>154</v>
      </c>
      <c r="I1121" s="73" t="s">
        <v>114</v>
      </c>
      <c r="J1121" s="127" t="s">
        <v>180</v>
      </c>
      <c r="K1121" s="127" t="s">
        <v>130</v>
      </c>
      <c r="L1121" s="12" t="s">
        <v>82</v>
      </c>
      <c r="M1121" s="128" t="s">
        <v>47</v>
      </c>
      <c r="N1121" s="73" t="str">
        <f t="shared" si="36"/>
        <v>1004. Cuidado Continuo por una vida con bienestar con enfoque GéneroComunitario5_BARRIOS_UNIDOS1_ENERO_2026</v>
      </c>
      <c r="O1121" s="130">
        <v>199714</v>
      </c>
      <c r="P1121" s="74"/>
      <c r="Q1121" s="74"/>
      <c r="R1121" s="132">
        <v>4</v>
      </c>
      <c r="S1121" s="144">
        <v>798856</v>
      </c>
    </row>
    <row r="1122" spans="2:19" ht="30" customHeight="1">
      <c r="B1122" s="125">
        <v>101</v>
      </c>
      <c r="C1122" s="126" t="s">
        <v>106</v>
      </c>
      <c r="D1122" s="126" t="s">
        <v>74</v>
      </c>
      <c r="E1122" s="73" t="str">
        <f t="shared" si="37"/>
        <v>1015. Cuidado Continuo por una vida con bienestar con enfoque Población para formas extremas de exclusión:Comunitario</v>
      </c>
      <c r="F1122" s="126" t="s">
        <v>245</v>
      </c>
      <c r="G1122" s="126" t="s">
        <v>153</v>
      </c>
      <c r="H1122" s="126" t="s">
        <v>154</v>
      </c>
      <c r="I1122" s="73" t="s">
        <v>114</v>
      </c>
      <c r="J1122" s="127" t="s">
        <v>155</v>
      </c>
      <c r="K1122" s="127" t="s">
        <v>146</v>
      </c>
      <c r="L1122" s="12" t="s">
        <v>82</v>
      </c>
      <c r="M1122" s="128" t="s">
        <v>47</v>
      </c>
      <c r="N1122" s="73" t="str">
        <f t="shared" si="36"/>
        <v>1015. Cuidado Continuo por una vida con bienestar con enfoque Población para formas extremas de exclusión:Comunitario5_BARRIOS_UNIDOS1_ENERO_2026</v>
      </c>
      <c r="O1122" s="130">
        <v>322686</v>
      </c>
      <c r="P1122" s="74"/>
      <c r="Q1122" s="74"/>
      <c r="R1122" s="132">
        <v>0</v>
      </c>
      <c r="S1122" s="144">
        <v>0</v>
      </c>
    </row>
    <row r="1123" spans="2:19" ht="30" customHeight="1">
      <c r="B1123" s="125">
        <v>102</v>
      </c>
      <c r="C1123" s="126" t="s">
        <v>106</v>
      </c>
      <c r="D1123" s="126" t="s">
        <v>74</v>
      </c>
      <c r="E1123" s="73" t="str">
        <f t="shared" si="37"/>
        <v>1025. Cuidado Continuo por una vida con bienestar con enfoque Población para formas extremas de exclusión:Comunitario</v>
      </c>
      <c r="F1123" s="126" t="s">
        <v>246</v>
      </c>
      <c r="G1123" s="126" t="s">
        <v>171</v>
      </c>
      <c r="H1123" s="126" t="s">
        <v>154</v>
      </c>
      <c r="I1123" s="73" t="s">
        <v>114</v>
      </c>
      <c r="J1123" s="127" t="s">
        <v>155</v>
      </c>
      <c r="K1123" s="127" t="s">
        <v>146</v>
      </c>
      <c r="L1123" s="12" t="s">
        <v>82</v>
      </c>
      <c r="M1123" s="128" t="s">
        <v>47</v>
      </c>
      <c r="N1123" s="73" t="str">
        <f t="shared" si="36"/>
        <v>1025. Cuidado Continuo por una vida con bienestar con enfoque Población para formas extremas de exclusión:Comunitario5_BARRIOS_UNIDOS1_ENERO_2026</v>
      </c>
      <c r="O1123" s="130">
        <v>322686</v>
      </c>
      <c r="P1123" s="74"/>
      <c r="Q1123" s="74"/>
      <c r="R1123" s="132">
        <v>0</v>
      </c>
      <c r="S1123" s="144">
        <v>0</v>
      </c>
    </row>
    <row r="1124" spans="2:19" ht="30" customHeight="1">
      <c r="B1124" s="125">
        <v>103</v>
      </c>
      <c r="C1124" s="126" t="s">
        <v>106</v>
      </c>
      <c r="D1124" s="126" t="s">
        <v>74</v>
      </c>
      <c r="E1124" s="73" t="str">
        <f t="shared" si="37"/>
        <v>1035. Cuidado Continuo por una vida con bienestar con enfoque Población para formas extremas de exclusión:Comunitario</v>
      </c>
      <c r="F1124" s="126" t="s">
        <v>247</v>
      </c>
      <c r="G1124" s="126" t="s">
        <v>179</v>
      </c>
      <c r="H1124" s="126" t="s">
        <v>154</v>
      </c>
      <c r="I1124" s="73" t="s">
        <v>114</v>
      </c>
      <c r="J1124" s="127" t="s">
        <v>155</v>
      </c>
      <c r="K1124" s="127" t="s">
        <v>146</v>
      </c>
      <c r="L1124" s="12" t="s">
        <v>82</v>
      </c>
      <c r="M1124" s="128" t="s">
        <v>47</v>
      </c>
      <c r="N1124" s="73" t="str">
        <f t="shared" si="36"/>
        <v>1035. Cuidado Continuo por una vida con bienestar con enfoque Población para formas extremas de exclusión:Comunitario5_BARRIOS_UNIDOS1_ENERO_2026</v>
      </c>
      <c r="O1124" s="130">
        <v>53781</v>
      </c>
      <c r="P1124" s="74"/>
      <c r="Q1124" s="74"/>
      <c r="R1124" s="132">
        <v>0</v>
      </c>
      <c r="S1124" s="144">
        <v>0</v>
      </c>
    </row>
    <row r="1125" spans="2:19" ht="30" customHeight="1">
      <c r="B1125" s="125">
        <v>104</v>
      </c>
      <c r="C1125" s="126" t="s">
        <v>106</v>
      </c>
      <c r="D1125" s="126" t="s">
        <v>74</v>
      </c>
      <c r="E1125" s="73" t="str">
        <f t="shared" si="37"/>
        <v>1045. Cuidado Continuo por una vida con bienestar con enfoque Población para formas extremas de exclusión:Comunitario</v>
      </c>
      <c r="F1125" s="126" t="s">
        <v>248</v>
      </c>
      <c r="G1125" s="126" t="s">
        <v>153</v>
      </c>
      <c r="H1125" s="126" t="s">
        <v>154</v>
      </c>
      <c r="I1125" s="73" t="s">
        <v>114</v>
      </c>
      <c r="J1125" s="127" t="s">
        <v>155</v>
      </c>
      <c r="K1125" s="127" t="s">
        <v>146</v>
      </c>
      <c r="L1125" s="12" t="s">
        <v>82</v>
      </c>
      <c r="M1125" s="128" t="s">
        <v>47</v>
      </c>
      <c r="N1125" s="73" t="str">
        <f t="shared" si="36"/>
        <v>1045. Cuidado Continuo por una vida con bienestar con enfoque Población para formas extremas de exclusión:Comunitario5_BARRIOS_UNIDOS1_ENERO_2026</v>
      </c>
      <c r="O1125" s="130">
        <v>210809</v>
      </c>
      <c r="P1125" s="74"/>
      <c r="Q1125" s="74"/>
      <c r="R1125" s="132">
        <v>0</v>
      </c>
      <c r="S1125" s="144">
        <v>0</v>
      </c>
    </row>
    <row r="1126" spans="2:19" ht="30" customHeight="1">
      <c r="B1126" s="125">
        <v>105</v>
      </c>
      <c r="C1126" s="126" t="s">
        <v>106</v>
      </c>
      <c r="D1126" s="126" t="s">
        <v>74</v>
      </c>
      <c r="E1126" s="73" t="str">
        <f t="shared" si="37"/>
        <v>1055. Cuidado Continuo por una vida con bienestar con enfoque Población para formas extremas de exclusión:Comunitario</v>
      </c>
      <c r="F1126" s="126" t="s">
        <v>249</v>
      </c>
      <c r="G1126" s="126" t="s">
        <v>179</v>
      </c>
      <c r="H1126" s="126" t="s">
        <v>154</v>
      </c>
      <c r="I1126" s="73" t="s">
        <v>114</v>
      </c>
      <c r="J1126" s="127" t="s">
        <v>180</v>
      </c>
      <c r="K1126" s="127" t="s">
        <v>146</v>
      </c>
      <c r="L1126" s="12" t="s">
        <v>82</v>
      </c>
      <c r="M1126" s="128" t="s">
        <v>47</v>
      </c>
      <c r="N1126" s="73" t="str">
        <f t="shared" si="36"/>
        <v>1055. Cuidado Continuo por una vida con bienestar con enfoque Población para formas extremas de exclusión:Comunitario5_BARRIOS_UNIDOS1_ENERO_2026</v>
      </c>
      <c r="O1126" s="130">
        <v>281078</v>
      </c>
      <c r="P1126" s="74"/>
      <c r="Q1126" s="74"/>
      <c r="R1126" s="132">
        <v>0</v>
      </c>
      <c r="S1126" s="144">
        <v>0</v>
      </c>
    </row>
    <row r="1127" spans="2:19" ht="30" customHeight="1">
      <c r="B1127" s="125">
        <v>106</v>
      </c>
      <c r="C1127" s="126" t="s">
        <v>106</v>
      </c>
      <c r="D1127" s="126" t="s">
        <v>74</v>
      </c>
      <c r="E1127" s="73" t="str">
        <f t="shared" si="37"/>
        <v>1065. Cuidado Continuo por una vida con bienestar con enfoque Población para formas extremas de exclusión:Comunitario</v>
      </c>
      <c r="F1127" s="126" t="s">
        <v>250</v>
      </c>
      <c r="G1127" s="126" t="s">
        <v>153</v>
      </c>
      <c r="H1127" s="126" t="s">
        <v>154</v>
      </c>
      <c r="I1127" s="73" t="s">
        <v>114</v>
      </c>
      <c r="J1127" s="127" t="s">
        <v>155</v>
      </c>
      <c r="K1127" s="127" t="s">
        <v>130</v>
      </c>
      <c r="L1127" s="12" t="s">
        <v>82</v>
      </c>
      <c r="M1127" s="128" t="s">
        <v>47</v>
      </c>
      <c r="N1127" s="73" t="str">
        <f t="shared" si="36"/>
        <v>1065. Cuidado Continuo por una vida con bienestar con enfoque Población para formas extremas de exclusión:Comunitario5_BARRIOS_UNIDOS1_ENERO_2026</v>
      </c>
      <c r="O1127" s="130">
        <v>210809</v>
      </c>
      <c r="P1127" s="74"/>
      <c r="Q1127" s="74"/>
      <c r="R1127" s="132">
        <v>16</v>
      </c>
      <c r="S1127" s="144">
        <v>3372944</v>
      </c>
    </row>
    <row r="1128" spans="2:19" ht="30" customHeight="1">
      <c r="B1128" s="125">
        <v>107</v>
      </c>
      <c r="C1128" s="126" t="s">
        <v>106</v>
      </c>
      <c r="D1128" s="126" t="s">
        <v>74</v>
      </c>
      <c r="E1128" s="73" t="str">
        <f t="shared" si="37"/>
        <v>1075. Cuidado Continuo por una vida con bienestar con enfoque Población para formas extremas de exclusión:Comunitario</v>
      </c>
      <c r="F1128" s="126" t="s">
        <v>251</v>
      </c>
      <c r="G1128" s="126" t="s">
        <v>171</v>
      </c>
      <c r="H1128" s="126" t="s">
        <v>154</v>
      </c>
      <c r="I1128" s="73" t="s">
        <v>114</v>
      </c>
      <c r="J1128" s="127" t="s">
        <v>155</v>
      </c>
      <c r="K1128" s="127" t="s">
        <v>130</v>
      </c>
      <c r="L1128" s="12" t="s">
        <v>82</v>
      </c>
      <c r="M1128" s="128" t="s">
        <v>47</v>
      </c>
      <c r="N1128" s="73" t="str">
        <f t="shared" si="36"/>
        <v>1075. Cuidado Continuo por una vida con bienestar con enfoque Población para formas extremas de exclusión:Comunitario5_BARRIOS_UNIDOS1_ENERO_2026</v>
      </c>
      <c r="O1128" s="130">
        <v>55938</v>
      </c>
      <c r="P1128" s="74"/>
      <c r="Q1128" s="74"/>
      <c r="R1128" s="132">
        <v>15</v>
      </c>
      <c r="S1128" s="144">
        <v>839070</v>
      </c>
    </row>
    <row r="1129" spans="2:19" ht="30" customHeight="1">
      <c r="B1129" s="125">
        <v>108</v>
      </c>
      <c r="C1129" s="126" t="s">
        <v>106</v>
      </c>
      <c r="D1129" s="126" t="s">
        <v>74</v>
      </c>
      <c r="E1129" s="73" t="str">
        <f t="shared" si="37"/>
        <v>1085. Cuidado Continuo por una vida con bienestar con enfoque Población para formas extremas de exclusión:Comunitario</v>
      </c>
      <c r="F1129" s="126" t="s">
        <v>252</v>
      </c>
      <c r="G1129" s="126" t="s">
        <v>171</v>
      </c>
      <c r="H1129" s="126" t="s">
        <v>154</v>
      </c>
      <c r="I1129" s="73" t="s">
        <v>114</v>
      </c>
      <c r="J1129" s="127" t="s">
        <v>155</v>
      </c>
      <c r="K1129" s="127" t="s">
        <v>130</v>
      </c>
      <c r="L1129" s="12" t="s">
        <v>82</v>
      </c>
      <c r="M1129" s="128" t="s">
        <v>47</v>
      </c>
      <c r="N1129" s="73" t="str">
        <f t="shared" si="36"/>
        <v>1085. Cuidado Continuo por una vida con bienestar con enfoque Población para formas extremas de exclusión:Comunitario5_BARRIOS_UNIDOS1_ENERO_2026</v>
      </c>
      <c r="O1129" s="130">
        <v>210809</v>
      </c>
      <c r="P1129" s="74"/>
      <c r="Q1129" s="74"/>
      <c r="R1129" s="132">
        <v>16</v>
      </c>
      <c r="S1129" s="144">
        <v>3372944</v>
      </c>
    </row>
    <row r="1130" spans="2:19" ht="30" customHeight="1">
      <c r="B1130" s="125">
        <v>109</v>
      </c>
      <c r="C1130" s="126" t="s">
        <v>106</v>
      </c>
      <c r="D1130" s="126" t="s">
        <v>74</v>
      </c>
      <c r="E1130" s="73" t="str">
        <f t="shared" si="37"/>
        <v>1095. Cuidado Continuo por una vida con bienestar con enfoque Población para formas extremas de exclusión:Comunitario</v>
      </c>
      <c r="F1130" s="126" t="s">
        <v>253</v>
      </c>
      <c r="G1130" s="126" t="s">
        <v>179</v>
      </c>
      <c r="H1130" s="126" t="s">
        <v>154</v>
      </c>
      <c r="I1130" s="73" t="s">
        <v>114</v>
      </c>
      <c r="J1130" s="127" t="s">
        <v>180</v>
      </c>
      <c r="K1130" s="127" t="s">
        <v>130</v>
      </c>
      <c r="L1130" s="12" t="s">
        <v>82</v>
      </c>
      <c r="M1130" s="128" t="s">
        <v>47</v>
      </c>
      <c r="N1130" s="73" t="str">
        <f t="shared" si="36"/>
        <v>1095. Cuidado Continuo por una vida con bienestar con enfoque Población para formas extremas de exclusión:Comunitario5_BARRIOS_UNIDOS1_ENERO_2026</v>
      </c>
      <c r="O1130" s="130">
        <v>199714</v>
      </c>
      <c r="P1130" s="74"/>
      <c r="Q1130" s="74"/>
      <c r="R1130" s="132">
        <v>3</v>
      </c>
      <c r="S1130" s="144">
        <v>599142</v>
      </c>
    </row>
    <row r="1131" spans="2:19" ht="30" customHeight="1">
      <c r="B1131" s="125">
        <v>110</v>
      </c>
      <c r="C1131" s="126" t="s">
        <v>106</v>
      </c>
      <c r="D1131" s="126" t="s">
        <v>87</v>
      </c>
      <c r="E1131" s="73" t="str">
        <f t="shared" si="37"/>
        <v>1105. Cuidado Continuo por una vida con bienestar con enfoque Población para formas extremas de exclusión:Laboral</v>
      </c>
      <c r="F1131" s="126" t="s">
        <v>254</v>
      </c>
      <c r="G1131" s="126" t="s">
        <v>153</v>
      </c>
      <c r="H1131" s="126" t="s">
        <v>154</v>
      </c>
      <c r="I1131" s="73" t="s">
        <v>114</v>
      </c>
      <c r="J1131" s="127" t="s">
        <v>155</v>
      </c>
      <c r="K1131" s="127" t="s">
        <v>130</v>
      </c>
      <c r="L1131" s="12" t="s">
        <v>82</v>
      </c>
      <c r="M1131" s="128" t="s">
        <v>47</v>
      </c>
      <c r="N1131" s="73" t="str">
        <f t="shared" si="36"/>
        <v>1105. Cuidado Continuo por una vida con bienestar con enfoque Población para formas extremas de exclusión:Laboral5_BARRIOS_UNIDOS1_ENERO_2026</v>
      </c>
      <c r="O1131" s="130">
        <v>316213</v>
      </c>
      <c r="P1131" s="74"/>
      <c r="Q1131" s="74"/>
      <c r="R1131" s="132">
        <v>0</v>
      </c>
      <c r="S1131" s="144">
        <v>0</v>
      </c>
    </row>
    <row r="1132" spans="2:19" ht="30" customHeight="1">
      <c r="B1132" s="125">
        <v>111</v>
      </c>
      <c r="C1132" s="126" t="s">
        <v>106</v>
      </c>
      <c r="D1132" s="126" t="s">
        <v>87</v>
      </c>
      <c r="E1132" s="73" t="str">
        <f t="shared" si="37"/>
        <v>1115. Cuidado Continuo por una vida con bienestar con enfoque Población para formas extremas de exclusión:Laboral</v>
      </c>
      <c r="F1132" s="126" t="s">
        <v>255</v>
      </c>
      <c r="G1132" s="126" t="s">
        <v>171</v>
      </c>
      <c r="H1132" s="126" t="s">
        <v>154</v>
      </c>
      <c r="I1132" s="73" t="s">
        <v>114</v>
      </c>
      <c r="J1132" s="127" t="s">
        <v>256</v>
      </c>
      <c r="K1132" s="127" t="s">
        <v>130</v>
      </c>
      <c r="L1132" s="12" t="s">
        <v>82</v>
      </c>
      <c r="M1132" s="128" t="s">
        <v>47</v>
      </c>
      <c r="N1132" s="73" t="str">
        <f t="shared" si="36"/>
        <v>1115. Cuidado Continuo por una vida con bienestar con enfoque Población para formas extremas de exclusión:Laboral5_BARRIOS_UNIDOS1_ENERO_2026</v>
      </c>
      <c r="O1132" s="130">
        <v>421618</v>
      </c>
      <c r="P1132" s="74"/>
      <c r="Q1132" s="74"/>
      <c r="R1132" s="132">
        <v>0</v>
      </c>
      <c r="S1132" s="144">
        <v>0</v>
      </c>
    </row>
    <row r="1133" spans="2:19" ht="30" customHeight="1">
      <c r="B1133" s="125">
        <v>112</v>
      </c>
      <c r="C1133" s="126" t="s">
        <v>106</v>
      </c>
      <c r="D1133" s="126" t="s">
        <v>87</v>
      </c>
      <c r="E1133" s="73" t="str">
        <f t="shared" si="37"/>
        <v>1125. Cuidado Continuo por una vida con bienestar con enfoque Población para formas extremas de exclusión:Laboral</v>
      </c>
      <c r="F1133" s="126" t="s">
        <v>257</v>
      </c>
      <c r="G1133" s="126" t="s">
        <v>153</v>
      </c>
      <c r="H1133" s="126" t="s">
        <v>154</v>
      </c>
      <c r="I1133" s="73" t="s">
        <v>114</v>
      </c>
      <c r="J1133" s="127" t="s">
        <v>155</v>
      </c>
      <c r="K1133" s="127" t="s">
        <v>130</v>
      </c>
      <c r="L1133" s="12" t="s">
        <v>82</v>
      </c>
      <c r="M1133" s="128" t="s">
        <v>47</v>
      </c>
      <c r="N1133" s="73" t="str">
        <f t="shared" si="36"/>
        <v>1125. Cuidado Continuo por una vida con bienestar con enfoque Población para formas extremas de exclusión:Laboral5_BARRIOS_UNIDOS1_ENERO_2026</v>
      </c>
      <c r="O1133" s="130">
        <v>140539</v>
      </c>
      <c r="P1133" s="74"/>
      <c r="Q1133" s="74"/>
      <c r="R1133" s="132">
        <v>0</v>
      </c>
      <c r="S1133" s="144">
        <v>0</v>
      </c>
    </row>
    <row r="1134" spans="2:19" ht="30" customHeight="1">
      <c r="B1134" s="125">
        <v>113</v>
      </c>
      <c r="C1134" s="126" t="s">
        <v>106</v>
      </c>
      <c r="D1134" s="126" t="s">
        <v>87</v>
      </c>
      <c r="E1134" s="73" t="str">
        <f t="shared" si="37"/>
        <v>1135. Cuidado Continuo por una vida con bienestar con enfoque Población para formas extremas de exclusión:Laboral</v>
      </c>
      <c r="F1134" s="126" t="s">
        <v>258</v>
      </c>
      <c r="G1134" s="126" t="s">
        <v>171</v>
      </c>
      <c r="H1134" s="126" t="s">
        <v>154</v>
      </c>
      <c r="I1134" s="73" t="s">
        <v>114</v>
      </c>
      <c r="J1134" s="127" t="s">
        <v>218</v>
      </c>
      <c r="K1134" s="127" t="s">
        <v>130</v>
      </c>
      <c r="L1134" s="12" t="s">
        <v>82</v>
      </c>
      <c r="M1134" s="128" t="s">
        <v>47</v>
      </c>
      <c r="N1134" s="73" t="str">
        <f t="shared" si="36"/>
        <v>1135. Cuidado Continuo por una vida con bienestar con enfoque Población para formas extremas de exclusión:Laboral5_BARRIOS_UNIDOS1_ENERO_2026</v>
      </c>
      <c r="O1134" s="130">
        <v>70270</v>
      </c>
      <c r="P1134" s="74"/>
      <c r="Q1134" s="74"/>
      <c r="R1134" s="132">
        <v>0</v>
      </c>
      <c r="S1134" s="144">
        <v>0</v>
      </c>
    </row>
    <row r="1135" spans="2:19" ht="30" customHeight="1">
      <c r="B1135" s="125">
        <v>114</v>
      </c>
      <c r="C1135" s="126" t="s">
        <v>106</v>
      </c>
      <c r="D1135" s="126" t="s">
        <v>87</v>
      </c>
      <c r="E1135" s="73" t="str">
        <f t="shared" si="37"/>
        <v>1145. Cuidado Continuo por una vida con bienestar con enfoque Población para formas extremas de exclusión:Laboral</v>
      </c>
      <c r="F1135" s="126" t="s">
        <v>259</v>
      </c>
      <c r="G1135" s="126" t="s">
        <v>179</v>
      </c>
      <c r="H1135" s="126" t="s">
        <v>154</v>
      </c>
      <c r="I1135" s="73" t="s">
        <v>114</v>
      </c>
      <c r="J1135" s="127" t="s">
        <v>260</v>
      </c>
      <c r="K1135" s="127" t="s">
        <v>130</v>
      </c>
      <c r="L1135" s="12" t="s">
        <v>82</v>
      </c>
      <c r="M1135" s="128" t="s">
        <v>47</v>
      </c>
      <c r="N1135" s="73" t="str">
        <f t="shared" si="36"/>
        <v>1145. Cuidado Continuo por una vida con bienestar con enfoque Población para formas extremas de exclusión:Laboral5_BARRIOS_UNIDOS1_ENERO_2026</v>
      </c>
      <c r="O1135" s="130">
        <v>19971</v>
      </c>
      <c r="P1135" s="74"/>
      <c r="Q1135" s="74"/>
      <c r="R1135" s="132">
        <v>0</v>
      </c>
      <c r="S1135" s="144">
        <v>0</v>
      </c>
    </row>
    <row r="1136" spans="2:19" ht="30" customHeight="1">
      <c r="B1136" s="125">
        <v>115</v>
      </c>
      <c r="C1136" s="126" t="s">
        <v>106</v>
      </c>
      <c r="D1136" s="126" t="s">
        <v>87</v>
      </c>
      <c r="E1136" s="73" t="str">
        <f t="shared" si="37"/>
        <v>1155. Cuidado Continuo por una vida con bienestar con enfoque Población para formas extremas de exclusión:Laboral</v>
      </c>
      <c r="F1136" s="126" t="s">
        <v>261</v>
      </c>
      <c r="G1136" s="126" t="s">
        <v>171</v>
      </c>
      <c r="H1136" s="126" t="s">
        <v>154</v>
      </c>
      <c r="I1136" s="73" t="s">
        <v>114</v>
      </c>
      <c r="J1136" s="127" t="s">
        <v>262</v>
      </c>
      <c r="K1136" s="127" t="s">
        <v>130</v>
      </c>
      <c r="L1136" s="12" t="s">
        <v>82</v>
      </c>
      <c r="M1136" s="128" t="s">
        <v>47</v>
      </c>
      <c r="N1136" s="73" t="str">
        <f t="shared" si="36"/>
        <v>1155. Cuidado Continuo por una vida con bienestar con enfoque Población para formas extremas de exclusión:Laboral5_BARRIOS_UNIDOS1_ENERO_2026</v>
      </c>
      <c r="O1136" s="130">
        <v>70270</v>
      </c>
      <c r="P1136" s="74"/>
      <c r="Q1136" s="74"/>
      <c r="R1136" s="132">
        <v>0</v>
      </c>
      <c r="S1136" s="144">
        <v>0</v>
      </c>
    </row>
    <row r="1137" spans="2:19" ht="30" customHeight="1">
      <c r="B1137" s="125">
        <v>116</v>
      </c>
      <c r="C1137" s="126" t="s">
        <v>107</v>
      </c>
      <c r="D1137" s="126" t="s">
        <v>77</v>
      </c>
      <c r="E1137" s="73" t="str">
        <f t="shared" si="37"/>
        <v xml:space="preserve">1166. Cuidado Continuo por una vida con bienestar para la población migrante internacional de BogotáEducativo </v>
      </c>
      <c r="F1137" s="126" t="s">
        <v>263</v>
      </c>
      <c r="G1137" s="126" t="s">
        <v>153</v>
      </c>
      <c r="H1137" s="126" t="s">
        <v>154</v>
      </c>
      <c r="I1137" s="73" t="s">
        <v>114</v>
      </c>
      <c r="J1137" s="127" t="s">
        <v>155</v>
      </c>
      <c r="K1137" s="127" t="s">
        <v>130</v>
      </c>
      <c r="L1137" s="12" t="s">
        <v>82</v>
      </c>
      <c r="M1137" s="128" t="s">
        <v>47</v>
      </c>
      <c r="N1137" s="73" t="str">
        <f t="shared" si="36"/>
        <v>1166. Cuidado Continuo por una vida con bienestar para la población migrante internacional de BogotáEducativo 5_BARRIOS_UNIDOS1_ENERO_2026</v>
      </c>
      <c r="O1137" s="130">
        <v>105404</v>
      </c>
      <c r="P1137" s="74"/>
      <c r="Q1137" s="74"/>
      <c r="R1137" s="132">
        <v>9</v>
      </c>
      <c r="S1137" s="144">
        <v>948636</v>
      </c>
    </row>
    <row r="1138" spans="2:19" ht="30" customHeight="1">
      <c r="B1138" s="125">
        <v>117</v>
      </c>
      <c r="C1138" s="126" t="s">
        <v>108</v>
      </c>
      <c r="D1138" s="126" t="s">
        <v>77</v>
      </c>
      <c r="E1138" s="73" t="str">
        <f t="shared" si="37"/>
        <v xml:space="preserve">1177. Cuidado Continuo por una vida con bienestar para la población con discapacidadEducativo </v>
      </c>
      <c r="F1138" s="126" t="s">
        <v>264</v>
      </c>
      <c r="G1138" s="126" t="s">
        <v>153</v>
      </c>
      <c r="H1138" s="126" t="s">
        <v>154</v>
      </c>
      <c r="I1138" s="73" t="s">
        <v>114</v>
      </c>
      <c r="J1138" s="127" t="s">
        <v>155</v>
      </c>
      <c r="K1138" s="127" t="s">
        <v>130</v>
      </c>
      <c r="L1138" s="12" t="s">
        <v>82</v>
      </c>
      <c r="M1138" s="128" t="s">
        <v>47</v>
      </c>
      <c r="N1138" s="73" t="str">
        <f t="shared" si="36"/>
        <v>1177. Cuidado Continuo por una vida con bienestar para la población con discapacidadEducativo 5_BARRIOS_UNIDOS1_ENERO_2026</v>
      </c>
      <c r="O1138" s="130">
        <v>161342</v>
      </c>
      <c r="P1138" s="74"/>
      <c r="Q1138" s="74"/>
      <c r="R1138" s="132">
        <v>4</v>
      </c>
      <c r="S1138" s="144">
        <v>645368</v>
      </c>
    </row>
    <row r="1139" spans="2:19" ht="30" customHeight="1">
      <c r="B1139" s="125">
        <v>117</v>
      </c>
      <c r="C1139" s="126" t="s">
        <v>108</v>
      </c>
      <c r="D1139" s="126" t="s">
        <v>87</v>
      </c>
      <c r="E1139" s="73" t="str">
        <f t="shared" si="37"/>
        <v>1177. Cuidado Continuo por una vida con bienestar para la población con discapacidadLaboral</v>
      </c>
      <c r="F1139" s="126" t="s">
        <v>264</v>
      </c>
      <c r="G1139" s="126" t="s">
        <v>153</v>
      </c>
      <c r="H1139" s="126" t="s">
        <v>154</v>
      </c>
      <c r="I1139" s="73" t="s">
        <v>114</v>
      </c>
      <c r="J1139" s="127" t="s">
        <v>155</v>
      </c>
      <c r="K1139" s="127" t="s">
        <v>127</v>
      </c>
      <c r="L1139" s="12" t="s">
        <v>82</v>
      </c>
      <c r="M1139" s="128" t="s">
        <v>47</v>
      </c>
      <c r="N1139" s="73" t="str">
        <f t="shared" si="36"/>
        <v>1177. Cuidado Continuo por una vida con bienestar para la población con discapacidadLaboral5_BARRIOS_UNIDOS1_ENERO_2026</v>
      </c>
      <c r="O1139" s="130">
        <v>161342</v>
      </c>
      <c r="P1139" s="74"/>
      <c r="Q1139" s="74"/>
      <c r="R1139" s="132">
        <v>8</v>
      </c>
      <c r="S1139" s="144">
        <v>1290736</v>
      </c>
    </row>
    <row r="1140" spans="2:19" ht="30" customHeight="1">
      <c r="B1140" s="125">
        <v>118</v>
      </c>
      <c r="C1140" s="126" t="s">
        <v>108</v>
      </c>
      <c r="D1140" s="126" t="s">
        <v>74</v>
      </c>
      <c r="E1140" s="73" t="str">
        <f t="shared" si="37"/>
        <v>1187. Cuidado Continuo por una vida con bienestar para la población con discapacidadComunitario</v>
      </c>
      <c r="F1140" s="126" t="s">
        <v>265</v>
      </c>
      <c r="G1140" s="126" t="s">
        <v>153</v>
      </c>
      <c r="H1140" s="126" t="s">
        <v>154</v>
      </c>
      <c r="I1140" s="73" t="s">
        <v>114</v>
      </c>
      <c r="J1140" s="127" t="s">
        <v>169</v>
      </c>
      <c r="K1140" s="127" t="s">
        <v>130</v>
      </c>
      <c r="L1140" s="12" t="s">
        <v>82</v>
      </c>
      <c r="M1140" s="128" t="s">
        <v>47</v>
      </c>
      <c r="N1140" s="73" t="str">
        <f t="shared" si="36"/>
        <v>1187. Cuidado Continuo por una vida con bienestar para la población con discapacidadComunitario5_BARRIOS_UNIDOS1_ENERO_2026</v>
      </c>
      <c r="O1140" s="130">
        <v>992404</v>
      </c>
      <c r="P1140" s="74"/>
      <c r="Q1140" s="74"/>
      <c r="R1140" s="132">
        <v>2</v>
      </c>
      <c r="S1140" s="144">
        <v>1984808</v>
      </c>
    </row>
    <row r="1141" spans="2:19" ht="30" customHeight="1">
      <c r="B1141" s="125">
        <v>119</v>
      </c>
      <c r="C1141" s="126" t="s">
        <v>108</v>
      </c>
      <c r="D1141" s="126" t="s">
        <v>74</v>
      </c>
      <c r="E1141" s="73" t="str">
        <f t="shared" si="37"/>
        <v>1197. Cuidado Continuo por una vida con bienestar para la población con discapacidadComunitario</v>
      </c>
      <c r="F1141" s="126" t="s">
        <v>266</v>
      </c>
      <c r="G1141" s="126" t="s">
        <v>153</v>
      </c>
      <c r="H1141" s="126" t="s">
        <v>154</v>
      </c>
      <c r="I1141" s="73" t="s">
        <v>114</v>
      </c>
      <c r="J1141" s="127" t="s">
        <v>155</v>
      </c>
      <c r="K1141" s="127" t="s">
        <v>130</v>
      </c>
      <c r="L1141" s="12" t="s">
        <v>82</v>
      </c>
      <c r="M1141" s="128" t="s">
        <v>47</v>
      </c>
      <c r="N1141" s="73" t="str">
        <f t="shared" si="36"/>
        <v>1197. Cuidado Continuo por una vida con bienestar para la población con discapacidadComunitario5_BARRIOS_UNIDOS1_ENERO_2026</v>
      </c>
      <c r="O1141" s="130">
        <v>355662</v>
      </c>
      <c r="P1141" s="74"/>
      <c r="Q1141" s="74"/>
      <c r="R1141" s="132">
        <v>4</v>
      </c>
      <c r="S1141" s="144">
        <v>1422648</v>
      </c>
    </row>
    <row r="1142" spans="2:19" ht="30" customHeight="1">
      <c r="B1142" s="125">
        <v>120</v>
      </c>
      <c r="C1142" s="126" t="s">
        <v>108</v>
      </c>
      <c r="D1142" s="126" t="s">
        <v>74</v>
      </c>
      <c r="E1142" s="73" t="str">
        <f t="shared" si="37"/>
        <v>1207. Cuidado Continuo por una vida con bienestar para la población con discapacidadComunitario</v>
      </c>
      <c r="F1142" s="126" t="s">
        <v>267</v>
      </c>
      <c r="G1142" s="126" t="s">
        <v>153</v>
      </c>
      <c r="H1142" s="126" t="s">
        <v>154</v>
      </c>
      <c r="I1142" s="73" t="s">
        <v>114</v>
      </c>
      <c r="J1142" s="127" t="s">
        <v>268</v>
      </c>
      <c r="K1142" s="127" t="s">
        <v>130</v>
      </c>
      <c r="L1142" s="12" t="s">
        <v>82</v>
      </c>
      <c r="M1142" s="128" t="s">
        <v>47</v>
      </c>
      <c r="N1142" s="73" t="str">
        <f t="shared" si="36"/>
        <v>1207. Cuidado Continuo por una vida con bienestar para la población con discapacidadComunitario5_BARRIOS_UNIDOS1_ENERO_2026</v>
      </c>
      <c r="O1142" s="130">
        <v>1422652</v>
      </c>
      <c r="P1142" s="74"/>
      <c r="Q1142" s="74"/>
      <c r="R1142" s="132">
        <v>1</v>
      </c>
      <c r="S1142" s="144">
        <v>1422652</v>
      </c>
    </row>
    <row r="1143" spans="2:19" ht="30" customHeight="1">
      <c r="B1143" s="125">
        <v>121</v>
      </c>
      <c r="C1143" s="126" t="s">
        <v>108</v>
      </c>
      <c r="D1143" s="126" t="s">
        <v>74</v>
      </c>
      <c r="E1143" s="73" t="str">
        <f t="shared" si="37"/>
        <v>1217. Cuidado Continuo por una vida con bienestar para la población con discapacidadComunitario</v>
      </c>
      <c r="F1143" s="126" t="s">
        <v>269</v>
      </c>
      <c r="G1143" s="126" t="s">
        <v>179</v>
      </c>
      <c r="H1143" s="126" t="s">
        <v>154</v>
      </c>
      <c r="I1143" s="73" t="s">
        <v>114</v>
      </c>
      <c r="J1143" s="127" t="s">
        <v>218</v>
      </c>
      <c r="K1143" s="127" t="s">
        <v>130</v>
      </c>
      <c r="L1143" s="12" t="s">
        <v>82</v>
      </c>
      <c r="M1143" s="128" t="s">
        <v>47</v>
      </c>
      <c r="N1143" s="73" t="str">
        <f t="shared" si="36"/>
        <v>1217. Cuidado Continuo por una vida con bienestar para la población con discapacidadComunitario5_BARRIOS_UNIDOS1_ENERO_2026</v>
      </c>
      <c r="O1143" s="130">
        <v>35135</v>
      </c>
      <c r="P1143" s="74"/>
      <c r="Q1143" s="74"/>
      <c r="R1143" s="132">
        <v>8</v>
      </c>
      <c r="S1143" s="144">
        <v>281080</v>
      </c>
    </row>
    <row r="1144" spans="2:19" ht="30" customHeight="1">
      <c r="B1144" s="125">
        <v>122</v>
      </c>
      <c r="C1144" s="126" t="s">
        <v>108</v>
      </c>
      <c r="D1144" s="126" t="s">
        <v>74</v>
      </c>
      <c r="E1144" s="73" t="str">
        <f t="shared" si="37"/>
        <v>1227. Cuidado Continuo por una vida con bienestar para la población con discapacidadComunitario</v>
      </c>
      <c r="F1144" s="126" t="s">
        <v>270</v>
      </c>
      <c r="G1144" s="126" t="s">
        <v>171</v>
      </c>
      <c r="H1144" s="126" t="s">
        <v>154</v>
      </c>
      <c r="I1144" s="73" t="s">
        <v>114</v>
      </c>
      <c r="J1144" s="127" t="s">
        <v>271</v>
      </c>
      <c r="K1144" s="127" t="s">
        <v>130</v>
      </c>
      <c r="L1144" s="12" t="s">
        <v>82</v>
      </c>
      <c r="M1144" s="128" t="s">
        <v>47</v>
      </c>
      <c r="N1144" s="73" t="str">
        <f t="shared" si="36"/>
        <v>1227. Cuidado Continuo por una vida con bienestar para la población con discapacidadComunitario5_BARRIOS_UNIDOS1_ENERO_2026</v>
      </c>
      <c r="O1144" s="130">
        <v>53781</v>
      </c>
      <c r="P1144" s="74"/>
      <c r="Q1144" s="74"/>
      <c r="R1144" s="132">
        <v>6</v>
      </c>
      <c r="S1144" s="144">
        <v>322686</v>
      </c>
    </row>
    <row r="1145" spans="2:19" ht="30" customHeight="1">
      <c r="B1145" s="125">
        <v>123</v>
      </c>
      <c r="C1145" s="126" t="s">
        <v>108</v>
      </c>
      <c r="D1145" s="126" t="s">
        <v>84</v>
      </c>
      <c r="E1145" s="73" t="str">
        <f t="shared" si="37"/>
        <v>1237. Cuidado Continuo por una vida con bienestar para la población con discapacidadInstitucional</v>
      </c>
      <c r="F1145" s="126" t="s">
        <v>272</v>
      </c>
      <c r="G1145" s="126" t="s">
        <v>153</v>
      </c>
      <c r="H1145" s="126" t="s">
        <v>154</v>
      </c>
      <c r="I1145" s="73" t="s">
        <v>114</v>
      </c>
      <c r="J1145" s="127" t="s">
        <v>155</v>
      </c>
      <c r="K1145" s="127" t="s">
        <v>130</v>
      </c>
      <c r="L1145" s="12" t="s">
        <v>82</v>
      </c>
      <c r="M1145" s="128" t="s">
        <v>47</v>
      </c>
      <c r="N1145" s="73" t="str">
        <f t="shared" si="36"/>
        <v>1237. Cuidado Continuo por una vida con bienestar para la población con discapacidadInstitucional5_BARRIOS_UNIDOS1_ENERO_2026</v>
      </c>
      <c r="O1145" s="130">
        <v>266747</v>
      </c>
      <c r="P1145" s="74"/>
      <c r="Q1145" s="74"/>
      <c r="R1145" s="132">
        <v>2</v>
      </c>
      <c r="S1145" s="144">
        <v>533494</v>
      </c>
    </row>
    <row r="1146" spans="2:19" ht="30" customHeight="1">
      <c r="B1146" s="125">
        <v>124</v>
      </c>
      <c r="C1146" s="126" t="s">
        <v>108</v>
      </c>
      <c r="D1146" s="126" t="s">
        <v>74</v>
      </c>
      <c r="E1146" s="73" t="str">
        <f t="shared" si="37"/>
        <v>1247. Cuidado Continuo por una vida con bienestar para la población con discapacidadComunitario</v>
      </c>
      <c r="F1146" s="126" t="s">
        <v>273</v>
      </c>
      <c r="G1146" s="126" t="s">
        <v>153</v>
      </c>
      <c r="H1146" s="126" t="s">
        <v>154</v>
      </c>
      <c r="I1146" s="73" t="s">
        <v>114</v>
      </c>
      <c r="J1146" s="127" t="s">
        <v>274</v>
      </c>
      <c r="K1146" s="127" t="s">
        <v>130</v>
      </c>
      <c r="L1146" s="12" t="s">
        <v>82</v>
      </c>
      <c r="M1146" s="128" t="s">
        <v>47</v>
      </c>
      <c r="N1146" s="73" t="str">
        <f t="shared" si="36"/>
        <v>1247. Cuidado Continuo por una vida con bienestar para la población con discapacidadComunitario5_BARRIOS_UNIDOS1_ENERO_2026</v>
      </c>
      <c r="O1146" s="130">
        <v>851865</v>
      </c>
      <c r="P1146" s="74"/>
      <c r="Q1146" s="74"/>
      <c r="R1146" s="132">
        <v>0</v>
      </c>
      <c r="S1146" s="144">
        <v>0</v>
      </c>
    </row>
    <row r="1147" spans="2:19" ht="30" customHeight="1">
      <c r="B1147" s="125">
        <v>125</v>
      </c>
      <c r="C1147" s="126" t="s">
        <v>108</v>
      </c>
      <c r="D1147" s="126" t="s">
        <v>74</v>
      </c>
      <c r="E1147" s="73" t="str">
        <f t="shared" si="37"/>
        <v>1257. Cuidado Continuo por una vida con bienestar para la población con discapacidadComunitario</v>
      </c>
      <c r="F1147" s="126" t="s">
        <v>275</v>
      </c>
      <c r="G1147" s="126" t="s">
        <v>153</v>
      </c>
      <c r="H1147" s="126" t="s">
        <v>154</v>
      </c>
      <c r="I1147" s="73" t="s">
        <v>114</v>
      </c>
      <c r="J1147" s="127" t="s">
        <v>126</v>
      </c>
      <c r="K1147" s="127" t="s">
        <v>146</v>
      </c>
      <c r="L1147" s="12" t="s">
        <v>82</v>
      </c>
      <c r="M1147" s="128" t="s">
        <v>47</v>
      </c>
      <c r="N1147" s="73" t="str">
        <f t="shared" si="36"/>
        <v>1257. Cuidado Continuo por una vida con bienestar para la población con discapacidadComunitario5_BARRIOS_UNIDOS1_ENERO_2026</v>
      </c>
      <c r="O1147" s="130">
        <v>12879544</v>
      </c>
      <c r="P1147" s="74"/>
      <c r="Q1147" s="74"/>
      <c r="R1147" s="132">
        <v>0</v>
      </c>
      <c r="S1147" s="144">
        <v>0</v>
      </c>
    </row>
    <row r="1148" spans="2:19" ht="30" customHeight="1">
      <c r="B1148" s="125">
        <v>126</v>
      </c>
      <c r="C1148" s="126" t="s">
        <v>109</v>
      </c>
      <c r="D1148" s="126" t="s">
        <v>74</v>
      </c>
      <c r="E1148" s="73" t="str">
        <f t="shared" si="37"/>
        <v>1268. Cuidado Continuo por una vida con bienestar para la ruralidad de BogotáComunitario</v>
      </c>
      <c r="F1148" s="126" t="s">
        <v>276</v>
      </c>
      <c r="G1148" s="126" t="s">
        <v>153</v>
      </c>
      <c r="H1148" s="126" t="s">
        <v>154</v>
      </c>
      <c r="I1148" s="73" t="s">
        <v>114</v>
      </c>
      <c r="J1148" s="127" t="s">
        <v>155</v>
      </c>
      <c r="K1148" s="127" t="s">
        <v>146</v>
      </c>
      <c r="L1148" s="12" t="s">
        <v>82</v>
      </c>
      <c r="M1148" s="128" t="s">
        <v>47</v>
      </c>
      <c r="N1148" s="73" t="str">
        <f t="shared" si="36"/>
        <v>1268. Cuidado Continuo por una vida con bienestar para la ruralidad de BogotáComunitario5_BARRIOS_UNIDOS1_ENERO_2026</v>
      </c>
      <c r="O1148" s="130">
        <v>175674</v>
      </c>
      <c r="P1148" s="74"/>
      <c r="Q1148" s="74"/>
      <c r="R1148" s="132">
        <v>0</v>
      </c>
      <c r="S1148" s="144">
        <v>0</v>
      </c>
    </row>
    <row r="1149" spans="2:19" ht="30" customHeight="1">
      <c r="B1149" s="125">
        <v>127</v>
      </c>
      <c r="C1149" s="126" t="s">
        <v>109</v>
      </c>
      <c r="D1149" s="126" t="s">
        <v>74</v>
      </c>
      <c r="E1149" s="73" t="str">
        <f t="shared" si="37"/>
        <v>1278. Cuidado Continuo por una vida con bienestar para la ruralidad de BogotáComunitario</v>
      </c>
      <c r="F1149" s="126" t="s">
        <v>277</v>
      </c>
      <c r="G1149" s="126" t="s">
        <v>153</v>
      </c>
      <c r="H1149" s="126" t="s">
        <v>154</v>
      </c>
      <c r="I1149" s="73" t="s">
        <v>114</v>
      </c>
      <c r="J1149" s="127" t="s">
        <v>155</v>
      </c>
      <c r="K1149" s="127" t="s">
        <v>130</v>
      </c>
      <c r="L1149" s="12" t="s">
        <v>82</v>
      </c>
      <c r="M1149" s="128" t="s">
        <v>47</v>
      </c>
      <c r="N1149" s="73" t="str">
        <f t="shared" si="36"/>
        <v>1278. Cuidado Continuo por una vida con bienestar para la ruralidad de BogotáComunitario5_BARRIOS_UNIDOS1_ENERO_2026</v>
      </c>
      <c r="O1149" s="130">
        <v>468320</v>
      </c>
      <c r="P1149" s="74"/>
      <c r="Q1149" s="74"/>
      <c r="R1149" s="132">
        <v>0</v>
      </c>
      <c r="S1149" s="144">
        <v>0</v>
      </c>
    </row>
    <row r="1150" spans="2:19" ht="30" customHeight="1">
      <c r="B1150" s="125">
        <v>127</v>
      </c>
      <c r="C1150" s="126" t="s">
        <v>109</v>
      </c>
      <c r="D1150" s="126" t="s">
        <v>77</v>
      </c>
      <c r="E1150" s="73" t="str">
        <f t="shared" si="37"/>
        <v xml:space="preserve">1278. Cuidado Continuo por una vida con bienestar para la ruralidad de BogotáEducativo </v>
      </c>
      <c r="F1150" s="126" t="s">
        <v>277</v>
      </c>
      <c r="G1150" s="126" t="s">
        <v>153</v>
      </c>
      <c r="H1150" s="126" t="s">
        <v>154</v>
      </c>
      <c r="I1150" s="73" t="s">
        <v>114</v>
      </c>
      <c r="J1150" s="127" t="s">
        <v>155</v>
      </c>
      <c r="K1150" s="127" t="s">
        <v>130</v>
      </c>
      <c r="L1150" s="12" t="s">
        <v>82</v>
      </c>
      <c r="M1150" s="128" t="s">
        <v>47</v>
      </c>
      <c r="N1150" s="73" t="str">
        <f t="shared" si="36"/>
        <v>1278. Cuidado Continuo por una vida con bienestar para la ruralidad de BogotáEducativo 5_BARRIOS_UNIDOS1_ENERO_2026</v>
      </c>
      <c r="O1150" s="130">
        <v>468320</v>
      </c>
      <c r="P1150" s="74"/>
      <c r="Q1150" s="74"/>
      <c r="R1150" s="132">
        <v>0</v>
      </c>
      <c r="S1150" s="144">
        <v>0</v>
      </c>
    </row>
    <row r="1151" spans="2:19" ht="30" customHeight="1">
      <c r="B1151" s="125">
        <v>127</v>
      </c>
      <c r="C1151" s="126" t="s">
        <v>109</v>
      </c>
      <c r="D1151" s="126" t="s">
        <v>84</v>
      </c>
      <c r="E1151" s="73" t="str">
        <f t="shared" si="37"/>
        <v>1278. Cuidado Continuo por una vida con bienestar para la ruralidad de BogotáInstitucional</v>
      </c>
      <c r="F1151" s="126" t="s">
        <v>277</v>
      </c>
      <c r="G1151" s="126" t="s">
        <v>153</v>
      </c>
      <c r="H1151" s="126" t="s">
        <v>154</v>
      </c>
      <c r="I1151" s="73" t="s">
        <v>114</v>
      </c>
      <c r="J1151" s="127" t="s">
        <v>155</v>
      </c>
      <c r="K1151" s="127" t="s">
        <v>130</v>
      </c>
      <c r="L1151" s="12" t="s">
        <v>82</v>
      </c>
      <c r="M1151" s="128" t="s">
        <v>47</v>
      </c>
      <c r="N1151" s="73" t="str">
        <f t="shared" si="36"/>
        <v>1278. Cuidado Continuo por una vida con bienestar para la ruralidad de BogotáInstitucional5_BARRIOS_UNIDOS1_ENERO_2026</v>
      </c>
      <c r="O1151" s="130">
        <v>468320</v>
      </c>
      <c r="P1151" s="74"/>
      <c r="Q1151" s="74"/>
      <c r="R1151" s="132">
        <v>0</v>
      </c>
      <c r="S1151" s="144">
        <v>0</v>
      </c>
    </row>
    <row r="1152" spans="2:19" ht="30" customHeight="1">
      <c r="B1152" s="125">
        <v>128</v>
      </c>
      <c r="C1152" s="126" t="s">
        <v>109</v>
      </c>
      <c r="D1152" s="126" t="s">
        <v>74</v>
      </c>
      <c r="E1152" s="73" t="str">
        <f t="shared" si="37"/>
        <v>1288. Cuidado Continuo por una vida con bienestar para la ruralidad de BogotáComunitario</v>
      </c>
      <c r="F1152" s="126" t="s">
        <v>278</v>
      </c>
      <c r="G1152" s="126" t="s">
        <v>153</v>
      </c>
      <c r="H1152" s="126" t="s">
        <v>154</v>
      </c>
      <c r="I1152" s="73" t="s">
        <v>114</v>
      </c>
      <c r="J1152" s="127" t="s">
        <v>155</v>
      </c>
      <c r="K1152" s="127" t="s">
        <v>146</v>
      </c>
      <c r="L1152" s="12" t="s">
        <v>82</v>
      </c>
      <c r="M1152" s="128" t="s">
        <v>47</v>
      </c>
      <c r="N1152" s="73" t="str">
        <f t="shared" si="36"/>
        <v>1288. Cuidado Continuo por una vida con bienestar para la ruralidad de BogotáComunitario5_BARRIOS_UNIDOS1_ENERO_2026</v>
      </c>
      <c r="O1152" s="130">
        <v>140539</v>
      </c>
      <c r="P1152" s="74"/>
      <c r="Q1152" s="74"/>
      <c r="R1152" s="132">
        <v>0</v>
      </c>
      <c r="S1152" s="144">
        <v>0</v>
      </c>
    </row>
    <row r="1153" spans="2:19" ht="30" customHeight="1">
      <c r="B1153" s="125">
        <v>128</v>
      </c>
      <c r="C1153" s="126" t="s">
        <v>109</v>
      </c>
      <c r="D1153" s="126" t="s">
        <v>77</v>
      </c>
      <c r="E1153" s="73" t="str">
        <f t="shared" si="37"/>
        <v xml:space="preserve">1288. Cuidado Continuo por una vida con bienestar para la ruralidad de BogotáEducativo </v>
      </c>
      <c r="F1153" s="126" t="s">
        <v>278</v>
      </c>
      <c r="G1153" s="126" t="s">
        <v>153</v>
      </c>
      <c r="H1153" s="126" t="s">
        <v>154</v>
      </c>
      <c r="I1153" s="73" t="s">
        <v>114</v>
      </c>
      <c r="J1153" s="127" t="s">
        <v>155</v>
      </c>
      <c r="K1153" s="127" t="s">
        <v>146</v>
      </c>
      <c r="L1153" s="12" t="s">
        <v>82</v>
      </c>
      <c r="M1153" s="128" t="s">
        <v>47</v>
      </c>
      <c r="N1153" s="73" t="str">
        <f t="shared" si="36"/>
        <v>1288. Cuidado Continuo por una vida con bienestar para la ruralidad de BogotáEducativo 5_BARRIOS_UNIDOS1_ENERO_2026</v>
      </c>
      <c r="O1153" s="130">
        <v>140539</v>
      </c>
      <c r="P1153" s="74"/>
      <c r="Q1153" s="74"/>
      <c r="R1153" s="132">
        <v>0</v>
      </c>
      <c r="S1153" s="144">
        <v>0</v>
      </c>
    </row>
    <row r="1154" spans="2:19" ht="30" customHeight="1">
      <c r="B1154" s="125">
        <v>129</v>
      </c>
      <c r="C1154" s="126" t="s">
        <v>109</v>
      </c>
      <c r="D1154" s="126" t="s">
        <v>74</v>
      </c>
      <c r="E1154" s="73" t="str">
        <f t="shared" si="37"/>
        <v>1298. Cuidado Continuo por una vida con bienestar para la ruralidad de BogotáComunitario</v>
      </c>
      <c r="F1154" s="126" t="s">
        <v>279</v>
      </c>
      <c r="G1154" s="126" t="s">
        <v>153</v>
      </c>
      <c r="H1154" s="126" t="s">
        <v>154</v>
      </c>
      <c r="I1154" s="73" t="s">
        <v>114</v>
      </c>
      <c r="J1154" s="127" t="s">
        <v>155</v>
      </c>
      <c r="K1154" s="127" t="s">
        <v>130</v>
      </c>
      <c r="L1154" s="12" t="s">
        <v>82</v>
      </c>
      <c r="M1154" s="128" t="s">
        <v>47</v>
      </c>
      <c r="N1154" s="73" t="str">
        <f t="shared" si="36"/>
        <v>1298. Cuidado Continuo por una vida con bienestar para la ruralidad de BogotáComunitario5_BARRIOS_UNIDOS1_ENERO_2026</v>
      </c>
      <c r="O1154" s="130">
        <v>175674</v>
      </c>
      <c r="P1154" s="74"/>
      <c r="Q1154" s="74"/>
      <c r="R1154" s="132">
        <v>0</v>
      </c>
      <c r="S1154" s="144">
        <v>0</v>
      </c>
    </row>
    <row r="1155" spans="2:19" ht="30" customHeight="1">
      <c r="B1155" s="125">
        <v>130</v>
      </c>
      <c r="C1155" s="126" t="s">
        <v>109</v>
      </c>
      <c r="D1155" s="126" t="s">
        <v>74</v>
      </c>
      <c r="E1155" s="73" t="str">
        <f t="shared" si="37"/>
        <v>1308. Cuidado Continuo por una vida con bienestar para la ruralidad de BogotáComunitario</v>
      </c>
      <c r="F1155" s="126" t="s">
        <v>280</v>
      </c>
      <c r="G1155" s="126" t="s">
        <v>153</v>
      </c>
      <c r="H1155" s="126" t="s">
        <v>154</v>
      </c>
      <c r="I1155" s="73" t="s">
        <v>114</v>
      </c>
      <c r="J1155" s="127" t="s">
        <v>155</v>
      </c>
      <c r="K1155" s="127" t="s">
        <v>146</v>
      </c>
      <c r="L1155" s="12" t="s">
        <v>82</v>
      </c>
      <c r="M1155" s="128" t="s">
        <v>47</v>
      </c>
      <c r="N1155" s="73" t="str">
        <f t="shared" si="36"/>
        <v>1308. Cuidado Continuo por una vida con bienestar para la ruralidad de BogotáComunitario5_BARRIOS_UNIDOS1_ENERO_2026</v>
      </c>
      <c r="O1155" s="130">
        <v>140539</v>
      </c>
      <c r="P1155" s="74"/>
      <c r="Q1155" s="74"/>
      <c r="R1155" s="132">
        <v>0</v>
      </c>
      <c r="S1155" s="144">
        <v>0</v>
      </c>
    </row>
    <row r="1156" spans="2:19" ht="30" customHeight="1">
      <c r="B1156" s="125">
        <v>131</v>
      </c>
      <c r="C1156" s="126" t="s">
        <v>109</v>
      </c>
      <c r="D1156" s="126" t="s">
        <v>87</v>
      </c>
      <c r="E1156" s="73" t="str">
        <f t="shared" si="37"/>
        <v>1318. Cuidado Continuo por una vida con bienestar para la ruralidad de BogotáLaboral</v>
      </c>
      <c r="F1156" s="126" t="s">
        <v>281</v>
      </c>
      <c r="G1156" s="126" t="s">
        <v>171</v>
      </c>
      <c r="H1156" s="126" t="s">
        <v>154</v>
      </c>
      <c r="I1156" s="73" t="s">
        <v>114</v>
      </c>
      <c r="J1156" s="127" t="s">
        <v>215</v>
      </c>
      <c r="K1156" s="127" t="s">
        <v>130</v>
      </c>
      <c r="L1156" s="12" t="s">
        <v>82</v>
      </c>
      <c r="M1156" s="128" t="s">
        <v>47</v>
      </c>
      <c r="N1156" s="73" t="str">
        <f t="shared" si="36"/>
        <v>1318. Cuidado Continuo por una vida con bienestar para la ruralidad de BogotáLaboral5_BARRIOS_UNIDOS1_ENERO_2026</v>
      </c>
      <c r="O1156" s="130">
        <v>940787</v>
      </c>
      <c r="P1156" s="74"/>
      <c r="Q1156" s="74"/>
      <c r="R1156" s="132">
        <v>0</v>
      </c>
      <c r="S1156" s="144">
        <v>0</v>
      </c>
    </row>
    <row r="1157" spans="2:19" ht="30" customHeight="1">
      <c r="B1157" s="125">
        <v>132</v>
      </c>
      <c r="C1157" s="126" t="s">
        <v>109</v>
      </c>
      <c r="D1157" s="126" t="s">
        <v>87</v>
      </c>
      <c r="E1157" s="73" t="str">
        <f t="shared" si="37"/>
        <v>1328. Cuidado Continuo por una vida con bienestar para la ruralidad de BogotáLaboral</v>
      </c>
      <c r="F1157" s="126" t="s">
        <v>282</v>
      </c>
      <c r="G1157" s="126" t="s">
        <v>171</v>
      </c>
      <c r="H1157" s="126" t="s">
        <v>154</v>
      </c>
      <c r="I1157" s="73" t="s">
        <v>114</v>
      </c>
      <c r="J1157" s="127" t="s">
        <v>283</v>
      </c>
      <c r="K1157" s="127" t="s">
        <v>146</v>
      </c>
      <c r="L1157" s="12" t="s">
        <v>82</v>
      </c>
      <c r="M1157" s="128" t="s">
        <v>47</v>
      </c>
      <c r="N1157" s="73" t="str">
        <f t="shared" ref="N1157:N1220" si="38">+E1157&amp;L1157&amp;M1157</f>
        <v>1328. Cuidado Continuo por una vida con bienestar para la ruralidad de BogotáLaboral5_BARRIOS_UNIDOS1_ENERO_2026</v>
      </c>
      <c r="O1157" s="130">
        <v>250875</v>
      </c>
      <c r="P1157" s="74"/>
      <c r="Q1157" s="74"/>
      <c r="R1157" s="132">
        <v>0</v>
      </c>
      <c r="S1157" s="144">
        <v>0</v>
      </c>
    </row>
    <row r="1158" spans="2:19" ht="30" customHeight="1">
      <c r="B1158" s="125">
        <v>133</v>
      </c>
      <c r="C1158" s="126" t="s">
        <v>109</v>
      </c>
      <c r="D1158" s="126" t="s">
        <v>87</v>
      </c>
      <c r="E1158" s="73" t="str">
        <f t="shared" si="37"/>
        <v>1338. Cuidado Continuo por una vida con bienestar para la ruralidad de BogotáLaboral</v>
      </c>
      <c r="F1158" s="126" t="s">
        <v>284</v>
      </c>
      <c r="G1158" s="126" t="s">
        <v>171</v>
      </c>
      <c r="H1158" s="126" t="s">
        <v>154</v>
      </c>
      <c r="I1158" s="73" t="s">
        <v>114</v>
      </c>
      <c r="J1158" s="127" t="s">
        <v>283</v>
      </c>
      <c r="K1158" s="127" t="s">
        <v>146</v>
      </c>
      <c r="L1158" s="12" t="s">
        <v>82</v>
      </c>
      <c r="M1158" s="128" t="s">
        <v>47</v>
      </c>
      <c r="N1158" s="73" t="str">
        <f t="shared" si="38"/>
        <v>1338. Cuidado Continuo por una vida con bienestar para la ruralidad de BogotáLaboral5_BARRIOS_UNIDOS1_ENERO_2026</v>
      </c>
      <c r="O1158" s="130">
        <v>183687</v>
      </c>
      <c r="P1158" s="74"/>
      <c r="Q1158" s="74"/>
      <c r="R1158" s="132">
        <v>0</v>
      </c>
      <c r="S1158" s="144">
        <v>0</v>
      </c>
    </row>
    <row r="1159" spans="2:19" ht="30" customHeight="1">
      <c r="B1159" s="125">
        <v>134</v>
      </c>
      <c r="C1159" s="126" t="s">
        <v>109</v>
      </c>
      <c r="D1159" s="126" t="s">
        <v>87</v>
      </c>
      <c r="E1159" s="73" t="str">
        <f t="shared" si="37"/>
        <v>1348. Cuidado Continuo por una vida con bienestar para la ruralidad de BogotáLaboral</v>
      </c>
      <c r="F1159" s="126" t="s">
        <v>285</v>
      </c>
      <c r="G1159" s="126" t="s">
        <v>171</v>
      </c>
      <c r="H1159" s="126" t="s">
        <v>154</v>
      </c>
      <c r="I1159" s="73" t="s">
        <v>114</v>
      </c>
      <c r="J1159" s="127" t="s">
        <v>212</v>
      </c>
      <c r="K1159" s="127" t="s">
        <v>146</v>
      </c>
      <c r="L1159" s="12" t="s">
        <v>82</v>
      </c>
      <c r="M1159" s="128" t="s">
        <v>47</v>
      </c>
      <c r="N1159" s="73" t="str">
        <f t="shared" si="38"/>
        <v>1348. Cuidado Continuo por una vida con bienestar para la ruralidad de BogotáLaboral5_BARRIOS_UNIDOS1_ENERO_2026</v>
      </c>
      <c r="O1159" s="130">
        <v>110336</v>
      </c>
      <c r="P1159" s="74"/>
      <c r="Q1159" s="74"/>
      <c r="R1159" s="132">
        <v>0</v>
      </c>
      <c r="S1159" s="144">
        <v>0</v>
      </c>
    </row>
    <row r="1160" spans="2:19" ht="30" customHeight="1">
      <c r="B1160" s="125">
        <v>135</v>
      </c>
      <c r="C1160" s="126" t="s">
        <v>109</v>
      </c>
      <c r="D1160" s="126" t="s">
        <v>87</v>
      </c>
      <c r="E1160" s="73" t="str">
        <f t="shared" si="37"/>
        <v>1358. Cuidado Continuo por una vida con bienestar para la ruralidad de BogotáLaboral</v>
      </c>
      <c r="F1160" s="126" t="s">
        <v>286</v>
      </c>
      <c r="G1160" s="126" t="s">
        <v>171</v>
      </c>
      <c r="H1160" s="126" t="s">
        <v>154</v>
      </c>
      <c r="I1160" s="73" t="s">
        <v>114</v>
      </c>
      <c r="J1160" s="127" t="s">
        <v>212</v>
      </c>
      <c r="K1160" s="127" t="s">
        <v>130</v>
      </c>
      <c r="L1160" s="12" t="s">
        <v>82</v>
      </c>
      <c r="M1160" s="128" t="s">
        <v>47</v>
      </c>
      <c r="N1160" s="73" t="str">
        <f t="shared" si="38"/>
        <v>1358. Cuidado Continuo por una vida con bienestar para la ruralidad de BogotáLaboral5_BARRIOS_UNIDOS1_ENERO_2026</v>
      </c>
      <c r="O1160" s="130">
        <v>137922</v>
      </c>
      <c r="P1160" s="74"/>
      <c r="Q1160" s="74"/>
      <c r="R1160" s="132">
        <v>0</v>
      </c>
      <c r="S1160" s="144">
        <v>0</v>
      </c>
    </row>
    <row r="1161" spans="2:19" ht="30" customHeight="1">
      <c r="B1161" s="125">
        <v>86</v>
      </c>
      <c r="C1161" s="126" t="s">
        <v>44</v>
      </c>
      <c r="D1161" s="126" t="s">
        <v>45</v>
      </c>
      <c r="E1161" s="73" t="str">
        <f t="shared" si="37"/>
        <v>869. Gestión de Programas Estrategias y Planes para el BienestarGestión Integral Estrategias y Programas</v>
      </c>
      <c r="F1161" s="126" t="s">
        <v>287</v>
      </c>
      <c r="G1161" s="126" t="s">
        <v>288</v>
      </c>
      <c r="H1161" s="126" t="s">
        <v>154</v>
      </c>
      <c r="I1161" s="73" t="s">
        <v>114</v>
      </c>
      <c r="J1161" s="127" t="s">
        <v>274</v>
      </c>
      <c r="K1161" s="127" t="s">
        <v>127</v>
      </c>
      <c r="L1161" s="12" t="s">
        <v>82</v>
      </c>
      <c r="M1161" s="128" t="s">
        <v>47</v>
      </c>
      <c r="N1161" s="73" t="str">
        <f t="shared" si="38"/>
        <v>869. Gestión de Programas Estrategias y Planes para el BienestarGestión Integral Estrategias y Programas5_BARRIOS_UNIDOS1_ENERO_2026</v>
      </c>
      <c r="O1161" s="130">
        <v>73474880</v>
      </c>
      <c r="P1161" s="74"/>
      <c r="Q1161" s="74"/>
      <c r="R1161" s="132">
        <v>0</v>
      </c>
      <c r="S1161" s="144">
        <v>0</v>
      </c>
    </row>
    <row r="1162" spans="2:19" ht="30" customHeight="1">
      <c r="B1162" s="125">
        <v>136</v>
      </c>
      <c r="C1162" s="126" t="s">
        <v>44</v>
      </c>
      <c r="D1162" s="126" t="s">
        <v>45</v>
      </c>
      <c r="E1162" s="73" t="str">
        <f t="shared" si="37"/>
        <v>1369. Gestión de Programas Estrategias y Planes para el BienestarGestión Integral Estrategias y Programas</v>
      </c>
      <c r="F1162" s="126" t="s">
        <v>289</v>
      </c>
      <c r="G1162" s="126" t="s">
        <v>290</v>
      </c>
      <c r="H1162" s="126" t="s">
        <v>135</v>
      </c>
      <c r="I1162" s="73" t="s">
        <v>114</v>
      </c>
      <c r="J1162" s="127" t="s">
        <v>126</v>
      </c>
      <c r="K1162" s="127" t="s">
        <v>127</v>
      </c>
      <c r="L1162" s="12" t="s">
        <v>82</v>
      </c>
      <c r="M1162" s="128" t="s">
        <v>47</v>
      </c>
      <c r="N1162" s="73" t="str">
        <f t="shared" si="38"/>
        <v>1369. Gestión de Programas Estrategias y Planes para el BienestarGestión Integral Estrategias y Programas5_BARRIOS_UNIDOS1_ENERO_2026</v>
      </c>
      <c r="O1162" s="130">
        <v>5621568</v>
      </c>
      <c r="P1162" s="74"/>
      <c r="Q1162" s="74"/>
      <c r="R1162" s="132">
        <v>0</v>
      </c>
      <c r="S1162" s="144">
        <v>0</v>
      </c>
    </row>
    <row r="1163" spans="2:19" ht="30" customHeight="1">
      <c r="B1163" s="125">
        <v>137</v>
      </c>
      <c r="C1163" s="126" t="s">
        <v>44</v>
      </c>
      <c r="D1163" s="126" t="s">
        <v>45</v>
      </c>
      <c r="E1163" s="73" t="str">
        <f t="shared" si="37"/>
        <v>1379. Gestión de Programas Estrategias y Planes para el BienestarGestión Integral Estrategias y Programas</v>
      </c>
      <c r="F1163" s="126" t="s">
        <v>291</v>
      </c>
      <c r="G1163" s="126" t="s">
        <v>290</v>
      </c>
      <c r="H1163" s="126" t="s">
        <v>135</v>
      </c>
      <c r="I1163" s="73" t="s">
        <v>114</v>
      </c>
      <c r="J1163" s="127" t="s">
        <v>126</v>
      </c>
      <c r="K1163" s="127" t="s">
        <v>127</v>
      </c>
      <c r="L1163" s="12" t="s">
        <v>82</v>
      </c>
      <c r="M1163" s="128" t="s">
        <v>47</v>
      </c>
      <c r="N1163" s="73" t="str">
        <f t="shared" si="38"/>
        <v>1379. Gestión de Programas Estrategias y Planes para el BienestarGestión Integral Estrategias y Programas5_BARRIOS_UNIDOS1_ENERO_2026</v>
      </c>
      <c r="O1163" s="130">
        <v>3994272</v>
      </c>
      <c r="P1163" s="74"/>
      <c r="Q1163" s="74"/>
      <c r="R1163" s="132">
        <v>0</v>
      </c>
      <c r="S1163" s="144">
        <v>0</v>
      </c>
    </row>
    <row r="1164" spans="2:19" ht="30" customHeight="1">
      <c r="B1164" s="125">
        <v>138</v>
      </c>
      <c r="C1164" s="126" t="s">
        <v>44</v>
      </c>
      <c r="D1164" s="126" t="s">
        <v>45</v>
      </c>
      <c r="E1164" s="73" t="str">
        <f t="shared" si="37"/>
        <v>1389. Gestión de Programas Estrategias y Planes para el BienestarGestión Integral Estrategias y Programas</v>
      </c>
      <c r="F1164" s="126" t="s">
        <v>292</v>
      </c>
      <c r="G1164" s="126" t="s">
        <v>290</v>
      </c>
      <c r="H1164" s="126" t="s">
        <v>135</v>
      </c>
      <c r="I1164" s="73" t="s">
        <v>114</v>
      </c>
      <c r="J1164" s="127" t="s">
        <v>126</v>
      </c>
      <c r="K1164" s="127" t="s">
        <v>127</v>
      </c>
      <c r="L1164" s="12" t="s">
        <v>82</v>
      </c>
      <c r="M1164" s="128" t="s">
        <v>47</v>
      </c>
      <c r="N1164" s="73" t="str">
        <f t="shared" si="38"/>
        <v>1389. Gestión de Programas Estrategias y Planes para el BienestarGestión Integral Estrategias y Programas5_BARRIOS_UNIDOS1_ENERO_2026</v>
      </c>
      <c r="O1164" s="130">
        <v>12969056</v>
      </c>
      <c r="P1164" s="74"/>
      <c r="Q1164" s="74"/>
      <c r="R1164" s="132">
        <v>0</v>
      </c>
      <c r="S1164" s="144">
        <v>0</v>
      </c>
    </row>
    <row r="1165" spans="2:19" ht="30" customHeight="1">
      <c r="B1165" s="125">
        <v>139</v>
      </c>
      <c r="C1165" s="126" t="s">
        <v>44</v>
      </c>
      <c r="D1165" s="126" t="s">
        <v>45</v>
      </c>
      <c r="E1165" s="73" t="str">
        <f t="shared" si="37"/>
        <v>1399. Gestión de Programas Estrategias y Planes para el BienestarGestión Integral Estrategias y Programas</v>
      </c>
      <c r="F1165" s="126" t="s">
        <v>293</v>
      </c>
      <c r="G1165" s="126" t="s">
        <v>290</v>
      </c>
      <c r="H1165" s="126" t="s">
        <v>135</v>
      </c>
      <c r="I1165" s="73" t="s">
        <v>114</v>
      </c>
      <c r="J1165" s="127" t="s">
        <v>126</v>
      </c>
      <c r="K1165" s="127" t="s">
        <v>127</v>
      </c>
      <c r="L1165" s="12" t="s">
        <v>82</v>
      </c>
      <c r="M1165" s="128" t="s">
        <v>47</v>
      </c>
      <c r="N1165" s="73" t="str">
        <f t="shared" si="38"/>
        <v>1399. Gestión de Programas Estrategias y Planes para el BienestarGestión Integral Estrategias y Programas5_BARRIOS_UNIDOS1_ENERO_2026</v>
      </c>
      <c r="O1165" s="130">
        <v>3994272</v>
      </c>
      <c r="P1165" s="74"/>
      <c r="Q1165" s="74"/>
      <c r="R1165" s="132">
        <v>0</v>
      </c>
      <c r="S1165" s="144">
        <v>0</v>
      </c>
    </row>
    <row r="1166" spans="2:19" ht="30" customHeight="1">
      <c r="B1166" s="125">
        <v>140</v>
      </c>
      <c r="C1166" s="126" t="s">
        <v>44</v>
      </c>
      <c r="D1166" s="126" t="s">
        <v>45</v>
      </c>
      <c r="E1166" s="73" t="str">
        <f t="shared" si="37"/>
        <v>1409. Gestión de Programas Estrategias y Planes para el BienestarGestión Integral Estrategias y Programas</v>
      </c>
      <c r="F1166" s="126" t="s">
        <v>294</v>
      </c>
      <c r="G1166" s="126" t="s">
        <v>290</v>
      </c>
      <c r="H1166" s="126" t="s">
        <v>135</v>
      </c>
      <c r="I1166" s="73" t="s">
        <v>114</v>
      </c>
      <c r="J1166" s="127" t="s">
        <v>126</v>
      </c>
      <c r="K1166" s="127" t="s">
        <v>127</v>
      </c>
      <c r="L1166" s="12" t="s">
        <v>82</v>
      </c>
      <c r="M1166" s="128" t="s">
        <v>47</v>
      </c>
      <c r="N1166" s="73" t="str">
        <f t="shared" si="38"/>
        <v>1409. Gestión de Programas Estrategias y Planes para el BienestarGestión Integral Estrategias y Programas5_BARRIOS_UNIDOS1_ENERO_2026</v>
      </c>
      <c r="O1166" s="130">
        <v>5621568</v>
      </c>
      <c r="P1166" s="74"/>
      <c r="Q1166" s="74"/>
      <c r="R1166" s="132">
        <v>0</v>
      </c>
      <c r="S1166" s="144">
        <v>0</v>
      </c>
    </row>
    <row r="1167" spans="2:19" ht="30" customHeight="1">
      <c r="B1167" s="125">
        <v>141</v>
      </c>
      <c r="C1167" s="126" t="s">
        <v>44</v>
      </c>
      <c r="D1167" s="126" t="s">
        <v>45</v>
      </c>
      <c r="E1167" s="73" t="str">
        <f t="shared" si="37"/>
        <v>1419. Gestión de Programas Estrategias y Planes para el BienestarGestión Integral Estrategias y Programas</v>
      </c>
      <c r="F1167" s="126" t="s">
        <v>295</v>
      </c>
      <c r="G1167" s="126" t="s">
        <v>290</v>
      </c>
      <c r="H1167" s="126" t="s">
        <v>135</v>
      </c>
      <c r="I1167" s="73" t="s">
        <v>114</v>
      </c>
      <c r="J1167" s="127" t="s">
        <v>126</v>
      </c>
      <c r="K1167" s="127" t="s">
        <v>127</v>
      </c>
      <c r="L1167" s="12" t="s">
        <v>82</v>
      </c>
      <c r="M1167" s="128" t="s">
        <v>47</v>
      </c>
      <c r="N1167" s="73" t="str">
        <f t="shared" si="38"/>
        <v>1419. Gestión de Programas Estrategias y Planes para el BienestarGestión Integral Estrategias y Programas5_BARRIOS_UNIDOS1_ENERO_2026</v>
      </c>
      <c r="O1167" s="130">
        <v>3994272</v>
      </c>
      <c r="P1167" s="74"/>
      <c r="Q1167" s="74"/>
      <c r="R1167" s="132">
        <v>0</v>
      </c>
      <c r="S1167" s="144">
        <v>0</v>
      </c>
    </row>
    <row r="1168" spans="2:19" ht="30" customHeight="1">
      <c r="B1168" s="125">
        <v>142</v>
      </c>
      <c r="C1168" s="126" t="s">
        <v>44</v>
      </c>
      <c r="D1168" s="126" t="s">
        <v>45</v>
      </c>
      <c r="E1168" s="73" t="str">
        <f t="shared" si="37"/>
        <v>1429. Gestión de Programas Estrategias y Planes para el BienestarGestión Integral Estrategias y Programas</v>
      </c>
      <c r="F1168" s="126" t="s">
        <v>296</v>
      </c>
      <c r="G1168" s="126" t="s">
        <v>290</v>
      </c>
      <c r="H1168" s="126" t="s">
        <v>135</v>
      </c>
      <c r="I1168" s="73" t="s">
        <v>114</v>
      </c>
      <c r="J1168" s="127" t="s">
        <v>126</v>
      </c>
      <c r="K1168" s="127" t="s">
        <v>146</v>
      </c>
      <c r="L1168" s="12" t="s">
        <v>82</v>
      </c>
      <c r="M1168" s="128" t="s">
        <v>47</v>
      </c>
      <c r="N1168" s="73" t="str">
        <f t="shared" si="38"/>
        <v>1429. Gestión de Programas Estrategias y Planes para el BienestarGestión Integral Estrategias y Programas5_BARRIOS_UNIDOS1_ENERO_2026</v>
      </c>
      <c r="O1168" s="130">
        <v>3994272</v>
      </c>
      <c r="P1168" s="74"/>
      <c r="Q1168" s="74"/>
      <c r="R1168" s="132">
        <v>0</v>
      </c>
      <c r="S1168" s="144">
        <v>0</v>
      </c>
    </row>
    <row r="1169" spans="2:19" ht="30" customHeight="1">
      <c r="B1169" s="125">
        <v>143</v>
      </c>
      <c r="C1169" s="126" t="s">
        <v>44</v>
      </c>
      <c r="D1169" s="126" t="s">
        <v>45</v>
      </c>
      <c r="E1169" s="73" t="str">
        <f t="shared" si="37"/>
        <v>1439. Gestión de Programas Estrategias y Planes para el BienestarGestión Integral Estrategias y Programas</v>
      </c>
      <c r="F1169" s="126" t="s">
        <v>297</v>
      </c>
      <c r="G1169" s="126" t="s">
        <v>298</v>
      </c>
      <c r="H1169" s="126" t="s">
        <v>135</v>
      </c>
      <c r="I1169" s="73" t="s">
        <v>114</v>
      </c>
      <c r="J1169" s="127" t="s">
        <v>126</v>
      </c>
      <c r="K1169" s="127" t="s">
        <v>127</v>
      </c>
      <c r="L1169" s="12" t="s">
        <v>82</v>
      </c>
      <c r="M1169" s="128" t="s">
        <v>47</v>
      </c>
      <c r="N1169" s="73" t="str">
        <f t="shared" si="38"/>
        <v>1439. Gestión de Programas Estrategias y Planes para el BienestarGestión Integral Estrategias y Programas5_BARRIOS_UNIDOS1_ENERO_2026</v>
      </c>
      <c r="O1169" s="130">
        <v>7508288</v>
      </c>
      <c r="P1169" s="74"/>
      <c r="Q1169" s="74"/>
      <c r="R1169" s="132">
        <v>0</v>
      </c>
      <c r="S1169" s="144">
        <v>0</v>
      </c>
    </row>
    <row r="1170" spans="2:19" ht="30" customHeight="1">
      <c r="B1170" s="125">
        <v>144</v>
      </c>
      <c r="C1170" s="126" t="s">
        <v>44</v>
      </c>
      <c r="D1170" s="126" t="s">
        <v>45</v>
      </c>
      <c r="E1170" s="73" t="str">
        <f t="shared" si="37"/>
        <v>1449. Gestión de Programas Estrategias y Planes para el BienestarGestión Integral Estrategias y Programas</v>
      </c>
      <c r="F1170" s="126" t="s">
        <v>299</v>
      </c>
      <c r="G1170" s="126" t="s">
        <v>298</v>
      </c>
      <c r="H1170" s="126" t="s">
        <v>135</v>
      </c>
      <c r="I1170" s="73" t="s">
        <v>114</v>
      </c>
      <c r="J1170" s="127" t="s">
        <v>126</v>
      </c>
      <c r="K1170" s="127" t="s">
        <v>127</v>
      </c>
      <c r="L1170" s="12" t="s">
        <v>82</v>
      </c>
      <c r="M1170" s="128" t="s">
        <v>47</v>
      </c>
      <c r="N1170" s="73" t="str">
        <f t="shared" si="38"/>
        <v>1449. Gestión de Programas Estrategias y Planes para el BienestarGestión Integral Estrategias y Programas5_BARRIOS_UNIDOS1_ENERO_2026</v>
      </c>
      <c r="O1170" s="130">
        <v>7508288</v>
      </c>
      <c r="P1170" s="74"/>
      <c r="Q1170" s="74"/>
      <c r="R1170" s="132">
        <v>0</v>
      </c>
      <c r="S1170" s="144">
        <v>0</v>
      </c>
    </row>
    <row r="1171" spans="2:19" ht="30" customHeight="1">
      <c r="B1171" s="125">
        <v>145</v>
      </c>
      <c r="C1171" s="126" t="s">
        <v>44</v>
      </c>
      <c r="D1171" s="126" t="s">
        <v>45</v>
      </c>
      <c r="E1171" s="73" t="str">
        <f t="shared" si="37"/>
        <v>1459. Gestión de Programas Estrategias y Planes para el BienestarGestión Integral Estrategias y Programas</v>
      </c>
      <c r="F1171" s="126" t="s">
        <v>300</v>
      </c>
      <c r="G1171" s="126" t="s">
        <v>298</v>
      </c>
      <c r="H1171" s="126" t="s">
        <v>135</v>
      </c>
      <c r="I1171" s="73" t="s">
        <v>114</v>
      </c>
      <c r="J1171" s="127" t="s">
        <v>126</v>
      </c>
      <c r="K1171" s="127" t="s">
        <v>127</v>
      </c>
      <c r="L1171" s="12" t="s">
        <v>82</v>
      </c>
      <c r="M1171" s="128" t="s">
        <v>47</v>
      </c>
      <c r="N1171" s="73" t="str">
        <f t="shared" si="38"/>
        <v>1459. Gestión de Programas Estrategias y Planes para el BienestarGestión Integral Estrategias y Programas5_BARRIOS_UNIDOS1_ENERO_2026</v>
      </c>
      <c r="O1171" s="130">
        <v>5299968</v>
      </c>
      <c r="P1171" s="74"/>
      <c r="Q1171" s="74"/>
      <c r="R1171" s="132">
        <v>0</v>
      </c>
      <c r="S1171" s="144">
        <v>0</v>
      </c>
    </row>
    <row r="1172" spans="2:19" ht="30" customHeight="1">
      <c r="B1172" s="125">
        <v>146</v>
      </c>
      <c r="C1172" s="126" t="s">
        <v>44</v>
      </c>
      <c r="D1172" s="126" t="s">
        <v>45</v>
      </c>
      <c r="E1172" s="73" t="str">
        <f t="shared" ref="E1172:E1235" si="39">B1172&amp;C1172&amp;D1172</f>
        <v>1469. Gestión de Programas Estrategias y Planes para el BienestarGestión Integral Estrategias y Programas</v>
      </c>
      <c r="F1172" s="126" t="s">
        <v>301</v>
      </c>
      <c r="G1172" s="126" t="s">
        <v>298</v>
      </c>
      <c r="H1172" s="126" t="s">
        <v>135</v>
      </c>
      <c r="I1172" s="73" t="s">
        <v>114</v>
      </c>
      <c r="J1172" s="127" t="s">
        <v>155</v>
      </c>
      <c r="K1172" s="127" t="s">
        <v>146</v>
      </c>
      <c r="L1172" s="12" t="s">
        <v>82</v>
      </c>
      <c r="M1172" s="128" t="s">
        <v>47</v>
      </c>
      <c r="N1172" s="73" t="str">
        <f t="shared" si="38"/>
        <v>1469. Gestión de Programas Estrategias y Planes para el BienestarGestión Integral Estrategias y Programas5_BARRIOS_UNIDOS1_ENERO_2026</v>
      </c>
      <c r="O1172" s="130">
        <v>122208</v>
      </c>
      <c r="P1172" s="74"/>
      <c r="Q1172" s="74"/>
      <c r="R1172" s="132">
        <v>0</v>
      </c>
      <c r="S1172" s="144">
        <v>0</v>
      </c>
    </row>
    <row r="1173" spans="2:19" ht="30" customHeight="1">
      <c r="B1173" s="125">
        <v>147</v>
      </c>
      <c r="C1173" s="126" t="s">
        <v>44</v>
      </c>
      <c r="D1173" s="126" t="s">
        <v>45</v>
      </c>
      <c r="E1173" s="73" t="str">
        <f t="shared" si="39"/>
        <v>1479. Gestión de Programas Estrategias y Planes para el BienestarGestión Integral Estrategias y Programas</v>
      </c>
      <c r="F1173" s="126" t="s">
        <v>302</v>
      </c>
      <c r="G1173" s="126" t="s">
        <v>298</v>
      </c>
      <c r="H1173" s="126" t="s">
        <v>135</v>
      </c>
      <c r="I1173" s="73" t="s">
        <v>114</v>
      </c>
      <c r="J1173" s="127" t="s">
        <v>271</v>
      </c>
      <c r="K1173" s="127" t="s">
        <v>146</v>
      </c>
      <c r="L1173" s="12" t="s">
        <v>82</v>
      </c>
      <c r="M1173" s="128" t="s">
        <v>47</v>
      </c>
      <c r="N1173" s="73" t="str">
        <f t="shared" si="38"/>
        <v>1479. Gestión de Programas Estrategias y Planes para el BienestarGestión Integral Estrategias y Programas5_BARRIOS_UNIDOS1_ENERO_2026</v>
      </c>
      <c r="O1173" s="130">
        <v>30552</v>
      </c>
      <c r="P1173" s="74"/>
      <c r="Q1173" s="74"/>
      <c r="R1173" s="132">
        <v>0</v>
      </c>
      <c r="S1173" s="144">
        <v>0</v>
      </c>
    </row>
    <row r="1174" spans="2:19" ht="30" customHeight="1">
      <c r="B1174" s="125">
        <v>148</v>
      </c>
      <c r="C1174" s="126" t="s">
        <v>44</v>
      </c>
      <c r="D1174" s="126" t="s">
        <v>45</v>
      </c>
      <c r="E1174" s="73" t="str">
        <f t="shared" si="39"/>
        <v>1489. Gestión de Programas Estrategias y Planes para el BienestarGestión Integral Estrategias y Programas</v>
      </c>
      <c r="F1174" s="126" t="s">
        <v>303</v>
      </c>
      <c r="G1174" s="126" t="s">
        <v>298</v>
      </c>
      <c r="H1174" s="126" t="s">
        <v>135</v>
      </c>
      <c r="I1174" s="73" t="s">
        <v>114</v>
      </c>
      <c r="J1174" s="127" t="s">
        <v>155</v>
      </c>
      <c r="K1174" s="127" t="s">
        <v>146</v>
      </c>
      <c r="L1174" s="12" t="s">
        <v>82</v>
      </c>
      <c r="M1174" s="128" t="s">
        <v>47</v>
      </c>
      <c r="N1174" s="73" t="str">
        <f t="shared" si="38"/>
        <v>1489. Gestión de Programas Estrategias y Planes para el BienestarGestión Integral Estrategias y Programas5_BARRIOS_UNIDOS1_ENERO_2026</v>
      </c>
      <c r="O1174" s="130">
        <v>122208</v>
      </c>
      <c r="P1174" s="74"/>
      <c r="Q1174" s="74"/>
      <c r="R1174" s="132">
        <v>0</v>
      </c>
      <c r="S1174" s="144">
        <v>0</v>
      </c>
    </row>
    <row r="1175" spans="2:19" ht="30" customHeight="1">
      <c r="B1175" s="125">
        <v>149</v>
      </c>
      <c r="C1175" s="126" t="s">
        <v>44</v>
      </c>
      <c r="D1175" s="126" t="s">
        <v>45</v>
      </c>
      <c r="E1175" s="73" t="str">
        <f t="shared" si="39"/>
        <v>1499. Gestión de Programas Estrategias y Planes para el BienestarGestión Integral Estrategias y Programas</v>
      </c>
      <c r="F1175" s="126" t="s">
        <v>304</v>
      </c>
      <c r="G1175" s="126" t="s">
        <v>298</v>
      </c>
      <c r="H1175" s="126" t="s">
        <v>135</v>
      </c>
      <c r="I1175" s="73" t="s">
        <v>114</v>
      </c>
      <c r="J1175" s="127" t="s">
        <v>126</v>
      </c>
      <c r="K1175" s="127" t="s">
        <v>127</v>
      </c>
      <c r="L1175" s="12" t="s">
        <v>82</v>
      </c>
      <c r="M1175" s="128" t="s">
        <v>47</v>
      </c>
      <c r="N1175" s="73" t="str">
        <f t="shared" si="38"/>
        <v>1499. Gestión de Programas Estrategias y Planes para el BienestarGestión Integral Estrategias y Programas5_BARRIOS_UNIDOS1_ENERO_2026</v>
      </c>
      <c r="O1175" s="130">
        <v>3665168</v>
      </c>
      <c r="P1175" s="74"/>
      <c r="Q1175" s="74"/>
      <c r="R1175" s="132">
        <v>0</v>
      </c>
      <c r="S1175" s="144">
        <v>0</v>
      </c>
    </row>
    <row r="1176" spans="2:19" ht="30" customHeight="1">
      <c r="B1176" s="125">
        <v>150</v>
      </c>
      <c r="C1176" s="126" t="s">
        <v>44</v>
      </c>
      <c r="D1176" s="126" t="s">
        <v>45</v>
      </c>
      <c r="E1176" s="73" t="str">
        <f t="shared" si="39"/>
        <v>1509. Gestión de Programas Estrategias y Planes para el BienestarGestión Integral Estrategias y Programas</v>
      </c>
      <c r="F1176" s="126" t="s">
        <v>305</v>
      </c>
      <c r="G1176" s="126" t="s">
        <v>298</v>
      </c>
      <c r="H1176" s="126" t="s">
        <v>135</v>
      </c>
      <c r="I1176" s="73" t="s">
        <v>114</v>
      </c>
      <c r="J1176" s="127" t="s">
        <v>126</v>
      </c>
      <c r="K1176" s="127" t="s">
        <v>127</v>
      </c>
      <c r="L1176" s="12" t="s">
        <v>82</v>
      </c>
      <c r="M1176" s="128" t="s">
        <v>47</v>
      </c>
      <c r="N1176" s="73" t="str">
        <f t="shared" si="38"/>
        <v>1509. Gestión de Programas Estrategias y Planes para el BienestarGestión Integral Estrategias y Programas5_BARRIOS_UNIDOS1_ENERO_2026</v>
      </c>
      <c r="O1176" s="130">
        <v>1057260</v>
      </c>
      <c r="P1176" s="74"/>
      <c r="Q1176" s="74"/>
      <c r="R1176" s="132">
        <v>0</v>
      </c>
      <c r="S1176" s="144">
        <v>0</v>
      </c>
    </row>
    <row r="1177" spans="2:19" ht="30" customHeight="1">
      <c r="B1177" s="125">
        <v>151</v>
      </c>
      <c r="C1177" s="126" t="s">
        <v>44</v>
      </c>
      <c r="D1177" s="126" t="s">
        <v>45</v>
      </c>
      <c r="E1177" s="73" t="str">
        <f t="shared" si="39"/>
        <v>1519. Gestión de Programas Estrategias y Planes para el BienestarGestión Integral Estrategias y Programas</v>
      </c>
      <c r="F1177" s="126" t="s">
        <v>306</v>
      </c>
      <c r="G1177" s="126" t="s">
        <v>298</v>
      </c>
      <c r="H1177" s="126" t="s">
        <v>135</v>
      </c>
      <c r="I1177" s="73" t="s">
        <v>114</v>
      </c>
      <c r="J1177" s="127" t="s">
        <v>126</v>
      </c>
      <c r="K1177" s="127" t="s">
        <v>127</v>
      </c>
      <c r="L1177" s="12" t="s">
        <v>82</v>
      </c>
      <c r="M1177" s="128" t="s">
        <v>47</v>
      </c>
      <c r="N1177" s="73" t="str">
        <f t="shared" si="38"/>
        <v>1519. Gestión de Programas Estrategias y Planes para el BienestarGestión Integral Estrategias y Programas5_BARRIOS_UNIDOS1_ENERO_2026</v>
      </c>
      <c r="O1177" s="130">
        <v>1409680</v>
      </c>
      <c r="P1177" s="74"/>
      <c r="Q1177" s="74"/>
      <c r="R1177" s="132">
        <v>0</v>
      </c>
      <c r="S1177" s="144">
        <v>0</v>
      </c>
    </row>
    <row r="1178" spans="2:19" ht="30" customHeight="1">
      <c r="B1178" s="125">
        <v>152</v>
      </c>
      <c r="C1178" s="126" t="s">
        <v>44</v>
      </c>
      <c r="D1178" s="126" t="s">
        <v>45</v>
      </c>
      <c r="E1178" s="73" t="str">
        <f t="shared" si="39"/>
        <v>1529. Gestión de Programas Estrategias y Planes para el BienestarGestión Integral Estrategias y Programas</v>
      </c>
      <c r="F1178" s="126" t="s">
        <v>307</v>
      </c>
      <c r="G1178" s="126" t="s">
        <v>298</v>
      </c>
      <c r="H1178" s="126" t="s">
        <v>135</v>
      </c>
      <c r="I1178" s="73" t="s">
        <v>114</v>
      </c>
      <c r="J1178" s="127" t="s">
        <v>126</v>
      </c>
      <c r="K1178" s="127" t="s">
        <v>127</v>
      </c>
      <c r="L1178" s="12" t="s">
        <v>82</v>
      </c>
      <c r="M1178" s="128" t="s">
        <v>47</v>
      </c>
      <c r="N1178" s="73" t="str">
        <f t="shared" si="38"/>
        <v>1529. Gestión de Programas Estrategias y Planes para el BienestarGestión Integral Estrategias y Programas5_BARRIOS_UNIDOS1_ENERO_2026</v>
      </c>
      <c r="O1178" s="130">
        <v>352420</v>
      </c>
      <c r="P1178" s="74"/>
      <c r="Q1178" s="74"/>
      <c r="R1178" s="132">
        <v>0</v>
      </c>
      <c r="S1178" s="144">
        <v>0</v>
      </c>
    </row>
    <row r="1179" spans="2:19" ht="30" customHeight="1">
      <c r="B1179" s="125">
        <v>153</v>
      </c>
      <c r="C1179" s="126" t="s">
        <v>44</v>
      </c>
      <c r="D1179" s="126" t="s">
        <v>45</v>
      </c>
      <c r="E1179" s="73" t="str">
        <f t="shared" si="39"/>
        <v>1539. Gestión de Programas Estrategias y Planes para el BienestarGestión Integral Estrategias y Programas</v>
      </c>
      <c r="F1179" s="126" t="s">
        <v>308</v>
      </c>
      <c r="G1179" s="126" t="s">
        <v>288</v>
      </c>
      <c r="H1179" s="126" t="s">
        <v>135</v>
      </c>
      <c r="I1179" s="73" t="s">
        <v>114</v>
      </c>
      <c r="J1179" s="127" t="s">
        <v>126</v>
      </c>
      <c r="K1179" s="127" t="s">
        <v>127</v>
      </c>
      <c r="L1179" s="12" t="s">
        <v>82</v>
      </c>
      <c r="M1179" s="128" t="s">
        <v>47</v>
      </c>
      <c r="N1179" s="73" t="str">
        <f t="shared" si="38"/>
        <v>1539. Gestión de Programas Estrategias y Planes para el BienestarGestión Integral Estrategias y Programas5_BARRIOS_UNIDOS1_ENERO_2026</v>
      </c>
      <c r="O1179" s="130">
        <v>7347488</v>
      </c>
      <c r="P1179" s="74"/>
      <c r="Q1179" s="74"/>
      <c r="R1179" s="132">
        <v>0</v>
      </c>
      <c r="S1179" s="144">
        <v>0</v>
      </c>
    </row>
    <row r="1180" spans="2:19" ht="30" customHeight="1">
      <c r="B1180" s="125">
        <v>154</v>
      </c>
      <c r="C1180" s="126" t="s">
        <v>44</v>
      </c>
      <c r="D1180" s="126" t="s">
        <v>45</v>
      </c>
      <c r="E1180" s="73" t="str">
        <f t="shared" si="39"/>
        <v>1549. Gestión de Programas Estrategias y Planes para el BienestarGestión Integral Estrategias y Programas</v>
      </c>
      <c r="F1180" s="126" t="s">
        <v>309</v>
      </c>
      <c r="G1180" s="126" t="s">
        <v>288</v>
      </c>
      <c r="H1180" s="126" t="s">
        <v>135</v>
      </c>
      <c r="I1180" s="73" t="s">
        <v>114</v>
      </c>
      <c r="J1180" s="127" t="s">
        <v>126</v>
      </c>
      <c r="K1180" s="127" t="s">
        <v>127</v>
      </c>
      <c r="L1180" s="12" t="s">
        <v>82</v>
      </c>
      <c r="M1180" s="128" t="s">
        <v>47</v>
      </c>
      <c r="N1180" s="73" t="str">
        <f t="shared" si="38"/>
        <v>1549. Gestión de Programas Estrategias y Planes para el BienestarGestión Integral Estrategias y Programas5_BARRIOS_UNIDOS1_ENERO_2026</v>
      </c>
      <c r="O1180" s="130">
        <v>7347488</v>
      </c>
      <c r="P1180" s="74"/>
      <c r="Q1180" s="74"/>
      <c r="R1180" s="132">
        <v>0</v>
      </c>
      <c r="S1180" s="144">
        <v>0</v>
      </c>
    </row>
    <row r="1181" spans="2:19" ht="30" customHeight="1">
      <c r="B1181" s="125">
        <v>155</v>
      </c>
      <c r="C1181" s="126" t="s">
        <v>44</v>
      </c>
      <c r="D1181" s="126" t="s">
        <v>45</v>
      </c>
      <c r="E1181" s="73" t="str">
        <f t="shared" si="39"/>
        <v>1559. Gestión de Programas Estrategias y Planes para el BienestarGestión Integral Estrategias y Programas</v>
      </c>
      <c r="F1181" s="126" t="s">
        <v>310</v>
      </c>
      <c r="G1181" s="126" t="s">
        <v>288</v>
      </c>
      <c r="H1181" s="126" t="s">
        <v>135</v>
      </c>
      <c r="I1181" s="73" t="s">
        <v>114</v>
      </c>
      <c r="J1181" s="127" t="s">
        <v>126</v>
      </c>
      <c r="K1181" s="127" t="s">
        <v>127</v>
      </c>
      <c r="L1181" s="12" t="s">
        <v>82</v>
      </c>
      <c r="M1181" s="128" t="s">
        <v>47</v>
      </c>
      <c r="N1181" s="73" t="str">
        <f t="shared" si="38"/>
        <v>1559. Gestión de Programas Estrategias y Planes para el BienestarGestión Integral Estrategias y Programas5_BARRIOS_UNIDOS1_ENERO_2026</v>
      </c>
      <c r="O1181" s="130">
        <v>7347488</v>
      </c>
      <c r="P1181" s="74"/>
      <c r="Q1181" s="74"/>
      <c r="R1181" s="132">
        <v>0</v>
      </c>
      <c r="S1181" s="144">
        <v>0</v>
      </c>
    </row>
    <row r="1182" spans="2:19" ht="30" customHeight="1">
      <c r="B1182" s="125">
        <v>156</v>
      </c>
      <c r="C1182" s="126" t="s">
        <v>44</v>
      </c>
      <c r="D1182" s="126" t="s">
        <v>45</v>
      </c>
      <c r="E1182" s="73" t="str">
        <f t="shared" si="39"/>
        <v>1569. Gestión de Programas Estrategias y Planes para el BienestarGestión Integral Estrategias y Programas</v>
      </c>
      <c r="F1182" s="126" t="s">
        <v>311</v>
      </c>
      <c r="G1182" s="126" t="s">
        <v>288</v>
      </c>
      <c r="H1182" s="126" t="s">
        <v>135</v>
      </c>
      <c r="I1182" s="73" t="s">
        <v>114</v>
      </c>
      <c r="J1182" s="127" t="s">
        <v>126</v>
      </c>
      <c r="K1182" s="127" t="s">
        <v>127</v>
      </c>
      <c r="L1182" s="12" t="s">
        <v>82</v>
      </c>
      <c r="M1182" s="128" t="s">
        <v>47</v>
      </c>
      <c r="N1182" s="73" t="str">
        <f t="shared" si="38"/>
        <v>1569. Gestión de Programas Estrategias y Planes para el BienestarGestión Integral Estrategias y Programas5_BARRIOS_UNIDOS1_ENERO_2026</v>
      </c>
      <c r="O1182" s="130">
        <v>13832016</v>
      </c>
      <c r="P1182" s="74"/>
      <c r="Q1182" s="74"/>
      <c r="R1182" s="132">
        <v>0</v>
      </c>
      <c r="S1182" s="144">
        <v>0</v>
      </c>
    </row>
    <row r="1183" spans="2:19" ht="30" customHeight="1">
      <c r="B1183" s="125">
        <v>157</v>
      </c>
      <c r="C1183" s="126" t="s">
        <v>44</v>
      </c>
      <c r="D1183" s="126" t="s">
        <v>45</v>
      </c>
      <c r="E1183" s="73" t="str">
        <f t="shared" si="39"/>
        <v>1579. Gestión de Programas Estrategias y Planes para el BienestarGestión Integral Estrategias y Programas</v>
      </c>
      <c r="F1183" s="126" t="s">
        <v>312</v>
      </c>
      <c r="G1183" s="126" t="s">
        <v>288</v>
      </c>
      <c r="H1183" s="126" t="s">
        <v>135</v>
      </c>
      <c r="I1183" s="73" t="s">
        <v>114</v>
      </c>
      <c r="J1183" s="127" t="s">
        <v>126</v>
      </c>
      <c r="K1183" s="127" t="s">
        <v>127</v>
      </c>
      <c r="L1183" s="12" t="s">
        <v>82</v>
      </c>
      <c r="M1183" s="128" t="s">
        <v>47</v>
      </c>
      <c r="N1183" s="73" t="str">
        <f t="shared" si="38"/>
        <v>1579. Gestión de Programas Estrategias y Planes para el BienestarGestión Integral Estrategias y Programas5_BARRIOS_UNIDOS1_ENERO_2026</v>
      </c>
      <c r="O1183" s="130">
        <v>13832016</v>
      </c>
      <c r="P1183" s="74"/>
      <c r="Q1183" s="74"/>
      <c r="R1183" s="132">
        <v>0</v>
      </c>
      <c r="S1183" s="144">
        <v>0</v>
      </c>
    </row>
    <row r="1184" spans="2:19" ht="30" customHeight="1">
      <c r="B1184" s="125">
        <v>158</v>
      </c>
      <c r="C1184" s="126" t="s">
        <v>44</v>
      </c>
      <c r="D1184" s="126" t="s">
        <v>45</v>
      </c>
      <c r="E1184" s="73" t="str">
        <f t="shared" si="39"/>
        <v>1589. Gestión de Programas Estrategias y Planes para el BienestarGestión Integral Estrategias y Programas</v>
      </c>
      <c r="F1184" s="126" t="s">
        <v>313</v>
      </c>
      <c r="G1184" s="126" t="s">
        <v>288</v>
      </c>
      <c r="H1184" s="126" t="s">
        <v>135</v>
      </c>
      <c r="I1184" s="73" t="s">
        <v>114</v>
      </c>
      <c r="J1184" s="127" t="s">
        <v>155</v>
      </c>
      <c r="K1184" s="127" t="s">
        <v>127</v>
      </c>
      <c r="L1184" s="12" t="s">
        <v>82</v>
      </c>
      <c r="M1184" s="128" t="s">
        <v>47</v>
      </c>
      <c r="N1184" s="73" t="str">
        <f t="shared" si="38"/>
        <v>1589. Gestión de Programas Estrategias y Planes para el BienestarGestión Integral Estrategias y Programas5_BARRIOS_UNIDOS1_ENERO_2026</v>
      </c>
      <c r="O1184" s="130">
        <v>2114520</v>
      </c>
      <c r="P1184" s="74"/>
      <c r="Q1184" s="74"/>
      <c r="R1184" s="132">
        <v>0</v>
      </c>
      <c r="S1184" s="144">
        <v>0</v>
      </c>
    </row>
    <row r="1185" spans="2:19" ht="30" customHeight="1">
      <c r="B1185" s="125">
        <v>159</v>
      </c>
      <c r="C1185" s="126" t="s">
        <v>44</v>
      </c>
      <c r="D1185" s="126" t="s">
        <v>45</v>
      </c>
      <c r="E1185" s="73" t="str">
        <f t="shared" si="39"/>
        <v>1599. Gestión de Programas Estrategias y Planes para el BienestarGestión Integral Estrategias y Programas</v>
      </c>
      <c r="F1185" s="126" t="s">
        <v>314</v>
      </c>
      <c r="G1185" s="126" t="s">
        <v>288</v>
      </c>
      <c r="H1185" s="126" t="s">
        <v>135</v>
      </c>
      <c r="I1185" s="73" t="s">
        <v>114</v>
      </c>
      <c r="J1185" s="127" t="s">
        <v>126</v>
      </c>
      <c r="K1185" s="127" t="s">
        <v>127</v>
      </c>
      <c r="L1185" s="12" t="s">
        <v>82</v>
      </c>
      <c r="M1185" s="128" t="s">
        <v>47</v>
      </c>
      <c r="N1185" s="73" t="str">
        <f t="shared" si="38"/>
        <v>1599. Gestión de Programas Estrategias y Planes para el BienestarGestión Integral Estrategias y Programas5_BARRIOS_UNIDOS1_ENERO_2026</v>
      </c>
      <c r="O1185" s="130">
        <v>4370008</v>
      </c>
      <c r="P1185" s="74"/>
      <c r="Q1185" s="74"/>
      <c r="R1185" s="132">
        <v>0</v>
      </c>
      <c r="S1185" s="144">
        <v>0</v>
      </c>
    </row>
    <row r="1186" spans="2:19" ht="30" customHeight="1">
      <c r="B1186" s="125">
        <v>160</v>
      </c>
      <c r="C1186" s="126" t="s">
        <v>44</v>
      </c>
      <c r="D1186" s="126" t="s">
        <v>45</v>
      </c>
      <c r="E1186" s="73" t="str">
        <f t="shared" si="39"/>
        <v>1609. Gestión de Programas Estrategias y Planes para el BienestarGestión Integral Estrategias y Programas</v>
      </c>
      <c r="F1186" s="126" t="s">
        <v>315</v>
      </c>
      <c r="G1186" s="126" t="s">
        <v>288</v>
      </c>
      <c r="H1186" s="126" t="s">
        <v>135</v>
      </c>
      <c r="I1186" s="73" t="s">
        <v>114</v>
      </c>
      <c r="J1186" s="127" t="s">
        <v>126</v>
      </c>
      <c r="K1186" s="127" t="s">
        <v>127</v>
      </c>
      <c r="L1186" s="12" t="s">
        <v>82</v>
      </c>
      <c r="M1186" s="128" t="s">
        <v>47</v>
      </c>
      <c r="N1186" s="73" t="str">
        <f t="shared" si="38"/>
        <v>1609. Gestión de Programas Estrategias y Planes para el BienestarGestión Integral Estrategias y Programas5_BARRIOS_UNIDOS1_ENERO_2026</v>
      </c>
      <c r="O1186" s="130">
        <v>3994272</v>
      </c>
      <c r="P1186" s="74"/>
      <c r="Q1186" s="74"/>
      <c r="R1186" s="132">
        <v>0</v>
      </c>
      <c r="S1186" s="144">
        <v>0</v>
      </c>
    </row>
    <row r="1187" spans="2:19" ht="30" customHeight="1">
      <c r="B1187" s="125">
        <v>161</v>
      </c>
      <c r="C1187" s="126" t="s">
        <v>44</v>
      </c>
      <c r="D1187" s="126" t="s">
        <v>45</v>
      </c>
      <c r="E1187" s="73" t="str">
        <f t="shared" si="39"/>
        <v>1619. Gestión de Programas Estrategias y Planes para el BienestarGestión Integral Estrategias y Programas</v>
      </c>
      <c r="F1187" s="126" t="s">
        <v>316</v>
      </c>
      <c r="G1187" s="126" t="s">
        <v>290</v>
      </c>
      <c r="H1187" s="126" t="s">
        <v>135</v>
      </c>
      <c r="I1187" s="73" t="s">
        <v>114</v>
      </c>
      <c r="J1187" s="127" t="s">
        <v>126</v>
      </c>
      <c r="K1187" s="127" t="s">
        <v>127</v>
      </c>
      <c r="L1187" s="12" t="s">
        <v>82</v>
      </c>
      <c r="M1187" s="128" t="s">
        <v>47</v>
      </c>
      <c r="N1187" s="73" t="str">
        <f t="shared" si="38"/>
        <v>1619. Gestión de Programas Estrategias y Planes para el BienestarGestión Integral Estrategias y Programas5_BARRIOS_UNIDOS1_ENERO_2026</v>
      </c>
      <c r="O1187" s="130">
        <v>7347488</v>
      </c>
      <c r="P1187" s="74"/>
      <c r="Q1187" s="74"/>
      <c r="R1187" s="132">
        <v>0</v>
      </c>
      <c r="S1187" s="144">
        <v>0</v>
      </c>
    </row>
    <row r="1188" spans="2:19" ht="30" customHeight="1">
      <c r="B1188" s="125">
        <v>162</v>
      </c>
      <c r="C1188" s="126" t="s">
        <v>44</v>
      </c>
      <c r="D1188" s="126" t="s">
        <v>45</v>
      </c>
      <c r="E1188" s="73" t="str">
        <f t="shared" si="39"/>
        <v>1629. Gestión de Programas Estrategias y Planes para el BienestarGestión Integral Estrategias y Programas</v>
      </c>
      <c r="F1188" s="126" t="s">
        <v>317</v>
      </c>
      <c r="G1188" s="126" t="s">
        <v>290</v>
      </c>
      <c r="H1188" s="126" t="s">
        <v>135</v>
      </c>
      <c r="I1188" s="73" t="s">
        <v>114</v>
      </c>
      <c r="J1188" s="127" t="s">
        <v>126</v>
      </c>
      <c r="K1188" s="127" t="s">
        <v>127</v>
      </c>
      <c r="L1188" s="12" t="s">
        <v>82</v>
      </c>
      <c r="M1188" s="128" t="s">
        <v>47</v>
      </c>
      <c r="N1188" s="73" t="str">
        <f t="shared" si="38"/>
        <v>1629. Gestión de Programas Estrategias y Planes para el BienestarGestión Integral Estrategias y Programas5_BARRIOS_UNIDOS1_ENERO_2026</v>
      </c>
      <c r="O1188" s="130">
        <v>10478800</v>
      </c>
      <c r="P1188" s="74"/>
      <c r="Q1188" s="74"/>
      <c r="R1188" s="132">
        <v>0</v>
      </c>
      <c r="S1188" s="144">
        <v>0</v>
      </c>
    </row>
    <row r="1189" spans="2:19" ht="30" customHeight="1">
      <c r="B1189" s="125">
        <v>163</v>
      </c>
      <c r="C1189" s="126" t="s">
        <v>44</v>
      </c>
      <c r="D1189" s="126" t="s">
        <v>45</v>
      </c>
      <c r="E1189" s="73" t="str">
        <f t="shared" si="39"/>
        <v>1639. Gestión de Programas Estrategias y Planes para el BienestarGestión Integral Estrategias y Programas</v>
      </c>
      <c r="F1189" s="126" t="s">
        <v>318</v>
      </c>
      <c r="G1189" s="126" t="s">
        <v>290</v>
      </c>
      <c r="H1189" s="126" t="s">
        <v>135</v>
      </c>
      <c r="I1189" s="73" t="s">
        <v>114</v>
      </c>
      <c r="J1189" s="127" t="s">
        <v>126</v>
      </c>
      <c r="K1189" s="127" t="s">
        <v>127</v>
      </c>
      <c r="L1189" s="12" t="s">
        <v>82</v>
      </c>
      <c r="M1189" s="128" t="s">
        <v>47</v>
      </c>
      <c r="N1189" s="73" t="str">
        <f t="shared" si="38"/>
        <v>1639. Gestión de Programas Estrategias y Planes para el BienestarGestión Integral Estrategias y Programas5_BARRIOS_UNIDOS1_ENERO_2026</v>
      </c>
      <c r="O1189" s="130">
        <v>3994272</v>
      </c>
      <c r="P1189" s="74"/>
      <c r="Q1189" s="74"/>
      <c r="R1189" s="132">
        <v>0</v>
      </c>
      <c r="S1189" s="144">
        <v>0</v>
      </c>
    </row>
    <row r="1190" spans="2:19" ht="30" customHeight="1">
      <c r="B1190" s="125">
        <v>164</v>
      </c>
      <c r="C1190" s="126" t="s">
        <v>44</v>
      </c>
      <c r="D1190" s="126" t="s">
        <v>45</v>
      </c>
      <c r="E1190" s="73" t="str">
        <f t="shared" si="39"/>
        <v>1649. Gestión de Programas Estrategias y Planes para el BienestarGestión Integral Estrategias y Programas</v>
      </c>
      <c r="F1190" s="126" t="s">
        <v>319</v>
      </c>
      <c r="G1190" s="126" t="s">
        <v>290</v>
      </c>
      <c r="H1190" s="126" t="s">
        <v>135</v>
      </c>
      <c r="I1190" s="73" t="s">
        <v>114</v>
      </c>
      <c r="J1190" s="127" t="s">
        <v>126</v>
      </c>
      <c r="K1190" s="127" t="s">
        <v>127</v>
      </c>
      <c r="L1190" s="12" t="s">
        <v>82</v>
      </c>
      <c r="M1190" s="128" t="s">
        <v>47</v>
      </c>
      <c r="N1190" s="73" t="str">
        <f t="shared" si="38"/>
        <v>1649. Gestión de Programas Estrategias y Planes para el BienestarGestión Integral Estrategias y Programas5_BARRIOS_UNIDOS1_ENERO_2026</v>
      </c>
      <c r="O1190" s="130">
        <v>6484528</v>
      </c>
      <c r="P1190" s="74"/>
      <c r="Q1190" s="74"/>
      <c r="R1190" s="132">
        <v>0</v>
      </c>
      <c r="S1190" s="144">
        <v>0</v>
      </c>
    </row>
    <row r="1191" spans="2:19" ht="30" customHeight="1">
      <c r="B1191" s="125">
        <v>165</v>
      </c>
      <c r="C1191" s="126" t="s">
        <v>44</v>
      </c>
      <c r="D1191" s="126" t="s">
        <v>45</v>
      </c>
      <c r="E1191" s="73" t="str">
        <f t="shared" si="39"/>
        <v>1659. Gestión de Programas Estrategias y Planes para el BienestarGestión Integral Estrategias y Programas</v>
      </c>
      <c r="F1191" s="126" t="s">
        <v>320</v>
      </c>
      <c r="G1191" s="126" t="s">
        <v>290</v>
      </c>
      <c r="H1191" s="126" t="s">
        <v>135</v>
      </c>
      <c r="I1191" s="73" t="s">
        <v>114</v>
      </c>
      <c r="J1191" s="127" t="s">
        <v>126</v>
      </c>
      <c r="K1191" s="127" t="s">
        <v>127</v>
      </c>
      <c r="L1191" s="12" t="s">
        <v>82</v>
      </c>
      <c r="M1191" s="128" t="s">
        <v>47</v>
      </c>
      <c r="N1191" s="73" t="str">
        <f t="shared" si="38"/>
        <v>1659. Gestión de Programas Estrategias y Planes para el BienestarGestión Integral Estrategias y Programas5_BARRIOS_UNIDOS1_ENERO_2026</v>
      </c>
      <c r="O1191" s="130">
        <v>3994272</v>
      </c>
      <c r="P1191" s="74"/>
      <c r="Q1191" s="74"/>
      <c r="R1191" s="132">
        <v>0</v>
      </c>
      <c r="S1191" s="144">
        <v>0</v>
      </c>
    </row>
    <row r="1192" spans="2:19" ht="30" customHeight="1">
      <c r="B1192" s="125">
        <v>166</v>
      </c>
      <c r="C1192" s="126" t="s">
        <v>44</v>
      </c>
      <c r="D1192" s="126" t="s">
        <v>45</v>
      </c>
      <c r="E1192" s="73" t="str">
        <f t="shared" si="39"/>
        <v>1669. Gestión de Programas Estrategias y Planes para el BienestarGestión Integral Estrategias y Programas</v>
      </c>
      <c r="F1192" s="126" t="s">
        <v>321</v>
      </c>
      <c r="G1192" s="126" t="s">
        <v>290</v>
      </c>
      <c r="H1192" s="126" t="s">
        <v>135</v>
      </c>
      <c r="I1192" s="73" t="s">
        <v>114</v>
      </c>
      <c r="J1192" s="127" t="s">
        <v>126</v>
      </c>
      <c r="K1192" s="127" t="s">
        <v>127</v>
      </c>
      <c r="L1192" s="12" t="s">
        <v>82</v>
      </c>
      <c r="M1192" s="128" t="s">
        <v>47</v>
      </c>
      <c r="N1192" s="73" t="str">
        <f t="shared" si="38"/>
        <v>1669. Gestión de Programas Estrategias y Planes para el BienestarGestión Integral Estrategias y Programas5_BARRIOS_UNIDOS1_ENERO_2026</v>
      </c>
      <c r="O1192" s="130">
        <v>2983376</v>
      </c>
      <c r="P1192" s="74"/>
      <c r="Q1192" s="74"/>
      <c r="R1192" s="132">
        <v>0</v>
      </c>
      <c r="S1192" s="144">
        <v>0</v>
      </c>
    </row>
    <row r="1193" spans="2:19" ht="30" customHeight="1">
      <c r="B1193" s="125">
        <v>167</v>
      </c>
      <c r="C1193" s="126" t="s">
        <v>44</v>
      </c>
      <c r="D1193" s="126" t="s">
        <v>45</v>
      </c>
      <c r="E1193" s="73" t="str">
        <f t="shared" si="39"/>
        <v>1679. Gestión de Programas Estrategias y Planes para el BienestarGestión Integral Estrategias y Programas</v>
      </c>
      <c r="F1193" s="126" t="s">
        <v>322</v>
      </c>
      <c r="G1193" s="126" t="s">
        <v>290</v>
      </c>
      <c r="H1193" s="126" t="s">
        <v>135</v>
      </c>
      <c r="I1193" s="73" t="s">
        <v>114</v>
      </c>
      <c r="J1193" s="127" t="s">
        <v>126</v>
      </c>
      <c r="K1193" s="127" t="s">
        <v>127</v>
      </c>
      <c r="L1193" s="12" t="s">
        <v>82</v>
      </c>
      <c r="M1193" s="128" t="s">
        <v>47</v>
      </c>
      <c r="N1193" s="73" t="str">
        <f t="shared" si="38"/>
        <v>1679. Gestión de Programas Estrategias y Planes para el BienestarGestión Integral Estrategias y Programas5_BARRIOS_UNIDOS1_ENERO_2026</v>
      </c>
      <c r="O1193" s="130">
        <v>6484528</v>
      </c>
      <c r="P1193" s="74"/>
      <c r="Q1193" s="74"/>
      <c r="R1193" s="132">
        <v>0</v>
      </c>
      <c r="S1193" s="144">
        <v>0</v>
      </c>
    </row>
    <row r="1194" spans="2:19" ht="30" customHeight="1">
      <c r="B1194" s="125">
        <v>168</v>
      </c>
      <c r="C1194" s="126" t="s">
        <v>44</v>
      </c>
      <c r="D1194" s="126" t="s">
        <v>45</v>
      </c>
      <c r="E1194" s="73" t="str">
        <f t="shared" si="39"/>
        <v>1689. Gestión de Programas Estrategias y Planes para el BienestarGestión Integral Estrategias y Programas</v>
      </c>
      <c r="F1194" s="126" t="s">
        <v>323</v>
      </c>
      <c r="G1194" s="126" t="s">
        <v>290</v>
      </c>
      <c r="H1194" s="126" t="s">
        <v>135</v>
      </c>
      <c r="I1194" s="73" t="s">
        <v>114</v>
      </c>
      <c r="J1194" s="127" t="s">
        <v>126</v>
      </c>
      <c r="K1194" s="127" t="s">
        <v>127</v>
      </c>
      <c r="L1194" s="12" t="s">
        <v>82</v>
      </c>
      <c r="M1194" s="128" t="s">
        <v>47</v>
      </c>
      <c r="N1194" s="73" t="str">
        <f t="shared" si="38"/>
        <v>1689. Gestión de Programas Estrategias y Planes para el BienestarGestión Integral Estrategias y Programas5_BARRIOS_UNIDOS1_ENERO_2026</v>
      </c>
      <c r="O1194" s="130">
        <v>3994272</v>
      </c>
      <c r="P1194" s="74"/>
      <c r="Q1194" s="74"/>
      <c r="R1194" s="132">
        <v>0</v>
      </c>
      <c r="S1194" s="144">
        <v>0</v>
      </c>
    </row>
    <row r="1195" spans="2:19" ht="30" customHeight="1">
      <c r="B1195" s="125">
        <v>169</v>
      </c>
      <c r="C1195" s="126" t="s">
        <v>44</v>
      </c>
      <c r="D1195" s="126" t="s">
        <v>45</v>
      </c>
      <c r="E1195" s="73" t="str">
        <f t="shared" si="39"/>
        <v>1699. Gestión de Programas Estrategias y Planes para el BienestarGestión Integral Estrategias y Programas</v>
      </c>
      <c r="F1195" s="126" t="s">
        <v>324</v>
      </c>
      <c r="G1195" s="126" t="s">
        <v>290</v>
      </c>
      <c r="H1195" s="126" t="s">
        <v>135</v>
      </c>
      <c r="I1195" s="73" t="s">
        <v>114</v>
      </c>
      <c r="J1195" s="127" t="s">
        <v>126</v>
      </c>
      <c r="K1195" s="127" t="s">
        <v>127</v>
      </c>
      <c r="L1195" s="12" t="s">
        <v>82</v>
      </c>
      <c r="M1195" s="128" t="s">
        <v>47</v>
      </c>
      <c r="N1195" s="73" t="str">
        <f t="shared" si="38"/>
        <v>1699. Gestión de Programas Estrategias y Planes para el BienestarGestión Integral Estrategias y Programas5_BARRIOS_UNIDOS1_ENERO_2026</v>
      </c>
      <c r="O1195" s="130">
        <v>3994272</v>
      </c>
      <c r="P1195" s="74"/>
      <c r="Q1195" s="74"/>
      <c r="R1195" s="132">
        <v>0</v>
      </c>
      <c r="S1195" s="144">
        <v>0</v>
      </c>
    </row>
    <row r="1196" spans="2:19" ht="30" customHeight="1">
      <c r="B1196" s="125">
        <v>170</v>
      </c>
      <c r="C1196" s="126" t="s">
        <v>44</v>
      </c>
      <c r="D1196" s="126" t="s">
        <v>45</v>
      </c>
      <c r="E1196" s="73" t="str">
        <f t="shared" si="39"/>
        <v>1709. Gestión de Programas Estrategias y Planes para el BienestarGestión Integral Estrategias y Programas</v>
      </c>
      <c r="F1196" s="126" t="s">
        <v>325</v>
      </c>
      <c r="G1196" s="126" t="s">
        <v>290</v>
      </c>
      <c r="H1196" s="126" t="s">
        <v>135</v>
      </c>
      <c r="I1196" s="73" t="s">
        <v>114</v>
      </c>
      <c r="J1196" s="127" t="s">
        <v>326</v>
      </c>
      <c r="K1196" s="127" t="s">
        <v>127</v>
      </c>
      <c r="L1196" s="12" t="s">
        <v>82</v>
      </c>
      <c r="M1196" s="128" t="s">
        <v>47</v>
      </c>
      <c r="N1196" s="73" t="str">
        <f t="shared" si="38"/>
        <v>1709. Gestión de Programas Estrategias y Planes para el BienestarGestión Integral Estrategias y Programas5_BARRIOS_UNIDOS1_ENERO_2026</v>
      </c>
      <c r="O1196" s="130">
        <v>19450000</v>
      </c>
      <c r="P1196" s="74"/>
      <c r="Q1196" s="74"/>
      <c r="R1196" s="132">
        <v>0</v>
      </c>
      <c r="S1196" s="144">
        <v>0</v>
      </c>
    </row>
    <row r="1197" spans="2:19" ht="30" customHeight="1">
      <c r="B1197" s="125">
        <v>171</v>
      </c>
      <c r="C1197" s="126" t="s">
        <v>44</v>
      </c>
      <c r="D1197" s="126" t="s">
        <v>45</v>
      </c>
      <c r="E1197" s="73" t="str">
        <f t="shared" si="39"/>
        <v>1719. Gestión de Programas Estrategias y Planes para el BienestarGestión Integral Estrategias y Programas</v>
      </c>
      <c r="F1197" s="126" t="s">
        <v>327</v>
      </c>
      <c r="G1197" s="126" t="s">
        <v>290</v>
      </c>
      <c r="H1197" s="126" t="s">
        <v>135</v>
      </c>
      <c r="I1197" s="73" t="s">
        <v>114</v>
      </c>
      <c r="J1197" s="127" t="s">
        <v>328</v>
      </c>
      <c r="K1197" s="127" t="s">
        <v>127</v>
      </c>
      <c r="L1197" s="12" t="s">
        <v>82</v>
      </c>
      <c r="M1197" s="128" t="s">
        <v>47</v>
      </c>
      <c r="N1197" s="73" t="str">
        <f t="shared" si="38"/>
        <v>1719. Gestión de Programas Estrategias y Planes para el BienestarGestión Integral Estrategias y Programas5_BARRIOS_UNIDOS1_ENERO_2026</v>
      </c>
      <c r="O1197" s="130">
        <v>3994272</v>
      </c>
      <c r="P1197" s="74"/>
      <c r="Q1197" s="74"/>
      <c r="R1197" s="132">
        <v>0</v>
      </c>
      <c r="S1197" s="144">
        <v>0</v>
      </c>
    </row>
    <row r="1198" spans="2:19" ht="30" customHeight="1">
      <c r="B1198" s="125">
        <v>172</v>
      </c>
      <c r="C1198" s="126" t="s">
        <v>44</v>
      </c>
      <c r="D1198" s="126" t="s">
        <v>45</v>
      </c>
      <c r="E1198" s="73" t="str">
        <f t="shared" si="39"/>
        <v>1729. Gestión de Programas Estrategias y Planes para el BienestarGestión Integral Estrategias y Programas</v>
      </c>
      <c r="F1198" s="126" t="s">
        <v>329</v>
      </c>
      <c r="G1198" s="126" t="s">
        <v>290</v>
      </c>
      <c r="H1198" s="126" t="s">
        <v>135</v>
      </c>
      <c r="I1198" s="73" t="s">
        <v>114</v>
      </c>
      <c r="J1198" s="127" t="s">
        <v>126</v>
      </c>
      <c r="K1198" s="127" t="s">
        <v>127</v>
      </c>
      <c r="L1198" s="12" t="s">
        <v>82</v>
      </c>
      <c r="M1198" s="128" t="s">
        <v>47</v>
      </c>
      <c r="N1198" s="73" t="str">
        <f t="shared" si="38"/>
        <v>1729. Gestión de Programas Estrategias y Planes para el BienestarGestión Integral Estrategias y Programas5_BARRIOS_UNIDOS1_ENERO_2026</v>
      </c>
      <c r="O1198" s="130">
        <v>9985680</v>
      </c>
      <c r="P1198" s="74"/>
      <c r="Q1198" s="74"/>
      <c r="R1198" s="132">
        <v>0</v>
      </c>
      <c r="S1198" s="144">
        <v>0</v>
      </c>
    </row>
    <row r="1199" spans="2:19" ht="30" customHeight="1">
      <c r="B1199" s="125">
        <v>173</v>
      </c>
      <c r="C1199" s="126" t="s">
        <v>44</v>
      </c>
      <c r="D1199" s="126" t="s">
        <v>45</v>
      </c>
      <c r="E1199" s="73" t="str">
        <f t="shared" si="39"/>
        <v>1739. Gestión de Programas Estrategias y Planes para el BienestarGestión Integral Estrategias y Programas</v>
      </c>
      <c r="F1199" s="126" t="s">
        <v>330</v>
      </c>
      <c r="G1199" s="126" t="s">
        <v>290</v>
      </c>
      <c r="H1199" s="126" t="s">
        <v>135</v>
      </c>
      <c r="I1199" s="73" t="s">
        <v>114</v>
      </c>
      <c r="J1199" s="127" t="s">
        <v>126</v>
      </c>
      <c r="K1199" s="127" t="s">
        <v>127</v>
      </c>
      <c r="L1199" s="12" t="s">
        <v>82</v>
      </c>
      <c r="M1199" s="128" t="s">
        <v>47</v>
      </c>
      <c r="N1199" s="73" t="str">
        <f t="shared" si="38"/>
        <v>1739. Gestión de Programas Estrategias y Planes para el BienestarGestión Integral Estrategias y Programas5_BARRIOS_UNIDOS1_ENERO_2026</v>
      </c>
      <c r="O1199" s="130">
        <v>2983376</v>
      </c>
      <c r="P1199" s="74"/>
      <c r="Q1199" s="74"/>
      <c r="R1199" s="132">
        <v>0</v>
      </c>
      <c r="S1199" s="144">
        <v>0</v>
      </c>
    </row>
    <row r="1200" spans="2:19" ht="30" customHeight="1">
      <c r="B1200" s="125">
        <v>174</v>
      </c>
      <c r="C1200" s="126" t="s">
        <v>110</v>
      </c>
      <c r="D1200" s="126" t="s">
        <v>89</v>
      </c>
      <c r="E1200" s="73" t="str">
        <f t="shared" si="39"/>
        <v>17410. Proceso integral e integrado de la Vigilancia de la Salud PúblicaVigilancia en salud pública</v>
      </c>
      <c r="F1200" s="126" t="s">
        <v>331</v>
      </c>
      <c r="G1200" s="126" t="s">
        <v>332</v>
      </c>
      <c r="H1200" s="126" t="s">
        <v>135</v>
      </c>
      <c r="I1200" s="73" t="s">
        <v>114</v>
      </c>
      <c r="J1200" s="127" t="s">
        <v>126</v>
      </c>
      <c r="K1200" s="127" t="s">
        <v>127</v>
      </c>
      <c r="L1200" s="12" t="s">
        <v>82</v>
      </c>
      <c r="M1200" s="128" t="s">
        <v>47</v>
      </c>
      <c r="N1200" s="73" t="str">
        <f t="shared" si="38"/>
        <v>17410. Proceso integral e integrado de la Vigilancia de la Salud PúblicaVigilancia en salud pública5_BARRIOS_UNIDOS1_ENERO_2026</v>
      </c>
      <c r="O1200" s="130">
        <v>37920928</v>
      </c>
      <c r="P1200" s="74"/>
      <c r="Q1200" s="74"/>
      <c r="R1200" s="132">
        <v>0</v>
      </c>
      <c r="S1200" s="144">
        <v>0</v>
      </c>
    </row>
    <row r="1201" spans="2:19" ht="30" customHeight="1">
      <c r="B1201" s="125">
        <v>175</v>
      </c>
      <c r="C1201" s="126" t="s">
        <v>110</v>
      </c>
      <c r="D1201" s="126" t="s">
        <v>89</v>
      </c>
      <c r="E1201" s="73" t="str">
        <f t="shared" si="39"/>
        <v>17510. Proceso integral e integrado de la Vigilancia de la Salud PúblicaVigilancia en salud pública</v>
      </c>
      <c r="F1201" s="126" t="s">
        <v>333</v>
      </c>
      <c r="G1201" s="126" t="s">
        <v>332</v>
      </c>
      <c r="H1201" s="126" t="s">
        <v>135</v>
      </c>
      <c r="I1201" s="73" t="s">
        <v>114</v>
      </c>
      <c r="J1201" s="127" t="s">
        <v>126</v>
      </c>
      <c r="K1201" s="127" t="s">
        <v>127</v>
      </c>
      <c r="L1201" s="12" t="s">
        <v>82</v>
      </c>
      <c r="M1201" s="128" t="s">
        <v>47</v>
      </c>
      <c r="N1201" s="73" t="str">
        <f t="shared" si="38"/>
        <v>17510. Proceso integral e integrado de la Vigilancia de la Salud PúblicaVigilancia en salud pública5_BARRIOS_UNIDOS1_ENERO_2026</v>
      </c>
      <c r="O1201" s="130">
        <v>26899696</v>
      </c>
      <c r="P1201" s="74"/>
      <c r="Q1201" s="74"/>
      <c r="R1201" s="132">
        <v>0</v>
      </c>
      <c r="S1201" s="144">
        <v>0</v>
      </c>
    </row>
    <row r="1202" spans="2:19" ht="30" customHeight="1">
      <c r="B1202" s="125">
        <v>176</v>
      </c>
      <c r="C1202" s="126" t="s">
        <v>110</v>
      </c>
      <c r="D1202" s="126" t="s">
        <v>89</v>
      </c>
      <c r="E1202" s="73" t="str">
        <f t="shared" si="39"/>
        <v>17610. Proceso integral e integrado de la Vigilancia de la Salud PúblicaVigilancia en salud pública</v>
      </c>
      <c r="F1202" s="126" t="s">
        <v>334</v>
      </c>
      <c r="G1202" s="126" t="s">
        <v>332</v>
      </c>
      <c r="H1202" s="126" t="s">
        <v>135</v>
      </c>
      <c r="I1202" s="73" t="s">
        <v>114</v>
      </c>
      <c r="J1202" s="127" t="s">
        <v>126</v>
      </c>
      <c r="K1202" s="127" t="s">
        <v>146</v>
      </c>
      <c r="L1202" s="12" t="s">
        <v>82</v>
      </c>
      <c r="M1202" s="128" t="s">
        <v>47</v>
      </c>
      <c r="N1202" s="73" t="str">
        <f t="shared" si="38"/>
        <v>17610. Proceso integral e integrado de la Vigilancia de la Salud PúblicaVigilancia en salud pública5_BARRIOS_UNIDOS1_ENERO_2026</v>
      </c>
      <c r="O1202" s="130">
        <v>28206464</v>
      </c>
      <c r="P1202" s="74"/>
      <c r="Q1202" s="74"/>
      <c r="R1202" s="132">
        <v>0</v>
      </c>
      <c r="S1202" s="144">
        <v>0</v>
      </c>
    </row>
    <row r="1203" spans="2:19" ht="30" customHeight="1">
      <c r="B1203" s="125">
        <v>177</v>
      </c>
      <c r="C1203" s="126" t="s">
        <v>110</v>
      </c>
      <c r="D1203" s="126" t="s">
        <v>89</v>
      </c>
      <c r="E1203" s="73" t="str">
        <f t="shared" si="39"/>
        <v>17710. Proceso integral e integrado de la Vigilancia de la Salud PúblicaVigilancia en salud pública</v>
      </c>
      <c r="F1203" s="126" t="s">
        <v>335</v>
      </c>
      <c r="G1203" s="126" t="s">
        <v>332</v>
      </c>
      <c r="H1203" s="126" t="s">
        <v>135</v>
      </c>
      <c r="I1203" s="73" t="s">
        <v>114</v>
      </c>
      <c r="J1203" s="127" t="s">
        <v>126</v>
      </c>
      <c r="K1203" s="127" t="s">
        <v>146</v>
      </c>
      <c r="L1203" s="12" t="s">
        <v>82</v>
      </c>
      <c r="M1203" s="128" t="s">
        <v>47</v>
      </c>
      <c r="N1203" s="73" t="str">
        <f t="shared" si="38"/>
        <v>17710. Proceso integral e integrado de la Vigilancia de la Salud PúblicaVigilancia en salud pública5_BARRIOS_UNIDOS1_ENERO_2026</v>
      </c>
      <c r="O1203" s="130">
        <v>37181248</v>
      </c>
      <c r="P1203" s="74"/>
      <c r="Q1203" s="74"/>
      <c r="R1203" s="132">
        <v>0</v>
      </c>
      <c r="S1203" s="144">
        <v>0</v>
      </c>
    </row>
    <row r="1204" spans="2:19" ht="30" customHeight="1">
      <c r="B1204" s="125">
        <v>178</v>
      </c>
      <c r="C1204" s="126" t="s">
        <v>110</v>
      </c>
      <c r="D1204" s="126" t="s">
        <v>89</v>
      </c>
      <c r="E1204" s="73" t="str">
        <f t="shared" si="39"/>
        <v>17810. Proceso integral e integrado de la Vigilancia de la Salud PúblicaVigilancia en salud pública</v>
      </c>
      <c r="F1204" s="126" t="s">
        <v>336</v>
      </c>
      <c r="G1204" s="126" t="s">
        <v>332</v>
      </c>
      <c r="H1204" s="126" t="s">
        <v>135</v>
      </c>
      <c r="I1204" s="73" t="s">
        <v>114</v>
      </c>
      <c r="J1204" s="127" t="s">
        <v>126</v>
      </c>
      <c r="K1204" s="127" t="s">
        <v>127</v>
      </c>
      <c r="L1204" s="12" t="s">
        <v>82</v>
      </c>
      <c r="M1204" s="128" t="s">
        <v>47</v>
      </c>
      <c r="N1204" s="73" t="str">
        <f t="shared" si="38"/>
        <v>17810. Proceso integral e integrado de la Vigilancia de la Salud PúblicaVigilancia en salud pública5_BARRIOS_UNIDOS1_ENERO_2026</v>
      </c>
      <c r="O1204" s="130">
        <v>7347488</v>
      </c>
      <c r="P1204" s="74"/>
      <c r="Q1204" s="74"/>
      <c r="R1204" s="132">
        <v>0</v>
      </c>
      <c r="S1204" s="144">
        <v>0</v>
      </c>
    </row>
    <row r="1205" spans="2:19" ht="30" customHeight="1">
      <c r="B1205" s="125">
        <v>179</v>
      </c>
      <c r="C1205" s="126" t="s">
        <v>110</v>
      </c>
      <c r="D1205" s="126" t="s">
        <v>89</v>
      </c>
      <c r="E1205" s="73" t="str">
        <f t="shared" si="39"/>
        <v>17910. Proceso integral e integrado de la Vigilancia de la Salud PúblicaVigilancia en salud pública</v>
      </c>
      <c r="F1205" s="126" t="s">
        <v>337</v>
      </c>
      <c r="G1205" s="126" t="s">
        <v>332</v>
      </c>
      <c r="H1205" s="126" t="s">
        <v>135</v>
      </c>
      <c r="I1205" s="73" t="s">
        <v>114</v>
      </c>
      <c r="J1205" s="127" t="s">
        <v>126</v>
      </c>
      <c r="K1205" s="127" t="s">
        <v>127</v>
      </c>
      <c r="L1205" s="12" t="s">
        <v>82</v>
      </c>
      <c r="M1205" s="128" t="s">
        <v>47</v>
      </c>
      <c r="N1205" s="73" t="str">
        <f t="shared" si="38"/>
        <v>17910. Proceso integral e integrado de la Vigilancia de la Salud PúblicaVigilancia en salud pública5_BARRIOS_UNIDOS1_ENERO_2026</v>
      </c>
      <c r="O1205" s="130">
        <v>3673744</v>
      </c>
      <c r="P1205" s="74"/>
      <c r="Q1205" s="74"/>
      <c r="R1205" s="132">
        <v>0</v>
      </c>
      <c r="S1205" s="144">
        <v>0</v>
      </c>
    </row>
    <row r="1206" spans="2:19" ht="30" customHeight="1">
      <c r="B1206" s="125">
        <v>180</v>
      </c>
      <c r="C1206" s="126" t="s">
        <v>110</v>
      </c>
      <c r="D1206" s="126" t="s">
        <v>89</v>
      </c>
      <c r="E1206" s="73" t="str">
        <f t="shared" si="39"/>
        <v>18010. Proceso integral e integrado de la Vigilancia de la Salud PúblicaVigilancia en salud pública</v>
      </c>
      <c r="F1206" s="126" t="s">
        <v>338</v>
      </c>
      <c r="G1206" s="126" t="s">
        <v>332</v>
      </c>
      <c r="H1206" s="126" t="s">
        <v>135</v>
      </c>
      <c r="I1206" s="73" t="s">
        <v>114</v>
      </c>
      <c r="J1206" s="127" t="s">
        <v>126</v>
      </c>
      <c r="K1206" s="127" t="s">
        <v>127</v>
      </c>
      <c r="L1206" s="12" t="s">
        <v>82</v>
      </c>
      <c r="M1206" s="128" t="s">
        <v>47</v>
      </c>
      <c r="N1206" s="73" t="str">
        <f t="shared" si="38"/>
        <v>18010. Proceso integral e integrado de la Vigilancia de la Salud PúblicaVigilancia en salud pública5_BARRIOS_UNIDOS1_ENERO_2026</v>
      </c>
      <c r="O1206" s="130">
        <v>3673744</v>
      </c>
      <c r="P1206" s="74"/>
      <c r="Q1206" s="74"/>
      <c r="R1206" s="132">
        <v>0</v>
      </c>
      <c r="S1206" s="144">
        <v>0</v>
      </c>
    </row>
    <row r="1207" spans="2:19" ht="30" customHeight="1">
      <c r="B1207" s="125">
        <v>181</v>
      </c>
      <c r="C1207" s="126" t="s">
        <v>110</v>
      </c>
      <c r="D1207" s="126" t="s">
        <v>89</v>
      </c>
      <c r="E1207" s="73" t="str">
        <f t="shared" si="39"/>
        <v>18110. Proceso integral e integrado de la Vigilancia de la Salud PúblicaVigilancia en salud pública</v>
      </c>
      <c r="F1207" s="126" t="s">
        <v>339</v>
      </c>
      <c r="G1207" s="126" t="s">
        <v>332</v>
      </c>
      <c r="H1207" s="126" t="s">
        <v>135</v>
      </c>
      <c r="I1207" s="73" t="s">
        <v>114</v>
      </c>
      <c r="J1207" s="127" t="s">
        <v>126</v>
      </c>
      <c r="K1207" s="127" t="s">
        <v>127</v>
      </c>
      <c r="L1207" s="12" t="s">
        <v>82</v>
      </c>
      <c r="M1207" s="128" t="s">
        <v>47</v>
      </c>
      <c r="N1207" s="73" t="str">
        <f t="shared" si="38"/>
        <v>18110. Proceso integral e integrado de la Vigilancia de la Salud PúblicaVigilancia en salud pública5_BARRIOS_UNIDOS1_ENERO_2026</v>
      </c>
      <c r="O1207" s="130">
        <v>87405520</v>
      </c>
      <c r="P1207" s="74"/>
      <c r="Q1207" s="74"/>
      <c r="R1207" s="132">
        <v>0</v>
      </c>
      <c r="S1207" s="144">
        <v>0</v>
      </c>
    </row>
    <row r="1208" spans="2:19" ht="30" customHeight="1">
      <c r="B1208" s="125">
        <v>182</v>
      </c>
      <c r="C1208" s="126" t="s">
        <v>110</v>
      </c>
      <c r="D1208" s="126" t="s">
        <v>89</v>
      </c>
      <c r="E1208" s="73" t="str">
        <f t="shared" si="39"/>
        <v>18210. Proceso integral e integrado de la Vigilancia de la Salud PúblicaVigilancia en salud pública</v>
      </c>
      <c r="F1208" s="126" t="s">
        <v>340</v>
      </c>
      <c r="G1208" s="126" t="s">
        <v>332</v>
      </c>
      <c r="H1208" s="126" t="s">
        <v>135</v>
      </c>
      <c r="I1208" s="73" t="s">
        <v>114</v>
      </c>
      <c r="J1208" s="127" t="s">
        <v>126</v>
      </c>
      <c r="K1208" s="127" t="s">
        <v>127</v>
      </c>
      <c r="L1208" s="12" t="s">
        <v>82</v>
      </c>
      <c r="M1208" s="128" t="s">
        <v>47</v>
      </c>
      <c r="N1208" s="73" t="str">
        <f t="shared" si="38"/>
        <v>18210. Proceso integral e integrado de la Vigilancia de la Salud PúblicaVigilancia en salud pública5_BARRIOS_UNIDOS1_ENERO_2026</v>
      </c>
      <c r="O1208" s="130">
        <v>17288787</v>
      </c>
      <c r="P1208" s="74"/>
      <c r="Q1208" s="74"/>
      <c r="R1208" s="132">
        <v>0</v>
      </c>
      <c r="S1208" s="144">
        <v>0</v>
      </c>
    </row>
    <row r="1209" spans="2:19" ht="30" customHeight="1">
      <c r="B1209" s="125">
        <v>183</v>
      </c>
      <c r="C1209" s="126" t="s">
        <v>110</v>
      </c>
      <c r="D1209" s="126" t="s">
        <v>89</v>
      </c>
      <c r="E1209" s="73" t="str">
        <f t="shared" si="39"/>
        <v>18310. Proceso integral e integrado de la Vigilancia de la Salud PúblicaVigilancia en salud pública</v>
      </c>
      <c r="F1209" s="126" t="s">
        <v>341</v>
      </c>
      <c r="G1209" s="126" t="s">
        <v>332</v>
      </c>
      <c r="H1209" s="126" t="s">
        <v>135</v>
      </c>
      <c r="I1209" s="73" t="s">
        <v>114</v>
      </c>
      <c r="J1209" s="127" t="s">
        <v>126</v>
      </c>
      <c r="K1209" s="127" t="s">
        <v>127</v>
      </c>
      <c r="L1209" s="12" t="s">
        <v>82</v>
      </c>
      <c r="M1209" s="128" t="s">
        <v>47</v>
      </c>
      <c r="N1209" s="73" t="str">
        <f t="shared" si="38"/>
        <v>18310. Proceso integral e integrado de la Vigilancia de la Salud PúblicaVigilancia en salud pública5_BARRIOS_UNIDOS1_ENERO_2026</v>
      </c>
      <c r="O1209" s="130">
        <v>61146880</v>
      </c>
      <c r="P1209" s="74"/>
      <c r="Q1209" s="74"/>
      <c r="R1209" s="132">
        <v>0</v>
      </c>
      <c r="S1209" s="144">
        <v>0</v>
      </c>
    </row>
    <row r="1210" spans="2:19" ht="30" customHeight="1">
      <c r="B1210" s="125">
        <v>184</v>
      </c>
      <c r="C1210" s="126" t="s">
        <v>110</v>
      </c>
      <c r="D1210" s="126" t="s">
        <v>89</v>
      </c>
      <c r="E1210" s="73" t="str">
        <f t="shared" si="39"/>
        <v>18410. Proceso integral e integrado de la Vigilancia de la Salud PúblicaVigilancia en salud pública</v>
      </c>
      <c r="F1210" s="126" t="s">
        <v>342</v>
      </c>
      <c r="G1210" s="126" t="s">
        <v>332</v>
      </c>
      <c r="H1210" s="126" t="s">
        <v>135</v>
      </c>
      <c r="I1210" s="73" t="s">
        <v>114</v>
      </c>
      <c r="J1210" s="127" t="s">
        <v>126</v>
      </c>
      <c r="K1210" s="127" t="s">
        <v>127</v>
      </c>
      <c r="L1210" s="12" t="s">
        <v>82</v>
      </c>
      <c r="M1210" s="128" t="s">
        <v>47</v>
      </c>
      <c r="N1210" s="73" t="str">
        <f t="shared" si="38"/>
        <v>18410. Proceso integral e integrado de la Vigilancia de la Salud PúblicaVigilancia en salud pública5_BARRIOS_UNIDOS1_ENERO_2026</v>
      </c>
      <c r="O1210" s="130">
        <v>9941299</v>
      </c>
      <c r="P1210" s="74"/>
      <c r="Q1210" s="74"/>
      <c r="R1210" s="132">
        <v>0</v>
      </c>
      <c r="S1210" s="144">
        <v>0</v>
      </c>
    </row>
    <row r="1211" spans="2:19" ht="30" customHeight="1">
      <c r="B1211" s="125">
        <v>185</v>
      </c>
      <c r="C1211" s="126" t="s">
        <v>110</v>
      </c>
      <c r="D1211" s="126" t="s">
        <v>89</v>
      </c>
      <c r="E1211" s="73" t="str">
        <f t="shared" si="39"/>
        <v>18510. Proceso integral e integrado de la Vigilancia de la Salud PúblicaVigilancia en salud pública</v>
      </c>
      <c r="F1211" s="126" t="s">
        <v>343</v>
      </c>
      <c r="G1211" s="126" t="s">
        <v>332</v>
      </c>
      <c r="H1211" s="126" t="s">
        <v>135</v>
      </c>
      <c r="I1211" s="73" t="s">
        <v>114</v>
      </c>
      <c r="J1211" s="127" t="s">
        <v>126</v>
      </c>
      <c r="K1211" s="127" t="s">
        <v>127</v>
      </c>
      <c r="L1211" s="12" t="s">
        <v>82</v>
      </c>
      <c r="M1211" s="128" t="s">
        <v>47</v>
      </c>
      <c r="N1211" s="73" t="str">
        <f t="shared" si="38"/>
        <v>18510. Proceso integral e integrado de la Vigilancia de la Salud PúblicaVigilancia en salud pública5_BARRIOS_UNIDOS1_ENERO_2026</v>
      </c>
      <c r="O1211" s="130">
        <v>40189280</v>
      </c>
      <c r="P1211" s="74"/>
      <c r="Q1211" s="74"/>
      <c r="R1211" s="132">
        <v>0</v>
      </c>
      <c r="S1211" s="144">
        <v>0</v>
      </c>
    </row>
    <row r="1212" spans="2:19" ht="30" customHeight="1">
      <c r="B1212" s="125">
        <v>186</v>
      </c>
      <c r="C1212" s="126" t="s">
        <v>110</v>
      </c>
      <c r="D1212" s="126" t="s">
        <v>89</v>
      </c>
      <c r="E1212" s="73" t="str">
        <f t="shared" si="39"/>
        <v>18610. Proceso integral e integrado de la Vigilancia de la Salud PúblicaVigilancia en salud pública</v>
      </c>
      <c r="F1212" s="126" t="s">
        <v>344</v>
      </c>
      <c r="G1212" s="126" t="s">
        <v>332</v>
      </c>
      <c r="H1212" s="126" t="s">
        <v>135</v>
      </c>
      <c r="I1212" s="73" t="s">
        <v>114</v>
      </c>
      <c r="J1212" s="127" t="s">
        <v>126</v>
      </c>
      <c r="K1212" s="127" t="s">
        <v>146</v>
      </c>
      <c r="L1212" s="12" t="s">
        <v>82</v>
      </c>
      <c r="M1212" s="128" t="s">
        <v>47</v>
      </c>
      <c r="N1212" s="73" t="str">
        <f t="shared" si="38"/>
        <v>18610. Proceso integral e integrado de la Vigilancia de la Salud PúblicaVigilancia en salud pública5_BARRIOS_UNIDOS1_ENERO_2026</v>
      </c>
      <c r="O1212" s="130">
        <v>7347488</v>
      </c>
      <c r="P1212" s="74"/>
      <c r="Q1212" s="74"/>
      <c r="R1212" s="132">
        <v>0</v>
      </c>
      <c r="S1212" s="144">
        <v>0</v>
      </c>
    </row>
    <row r="1213" spans="2:19" ht="30" customHeight="1">
      <c r="B1213" s="125">
        <v>187</v>
      </c>
      <c r="C1213" s="126" t="s">
        <v>110</v>
      </c>
      <c r="D1213" s="126" t="s">
        <v>89</v>
      </c>
      <c r="E1213" s="73" t="str">
        <f t="shared" si="39"/>
        <v>18710. Proceso integral e integrado de la Vigilancia de la Salud PúblicaVigilancia en salud pública</v>
      </c>
      <c r="F1213" s="126" t="s">
        <v>345</v>
      </c>
      <c r="G1213" s="126" t="s">
        <v>346</v>
      </c>
      <c r="H1213" s="126" t="s">
        <v>135</v>
      </c>
      <c r="I1213" s="73" t="s">
        <v>114</v>
      </c>
      <c r="J1213" s="127" t="s">
        <v>126</v>
      </c>
      <c r="K1213" s="127" t="s">
        <v>127</v>
      </c>
      <c r="L1213" s="12" t="s">
        <v>82</v>
      </c>
      <c r="M1213" s="128" t="s">
        <v>47</v>
      </c>
      <c r="N1213" s="73" t="str">
        <f t="shared" si="38"/>
        <v>18710. Proceso integral e integrado de la Vigilancia de la Salud PúblicaVigilancia en salud pública5_BARRIOS_UNIDOS1_ENERO_2026</v>
      </c>
      <c r="O1213" s="130">
        <v>3994272</v>
      </c>
      <c r="P1213" s="74"/>
      <c r="Q1213" s="74"/>
      <c r="R1213" s="132">
        <v>0</v>
      </c>
      <c r="S1213" s="144">
        <v>0</v>
      </c>
    </row>
    <row r="1214" spans="2:19" ht="30" customHeight="1">
      <c r="B1214" s="125">
        <v>188</v>
      </c>
      <c r="C1214" s="126" t="s">
        <v>110</v>
      </c>
      <c r="D1214" s="126" t="s">
        <v>89</v>
      </c>
      <c r="E1214" s="73" t="str">
        <f t="shared" si="39"/>
        <v>18810. Proceso integral e integrado de la Vigilancia de la Salud PúblicaVigilancia en salud pública</v>
      </c>
      <c r="F1214" s="126" t="s">
        <v>347</v>
      </c>
      <c r="G1214" s="126" t="s">
        <v>346</v>
      </c>
      <c r="H1214" s="126" t="s">
        <v>135</v>
      </c>
      <c r="I1214" s="73" t="s">
        <v>114</v>
      </c>
      <c r="J1214" s="127" t="s">
        <v>126</v>
      </c>
      <c r="K1214" s="127" t="s">
        <v>127</v>
      </c>
      <c r="L1214" s="12" t="s">
        <v>82</v>
      </c>
      <c r="M1214" s="128" t="s">
        <v>47</v>
      </c>
      <c r="N1214" s="73" t="str">
        <f t="shared" si="38"/>
        <v>18810. Proceso integral e integrado de la Vigilancia de la Salud PúblicaVigilancia en salud pública5_BARRIOS_UNIDOS1_ENERO_2026</v>
      </c>
      <c r="O1214" s="130">
        <v>33280669</v>
      </c>
      <c r="P1214" s="74"/>
      <c r="Q1214" s="74"/>
      <c r="R1214" s="132">
        <v>0</v>
      </c>
      <c r="S1214" s="144">
        <v>0</v>
      </c>
    </row>
    <row r="1215" spans="2:19" ht="30" customHeight="1">
      <c r="B1215" s="125">
        <v>189</v>
      </c>
      <c r="C1215" s="126" t="s">
        <v>110</v>
      </c>
      <c r="D1215" s="126" t="s">
        <v>89</v>
      </c>
      <c r="E1215" s="73" t="str">
        <f t="shared" si="39"/>
        <v>18910. Proceso integral e integrado de la Vigilancia de la Salud PúblicaVigilancia en salud pública</v>
      </c>
      <c r="F1215" s="126" t="s">
        <v>348</v>
      </c>
      <c r="G1215" s="126" t="s">
        <v>346</v>
      </c>
      <c r="H1215" s="126" t="s">
        <v>135</v>
      </c>
      <c r="I1215" s="73" t="s">
        <v>114</v>
      </c>
      <c r="J1215" s="127" t="s">
        <v>126</v>
      </c>
      <c r="K1215" s="127" t="s">
        <v>127</v>
      </c>
      <c r="L1215" s="12" t="s">
        <v>82</v>
      </c>
      <c r="M1215" s="128" t="s">
        <v>47</v>
      </c>
      <c r="N1215" s="73" t="str">
        <f t="shared" si="38"/>
        <v>18910. Proceso integral e integrado de la Vigilancia de la Salud PúblicaVigilancia en salud pública5_BARRIOS_UNIDOS1_ENERO_2026</v>
      </c>
      <c r="O1215" s="130">
        <v>25933181</v>
      </c>
      <c r="P1215" s="74"/>
      <c r="Q1215" s="74"/>
      <c r="R1215" s="132">
        <v>0</v>
      </c>
      <c r="S1215" s="144">
        <v>0</v>
      </c>
    </row>
    <row r="1216" spans="2:19" ht="30" customHeight="1">
      <c r="B1216" s="125">
        <v>190</v>
      </c>
      <c r="C1216" s="126" t="s">
        <v>110</v>
      </c>
      <c r="D1216" s="126" t="s">
        <v>89</v>
      </c>
      <c r="E1216" s="73" t="str">
        <f t="shared" si="39"/>
        <v>19010. Proceso integral e integrado de la Vigilancia de la Salud PúblicaVigilancia en salud pública</v>
      </c>
      <c r="F1216" s="126" t="s">
        <v>349</v>
      </c>
      <c r="G1216" s="126" t="s">
        <v>346</v>
      </c>
      <c r="H1216" s="126" t="s">
        <v>135</v>
      </c>
      <c r="I1216" s="73" t="s">
        <v>114</v>
      </c>
      <c r="J1216" s="127" t="s">
        <v>126</v>
      </c>
      <c r="K1216" s="127" t="s">
        <v>127</v>
      </c>
      <c r="L1216" s="12" t="s">
        <v>82</v>
      </c>
      <c r="M1216" s="128" t="s">
        <v>47</v>
      </c>
      <c r="N1216" s="73" t="str">
        <f t="shared" si="38"/>
        <v>19010. Proceso integral e integrado de la Vigilancia de la Salud PúblicaVigilancia en salud pública5_BARRIOS_UNIDOS1_ENERO_2026</v>
      </c>
      <c r="O1216" s="130">
        <v>8432352</v>
      </c>
      <c r="P1216" s="74"/>
      <c r="Q1216" s="74"/>
      <c r="R1216" s="132">
        <v>0</v>
      </c>
      <c r="S1216" s="144">
        <v>0</v>
      </c>
    </row>
    <row r="1217" spans="2:19" ht="30" customHeight="1">
      <c r="B1217" s="125">
        <v>191</v>
      </c>
      <c r="C1217" s="126" t="s">
        <v>110</v>
      </c>
      <c r="D1217" s="126" t="s">
        <v>89</v>
      </c>
      <c r="E1217" s="73" t="str">
        <f t="shared" si="39"/>
        <v>19110. Proceso integral e integrado de la Vigilancia de la Salud PúblicaVigilancia en salud pública</v>
      </c>
      <c r="F1217" s="126" t="s">
        <v>350</v>
      </c>
      <c r="G1217" s="126" t="s">
        <v>332</v>
      </c>
      <c r="H1217" s="126" t="s">
        <v>135</v>
      </c>
      <c r="I1217" s="73" t="s">
        <v>114</v>
      </c>
      <c r="J1217" s="127" t="s">
        <v>126</v>
      </c>
      <c r="K1217" s="127" t="s">
        <v>127</v>
      </c>
      <c r="L1217" s="12" t="s">
        <v>82</v>
      </c>
      <c r="M1217" s="128" t="s">
        <v>47</v>
      </c>
      <c r="N1217" s="73" t="str">
        <f t="shared" si="38"/>
        <v>19110. Proceso integral e integrado de la Vigilancia de la Salud PúblicaVigilancia en salud pública5_BARRIOS_UNIDOS1_ENERO_2026</v>
      </c>
      <c r="O1217" s="130">
        <v>7347488</v>
      </c>
      <c r="P1217" s="74"/>
      <c r="Q1217" s="74"/>
      <c r="R1217" s="132">
        <v>0</v>
      </c>
      <c r="S1217" s="144">
        <v>0</v>
      </c>
    </row>
    <row r="1218" spans="2:19" ht="30" customHeight="1">
      <c r="B1218" s="125">
        <v>192</v>
      </c>
      <c r="C1218" s="126" t="s">
        <v>110</v>
      </c>
      <c r="D1218" s="126" t="s">
        <v>89</v>
      </c>
      <c r="E1218" s="73" t="str">
        <f t="shared" si="39"/>
        <v>19210. Proceso integral e integrado de la Vigilancia de la Salud PúblicaVigilancia en salud pública</v>
      </c>
      <c r="F1218" s="126" t="s">
        <v>351</v>
      </c>
      <c r="G1218" s="126" t="s">
        <v>332</v>
      </c>
      <c r="H1218" s="126" t="s">
        <v>135</v>
      </c>
      <c r="I1218" s="73" t="s">
        <v>114</v>
      </c>
      <c r="J1218" s="127" t="s">
        <v>126</v>
      </c>
      <c r="K1218" s="127" t="s">
        <v>127</v>
      </c>
      <c r="L1218" s="12" t="s">
        <v>82</v>
      </c>
      <c r="M1218" s="128" t="s">
        <v>47</v>
      </c>
      <c r="N1218" s="73" t="str">
        <f t="shared" si="38"/>
        <v>19210. Proceso integral e integrado de la Vigilancia de la Salud PúblicaVigilancia en salud pública5_BARRIOS_UNIDOS1_ENERO_2026</v>
      </c>
      <c r="O1218" s="130">
        <v>3673744</v>
      </c>
      <c r="P1218" s="74"/>
      <c r="Q1218" s="74"/>
      <c r="R1218" s="132">
        <v>0</v>
      </c>
      <c r="S1218" s="144">
        <v>0</v>
      </c>
    </row>
    <row r="1219" spans="2:19" ht="30" customHeight="1">
      <c r="B1219" s="125">
        <v>193</v>
      </c>
      <c r="C1219" s="126" t="s">
        <v>110</v>
      </c>
      <c r="D1219" s="126" t="s">
        <v>89</v>
      </c>
      <c r="E1219" s="73" t="str">
        <f t="shared" si="39"/>
        <v>19310. Proceso integral e integrado de la Vigilancia de la Salud PúblicaVigilancia en salud pública</v>
      </c>
      <c r="F1219" s="126" t="s">
        <v>352</v>
      </c>
      <c r="G1219" s="126" t="s">
        <v>346</v>
      </c>
      <c r="H1219" s="126" t="s">
        <v>135</v>
      </c>
      <c r="I1219" s="73" t="s">
        <v>114</v>
      </c>
      <c r="J1219" s="127" t="s">
        <v>126</v>
      </c>
      <c r="K1219" s="127" t="s">
        <v>127</v>
      </c>
      <c r="L1219" s="12" t="s">
        <v>82</v>
      </c>
      <c r="M1219" s="128" t="s">
        <v>47</v>
      </c>
      <c r="N1219" s="73" t="str">
        <f t="shared" si="38"/>
        <v>19310. Proceso integral e integrado de la Vigilancia de la Salud PúblicaVigilancia en salud pública5_BARRIOS_UNIDOS1_ENERO_2026</v>
      </c>
      <c r="O1219" s="130">
        <v>42556256</v>
      </c>
      <c r="P1219" s="74"/>
      <c r="Q1219" s="74"/>
      <c r="R1219" s="132">
        <v>0</v>
      </c>
      <c r="S1219" s="144">
        <v>0</v>
      </c>
    </row>
    <row r="1220" spans="2:19" ht="30" customHeight="1">
      <c r="B1220" s="125">
        <v>194</v>
      </c>
      <c r="C1220" s="126" t="s">
        <v>110</v>
      </c>
      <c r="D1220" s="126" t="s">
        <v>89</v>
      </c>
      <c r="E1220" s="73" t="str">
        <f t="shared" si="39"/>
        <v>19410. Proceso integral e integrado de la Vigilancia de la Salud PúblicaVigilancia en salud pública</v>
      </c>
      <c r="F1220" s="126" t="s">
        <v>353</v>
      </c>
      <c r="G1220" s="126" t="s">
        <v>346</v>
      </c>
      <c r="H1220" s="126" t="s">
        <v>135</v>
      </c>
      <c r="I1220" s="73" t="s">
        <v>114</v>
      </c>
      <c r="J1220" s="127" t="s">
        <v>126</v>
      </c>
      <c r="K1220" s="127" t="s">
        <v>127</v>
      </c>
      <c r="L1220" s="12" t="s">
        <v>82</v>
      </c>
      <c r="M1220" s="128" t="s">
        <v>47</v>
      </c>
      <c r="N1220" s="73" t="str">
        <f t="shared" si="38"/>
        <v>19410. Proceso integral e integrado de la Vigilancia de la Salud PúblicaVigilancia en salud pública5_BARRIOS_UNIDOS1_ENERO_2026</v>
      </c>
      <c r="O1220" s="130">
        <v>38561984</v>
      </c>
      <c r="P1220" s="74"/>
      <c r="Q1220" s="74"/>
      <c r="R1220" s="132">
        <v>0</v>
      </c>
      <c r="S1220" s="144">
        <v>0</v>
      </c>
    </row>
    <row r="1221" spans="2:19" ht="30" customHeight="1">
      <c r="B1221" s="125">
        <v>195</v>
      </c>
      <c r="C1221" s="126" t="s">
        <v>110</v>
      </c>
      <c r="D1221" s="126" t="s">
        <v>89</v>
      </c>
      <c r="E1221" s="73" t="str">
        <f t="shared" si="39"/>
        <v>19510. Proceso integral e integrado de la Vigilancia de la Salud PúblicaVigilancia en salud pública</v>
      </c>
      <c r="F1221" s="126" t="s">
        <v>354</v>
      </c>
      <c r="G1221" s="126" t="s">
        <v>332</v>
      </c>
      <c r="H1221" s="126" t="s">
        <v>135</v>
      </c>
      <c r="I1221" s="73" t="s">
        <v>114</v>
      </c>
      <c r="J1221" s="127" t="s">
        <v>126</v>
      </c>
      <c r="K1221" s="127" t="s">
        <v>127</v>
      </c>
      <c r="L1221" s="12" t="s">
        <v>82</v>
      </c>
      <c r="M1221" s="128" t="s">
        <v>47</v>
      </c>
      <c r="N1221" s="73" t="str">
        <f t="shared" ref="N1221:N1284" si="40">+E1221&amp;L1221&amp;M1221</f>
        <v>19510. Proceso integral e integrado de la Vigilancia de la Salud PúblicaVigilancia en salud pública5_BARRIOS_UNIDOS1_ENERO_2026</v>
      </c>
      <c r="O1221" s="130">
        <v>125967504</v>
      </c>
      <c r="P1221" s="74"/>
      <c r="Q1221" s="74"/>
      <c r="R1221" s="132">
        <v>0</v>
      </c>
      <c r="S1221" s="144">
        <v>0</v>
      </c>
    </row>
    <row r="1222" spans="2:19" ht="30" customHeight="1">
      <c r="B1222" s="125">
        <v>196</v>
      </c>
      <c r="C1222" s="126" t="s">
        <v>110</v>
      </c>
      <c r="D1222" s="126" t="s">
        <v>89</v>
      </c>
      <c r="E1222" s="73" t="str">
        <f t="shared" si="39"/>
        <v>19610. Proceso integral e integrado de la Vigilancia de la Salud PúblicaVigilancia en salud pública</v>
      </c>
      <c r="F1222" s="126" t="s">
        <v>355</v>
      </c>
      <c r="G1222" s="126" t="s">
        <v>332</v>
      </c>
      <c r="H1222" s="126" t="s">
        <v>135</v>
      </c>
      <c r="I1222" s="73" t="s">
        <v>114</v>
      </c>
      <c r="J1222" s="127" t="s">
        <v>126</v>
      </c>
      <c r="K1222" s="127" t="s">
        <v>127</v>
      </c>
      <c r="L1222" s="12" t="s">
        <v>82</v>
      </c>
      <c r="M1222" s="128" t="s">
        <v>47</v>
      </c>
      <c r="N1222" s="73" t="str">
        <f t="shared" si="40"/>
        <v>19610. Proceso integral e integrado de la Vigilancia de la Salud PúblicaVigilancia en salud pública5_BARRIOS_UNIDOS1_ENERO_2026</v>
      </c>
      <c r="O1222" s="130">
        <v>59199056</v>
      </c>
      <c r="P1222" s="74"/>
      <c r="Q1222" s="74"/>
      <c r="R1222" s="132">
        <v>0</v>
      </c>
      <c r="S1222" s="144">
        <v>0</v>
      </c>
    </row>
    <row r="1223" spans="2:19" ht="30" customHeight="1">
      <c r="B1223" s="125">
        <v>197</v>
      </c>
      <c r="C1223" s="126" t="s">
        <v>110</v>
      </c>
      <c r="D1223" s="126" t="s">
        <v>89</v>
      </c>
      <c r="E1223" s="73" t="str">
        <f t="shared" si="39"/>
        <v>19710. Proceso integral e integrado de la Vigilancia de la Salud PúblicaVigilancia en salud pública</v>
      </c>
      <c r="F1223" s="126" t="s">
        <v>356</v>
      </c>
      <c r="G1223" s="126" t="s">
        <v>332</v>
      </c>
      <c r="H1223" s="126" t="s">
        <v>135</v>
      </c>
      <c r="I1223" s="73" t="s">
        <v>114</v>
      </c>
      <c r="J1223" s="127" t="s">
        <v>126</v>
      </c>
      <c r="K1223" s="127" t="s">
        <v>127</v>
      </c>
      <c r="L1223" s="12" t="s">
        <v>82</v>
      </c>
      <c r="M1223" s="128" t="s">
        <v>47</v>
      </c>
      <c r="N1223" s="73" t="str">
        <f t="shared" si="40"/>
        <v>19710. Proceso integral e integrado de la Vigilancia de la Salud PúblicaVigilancia en salud pública5_BARRIOS_UNIDOS1_ENERO_2026</v>
      </c>
      <c r="O1223" s="130">
        <v>34888240</v>
      </c>
      <c r="P1223" s="74"/>
      <c r="Q1223" s="74"/>
      <c r="R1223" s="132">
        <v>0</v>
      </c>
      <c r="S1223" s="144">
        <v>0</v>
      </c>
    </row>
    <row r="1224" spans="2:19" ht="30" customHeight="1">
      <c r="B1224" s="125">
        <v>198</v>
      </c>
      <c r="C1224" s="126" t="s">
        <v>110</v>
      </c>
      <c r="D1224" s="126" t="s">
        <v>89</v>
      </c>
      <c r="E1224" s="73" t="str">
        <f t="shared" si="39"/>
        <v>19810. Proceso integral e integrado de la Vigilancia de la Salud PúblicaVigilancia en salud pública</v>
      </c>
      <c r="F1224" s="126" t="s">
        <v>357</v>
      </c>
      <c r="G1224" s="126" t="s">
        <v>332</v>
      </c>
      <c r="H1224" s="126" t="s">
        <v>135</v>
      </c>
      <c r="I1224" s="73" t="s">
        <v>114</v>
      </c>
      <c r="J1224" s="127" t="s">
        <v>126</v>
      </c>
      <c r="K1224" s="127" t="s">
        <v>127</v>
      </c>
      <c r="L1224" s="12" t="s">
        <v>82</v>
      </c>
      <c r="M1224" s="128" t="s">
        <v>47</v>
      </c>
      <c r="N1224" s="73" t="str">
        <f t="shared" si="40"/>
        <v>19810. Proceso integral e integrado de la Vigilancia de la Salud PúblicaVigilancia en salud pública5_BARRIOS_UNIDOS1_ENERO_2026</v>
      </c>
      <c r="O1224" s="130">
        <v>73252976</v>
      </c>
      <c r="P1224" s="74"/>
      <c r="Q1224" s="74"/>
      <c r="R1224" s="132">
        <v>0</v>
      </c>
      <c r="S1224" s="144">
        <v>0</v>
      </c>
    </row>
    <row r="1225" spans="2:19" ht="30" customHeight="1">
      <c r="B1225" s="125">
        <v>199</v>
      </c>
      <c r="C1225" s="126" t="s">
        <v>110</v>
      </c>
      <c r="D1225" s="126" t="s">
        <v>89</v>
      </c>
      <c r="E1225" s="73" t="str">
        <f t="shared" si="39"/>
        <v>19910. Proceso integral e integrado de la Vigilancia de la Salud PúblicaVigilancia en salud pública</v>
      </c>
      <c r="F1225" s="126" t="s">
        <v>358</v>
      </c>
      <c r="G1225" s="126" t="s">
        <v>332</v>
      </c>
      <c r="H1225" s="126" t="s">
        <v>135</v>
      </c>
      <c r="I1225" s="73" t="s">
        <v>114</v>
      </c>
      <c r="J1225" s="127" t="s">
        <v>126</v>
      </c>
      <c r="K1225" s="127" t="s">
        <v>127</v>
      </c>
      <c r="L1225" s="12" t="s">
        <v>82</v>
      </c>
      <c r="M1225" s="128" t="s">
        <v>47</v>
      </c>
      <c r="N1225" s="73" t="str">
        <f t="shared" si="40"/>
        <v>19910. Proceso integral e integrado de la Vigilancia de la Salud PúblicaVigilancia en salud pública5_BARRIOS_UNIDOS1_ENERO_2026</v>
      </c>
      <c r="O1225" s="130">
        <v>67631408</v>
      </c>
      <c r="P1225" s="74"/>
      <c r="Q1225" s="74"/>
      <c r="R1225" s="132">
        <v>0</v>
      </c>
      <c r="S1225" s="144">
        <v>0</v>
      </c>
    </row>
    <row r="1226" spans="2:19" ht="30" customHeight="1">
      <c r="B1226" s="125">
        <v>200</v>
      </c>
      <c r="C1226" s="126" t="s">
        <v>110</v>
      </c>
      <c r="D1226" s="126" t="s">
        <v>89</v>
      </c>
      <c r="E1226" s="73" t="str">
        <f t="shared" si="39"/>
        <v>20010. Proceso integral e integrado de la Vigilancia de la Salud PúblicaVigilancia en salud pública</v>
      </c>
      <c r="F1226" s="126" t="s">
        <v>359</v>
      </c>
      <c r="G1226" s="126" t="s">
        <v>332</v>
      </c>
      <c r="H1226" s="126" t="s">
        <v>135</v>
      </c>
      <c r="I1226" s="73" t="s">
        <v>114</v>
      </c>
      <c r="J1226" s="127" t="s">
        <v>126</v>
      </c>
      <c r="K1226" s="127" t="s">
        <v>127</v>
      </c>
      <c r="L1226" s="12" t="s">
        <v>82</v>
      </c>
      <c r="M1226" s="128" t="s">
        <v>47</v>
      </c>
      <c r="N1226" s="73" t="str">
        <f t="shared" si="40"/>
        <v>20010. Proceso integral e integrado de la Vigilancia de la Salud PúblicaVigilancia en salud pública5_BARRIOS_UNIDOS1_ENERO_2026</v>
      </c>
      <c r="O1226" s="130">
        <v>62009840</v>
      </c>
      <c r="P1226" s="74"/>
      <c r="Q1226" s="74"/>
      <c r="R1226" s="132">
        <v>0</v>
      </c>
      <c r="S1226" s="144">
        <v>0</v>
      </c>
    </row>
    <row r="1227" spans="2:19" ht="30" customHeight="1">
      <c r="B1227" s="125">
        <v>201</v>
      </c>
      <c r="C1227" s="126" t="s">
        <v>110</v>
      </c>
      <c r="D1227" s="126" t="s">
        <v>89</v>
      </c>
      <c r="E1227" s="73" t="str">
        <f t="shared" si="39"/>
        <v>20110. Proceso integral e integrado de la Vigilancia de la Salud PúblicaVigilancia en salud pública</v>
      </c>
      <c r="F1227" s="126" t="s">
        <v>360</v>
      </c>
      <c r="G1227" s="126" t="s">
        <v>346</v>
      </c>
      <c r="H1227" s="126" t="s">
        <v>135</v>
      </c>
      <c r="I1227" s="73" t="s">
        <v>114</v>
      </c>
      <c r="J1227" s="127" t="s">
        <v>361</v>
      </c>
      <c r="K1227" s="127" t="s">
        <v>127</v>
      </c>
      <c r="L1227" s="12" t="s">
        <v>82</v>
      </c>
      <c r="M1227" s="128" t="s">
        <v>47</v>
      </c>
      <c r="N1227" s="73" t="str">
        <f t="shared" si="40"/>
        <v>20110. Proceso integral e integrado de la Vigilancia de la Salud PúblicaVigilancia en salud pública5_BARRIOS_UNIDOS1_ENERO_2026</v>
      </c>
      <c r="O1227" s="130">
        <v>152760</v>
      </c>
      <c r="P1227" s="74"/>
      <c r="Q1227" s="74"/>
      <c r="R1227" s="132">
        <v>0</v>
      </c>
      <c r="S1227" s="144">
        <v>0</v>
      </c>
    </row>
    <row r="1228" spans="2:19" ht="30" customHeight="1">
      <c r="B1228" s="125">
        <v>202</v>
      </c>
      <c r="C1228" s="126" t="s">
        <v>110</v>
      </c>
      <c r="D1228" s="126" t="s">
        <v>89</v>
      </c>
      <c r="E1228" s="73" t="str">
        <f t="shared" si="39"/>
        <v>20210. Proceso integral e integrado de la Vigilancia de la Salud PúblicaVigilancia en salud pública</v>
      </c>
      <c r="F1228" s="126" t="s">
        <v>362</v>
      </c>
      <c r="G1228" s="126" t="s">
        <v>332</v>
      </c>
      <c r="H1228" s="126" t="s">
        <v>135</v>
      </c>
      <c r="I1228" s="73" t="s">
        <v>114</v>
      </c>
      <c r="J1228" s="127" t="s">
        <v>126</v>
      </c>
      <c r="K1228" s="127" t="s">
        <v>127</v>
      </c>
      <c r="L1228" s="12" t="s">
        <v>82</v>
      </c>
      <c r="M1228" s="128" t="s">
        <v>47</v>
      </c>
      <c r="N1228" s="73" t="str">
        <f t="shared" si="40"/>
        <v>20210. Proceso integral e integrado de la Vigilancia de la Salud PúblicaVigilancia en salud pública5_BARRIOS_UNIDOS1_ENERO_2026</v>
      </c>
      <c r="O1228" s="130">
        <v>41150864</v>
      </c>
      <c r="P1228" s="74"/>
      <c r="Q1228" s="74"/>
      <c r="R1228" s="132">
        <v>0</v>
      </c>
      <c r="S1228" s="144">
        <v>0</v>
      </c>
    </row>
    <row r="1229" spans="2:19" ht="30" customHeight="1">
      <c r="B1229" s="125">
        <v>203</v>
      </c>
      <c r="C1229" s="126" t="s">
        <v>110</v>
      </c>
      <c r="D1229" s="126" t="s">
        <v>89</v>
      </c>
      <c r="E1229" s="73" t="str">
        <f t="shared" si="39"/>
        <v>20310. Proceso integral e integrado de la Vigilancia de la Salud PúblicaVigilancia en salud pública</v>
      </c>
      <c r="F1229" s="126" t="s">
        <v>363</v>
      </c>
      <c r="G1229" s="126" t="s">
        <v>332</v>
      </c>
      <c r="H1229" s="126" t="s">
        <v>135</v>
      </c>
      <c r="I1229" s="73" t="s">
        <v>114</v>
      </c>
      <c r="J1229" s="127" t="s">
        <v>126</v>
      </c>
      <c r="K1229" s="127" t="s">
        <v>127</v>
      </c>
      <c r="L1229" s="12" t="s">
        <v>82</v>
      </c>
      <c r="M1229" s="128" t="s">
        <v>47</v>
      </c>
      <c r="N1229" s="73" t="str">
        <f t="shared" si="40"/>
        <v>20310. Proceso integral e integrado de la Vigilancia de la Salud PúblicaVigilancia en salud pública5_BARRIOS_UNIDOS1_ENERO_2026</v>
      </c>
      <c r="O1229" s="130">
        <v>37156592</v>
      </c>
      <c r="P1229" s="74"/>
      <c r="Q1229" s="74"/>
      <c r="R1229" s="132">
        <v>0</v>
      </c>
      <c r="S1229" s="144">
        <v>0</v>
      </c>
    </row>
    <row r="1230" spans="2:19" ht="30" customHeight="1">
      <c r="B1230" s="125">
        <v>204</v>
      </c>
      <c r="C1230" s="126" t="s">
        <v>110</v>
      </c>
      <c r="D1230" s="126" t="s">
        <v>89</v>
      </c>
      <c r="E1230" s="73" t="str">
        <f t="shared" si="39"/>
        <v>20410. Proceso integral e integrado de la Vigilancia de la Salud PúblicaVigilancia en salud pública</v>
      </c>
      <c r="F1230" s="126" t="s">
        <v>364</v>
      </c>
      <c r="G1230" s="126" t="s">
        <v>332</v>
      </c>
      <c r="H1230" s="126" t="s">
        <v>135</v>
      </c>
      <c r="I1230" s="73" t="s">
        <v>114</v>
      </c>
      <c r="J1230" s="127" t="s">
        <v>126</v>
      </c>
      <c r="K1230" s="127" t="s">
        <v>127</v>
      </c>
      <c r="L1230" s="12" t="s">
        <v>82</v>
      </c>
      <c r="M1230" s="128" t="s">
        <v>47</v>
      </c>
      <c r="N1230" s="73" t="str">
        <f t="shared" si="40"/>
        <v>20410. Proceso integral e integrado de la Vigilancia de la Salud PúblicaVigilancia en salud pública5_BARRIOS_UNIDOS1_ENERO_2026</v>
      </c>
      <c r="O1230" s="130">
        <v>33162320</v>
      </c>
      <c r="P1230" s="74"/>
      <c r="Q1230" s="74"/>
      <c r="R1230" s="132">
        <v>0</v>
      </c>
      <c r="S1230" s="144">
        <v>0</v>
      </c>
    </row>
    <row r="1231" spans="2:19" ht="30" customHeight="1">
      <c r="B1231" s="125">
        <v>205</v>
      </c>
      <c r="C1231" s="126" t="s">
        <v>110</v>
      </c>
      <c r="D1231" s="126" t="s">
        <v>89</v>
      </c>
      <c r="E1231" s="73" t="str">
        <f t="shared" si="39"/>
        <v>20510. Proceso integral e integrado de la Vigilancia de la Salud PúblicaVigilancia en salud pública</v>
      </c>
      <c r="F1231" s="126" t="s">
        <v>365</v>
      </c>
      <c r="G1231" s="126" t="s">
        <v>332</v>
      </c>
      <c r="H1231" s="126" t="s">
        <v>135</v>
      </c>
      <c r="I1231" s="73" t="s">
        <v>114</v>
      </c>
      <c r="J1231" s="127" t="s">
        <v>126</v>
      </c>
      <c r="K1231" s="127" t="s">
        <v>127</v>
      </c>
      <c r="L1231" s="12" t="s">
        <v>82</v>
      </c>
      <c r="M1231" s="128" t="s">
        <v>47</v>
      </c>
      <c r="N1231" s="73" t="str">
        <f t="shared" si="40"/>
        <v>20510. Proceso integral e integrado de la Vigilancia de la Salud PúblicaVigilancia en salud pública5_BARRIOS_UNIDOS1_ENERO_2026</v>
      </c>
      <c r="O1231" s="130">
        <v>11243136</v>
      </c>
      <c r="P1231" s="74"/>
      <c r="Q1231" s="74"/>
      <c r="R1231" s="132">
        <v>0</v>
      </c>
      <c r="S1231" s="144">
        <v>0</v>
      </c>
    </row>
    <row r="1232" spans="2:19" ht="30" customHeight="1">
      <c r="B1232" s="125">
        <v>206</v>
      </c>
      <c r="C1232" s="126" t="s">
        <v>110</v>
      </c>
      <c r="D1232" s="126" t="s">
        <v>89</v>
      </c>
      <c r="E1232" s="73" t="str">
        <f t="shared" si="39"/>
        <v>20610. Proceso integral e integrado de la Vigilancia de la Salud PúblicaVigilancia en salud pública</v>
      </c>
      <c r="F1232" s="126" t="s">
        <v>366</v>
      </c>
      <c r="G1232" s="126" t="s">
        <v>332</v>
      </c>
      <c r="H1232" s="126" t="s">
        <v>135</v>
      </c>
      <c r="I1232" s="73" t="s">
        <v>114</v>
      </c>
      <c r="J1232" s="127" t="s">
        <v>126</v>
      </c>
      <c r="K1232" s="127" t="s">
        <v>127</v>
      </c>
      <c r="L1232" s="12" t="s">
        <v>82</v>
      </c>
      <c r="M1232" s="128" t="s">
        <v>47</v>
      </c>
      <c r="N1232" s="73" t="str">
        <f t="shared" si="40"/>
        <v>20610. Proceso integral e integrado de la Vigilancia de la Salud PúblicaVigilancia en salud pública5_BARRIOS_UNIDOS1_ENERO_2026</v>
      </c>
      <c r="O1232" s="130">
        <v>7347488</v>
      </c>
      <c r="P1232" s="74"/>
      <c r="Q1232" s="74"/>
      <c r="R1232" s="132">
        <v>0</v>
      </c>
      <c r="S1232" s="144">
        <v>0</v>
      </c>
    </row>
    <row r="1233" spans="2:19" ht="30" customHeight="1">
      <c r="B1233" s="125">
        <v>207</v>
      </c>
      <c r="C1233" s="126" t="s">
        <v>110</v>
      </c>
      <c r="D1233" s="126" t="s">
        <v>89</v>
      </c>
      <c r="E1233" s="73" t="str">
        <f t="shared" si="39"/>
        <v>20710. Proceso integral e integrado de la Vigilancia de la Salud PúblicaVigilancia en salud pública</v>
      </c>
      <c r="F1233" s="126" t="s">
        <v>367</v>
      </c>
      <c r="G1233" s="126" t="s">
        <v>332</v>
      </c>
      <c r="H1233" s="126" t="s">
        <v>135</v>
      </c>
      <c r="I1233" s="73" t="s">
        <v>114</v>
      </c>
      <c r="J1233" s="127" t="s">
        <v>126</v>
      </c>
      <c r="K1233" s="127" t="s">
        <v>127</v>
      </c>
      <c r="L1233" s="12" t="s">
        <v>82</v>
      </c>
      <c r="M1233" s="128" t="s">
        <v>47</v>
      </c>
      <c r="N1233" s="73" t="str">
        <f t="shared" si="40"/>
        <v>20710. Proceso integral e integrado de la Vigilancia de la Salud PúblicaVigilancia en salud pública5_BARRIOS_UNIDOS1_ENERO_2026</v>
      </c>
      <c r="O1233" s="130">
        <v>8210448</v>
      </c>
      <c r="P1233" s="74"/>
      <c r="Q1233" s="74"/>
      <c r="R1233" s="132">
        <v>0</v>
      </c>
      <c r="S1233" s="144">
        <v>0</v>
      </c>
    </row>
    <row r="1234" spans="2:19" ht="30" customHeight="1">
      <c r="B1234" s="125">
        <v>208</v>
      </c>
      <c r="C1234" s="126" t="s">
        <v>110</v>
      </c>
      <c r="D1234" s="126" t="s">
        <v>89</v>
      </c>
      <c r="E1234" s="73" t="str">
        <f t="shared" si="39"/>
        <v>20810. Proceso integral e integrado de la Vigilancia de la Salud PúblicaVigilancia en salud pública</v>
      </c>
      <c r="F1234" s="126" t="s">
        <v>368</v>
      </c>
      <c r="G1234" s="126" t="s">
        <v>346</v>
      </c>
      <c r="H1234" s="126" t="s">
        <v>135</v>
      </c>
      <c r="I1234" s="73" t="s">
        <v>114</v>
      </c>
      <c r="J1234" s="127" t="s">
        <v>126</v>
      </c>
      <c r="K1234" s="127" t="s">
        <v>127</v>
      </c>
      <c r="L1234" s="12" t="s">
        <v>82</v>
      </c>
      <c r="M1234" s="128" t="s">
        <v>47</v>
      </c>
      <c r="N1234" s="73" t="str">
        <f t="shared" si="40"/>
        <v>20810. Proceso integral e integrado de la Vigilancia de la Salud PúblicaVigilancia en salud pública5_BARRIOS_UNIDOS1_ENERO_2026</v>
      </c>
      <c r="O1234" s="130">
        <v>12969056</v>
      </c>
      <c r="P1234" s="74"/>
      <c r="Q1234" s="74"/>
      <c r="R1234" s="132">
        <v>0</v>
      </c>
      <c r="S1234" s="144">
        <v>0</v>
      </c>
    </row>
    <row r="1235" spans="2:19" ht="30" customHeight="1">
      <c r="B1235" s="125">
        <v>209</v>
      </c>
      <c r="C1235" s="126" t="s">
        <v>110</v>
      </c>
      <c r="D1235" s="126" t="s">
        <v>89</v>
      </c>
      <c r="E1235" s="73" t="str">
        <f t="shared" si="39"/>
        <v>20910. Proceso integral e integrado de la Vigilancia de la Salud PúblicaVigilancia en salud pública</v>
      </c>
      <c r="F1235" s="126" t="s">
        <v>369</v>
      </c>
      <c r="G1235" s="126" t="s">
        <v>346</v>
      </c>
      <c r="H1235" s="126" t="s">
        <v>135</v>
      </c>
      <c r="I1235" s="73" t="s">
        <v>114</v>
      </c>
      <c r="J1235" s="127" t="s">
        <v>126</v>
      </c>
      <c r="K1235" s="127" t="s">
        <v>127</v>
      </c>
      <c r="L1235" s="12" t="s">
        <v>82</v>
      </c>
      <c r="M1235" s="128" t="s">
        <v>47</v>
      </c>
      <c r="N1235" s="73" t="str">
        <f t="shared" si="40"/>
        <v>20910. Proceso integral e integrado de la Vigilancia de la Salud PúblicaVigilancia en salud pública5_BARRIOS_UNIDOS1_ENERO_2026</v>
      </c>
      <c r="O1235" s="130">
        <v>7988544</v>
      </c>
      <c r="P1235" s="74"/>
      <c r="Q1235" s="74"/>
      <c r="R1235" s="132">
        <v>0</v>
      </c>
      <c r="S1235" s="144">
        <v>0</v>
      </c>
    </row>
    <row r="1236" spans="2:19" ht="30" customHeight="1">
      <c r="B1236" s="125">
        <v>210</v>
      </c>
      <c r="C1236" s="126" t="s">
        <v>110</v>
      </c>
      <c r="D1236" s="126" t="s">
        <v>89</v>
      </c>
      <c r="E1236" s="73" t="str">
        <f t="shared" ref="E1236:E1299" si="41">B1236&amp;C1236&amp;D1236</f>
        <v>21010. Proceso integral e integrado de la Vigilancia de la Salud PúblicaVigilancia en salud pública</v>
      </c>
      <c r="F1236" s="126" t="s">
        <v>370</v>
      </c>
      <c r="G1236" s="126" t="s">
        <v>346</v>
      </c>
      <c r="H1236" s="126" t="s">
        <v>135</v>
      </c>
      <c r="I1236" s="73" t="s">
        <v>114</v>
      </c>
      <c r="J1236" s="127" t="s">
        <v>126</v>
      </c>
      <c r="K1236" s="127" t="s">
        <v>146</v>
      </c>
      <c r="L1236" s="12" t="s">
        <v>82</v>
      </c>
      <c r="M1236" s="128" t="s">
        <v>47</v>
      </c>
      <c r="N1236" s="73" t="str">
        <f t="shared" si="40"/>
        <v>21010. Proceso integral e integrado de la Vigilancia de la Salud PúblicaVigilancia en salud pública5_BARRIOS_UNIDOS1_ENERO_2026</v>
      </c>
      <c r="O1236" s="130">
        <v>70836688</v>
      </c>
      <c r="P1236" s="74"/>
      <c r="Q1236" s="74"/>
      <c r="R1236" s="132">
        <v>0</v>
      </c>
      <c r="S1236" s="144">
        <v>0</v>
      </c>
    </row>
    <row r="1237" spans="2:19" ht="30" customHeight="1">
      <c r="B1237" s="125">
        <v>211</v>
      </c>
      <c r="C1237" s="126" t="s">
        <v>110</v>
      </c>
      <c r="D1237" s="126" t="s">
        <v>89</v>
      </c>
      <c r="E1237" s="73" t="str">
        <f t="shared" si="41"/>
        <v>21110. Proceso integral e integrado de la Vigilancia de la Salud PúblicaVigilancia en salud pública</v>
      </c>
      <c r="F1237" s="126" t="s">
        <v>371</v>
      </c>
      <c r="G1237" s="126" t="s">
        <v>346</v>
      </c>
      <c r="H1237" s="126" t="s">
        <v>135</v>
      </c>
      <c r="I1237" s="73" t="s">
        <v>114</v>
      </c>
      <c r="J1237" s="127" t="s">
        <v>126</v>
      </c>
      <c r="K1237" s="127" t="s">
        <v>146</v>
      </c>
      <c r="L1237" s="12" t="s">
        <v>82</v>
      </c>
      <c r="M1237" s="128" t="s">
        <v>47</v>
      </c>
      <c r="N1237" s="73" t="str">
        <f t="shared" si="40"/>
        <v>21110. Proceso integral e integrado de la Vigilancia de la Salud PúblicaVigilancia en salud pública5_BARRIOS_UNIDOS1_ENERO_2026</v>
      </c>
      <c r="O1237" s="130">
        <v>25938112</v>
      </c>
      <c r="P1237" s="74"/>
      <c r="Q1237" s="74"/>
      <c r="R1237" s="132">
        <v>0</v>
      </c>
      <c r="S1237" s="144">
        <v>0</v>
      </c>
    </row>
    <row r="1238" spans="2:19" ht="30" customHeight="1">
      <c r="B1238" s="125">
        <v>212</v>
      </c>
      <c r="C1238" s="126" t="s">
        <v>110</v>
      </c>
      <c r="D1238" s="126" t="s">
        <v>89</v>
      </c>
      <c r="E1238" s="73" t="str">
        <f t="shared" si="41"/>
        <v>21210. Proceso integral e integrado de la Vigilancia de la Salud PúblicaVigilancia en salud pública</v>
      </c>
      <c r="F1238" s="126" t="s">
        <v>372</v>
      </c>
      <c r="G1238" s="126" t="s">
        <v>346</v>
      </c>
      <c r="H1238" s="126" t="s">
        <v>135</v>
      </c>
      <c r="I1238" s="73" t="s">
        <v>114</v>
      </c>
      <c r="J1238" s="127" t="s">
        <v>126</v>
      </c>
      <c r="K1238" s="127" t="s">
        <v>146</v>
      </c>
      <c r="L1238" s="12" t="s">
        <v>82</v>
      </c>
      <c r="M1238" s="128" t="s">
        <v>47</v>
      </c>
      <c r="N1238" s="73" t="str">
        <f t="shared" si="40"/>
        <v>21210. Proceso integral e integrado de la Vigilancia de la Salud PúblicaVigilancia en salud pública5_BARRIOS_UNIDOS1_ENERO_2026</v>
      </c>
      <c r="O1238" s="130">
        <v>100000000</v>
      </c>
      <c r="P1238" s="74"/>
      <c r="Q1238" s="74"/>
      <c r="R1238" s="132">
        <v>0</v>
      </c>
      <c r="S1238" s="144">
        <v>0</v>
      </c>
    </row>
    <row r="1239" spans="2:19" ht="30" customHeight="1">
      <c r="B1239" s="125">
        <v>213</v>
      </c>
      <c r="C1239" s="126" t="s">
        <v>110</v>
      </c>
      <c r="D1239" s="126" t="s">
        <v>89</v>
      </c>
      <c r="E1239" s="73" t="str">
        <f t="shared" si="41"/>
        <v>21310. Proceso integral e integrado de la Vigilancia de la Salud PúblicaVigilancia en salud pública</v>
      </c>
      <c r="F1239" s="126" t="s">
        <v>373</v>
      </c>
      <c r="G1239" s="126" t="s">
        <v>332</v>
      </c>
      <c r="H1239" s="126" t="s">
        <v>135</v>
      </c>
      <c r="I1239" s="73" t="s">
        <v>114</v>
      </c>
      <c r="J1239" s="127" t="s">
        <v>126</v>
      </c>
      <c r="K1239" s="127" t="s">
        <v>127</v>
      </c>
      <c r="L1239" s="12" t="s">
        <v>82</v>
      </c>
      <c r="M1239" s="128" t="s">
        <v>47</v>
      </c>
      <c r="N1239" s="73" t="str">
        <f t="shared" si="40"/>
        <v>21310. Proceso integral e integrado de la Vigilancia de la Salud PúblicaVigilancia en salud pública5_BARRIOS_UNIDOS1_ENERO_2026</v>
      </c>
      <c r="O1239" s="130">
        <v>92953120</v>
      </c>
      <c r="P1239" s="74"/>
      <c r="Q1239" s="74"/>
      <c r="R1239" s="132">
        <v>0</v>
      </c>
      <c r="S1239" s="144">
        <v>0</v>
      </c>
    </row>
    <row r="1240" spans="2:19" ht="30" customHeight="1">
      <c r="B1240" s="125">
        <v>214</v>
      </c>
      <c r="C1240" s="126" t="s">
        <v>110</v>
      </c>
      <c r="D1240" s="126" t="s">
        <v>89</v>
      </c>
      <c r="E1240" s="73" t="str">
        <f t="shared" si="41"/>
        <v>21410. Proceso integral e integrado de la Vigilancia de la Salud PúblicaVigilancia en salud pública</v>
      </c>
      <c r="F1240" s="126" t="s">
        <v>374</v>
      </c>
      <c r="G1240" s="126" t="s">
        <v>332</v>
      </c>
      <c r="H1240" s="126" t="s">
        <v>135</v>
      </c>
      <c r="I1240" s="73" t="s">
        <v>114</v>
      </c>
      <c r="J1240" s="127" t="s">
        <v>126</v>
      </c>
      <c r="K1240" s="127" t="s">
        <v>127</v>
      </c>
      <c r="L1240" s="12" t="s">
        <v>82</v>
      </c>
      <c r="M1240" s="128" t="s">
        <v>47</v>
      </c>
      <c r="N1240" s="73" t="str">
        <f t="shared" si="40"/>
        <v>21410. Proceso integral e integrado de la Vigilancia de la Salud PúblicaVigilancia en salud pública5_BARRIOS_UNIDOS1_ENERO_2026</v>
      </c>
      <c r="O1240" s="130">
        <v>72587264</v>
      </c>
      <c r="P1240" s="74"/>
      <c r="Q1240" s="74"/>
      <c r="R1240" s="132">
        <v>0</v>
      </c>
      <c r="S1240" s="144">
        <v>0</v>
      </c>
    </row>
    <row r="1241" spans="2:19" ht="30" customHeight="1">
      <c r="B1241" s="125">
        <v>215</v>
      </c>
      <c r="C1241" s="126" t="s">
        <v>110</v>
      </c>
      <c r="D1241" s="126" t="s">
        <v>89</v>
      </c>
      <c r="E1241" s="73" t="str">
        <f t="shared" si="41"/>
        <v>21510. Proceso integral e integrado de la Vigilancia de la Salud PúblicaVigilancia en salud pública</v>
      </c>
      <c r="F1241" s="126" t="s">
        <v>375</v>
      </c>
      <c r="G1241" s="126" t="s">
        <v>346</v>
      </c>
      <c r="H1241" s="126" t="s">
        <v>135</v>
      </c>
      <c r="I1241" s="73" t="s">
        <v>114</v>
      </c>
      <c r="J1241" s="127" t="s">
        <v>376</v>
      </c>
      <c r="K1241" s="127" t="s">
        <v>127</v>
      </c>
      <c r="L1241" s="12" t="s">
        <v>82</v>
      </c>
      <c r="M1241" s="128" t="s">
        <v>47</v>
      </c>
      <c r="N1241" s="73" t="str">
        <f t="shared" si="40"/>
        <v>21510. Proceso integral e integrado de la Vigilancia de la Salud PúblicaVigilancia en salud pública5_BARRIOS_UNIDOS1_ENERO_2026</v>
      </c>
      <c r="O1241" s="130">
        <v>211452</v>
      </c>
      <c r="P1241" s="74"/>
      <c r="Q1241" s="74"/>
      <c r="R1241" s="132">
        <v>0</v>
      </c>
      <c r="S1241" s="144">
        <v>0</v>
      </c>
    </row>
    <row r="1242" spans="2:19" ht="30" customHeight="1">
      <c r="B1242" s="125">
        <v>216</v>
      </c>
      <c r="C1242" s="126" t="s">
        <v>110</v>
      </c>
      <c r="D1242" s="126" t="s">
        <v>89</v>
      </c>
      <c r="E1242" s="73" t="str">
        <f t="shared" si="41"/>
        <v>21610. Proceso integral e integrado de la Vigilancia de la Salud PúblicaVigilancia en salud pública</v>
      </c>
      <c r="F1242" s="126" t="s">
        <v>377</v>
      </c>
      <c r="G1242" s="126" t="s">
        <v>332</v>
      </c>
      <c r="H1242" s="126" t="s">
        <v>135</v>
      </c>
      <c r="I1242" s="73" t="s">
        <v>114</v>
      </c>
      <c r="J1242" s="127" t="s">
        <v>126</v>
      </c>
      <c r="K1242" s="127" t="s">
        <v>146</v>
      </c>
      <c r="L1242" s="12" t="s">
        <v>82</v>
      </c>
      <c r="M1242" s="128" t="s">
        <v>47</v>
      </c>
      <c r="N1242" s="73" t="str">
        <f t="shared" si="40"/>
        <v>21610. Proceso integral e integrado de la Vigilancia de la Salud PúblicaVigilancia en salud pública5_BARRIOS_UNIDOS1_ENERO_2026</v>
      </c>
      <c r="O1242" s="130">
        <v>30252912</v>
      </c>
      <c r="P1242" s="74"/>
      <c r="Q1242" s="74"/>
      <c r="R1242" s="132">
        <v>0</v>
      </c>
      <c r="S1242" s="144">
        <v>0</v>
      </c>
    </row>
    <row r="1243" spans="2:19" ht="30" customHeight="1">
      <c r="B1243" s="125">
        <v>217</v>
      </c>
      <c r="C1243" s="126" t="s">
        <v>110</v>
      </c>
      <c r="D1243" s="126" t="s">
        <v>89</v>
      </c>
      <c r="E1243" s="73" t="str">
        <f t="shared" si="41"/>
        <v>21710. Proceso integral e integrado de la Vigilancia de la Salud PúblicaVigilancia en salud pública</v>
      </c>
      <c r="F1243" s="126" t="s">
        <v>378</v>
      </c>
      <c r="G1243" s="126" t="s">
        <v>332</v>
      </c>
      <c r="H1243" s="126" t="s">
        <v>135</v>
      </c>
      <c r="I1243" s="73" t="s">
        <v>114</v>
      </c>
      <c r="J1243" s="127" t="s">
        <v>126</v>
      </c>
      <c r="K1243" s="127" t="s">
        <v>127</v>
      </c>
      <c r="L1243" s="12" t="s">
        <v>82</v>
      </c>
      <c r="M1243" s="128" t="s">
        <v>47</v>
      </c>
      <c r="N1243" s="73" t="str">
        <f t="shared" si="40"/>
        <v>21710. Proceso integral e integrado de la Vigilancia de la Salud PúblicaVigilancia en salud pública5_BARRIOS_UNIDOS1_ENERO_2026</v>
      </c>
      <c r="O1243" s="130">
        <v>3994272</v>
      </c>
      <c r="P1243" s="74"/>
      <c r="Q1243" s="74"/>
      <c r="R1243" s="132">
        <v>0</v>
      </c>
      <c r="S1243" s="144">
        <v>0</v>
      </c>
    </row>
    <row r="1244" spans="2:19" ht="30" customHeight="1">
      <c r="B1244" s="125">
        <v>218</v>
      </c>
      <c r="C1244" s="126" t="s">
        <v>110</v>
      </c>
      <c r="D1244" s="126" t="s">
        <v>89</v>
      </c>
      <c r="E1244" s="73" t="str">
        <f t="shared" si="41"/>
        <v>21810. Proceso integral e integrado de la Vigilancia de la Salud PúblicaVigilancia en salud pública</v>
      </c>
      <c r="F1244" s="126" t="s">
        <v>379</v>
      </c>
      <c r="G1244" s="126" t="s">
        <v>332</v>
      </c>
      <c r="H1244" s="126" t="s">
        <v>135</v>
      </c>
      <c r="I1244" s="73" t="s">
        <v>114</v>
      </c>
      <c r="J1244" s="127" t="s">
        <v>126</v>
      </c>
      <c r="K1244" s="127" t="s">
        <v>127</v>
      </c>
      <c r="L1244" s="12" t="s">
        <v>82</v>
      </c>
      <c r="M1244" s="128" t="s">
        <v>47</v>
      </c>
      <c r="N1244" s="73" t="str">
        <f t="shared" si="40"/>
        <v>21810. Proceso integral e integrado de la Vigilancia de la Salud PúblicaVigilancia en salud pública5_BARRIOS_UNIDOS1_ENERO_2026</v>
      </c>
      <c r="O1244" s="130">
        <v>7347488</v>
      </c>
      <c r="P1244" s="74"/>
      <c r="Q1244" s="74"/>
      <c r="R1244" s="132">
        <v>0</v>
      </c>
      <c r="S1244" s="144">
        <v>0</v>
      </c>
    </row>
    <row r="1245" spans="2:19" ht="30" customHeight="1">
      <c r="B1245" s="125">
        <v>219</v>
      </c>
      <c r="C1245" s="126" t="s">
        <v>110</v>
      </c>
      <c r="D1245" s="126" t="s">
        <v>89</v>
      </c>
      <c r="E1245" s="73" t="str">
        <f t="shared" si="41"/>
        <v>21910. Proceso integral e integrado de la Vigilancia de la Salud PúblicaVigilancia en salud pública</v>
      </c>
      <c r="F1245" s="126" t="s">
        <v>380</v>
      </c>
      <c r="G1245" s="126" t="s">
        <v>332</v>
      </c>
      <c r="H1245" s="126" t="s">
        <v>135</v>
      </c>
      <c r="I1245" s="73" t="s">
        <v>114</v>
      </c>
      <c r="J1245" s="127" t="s">
        <v>126</v>
      </c>
      <c r="K1245" s="127" t="s">
        <v>127</v>
      </c>
      <c r="L1245" s="12" t="s">
        <v>82</v>
      </c>
      <c r="M1245" s="128" t="s">
        <v>47</v>
      </c>
      <c r="N1245" s="73" t="str">
        <f t="shared" si="40"/>
        <v>21910. Proceso integral e integrado de la Vigilancia de la Salud PúblicaVigilancia en salud pública5_BARRIOS_UNIDOS1_ENERO_2026</v>
      </c>
      <c r="O1245" s="130">
        <v>6484528</v>
      </c>
      <c r="P1245" s="74"/>
      <c r="Q1245" s="74"/>
      <c r="R1245" s="132">
        <v>0</v>
      </c>
      <c r="S1245" s="144">
        <v>0</v>
      </c>
    </row>
    <row r="1246" spans="2:19" ht="30" customHeight="1">
      <c r="B1246" s="125">
        <v>220</v>
      </c>
      <c r="C1246" s="126" t="s">
        <v>110</v>
      </c>
      <c r="D1246" s="126" t="s">
        <v>89</v>
      </c>
      <c r="E1246" s="73" t="str">
        <f t="shared" si="41"/>
        <v>22010. Proceso integral e integrado de la Vigilancia de la Salud PúblicaVigilancia en salud pública</v>
      </c>
      <c r="F1246" s="126" t="s">
        <v>381</v>
      </c>
      <c r="G1246" s="126" t="s">
        <v>332</v>
      </c>
      <c r="H1246" s="126" t="s">
        <v>135</v>
      </c>
      <c r="I1246" s="73" t="s">
        <v>114</v>
      </c>
      <c r="J1246" s="127" t="s">
        <v>126</v>
      </c>
      <c r="K1246" s="127" t="s">
        <v>127</v>
      </c>
      <c r="L1246" s="12" t="s">
        <v>82</v>
      </c>
      <c r="M1246" s="128" t="s">
        <v>47</v>
      </c>
      <c r="N1246" s="73" t="str">
        <f t="shared" si="40"/>
        <v>22010. Proceso integral e integrado de la Vigilancia de la Salud PúblicaVigilancia en salud pública5_BARRIOS_UNIDOS1_ENERO_2026</v>
      </c>
      <c r="O1246" s="130">
        <v>5621568</v>
      </c>
      <c r="P1246" s="74"/>
      <c r="Q1246" s="74"/>
      <c r="R1246" s="132">
        <v>0</v>
      </c>
      <c r="S1246" s="144">
        <v>0</v>
      </c>
    </row>
    <row r="1247" spans="2:19" ht="30" customHeight="1">
      <c r="B1247" s="125">
        <v>221</v>
      </c>
      <c r="C1247" s="126" t="s">
        <v>110</v>
      </c>
      <c r="D1247" s="126" t="s">
        <v>89</v>
      </c>
      <c r="E1247" s="73" t="str">
        <f t="shared" si="41"/>
        <v>22110. Proceso integral e integrado de la Vigilancia de la Salud PúblicaVigilancia en salud pública</v>
      </c>
      <c r="F1247" s="126" t="s">
        <v>382</v>
      </c>
      <c r="G1247" s="126" t="s">
        <v>346</v>
      </c>
      <c r="H1247" s="126" t="s">
        <v>135</v>
      </c>
      <c r="I1247" s="73" t="s">
        <v>114</v>
      </c>
      <c r="J1247" s="127" t="s">
        <v>126</v>
      </c>
      <c r="K1247" s="127" t="s">
        <v>146</v>
      </c>
      <c r="L1247" s="12" t="s">
        <v>82</v>
      </c>
      <c r="M1247" s="128" t="s">
        <v>47</v>
      </c>
      <c r="N1247" s="73" t="str">
        <f t="shared" si="40"/>
        <v>22110. Proceso integral e integrado de la Vigilancia de la Salud PúblicaVigilancia en salud pública5_BARRIOS_UNIDOS1_ENERO_2026</v>
      </c>
      <c r="O1247" s="130">
        <v>149094832</v>
      </c>
      <c r="P1247" s="74"/>
      <c r="Q1247" s="74"/>
      <c r="R1247" s="132">
        <v>0</v>
      </c>
      <c r="S1247" s="144">
        <v>0</v>
      </c>
    </row>
    <row r="1248" spans="2:19" ht="30" customHeight="1">
      <c r="B1248" s="125">
        <v>222</v>
      </c>
      <c r="C1248" s="126" t="s">
        <v>110</v>
      </c>
      <c r="D1248" s="126" t="s">
        <v>89</v>
      </c>
      <c r="E1248" s="73" t="str">
        <f t="shared" si="41"/>
        <v>22210. Proceso integral e integrado de la Vigilancia de la Salud PúblicaVigilancia en salud pública</v>
      </c>
      <c r="F1248" s="126" t="s">
        <v>383</v>
      </c>
      <c r="G1248" s="126" t="s">
        <v>332</v>
      </c>
      <c r="H1248" s="126" t="s">
        <v>135</v>
      </c>
      <c r="I1248" s="73" t="s">
        <v>114</v>
      </c>
      <c r="J1248" s="127" t="s">
        <v>126</v>
      </c>
      <c r="K1248" s="127" t="s">
        <v>127</v>
      </c>
      <c r="L1248" s="12" t="s">
        <v>82</v>
      </c>
      <c r="M1248" s="128" t="s">
        <v>47</v>
      </c>
      <c r="N1248" s="73" t="str">
        <f t="shared" si="40"/>
        <v>22210. Proceso integral e integrado de la Vigilancia de la Salud PúblicaVigilancia en salud pública5_BARRIOS_UNIDOS1_ENERO_2026</v>
      </c>
      <c r="O1248" s="130">
        <v>18590624</v>
      </c>
      <c r="P1248" s="74"/>
      <c r="Q1248" s="74"/>
      <c r="R1248" s="132">
        <v>0</v>
      </c>
      <c r="S1248" s="144">
        <v>0</v>
      </c>
    </row>
    <row r="1249" spans="2:19" ht="30" customHeight="1">
      <c r="B1249" s="125">
        <v>223</v>
      </c>
      <c r="C1249" s="126" t="s">
        <v>110</v>
      </c>
      <c r="D1249" s="126" t="s">
        <v>89</v>
      </c>
      <c r="E1249" s="73" t="str">
        <f t="shared" si="41"/>
        <v>22310. Proceso integral e integrado de la Vigilancia de la Salud PúblicaVigilancia en salud pública</v>
      </c>
      <c r="F1249" s="126" t="s">
        <v>384</v>
      </c>
      <c r="G1249" s="126" t="s">
        <v>332</v>
      </c>
      <c r="H1249" s="126" t="s">
        <v>135</v>
      </c>
      <c r="I1249" s="73" t="s">
        <v>114</v>
      </c>
      <c r="J1249" s="127" t="s">
        <v>126</v>
      </c>
      <c r="K1249" s="127" t="s">
        <v>127</v>
      </c>
      <c r="L1249" s="12" t="s">
        <v>82</v>
      </c>
      <c r="M1249" s="128" t="s">
        <v>47</v>
      </c>
      <c r="N1249" s="73" t="str">
        <f t="shared" si="40"/>
        <v>22310. Proceso integral e integrado de la Vigilancia de la Salud PúblicaVigilancia en salud pública5_BARRIOS_UNIDOS1_ENERO_2026</v>
      </c>
      <c r="O1249" s="130">
        <v>29488576</v>
      </c>
      <c r="P1249" s="74"/>
      <c r="Q1249" s="74"/>
      <c r="R1249" s="132">
        <v>0</v>
      </c>
      <c r="S1249" s="144">
        <v>0</v>
      </c>
    </row>
    <row r="1250" spans="2:19" ht="30" customHeight="1">
      <c r="B1250" s="125">
        <v>224</v>
      </c>
      <c r="C1250" s="126" t="s">
        <v>110</v>
      </c>
      <c r="D1250" s="126" t="s">
        <v>89</v>
      </c>
      <c r="E1250" s="73" t="str">
        <f t="shared" si="41"/>
        <v>22410. Proceso integral e integrado de la Vigilancia de la Salud PúblicaVigilancia en salud pública</v>
      </c>
      <c r="F1250" s="126" t="s">
        <v>385</v>
      </c>
      <c r="G1250" s="126" t="s">
        <v>346</v>
      </c>
      <c r="H1250" s="126" t="s">
        <v>135</v>
      </c>
      <c r="I1250" s="73" t="s">
        <v>114</v>
      </c>
      <c r="J1250" s="127" t="s">
        <v>126</v>
      </c>
      <c r="K1250" s="127" t="s">
        <v>127</v>
      </c>
      <c r="L1250" s="12" t="s">
        <v>82</v>
      </c>
      <c r="M1250" s="128" t="s">
        <v>47</v>
      </c>
      <c r="N1250" s="73" t="str">
        <f t="shared" si="40"/>
        <v>22410. Proceso integral e integrado de la Vigilancia de la Salud PúblicaVigilancia en salud pública5_BARRIOS_UNIDOS1_ENERO_2026</v>
      </c>
      <c r="O1250" s="130">
        <v>3994272</v>
      </c>
      <c r="P1250" s="74"/>
      <c r="Q1250" s="74"/>
      <c r="R1250" s="132">
        <v>0</v>
      </c>
      <c r="S1250" s="144">
        <v>0</v>
      </c>
    </row>
    <row r="1251" spans="2:19" ht="30" customHeight="1">
      <c r="B1251" s="125">
        <v>225</v>
      </c>
      <c r="C1251" s="126" t="s">
        <v>110</v>
      </c>
      <c r="D1251" s="126" t="s">
        <v>89</v>
      </c>
      <c r="E1251" s="73" t="str">
        <f t="shared" si="41"/>
        <v>22510. Proceso integral e integrado de la Vigilancia de la Salud PúblicaVigilancia en salud pública</v>
      </c>
      <c r="F1251" s="126" t="s">
        <v>386</v>
      </c>
      <c r="G1251" s="126" t="s">
        <v>332</v>
      </c>
      <c r="H1251" s="126" t="s">
        <v>135</v>
      </c>
      <c r="I1251" s="73" t="s">
        <v>114</v>
      </c>
      <c r="J1251" s="127" t="s">
        <v>126</v>
      </c>
      <c r="K1251" s="127" t="s">
        <v>127</v>
      </c>
      <c r="L1251" s="12" t="s">
        <v>82</v>
      </c>
      <c r="M1251" s="128" t="s">
        <v>47</v>
      </c>
      <c r="N1251" s="73" t="str">
        <f t="shared" si="40"/>
        <v>22510. Proceso integral e integrado de la Vigilancia de la Salud PúblicaVigilancia en salud pública5_BARRIOS_UNIDOS1_ENERO_2026</v>
      </c>
      <c r="O1251" s="130">
        <v>7347488</v>
      </c>
      <c r="P1251" s="74"/>
      <c r="Q1251" s="74"/>
      <c r="R1251" s="132">
        <v>0</v>
      </c>
      <c r="S1251" s="144">
        <v>0</v>
      </c>
    </row>
    <row r="1252" spans="2:19" ht="30" customHeight="1">
      <c r="B1252" s="125">
        <v>226</v>
      </c>
      <c r="C1252" s="126" t="s">
        <v>110</v>
      </c>
      <c r="D1252" s="126" t="s">
        <v>89</v>
      </c>
      <c r="E1252" s="73" t="str">
        <f t="shared" si="41"/>
        <v>22610. Proceso integral e integrado de la Vigilancia de la Salud PúblicaVigilancia en salud pública</v>
      </c>
      <c r="F1252" s="126" t="s">
        <v>387</v>
      </c>
      <c r="G1252" s="126" t="s">
        <v>332</v>
      </c>
      <c r="H1252" s="126" t="s">
        <v>135</v>
      </c>
      <c r="I1252" s="73" t="s">
        <v>114</v>
      </c>
      <c r="J1252" s="127" t="s">
        <v>126</v>
      </c>
      <c r="K1252" s="127" t="s">
        <v>146</v>
      </c>
      <c r="L1252" s="12" t="s">
        <v>82</v>
      </c>
      <c r="M1252" s="128" t="s">
        <v>47</v>
      </c>
      <c r="N1252" s="73" t="str">
        <f t="shared" si="40"/>
        <v>22610. Proceso integral e integrado de la Vigilancia de la Salud PúblicaVigilancia en salud pública5_BARRIOS_UNIDOS1_ENERO_2026</v>
      </c>
      <c r="O1252" s="130">
        <v>95295440</v>
      </c>
      <c r="P1252" s="74"/>
      <c r="Q1252" s="74"/>
      <c r="R1252" s="132">
        <v>0</v>
      </c>
      <c r="S1252" s="144">
        <v>0</v>
      </c>
    </row>
    <row r="1253" spans="2:19" ht="30" customHeight="1">
      <c r="B1253" s="125">
        <v>227</v>
      </c>
      <c r="C1253" s="126" t="s">
        <v>110</v>
      </c>
      <c r="D1253" s="126" t="s">
        <v>89</v>
      </c>
      <c r="E1253" s="73" t="str">
        <f t="shared" si="41"/>
        <v>22710. Proceso integral e integrado de la Vigilancia de la Salud PúblicaVigilancia en salud pública</v>
      </c>
      <c r="F1253" s="126" t="s">
        <v>388</v>
      </c>
      <c r="G1253" s="126" t="s">
        <v>332</v>
      </c>
      <c r="H1253" s="126" t="s">
        <v>135</v>
      </c>
      <c r="I1253" s="73" t="s">
        <v>114</v>
      </c>
      <c r="J1253" s="127" t="s">
        <v>126</v>
      </c>
      <c r="K1253" s="127" t="s">
        <v>146</v>
      </c>
      <c r="L1253" s="12" t="s">
        <v>82</v>
      </c>
      <c r="M1253" s="128" t="s">
        <v>47</v>
      </c>
      <c r="N1253" s="73" t="str">
        <f t="shared" si="40"/>
        <v>22710. Proceso integral e integrado de la Vigilancia de la Salud PúblicaVigilancia en salud pública5_BARRIOS_UNIDOS1_ENERO_2026</v>
      </c>
      <c r="O1253" s="130">
        <v>53602144</v>
      </c>
      <c r="P1253" s="74"/>
      <c r="Q1253" s="74"/>
      <c r="R1253" s="132">
        <v>0</v>
      </c>
      <c r="S1253" s="144">
        <v>0</v>
      </c>
    </row>
    <row r="1254" spans="2:19" ht="30" customHeight="1">
      <c r="B1254" s="125">
        <v>228</v>
      </c>
      <c r="C1254" s="126" t="s">
        <v>110</v>
      </c>
      <c r="D1254" s="126" t="s">
        <v>89</v>
      </c>
      <c r="E1254" s="73" t="str">
        <f t="shared" si="41"/>
        <v>22810. Proceso integral e integrado de la Vigilancia de la Salud PúblicaVigilancia en salud pública</v>
      </c>
      <c r="F1254" s="126" t="s">
        <v>389</v>
      </c>
      <c r="G1254" s="126" t="s">
        <v>346</v>
      </c>
      <c r="H1254" s="126" t="s">
        <v>135</v>
      </c>
      <c r="I1254" s="73" t="s">
        <v>114</v>
      </c>
      <c r="J1254" s="127" t="s">
        <v>126</v>
      </c>
      <c r="K1254" s="127" t="s">
        <v>130</v>
      </c>
      <c r="L1254" s="12" t="s">
        <v>82</v>
      </c>
      <c r="M1254" s="128" t="s">
        <v>47</v>
      </c>
      <c r="N1254" s="73" t="str">
        <f t="shared" si="40"/>
        <v>22810. Proceso integral e integrado de la Vigilancia de la Salud PúblicaVigilancia en salud pública5_BARRIOS_UNIDOS1_ENERO_2026</v>
      </c>
      <c r="O1254" s="130">
        <v>3513480</v>
      </c>
      <c r="P1254" s="74"/>
      <c r="Q1254" s="74"/>
      <c r="R1254" s="132">
        <v>0</v>
      </c>
      <c r="S1254" s="144">
        <v>0</v>
      </c>
    </row>
    <row r="1255" spans="2:19" ht="30" customHeight="1">
      <c r="B1255" s="125">
        <v>229</v>
      </c>
      <c r="C1255" s="126" t="s">
        <v>110</v>
      </c>
      <c r="D1255" s="126" t="s">
        <v>89</v>
      </c>
      <c r="E1255" s="73" t="str">
        <f t="shared" si="41"/>
        <v>22910. Proceso integral e integrado de la Vigilancia de la Salud PúblicaVigilancia en salud pública</v>
      </c>
      <c r="F1255" s="126" t="s">
        <v>390</v>
      </c>
      <c r="G1255" s="126" t="s">
        <v>346</v>
      </c>
      <c r="H1255" s="126" t="s">
        <v>135</v>
      </c>
      <c r="I1255" s="73" t="s">
        <v>114</v>
      </c>
      <c r="J1255" s="127" t="s">
        <v>391</v>
      </c>
      <c r="K1255" s="127" t="s">
        <v>127</v>
      </c>
      <c r="L1255" s="12" t="s">
        <v>82</v>
      </c>
      <c r="M1255" s="128" t="s">
        <v>47</v>
      </c>
      <c r="N1255" s="73" t="str">
        <f t="shared" si="40"/>
        <v>22910. Proceso integral e integrado de la Vigilancia de la Salud PúblicaVigilancia en salud pública5_BARRIOS_UNIDOS1_ENERO_2026</v>
      </c>
      <c r="O1255" s="130">
        <v>281936</v>
      </c>
      <c r="P1255" s="74"/>
      <c r="Q1255" s="74"/>
      <c r="R1255" s="132">
        <v>0</v>
      </c>
      <c r="S1255" s="144">
        <v>0</v>
      </c>
    </row>
    <row r="1256" spans="2:19" ht="30" customHeight="1">
      <c r="B1256" s="125">
        <v>230</v>
      </c>
      <c r="C1256" s="126" t="s">
        <v>110</v>
      </c>
      <c r="D1256" s="126" t="s">
        <v>89</v>
      </c>
      <c r="E1256" s="73" t="str">
        <f t="shared" si="41"/>
        <v>23010. Proceso integral e integrado de la Vigilancia de la Salud PúblicaVigilancia en salud pública</v>
      </c>
      <c r="F1256" s="126" t="s">
        <v>392</v>
      </c>
      <c r="G1256" s="126" t="s">
        <v>346</v>
      </c>
      <c r="H1256" s="126" t="s">
        <v>135</v>
      </c>
      <c r="I1256" s="73" t="s">
        <v>114</v>
      </c>
      <c r="J1256" s="127" t="s">
        <v>391</v>
      </c>
      <c r="K1256" s="127" t="s">
        <v>127</v>
      </c>
      <c r="L1256" s="12" t="s">
        <v>82</v>
      </c>
      <c r="M1256" s="128" t="s">
        <v>47</v>
      </c>
      <c r="N1256" s="73" t="str">
        <f t="shared" si="40"/>
        <v>23010. Proceso integral e integrado de la Vigilancia de la Salud PúblicaVigilancia en salud pública5_BARRIOS_UNIDOS1_ENERO_2026</v>
      </c>
      <c r="O1256" s="130">
        <v>244416</v>
      </c>
      <c r="P1256" s="74"/>
      <c r="Q1256" s="74"/>
      <c r="R1256" s="132">
        <v>0</v>
      </c>
      <c r="S1256" s="144">
        <v>0</v>
      </c>
    </row>
    <row r="1257" spans="2:19" ht="30" customHeight="1">
      <c r="B1257" s="125">
        <v>231</v>
      </c>
      <c r="C1257" s="126" t="s">
        <v>111</v>
      </c>
      <c r="D1257" s="126" t="s">
        <v>89</v>
      </c>
      <c r="E1257" s="73" t="str">
        <f t="shared" si="41"/>
        <v>23111. Proceso integral e integrado de la Vigilancia basada en ComunidadVigilancia en salud pública</v>
      </c>
      <c r="F1257" s="126" t="s">
        <v>393</v>
      </c>
      <c r="G1257" s="126" t="s">
        <v>393</v>
      </c>
      <c r="H1257" s="126" t="s">
        <v>135</v>
      </c>
      <c r="I1257" s="73" t="s">
        <v>114</v>
      </c>
      <c r="J1257" s="127" t="s">
        <v>126</v>
      </c>
      <c r="K1257" s="127" t="s">
        <v>127</v>
      </c>
      <c r="L1257" s="12" t="s">
        <v>82</v>
      </c>
      <c r="M1257" s="128" t="s">
        <v>47</v>
      </c>
      <c r="N1257" s="73" t="str">
        <f t="shared" si="40"/>
        <v>23111. Proceso integral e integrado de la Vigilancia basada en ComunidadVigilancia en salud pública5_BARRIOS_UNIDOS1_ENERO_2026</v>
      </c>
      <c r="O1257" s="130">
        <v>25173776</v>
      </c>
      <c r="P1257" s="74"/>
      <c r="Q1257" s="74"/>
      <c r="R1257" s="132">
        <v>0</v>
      </c>
      <c r="S1257" s="144">
        <v>0</v>
      </c>
    </row>
    <row r="1258" spans="2:19" ht="30" customHeight="1">
      <c r="B1258" s="125">
        <v>232</v>
      </c>
      <c r="C1258" s="126" t="s">
        <v>111</v>
      </c>
      <c r="D1258" s="126" t="s">
        <v>89</v>
      </c>
      <c r="E1258" s="73" t="str">
        <f t="shared" si="41"/>
        <v>23211. Proceso integral e integrado de la Vigilancia basada en ComunidadVigilancia en salud pública</v>
      </c>
      <c r="F1258" s="126" t="s">
        <v>394</v>
      </c>
      <c r="G1258" s="126" t="s">
        <v>394</v>
      </c>
      <c r="H1258" s="126" t="s">
        <v>135</v>
      </c>
      <c r="I1258" s="73" t="s">
        <v>114</v>
      </c>
      <c r="J1258" s="127" t="s">
        <v>126</v>
      </c>
      <c r="K1258" s="127" t="s">
        <v>130</v>
      </c>
      <c r="L1258" s="12" t="s">
        <v>82</v>
      </c>
      <c r="M1258" s="128" t="s">
        <v>47</v>
      </c>
      <c r="N1258" s="73" t="str">
        <f t="shared" si="40"/>
        <v>23211. Proceso integral e integrado de la Vigilancia basada en ComunidadVigilancia en salud pública5_BARRIOS_UNIDOS1_ENERO_2026</v>
      </c>
      <c r="O1258" s="130">
        <v>5621568</v>
      </c>
      <c r="P1258" s="74"/>
      <c r="Q1258" s="74"/>
      <c r="R1258" s="132">
        <v>1</v>
      </c>
      <c r="S1258" s="144">
        <v>5621568</v>
      </c>
    </row>
    <row r="1259" spans="2:19" ht="30" customHeight="1">
      <c r="B1259" s="125">
        <v>233</v>
      </c>
      <c r="C1259" s="126" t="s">
        <v>111</v>
      </c>
      <c r="D1259" s="126" t="s">
        <v>89</v>
      </c>
      <c r="E1259" s="73" t="str">
        <f t="shared" si="41"/>
        <v>23311. Proceso integral e integrado de la Vigilancia basada en ComunidadVigilancia en salud pública</v>
      </c>
      <c r="F1259" s="126" t="s">
        <v>395</v>
      </c>
      <c r="G1259" s="126" t="s">
        <v>394</v>
      </c>
      <c r="H1259" s="126" t="s">
        <v>135</v>
      </c>
      <c r="I1259" s="73" t="s">
        <v>114</v>
      </c>
      <c r="J1259" s="127" t="s">
        <v>126</v>
      </c>
      <c r="K1259" s="127" t="s">
        <v>130</v>
      </c>
      <c r="L1259" s="12" t="s">
        <v>82</v>
      </c>
      <c r="M1259" s="128" t="s">
        <v>47</v>
      </c>
      <c r="N1259" s="73" t="str">
        <f t="shared" si="40"/>
        <v>23311. Proceso integral e integrado de la Vigilancia basada en ComunidadVigilancia en salud pública5_BARRIOS_UNIDOS1_ENERO_2026</v>
      </c>
      <c r="O1259" s="130">
        <v>7026960</v>
      </c>
      <c r="P1259" s="74"/>
      <c r="Q1259" s="74"/>
      <c r="R1259" s="132">
        <v>0</v>
      </c>
      <c r="S1259" s="144">
        <v>0</v>
      </c>
    </row>
    <row r="1260" spans="2:19" ht="30" customHeight="1">
      <c r="B1260" s="125">
        <v>234</v>
      </c>
      <c r="C1260" s="126" t="s">
        <v>113</v>
      </c>
      <c r="D1260" s="126" t="s">
        <v>70</v>
      </c>
      <c r="E1260" s="73" t="str">
        <f t="shared" si="41"/>
        <v>23413. Proceso integral e integrado de gestión y análisis de políticas para el bienestarAnálisis de Politicas</v>
      </c>
      <c r="F1260" s="126" t="s">
        <v>396</v>
      </c>
      <c r="G1260" s="126" t="s">
        <v>397</v>
      </c>
      <c r="H1260" s="126" t="s">
        <v>135</v>
      </c>
      <c r="I1260" s="73" t="s">
        <v>114</v>
      </c>
      <c r="J1260" s="127" t="s">
        <v>126</v>
      </c>
      <c r="K1260" s="127" t="s">
        <v>130</v>
      </c>
      <c r="L1260" s="12" t="s">
        <v>82</v>
      </c>
      <c r="M1260" s="128" t="s">
        <v>47</v>
      </c>
      <c r="N1260" s="73" t="str">
        <f t="shared" si="40"/>
        <v>23413. Proceso integral e integrado de gestión y análisis de políticas para el bienestarAnálisis de Politicas5_BARRIOS_UNIDOS1_ENERO_2026</v>
      </c>
      <c r="O1260" s="130">
        <v>24853248</v>
      </c>
      <c r="P1260" s="74"/>
      <c r="Q1260" s="74"/>
      <c r="R1260" s="132">
        <v>1</v>
      </c>
      <c r="S1260" s="144">
        <v>24853248</v>
      </c>
    </row>
    <row r="1261" spans="2:19" ht="30" customHeight="1">
      <c r="B1261" s="125">
        <v>235</v>
      </c>
      <c r="C1261" s="126" t="s">
        <v>113</v>
      </c>
      <c r="D1261" s="126" t="s">
        <v>70</v>
      </c>
      <c r="E1261" s="73" t="str">
        <f t="shared" si="41"/>
        <v>23513. Proceso integral e integrado de gestión y análisis de políticas para el bienestarAnálisis de Politicas</v>
      </c>
      <c r="F1261" s="126" t="s">
        <v>398</v>
      </c>
      <c r="G1261" s="126" t="s">
        <v>397</v>
      </c>
      <c r="H1261" s="126" t="s">
        <v>135</v>
      </c>
      <c r="I1261" s="73" t="s">
        <v>114</v>
      </c>
      <c r="J1261" s="127" t="s">
        <v>126</v>
      </c>
      <c r="K1261" s="127" t="s">
        <v>127</v>
      </c>
      <c r="L1261" s="12" t="s">
        <v>82</v>
      </c>
      <c r="M1261" s="128" t="s">
        <v>47</v>
      </c>
      <c r="N1261" s="73" t="str">
        <f t="shared" si="40"/>
        <v>23513. Proceso integral e integrado de gestión y análisis de políticas para el bienestarAnálisis de Politicas5_BARRIOS_UNIDOS1_ENERO_2026</v>
      </c>
      <c r="O1261" s="130">
        <v>7332480</v>
      </c>
      <c r="P1261" s="74"/>
      <c r="Q1261" s="74"/>
      <c r="R1261" s="132">
        <v>0</v>
      </c>
      <c r="S1261" s="144">
        <v>0</v>
      </c>
    </row>
    <row r="1262" spans="2:19" ht="30" customHeight="1">
      <c r="B1262" s="125">
        <v>236</v>
      </c>
      <c r="C1262" s="126" t="s">
        <v>113</v>
      </c>
      <c r="D1262" s="126" t="s">
        <v>70</v>
      </c>
      <c r="E1262" s="73" t="str">
        <f t="shared" si="41"/>
        <v>23613. Proceso integral e integrado de gestión y análisis de políticas para el bienestarAnálisis de Politicas</v>
      </c>
      <c r="F1262" s="126" t="s">
        <v>399</v>
      </c>
      <c r="G1262" s="126" t="s">
        <v>397</v>
      </c>
      <c r="H1262" s="126" t="s">
        <v>135</v>
      </c>
      <c r="I1262" s="73" t="s">
        <v>114</v>
      </c>
      <c r="J1262" s="127" t="s">
        <v>126</v>
      </c>
      <c r="K1262" s="127" t="s">
        <v>146</v>
      </c>
      <c r="L1262" s="12" t="s">
        <v>82</v>
      </c>
      <c r="M1262" s="128" t="s">
        <v>47</v>
      </c>
      <c r="N1262" s="73" t="str">
        <f t="shared" si="40"/>
        <v>23613. Proceso integral e integrado de gestión y análisis de políticas para el bienestarAnálisis de Politicas5_BARRIOS_UNIDOS1_ENERO_2026</v>
      </c>
      <c r="O1262" s="130">
        <v>7332480</v>
      </c>
      <c r="P1262" s="74"/>
      <c r="Q1262" s="74"/>
      <c r="R1262" s="132">
        <v>0</v>
      </c>
      <c r="S1262" s="144">
        <v>0</v>
      </c>
    </row>
    <row r="1263" spans="2:19" ht="30" customHeight="1">
      <c r="B1263" s="125">
        <v>237</v>
      </c>
      <c r="C1263" s="126" t="s">
        <v>113</v>
      </c>
      <c r="D1263" s="126" t="s">
        <v>70</v>
      </c>
      <c r="E1263" s="73" t="str">
        <f t="shared" si="41"/>
        <v>23713. Proceso integral e integrado de gestión y análisis de políticas para el bienestarAnálisis de Politicas</v>
      </c>
      <c r="F1263" s="126" t="s">
        <v>400</v>
      </c>
      <c r="G1263" s="126" t="s">
        <v>397</v>
      </c>
      <c r="H1263" s="126" t="s">
        <v>135</v>
      </c>
      <c r="I1263" s="73" t="s">
        <v>114</v>
      </c>
      <c r="J1263" s="127" t="s">
        <v>126</v>
      </c>
      <c r="K1263" s="127" t="s">
        <v>130</v>
      </c>
      <c r="L1263" s="12" t="s">
        <v>82</v>
      </c>
      <c r="M1263" s="128" t="s">
        <v>47</v>
      </c>
      <c r="N1263" s="73" t="str">
        <f t="shared" si="40"/>
        <v>23713. Proceso integral e integrado de gestión y análisis de políticas para el bienestarAnálisis de Politicas5_BARRIOS_UNIDOS1_ENERO_2026</v>
      </c>
      <c r="O1263" s="130">
        <v>22914000</v>
      </c>
      <c r="P1263" s="74"/>
      <c r="Q1263" s="74"/>
      <c r="R1263" s="132">
        <v>0</v>
      </c>
      <c r="S1263" s="144">
        <v>0</v>
      </c>
    </row>
    <row r="1264" spans="2:19" ht="30" customHeight="1">
      <c r="B1264" s="125">
        <v>238</v>
      </c>
      <c r="C1264" s="126" t="s">
        <v>113</v>
      </c>
      <c r="D1264" s="126" t="s">
        <v>70</v>
      </c>
      <c r="E1264" s="73" t="str">
        <f t="shared" si="41"/>
        <v>23813. Proceso integral e integrado de gestión y análisis de políticas para el bienestarAnálisis de Politicas</v>
      </c>
      <c r="F1264" s="126" t="s">
        <v>401</v>
      </c>
      <c r="G1264" s="126" t="s">
        <v>397</v>
      </c>
      <c r="H1264" s="126" t="s">
        <v>135</v>
      </c>
      <c r="I1264" s="73" t="s">
        <v>114</v>
      </c>
      <c r="J1264" s="127" t="s">
        <v>126</v>
      </c>
      <c r="K1264" s="127" t="s">
        <v>146</v>
      </c>
      <c r="L1264" s="12" t="s">
        <v>82</v>
      </c>
      <c r="M1264" s="128" t="s">
        <v>47</v>
      </c>
      <c r="N1264" s="73" t="str">
        <f t="shared" si="40"/>
        <v>23813. Proceso integral e integrado de gestión y análisis de políticas para el bienestarAnálisis de Politicas5_BARRIOS_UNIDOS1_ENERO_2026</v>
      </c>
      <c r="O1264" s="130">
        <v>29329920</v>
      </c>
      <c r="P1264" s="74"/>
      <c r="Q1264" s="74"/>
      <c r="R1264" s="132">
        <v>0</v>
      </c>
      <c r="S1264" s="144">
        <v>0</v>
      </c>
    </row>
    <row r="1265" spans="2:19" ht="30" customHeight="1">
      <c r="B1265" s="125">
        <v>239</v>
      </c>
      <c r="C1265" s="126" t="s">
        <v>113</v>
      </c>
      <c r="D1265" s="126" t="s">
        <v>70</v>
      </c>
      <c r="E1265" s="73" t="str">
        <f t="shared" si="41"/>
        <v>23913. Proceso integral e integrado de gestión y análisis de políticas para el bienestarAnálisis de Politicas</v>
      </c>
      <c r="F1265" s="126" t="s">
        <v>402</v>
      </c>
      <c r="G1265" s="126" t="s">
        <v>403</v>
      </c>
      <c r="H1265" s="126" t="s">
        <v>135</v>
      </c>
      <c r="I1265" s="73" t="s">
        <v>114</v>
      </c>
      <c r="J1265" s="127" t="s">
        <v>126</v>
      </c>
      <c r="K1265" s="127" t="s">
        <v>130</v>
      </c>
      <c r="L1265" s="12" t="s">
        <v>82</v>
      </c>
      <c r="M1265" s="128" t="s">
        <v>47</v>
      </c>
      <c r="N1265" s="73" t="str">
        <f t="shared" si="40"/>
        <v>23913. Proceso integral e integrado de gestión y análisis de políticas para el bienestarAnálisis de Politicas5_BARRIOS_UNIDOS1_ENERO_2026</v>
      </c>
      <c r="O1265" s="130">
        <v>17086608</v>
      </c>
      <c r="P1265" s="74"/>
      <c r="Q1265" s="74"/>
      <c r="R1265" s="132">
        <v>1</v>
      </c>
      <c r="S1265" s="144">
        <v>17086608</v>
      </c>
    </row>
    <row r="1266" spans="2:19" ht="30" customHeight="1">
      <c r="B1266" s="125">
        <v>240</v>
      </c>
      <c r="C1266" s="126" t="s">
        <v>113</v>
      </c>
      <c r="D1266" s="126" t="s">
        <v>70</v>
      </c>
      <c r="E1266" s="73" t="str">
        <f t="shared" si="41"/>
        <v>24013. Proceso integral e integrado de gestión y análisis de políticas para el bienestarAnálisis de Politicas</v>
      </c>
      <c r="F1266" s="126" t="s">
        <v>404</v>
      </c>
      <c r="G1266" s="126" t="s">
        <v>403</v>
      </c>
      <c r="H1266" s="126" t="s">
        <v>135</v>
      </c>
      <c r="I1266" s="73" t="s">
        <v>114</v>
      </c>
      <c r="J1266" s="127" t="s">
        <v>126</v>
      </c>
      <c r="K1266" s="127" t="s">
        <v>127</v>
      </c>
      <c r="L1266" s="12" t="s">
        <v>82</v>
      </c>
      <c r="M1266" s="128" t="s">
        <v>47</v>
      </c>
      <c r="N1266" s="73" t="str">
        <f t="shared" si="40"/>
        <v>24013. Proceso integral e integrado de gestión y análisis de políticas para el bienestarAnálisis de Politicas5_BARRIOS_UNIDOS1_ENERO_2026</v>
      </c>
      <c r="O1266" s="130">
        <v>3910656</v>
      </c>
      <c r="P1266" s="74"/>
      <c r="Q1266" s="74"/>
      <c r="R1266" s="132">
        <v>0</v>
      </c>
      <c r="S1266" s="144">
        <v>0</v>
      </c>
    </row>
    <row r="1267" spans="2:19" ht="30" customHeight="1">
      <c r="B1267" s="125">
        <v>241</v>
      </c>
      <c r="C1267" s="126" t="s">
        <v>113</v>
      </c>
      <c r="D1267" s="126" t="s">
        <v>70</v>
      </c>
      <c r="E1267" s="73" t="str">
        <f t="shared" si="41"/>
        <v>24113. Proceso integral e integrado de gestión y análisis de políticas para el bienestarAnálisis de Politicas</v>
      </c>
      <c r="F1267" s="126" t="s">
        <v>405</v>
      </c>
      <c r="G1267" s="126" t="s">
        <v>403</v>
      </c>
      <c r="H1267" s="126" t="s">
        <v>135</v>
      </c>
      <c r="I1267" s="73" t="s">
        <v>114</v>
      </c>
      <c r="J1267" s="127" t="s">
        <v>126</v>
      </c>
      <c r="K1267" s="127" t="s">
        <v>146</v>
      </c>
      <c r="L1267" s="12" t="s">
        <v>82</v>
      </c>
      <c r="M1267" s="128" t="s">
        <v>47</v>
      </c>
      <c r="N1267" s="73" t="str">
        <f t="shared" si="40"/>
        <v>24113. Proceso integral e integrado de gestión y análisis de políticas para el bienestarAnálisis de Politicas5_BARRIOS_UNIDOS1_ENERO_2026</v>
      </c>
      <c r="O1267" s="130">
        <v>3910656</v>
      </c>
      <c r="P1267" s="74"/>
      <c r="Q1267" s="74"/>
      <c r="R1267" s="132">
        <v>0</v>
      </c>
      <c r="S1267" s="144">
        <v>0</v>
      </c>
    </row>
    <row r="1268" spans="2:19" ht="30" customHeight="1">
      <c r="B1268" s="125">
        <v>242</v>
      </c>
      <c r="C1268" s="126" t="s">
        <v>113</v>
      </c>
      <c r="D1268" s="126" t="s">
        <v>70</v>
      </c>
      <c r="E1268" s="73" t="str">
        <f t="shared" si="41"/>
        <v>24213. Proceso integral e integrado de gestión y análisis de políticas para el bienestarAnálisis de Politicas</v>
      </c>
      <c r="F1268" s="126" t="s">
        <v>406</v>
      </c>
      <c r="G1268" s="126" t="s">
        <v>403</v>
      </c>
      <c r="H1268" s="126" t="s">
        <v>135</v>
      </c>
      <c r="I1268" s="73" t="s">
        <v>114</v>
      </c>
      <c r="J1268" s="127" t="s">
        <v>126</v>
      </c>
      <c r="K1268" s="127" t="s">
        <v>130</v>
      </c>
      <c r="L1268" s="12" t="s">
        <v>82</v>
      </c>
      <c r="M1268" s="128" t="s">
        <v>47</v>
      </c>
      <c r="N1268" s="73" t="str">
        <f t="shared" si="40"/>
        <v>24213. Proceso integral e integrado de gestión y análisis de políticas para el bienestarAnálisis de Politicas5_BARRIOS_UNIDOS1_ENERO_2026</v>
      </c>
      <c r="O1268" s="130">
        <v>12220800</v>
      </c>
      <c r="P1268" s="74"/>
      <c r="Q1268" s="74"/>
      <c r="R1268" s="132">
        <v>0</v>
      </c>
      <c r="S1268" s="144">
        <v>0</v>
      </c>
    </row>
    <row r="1269" spans="2:19" ht="30" customHeight="1">
      <c r="B1269" s="125">
        <v>243</v>
      </c>
      <c r="C1269" s="126" t="s">
        <v>113</v>
      </c>
      <c r="D1269" s="126" t="s">
        <v>70</v>
      </c>
      <c r="E1269" s="73" t="str">
        <f t="shared" si="41"/>
        <v>24313. Proceso integral e integrado de gestión y análisis de políticas para el bienestarAnálisis de Politicas</v>
      </c>
      <c r="F1269" s="126" t="s">
        <v>407</v>
      </c>
      <c r="G1269" s="126" t="s">
        <v>403</v>
      </c>
      <c r="H1269" s="126" t="s">
        <v>135</v>
      </c>
      <c r="I1269" s="73" t="s">
        <v>114</v>
      </c>
      <c r="J1269" s="127" t="s">
        <v>149</v>
      </c>
      <c r="K1269" s="127" t="s">
        <v>146</v>
      </c>
      <c r="L1269" s="12" t="s">
        <v>82</v>
      </c>
      <c r="M1269" s="128" t="s">
        <v>47</v>
      </c>
      <c r="N1269" s="73" t="str">
        <f t="shared" si="40"/>
        <v>24313. Proceso integral e integrado de gestión y análisis de políticas para el bienestarAnálisis de Politicas5_BARRIOS_UNIDOS1_ENERO_2026</v>
      </c>
      <c r="O1269" s="130">
        <v>15642624</v>
      </c>
      <c r="P1269" s="74"/>
      <c r="Q1269" s="74"/>
      <c r="R1269" s="132">
        <v>0</v>
      </c>
      <c r="S1269" s="144">
        <v>0</v>
      </c>
    </row>
    <row r="1270" spans="2:19" ht="30" customHeight="1">
      <c r="B1270" s="125">
        <v>244</v>
      </c>
      <c r="C1270" s="126" t="s">
        <v>113</v>
      </c>
      <c r="D1270" s="126" t="s">
        <v>70</v>
      </c>
      <c r="E1270" s="73" t="str">
        <f t="shared" si="41"/>
        <v>24413. Proceso integral e integrado de gestión y análisis de políticas para el bienestarAnálisis de Politicas</v>
      </c>
      <c r="F1270" s="126" t="s">
        <v>408</v>
      </c>
      <c r="G1270" s="126" t="s">
        <v>409</v>
      </c>
      <c r="H1270" s="126" t="s">
        <v>135</v>
      </c>
      <c r="I1270" s="73" t="s">
        <v>114</v>
      </c>
      <c r="J1270" s="127" t="s">
        <v>149</v>
      </c>
      <c r="K1270" s="127" t="s">
        <v>127</v>
      </c>
      <c r="L1270" s="12" t="s">
        <v>82</v>
      </c>
      <c r="M1270" s="128" t="s">
        <v>47</v>
      </c>
      <c r="N1270" s="73" t="str">
        <f t="shared" si="40"/>
        <v>24413. Proceso integral e integrado de gestión y análisis de políticas para el bienestarAnálisis de Politicas5_BARRIOS_UNIDOS1_ENERO_2026</v>
      </c>
      <c r="O1270" s="130">
        <v>20316544</v>
      </c>
      <c r="P1270" s="74"/>
      <c r="Q1270" s="74"/>
      <c r="R1270" s="132">
        <v>0</v>
      </c>
      <c r="S1270" s="144">
        <v>0</v>
      </c>
    </row>
    <row r="1271" spans="2:19" ht="30" customHeight="1">
      <c r="B1271" s="125">
        <v>245</v>
      </c>
      <c r="C1271" s="126" t="s">
        <v>113</v>
      </c>
      <c r="D1271" s="126" t="s">
        <v>70</v>
      </c>
      <c r="E1271" s="73" t="str">
        <f t="shared" si="41"/>
        <v>24513. Proceso integral e integrado de gestión y análisis de políticas para el bienestarAnálisis de Politicas</v>
      </c>
      <c r="F1271" s="126" t="s">
        <v>410</v>
      </c>
      <c r="G1271" s="126" t="s">
        <v>409</v>
      </c>
      <c r="H1271" s="126" t="s">
        <v>135</v>
      </c>
      <c r="I1271" s="73" t="s">
        <v>114</v>
      </c>
      <c r="J1271" s="127" t="s">
        <v>149</v>
      </c>
      <c r="K1271" s="127" t="s">
        <v>146</v>
      </c>
      <c r="L1271" s="12" t="s">
        <v>82</v>
      </c>
      <c r="M1271" s="128" t="s">
        <v>47</v>
      </c>
      <c r="N1271" s="73" t="str">
        <f t="shared" si="40"/>
        <v>24513. Proceso integral e integrado de gestión y análisis de políticas para el bienestarAnálisis de Politicas5_BARRIOS_UNIDOS1_ENERO_2026</v>
      </c>
      <c r="O1271" s="130">
        <v>24729968</v>
      </c>
      <c r="P1271" s="74"/>
      <c r="Q1271" s="74"/>
      <c r="R1271" s="132">
        <v>0</v>
      </c>
      <c r="S1271" s="144">
        <v>0</v>
      </c>
    </row>
    <row r="1272" spans="2:19" ht="30" customHeight="1" thickBot="1">
      <c r="B1272" s="125">
        <v>246</v>
      </c>
      <c r="C1272" s="126" t="s">
        <v>113</v>
      </c>
      <c r="D1272" s="126" t="s">
        <v>70</v>
      </c>
      <c r="E1272" s="73" t="str">
        <f t="shared" si="41"/>
        <v>24613. Proceso integral e integrado de gestión y análisis de políticas para el bienestarAnálisis de Politicas</v>
      </c>
      <c r="F1272" s="126" t="s">
        <v>411</v>
      </c>
      <c r="G1272" s="126" t="s">
        <v>397</v>
      </c>
      <c r="H1272" s="126" t="s">
        <v>135</v>
      </c>
      <c r="I1272" s="73" t="s">
        <v>114</v>
      </c>
      <c r="J1272" s="127" t="s">
        <v>412</v>
      </c>
      <c r="K1272" s="127" t="s">
        <v>146</v>
      </c>
      <c r="L1272" s="12" t="s">
        <v>82</v>
      </c>
      <c r="M1272" s="128" t="s">
        <v>47</v>
      </c>
      <c r="N1272" s="73" t="str">
        <f t="shared" si="40"/>
        <v>24613. Proceso integral e integrado de gestión y análisis de políticas para el bienestarAnálisis de Politicas5_BARRIOS_UNIDOS1_ENERO_2026</v>
      </c>
      <c r="O1272" s="130">
        <v>67458816</v>
      </c>
      <c r="P1272" s="74"/>
      <c r="Q1272" s="74"/>
      <c r="R1272" s="132">
        <v>0</v>
      </c>
      <c r="S1272" s="144">
        <v>0</v>
      </c>
    </row>
    <row r="1273" spans="2:19" s="46" customFormat="1" ht="30" customHeight="1" thickTop="1">
      <c r="B1273" s="125">
        <v>1</v>
      </c>
      <c r="C1273" s="126" t="s">
        <v>55</v>
      </c>
      <c r="D1273" s="126" t="s">
        <v>56</v>
      </c>
      <c r="E1273" s="73" t="str">
        <f t="shared" si="41"/>
        <v>11. Gestión Territorial para la Atención Primaria Social de los procesos de Gestión de la Salud Pública (GSP) y el Plan de Salud Pública de Intervenciones Colectivas (PSPIC)Gestión Territorial</v>
      </c>
      <c r="F1273" s="126" t="s">
        <v>123</v>
      </c>
      <c r="G1273" s="126" t="s">
        <v>124</v>
      </c>
      <c r="H1273" s="126" t="s">
        <v>125</v>
      </c>
      <c r="I1273" s="73" t="s">
        <v>114</v>
      </c>
      <c r="J1273" s="127" t="s">
        <v>126</v>
      </c>
      <c r="K1273" s="127" t="s">
        <v>127</v>
      </c>
      <c r="L1273" s="12" t="s">
        <v>85</v>
      </c>
      <c r="M1273" s="128" t="s">
        <v>47</v>
      </c>
      <c r="N1273" s="73" t="str">
        <f t="shared" si="40"/>
        <v>11. Gestión Territorial para la Atención Primaria Social de los procesos de Gestión de la Salud Pública (GSP) y el Plan de Salud Pública de Intervenciones Colectivas (PSPIC)Gestión Territorial6_TEUSAQUILLO1_ENERO_2026</v>
      </c>
      <c r="O1273" s="130">
        <v>30277568</v>
      </c>
      <c r="P1273" s="74"/>
      <c r="Q1273" s="74"/>
      <c r="R1273" s="131">
        <v>0</v>
      </c>
      <c r="S1273" s="143">
        <v>0</v>
      </c>
    </row>
    <row r="1274" spans="2:19" ht="30" customHeight="1">
      <c r="B1274" s="125">
        <v>3</v>
      </c>
      <c r="C1274" s="126" t="s">
        <v>55</v>
      </c>
      <c r="D1274" s="126" t="s">
        <v>56</v>
      </c>
      <c r="E1274" s="73" t="str">
        <f t="shared" si="41"/>
        <v>31. Gestión Territorial para la Atención Primaria Social de los procesos de Gestión de la Salud Pública (GSP) y el Plan de Salud Pública de Intervenciones Colectivas (PSPIC)Gestión Territorial</v>
      </c>
      <c r="F1274" s="126" t="s">
        <v>128</v>
      </c>
      <c r="G1274" s="126" t="s">
        <v>124</v>
      </c>
      <c r="H1274" s="126" t="s">
        <v>129</v>
      </c>
      <c r="I1274" s="73" t="s">
        <v>114</v>
      </c>
      <c r="J1274" s="127" t="s">
        <v>126</v>
      </c>
      <c r="K1274" s="127" t="s">
        <v>130</v>
      </c>
      <c r="L1274" s="12" t="s">
        <v>85</v>
      </c>
      <c r="M1274" s="128" t="s">
        <v>47</v>
      </c>
      <c r="N1274" s="73" t="str">
        <f t="shared" si="40"/>
        <v>31. Gestión Territorial para la Atención Primaria Social de los procesos de Gestión de la Salud Pública (GSP) y el Plan de Salud Pública de Intervenciones Colectivas (PSPIC)Gestión Territorial6_TEUSAQUILLO1_ENERO_2026</v>
      </c>
      <c r="O1274" s="130">
        <v>12204720</v>
      </c>
      <c r="P1274" s="74"/>
      <c r="Q1274" s="74"/>
      <c r="R1274" s="132">
        <v>1</v>
      </c>
      <c r="S1274" s="144">
        <v>12204720</v>
      </c>
    </row>
    <row r="1275" spans="2:19" ht="30" customHeight="1">
      <c r="B1275" s="125">
        <v>4</v>
      </c>
      <c r="C1275" s="126" t="s">
        <v>55</v>
      </c>
      <c r="D1275" s="126" t="s">
        <v>56</v>
      </c>
      <c r="E1275" s="73" t="str">
        <f t="shared" si="41"/>
        <v>41. Gestión Territorial para la Atención Primaria Social de los procesos de Gestión de la Salud Pública (GSP) y el Plan de Salud Pública de Intervenciones Colectivas (PSPIC)Gestión Territorial</v>
      </c>
      <c r="F1275" s="126" t="s">
        <v>131</v>
      </c>
      <c r="G1275" s="126" t="s">
        <v>124</v>
      </c>
      <c r="H1275" s="126" t="s">
        <v>129</v>
      </c>
      <c r="I1275" s="73" t="s">
        <v>114</v>
      </c>
      <c r="J1275" s="127" t="s">
        <v>126</v>
      </c>
      <c r="K1275" s="127" t="s">
        <v>130</v>
      </c>
      <c r="L1275" s="12" t="s">
        <v>85</v>
      </c>
      <c r="M1275" s="128" t="s">
        <v>47</v>
      </c>
      <c r="N1275" s="73" t="str">
        <f t="shared" si="40"/>
        <v>41. Gestión Territorial para la Atención Primaria Social de los procesos de Gestión de la Salud Pública (GSP) y el Plan de Salud Pública de Intervenciones Colectivas (PSPIC)Gestión Territorial6_TEUSAQUILLO1_ENERO_2026</v>
      </c>
      <c r="O1275" s="130">
        <v>6484528</v>
      </c>
      <c r="P1275" s="74"/>
      <c r="Q1275" s="74"/>
      <c r="R1275" s="132">
        <v>1</v>
      </c>
      <c r="S1275" s="144">
        <v>6484528</v>
      </c>
    </row>
    <row r="1276" spans="2:19" ht="30" customHeight="1">
      <c r="B1276" s="125">
        <v>5</v>
      </c>
      <c r="C1276" s="126" t="s">
        <v>55</v>
      </c>
      <c r="D1276" s="126" t="s">
        <v>56</v>
      </c>
      <c r="E1276" s="73" t="str">
        <f t="shared" si="41"/>
        <v>51. Gestión Territorial para la Atención Primaria Social de los procesos de Gestión de la Salud Pública (GSP) y el Plan de Salud Pública de Intervenciones Colectivas (PSPIC)Gestión Territorial</v>
      </c>
      <c r="F1276" s="126" t="s">
        <v>132</v>
      </c>
      <c r="G1276" s="126" t="s">
        <v>124</v>
      </c>
      <c r="H1276" s="126" t="s">
        <v>129</v>
      </c>
      <c r="I1276" s="73" t="s">
        <v>114</v>
      </c>
      <c r="J1276" s="127" t="s">
        <v>126</v>
      </c>
      <c r="K1276" s="127" t="s">
        <v>130</v>
      </c>
      <c r="L1276" s="12" t="s">
        <v>85</v>
      </c>
      <c r="M1276" s="128" t="s">
        <v>47</v>
      </c>
      <c r="N1276" s="73" t="str">
        <f t="shared" si="40"/>
        <v>51. Gestión Territorial para la Atención Primaria Social de los procesos de Gestión de la Salud Pública (GSP) y el Plan de Salud Pública de Intervenciones Colectivas (PSPIC)Gestión Territorial6_TEUSAQUILLO1_ENERO_2026</v>
      </c>
      <c r="O1276" s="130">
        <v>5621568</v>
      </c>
      <c r="P1276" s="74"/>
      <c r="Q1276" s="74"/>
      <c r="R1276" s="132">
        <v>1</v>
      </c>
      <c r="S1276" s="144">
        <v>5621568</v>
      </c>
    </row>
    <row r="1277" spans="2:19" ht="30" customHeight="1">
      <c r="B1277" s="125">
        <v>6</v>
      </c>
      <c r="C1277" s="126" t="s">
        <v>55</v>
      </c>
      <c r="D1277" s="126" t="s">
        <v>56</v>
      </c>
      <c r="E1277" s="73" t="str">
        <f t="shared" si="41"/>
        <v>61. Gestión Territorial para la Atención Primaria Social de los procesos de Gestión de la Salud Pública (GSP) y el Plan de Salud Pública de Intervenciones Colectivas (PSPIC)Gestión Territorial</v>
      </c>
      <c r="F1277" s="126" t="s">
        <v>133</v>
      </c>
      <c r="G1277" s="126" t="s">
        <v>124</v>
      </c>
      <c r="H1277" s="126" t="s">
        <v>129</v>
      </c>
      <c r="I1277" s="73" t="s">
        <v>114</v>
      </c>
      <c r="J1277" s="127" t="s">
        <v>126</v>
      </c>
      <c r="K1277" s="127" t="s">
        <v>130</v>
      </c>
      <c r="L1277" s="12" t="s">
        <v>85</v>
      </c>
      <c r="M1277" s="128" t="s">
        <v>47</v>
      </c>
      <c r="N1277" s="73" t="str">
        <f t="shared" si="40"/>
        <v>61. Gestión Territorial para la Atención Primaria Social de los procesos de Gestión de la Salud Pública (GSP) y el Plan de Salud Pública de Intervenciones Colectivas (PSPIC)Gestión Territorial6_TEUSAQUILLO1_ENERO_2026</v>
      </c>
      <c r="O1277" s="130">
        <v>15132712</v>
      </c>
      <c r="P1277" s="74"/>
      <c r="Q1277" s="74"/>
      <c r="R1277" s="132">
        <v>0</v>
      </c>
      <c r="S1277" s="144">
        <v>0</v>
      </c>
    </row>
    <row r="1278" spans="2:19" ht="30" customHeight="1">
      <c r="B1278" s="125">
        <v>7</v>
      </c>
      <c r="C1278" s="126" t="s">
        <v>55</v>
      </c>
      <c r="D1278" s="126" t="s">
        <v>56</v>
      </c>
      <c r="E1278" s="73" t="str">
        <f t="shared" si="41"/>
        <v>71. Gestión Territorial para la Atención Primaria Social de los procesos de Gestión de la Salud Pública (GSP) y el Plan de Salud Pública de Intervenciones Colectivas (PSPIC)Gestión Territorial</v>
      </c>
      <c r="F1278" s="126" t="s">
        <v>134</v>
      </c>
      <c r="G1278" s="126" t="s">
        <v>124</v>
      </c>
      <c r="H1278" s="126" t="s">
        <v>135</v>
      </c>
      <c r="I1278" s="73" t="s">
        <v>114</v>
      </c>
      <c r="J1278" s="127" t="s">
        <v>126</v>
      </c>
      <c r="K1278" s="127" t="s">
        <v>127</v>
      </c>
      <c r="L1278" s="12" t="s">
        <v>85</v>
      </c>
      <c r="M1278" s="128" t="s">
        <v>47</v>
      </c>
      <c r="N1278" s="73" t="str">
        <f t="shared" si="40"/>
        <v>71. Gestión Territorial para la Atención Primaria Social de los procesos de Gestión de la Salud Pública (GSP) y el Plan de Salud Pública de Intervenciones Colectivas (PSPIC)Gestión Territorial6_TEUSAQUILLO1_ENERO_2026</v>
      </c>
      <c r="O1278" s="130">
        <v>25617584</v>
      </c>
      <c r="P1278" s="74"/>
      <c r="Q1278" s="74"/>
      <c r="R1278" s="132">
        <v>0</v>
      </c>
      <c r="S1278" s="144">
        <v>0</v>
      </c>
    </row>
    <row r="1279" spans="2:19" ht="30" customHeight="1">
      <c r="B1279" s="125">
        <v>8</v>
      </c>
      <c r="C1279" s="126" t="s">
        <v>55</v>
      </c>
      <c r="D1279" s="126" t="s">
        <v>56</v>
      </c>
      <c r="E1279" s="73" t="str">
        <f t="shared" si="41"/>
        <v>81. Gestión Territorial para la Atención Primaria Social de los procesos de Gestión de la Salud Pública (GSP) y el Plan de Salud Pública de Intervenciones Colectivas (PSPIC)Gestión Territorial</v>
      </c>
      <c r="F1279" s="126" t="s">
        <v>136</v>
      </c>
      <c r="G1279" s="126" t="s">
        <v>124</v>
      </c>
      <c r="H1279" s="126" t="s">
        <v>135</v>
      </c>
      <c r="I1279" s="73" t="s">
        <v>114</v>
      </c>
      <c r="J1279" s="127" t="s">
        <v>126</v>
      </c>
      <c r="K1279" s="127" t="s">
        <v>127</v>
      </c>
      <c r="L1279" s="12" t="s">
        <v>85</v>
      </c>
      <c r="M1279" s="128" t="s">
        <v>47</v>
      </c>
      <c r="N1279" s="73" t="str">
        <f t="shared" si="40"/>
        <v>81. Gestión Territorial para la Atención Primaria Social de los procesos de Gestión de la Salud Pública (GSP) y el Plan de Salud Pública de Intervenciones Colectivas (PSPIC)Gestión Territorial6_TEUSAQUILLO1_ENERO_2026</v>
      </c>
      <c r="O1279" s="130">
        <v>9098064</v>
      </c>
      <c r="P1279" s="74"/>
      <c r="Q1279" s="74"/>
      <c r="R1279" s="132">
        <v>0</v>
      </c>
      <c r="S1279" s="144">
        <v>0</v>
      </c>
    </row>
    <row r="1280" spans="2:19" ht="30" customHeight="1">
      <c r="B1280" s="125">
        <v>9</v>
      </c>
      <c r="C1280" s="126" t="s">
        <v>55</v>
      </c>
      <c r="D1280" s="126" t="s">
        <v>56</v>
      </c>
      <c r="E1280" s="73" t="str">
        <f t="shared" si="41"/>
        <v>91. Gestión Territorial para la Atención Primaria Social de los procesos de Gestión de la Salud Pública (GSP) y el Plan de Salud Pública de Intervenciones Colectivas (PSPIC)Gestión Territorial</v>
      </c>
      <c r="F1280" s="126" t="s">
        <v>137</v>
      </c>
      <c r="G1280" s="126" t="s">
        <v>124</v>
      </c>
      <c r="H1280" s="126" t="s">
        <v>135</v>
      </c>
      <c r="I1280" s="73" t="s">
        <v>114</v>
      </c>
      <c r="J1280" s="127" t="s">
        <v>126</v>
      </c>
      <c r="K1280" s="127" t="s">
        <v>127</v>
      </c>
      <c r="L1280" s="12" t="s">
        <v>85</v>
      </c>
      <c r="M1280" s="128" t="s">
        <v>47</v>
      </c>
      <c r="N1280" s="73" t="str">
        <f t="shared" si="40"/>
        <v>91. Gestión Territorial para la Atención Primaria Social de los procesos de Gestión de la Salud Pública (GSP) y el Plan de Salud Pública de Intervenciones Colectivas (PSPIC)Gestión Territorial6_TEUSAQUILLO1_ENERO_2026</v>
      </c>
      <c r="O1280" s="130">
        <v>28674928</v>
      </c>
      <c r="P1280" s="74"/>
      <c r="Q1280" s="74"/>
      <c r="R1280" s="132">
        <v>0</v>
      </c>
      <c r="S1280" s="144">
        <v>0</v>
      </c>
    </row>
    <row r="1281" spans="2:19" ht="30" customHeight="1">
      <c r="B1281" s="125">
        <v>10</v>
      </c>
      <c r="C1281" s="126" t="s">
        <v>55</v>
      </c>
      <c r="D1281" s="126" t="s">
        <v>56</v>
      </c>
      <c r="E1281" s="73" t="str">
        <f t="shared" si="41"/>
        <v>101. Gestión Territorial para la Atención Primaria Social de los procesos de Gestión de la Salud Pública (GSP) y el Plan de Salud Pública de Intervenciones Colectivas (PSPIC)Gestión Territorial</v>
      </c>
      <c r="F1281" s="126" t="s">
        <v>138</v>
      </c>
      <c r="G1281" s="126" t="s">
        <v>124</v>
      </c>
      <c r="H1281" s="126" t="s">
        <v>135</v>
      </c>
      <c r="I1281" s="73" t="s">
        <v>114</v>
      </c>
      <c r="J1281" s="127" t="s">
        <v>126</v>
      </c>
      <c r="K1281" s="127" t="s">
        <v>127</v>
      </c>
      <c r="L1281" s="12" t="s">
        <v>85</v>
      </c>
      <c r="M1281" s="128" t="s">
        <v>47</v>
      </c>
      <c r="N1281" s="73" t="str">
        <f t="shared" si="40"/>
        <v>101. Gestión Territorial para la Atención Primaria Social de los procesos de Gestión de la Salud Pública (GSP) y el Plan de Salud Pública de Intervenciones Colectivas (PSPIC)Gestión Territorial6_TEUSAQUILLO1_ENERO_2026</v>
      </c>
      <c r="O1281" s="130">
        <v>13092336</v>
      </c>
      <c r="P1281" s="74"/>
      <c r="Q1281" s="74"/>
      <c r="R1281" s="132">
        <v>0</v>
      </c>
      <c r="S1281" s="144">
        <v>0</v>
      </c>
    </row>
    <row r="1282" spans="2:19" ht="30" customHeight="1">
      <c r="B1282" s="125">
        <v>11</v>
      </c>
      <c r="C1282" s="126" t="s">
        <v>55</v>
      </c>
      <c r="D1282" s="126" t="s">
        <v>56</v>
      </c>
      <c r="E1282" s="73" t="str">
        <f t="shared" si="41"/>
        <v>111. Gestión Territorial para la Atención Primaria Social de los procesos de Gestión de la Salud Pública (GSP) y el Plan de Salud Pública de Intervenciones Colectivas (PSPIC)Gestión Territorial</v>
      </c>
      <c r="F1282" s="126" t="s">
        <v>139</v>
      </c>
      <c r="G1282" s="126" t="s">
        <v>124</v>
      </c>
      <c r="H1282" s="126" t="s">
        <v>135</v>
      </c>
      <c r="I1282" s="73" t="s">
        <v>114</v>
      </c>
      <c r="J1282" s="127" t="s">
        <v>126</v>
      </c>
      <c r="K1282" s="127" t="s">
        <v>127</v>
      </c>
      <c r="L1282" s="12" t="s">
        <v>85</v>
      </c>
      <c r="M1282" s="128" t="s">
        <v>47</v>
      </c>
      <c r="N1282" s="73" t="str">
        <f t="shared" si="40"/>
        <v>111. Gestión Territorial para la Atención Primaria Social de los procesos de Gestión de la Salud Pública (GSP) y el Plan de Salud Pública de Intervenciones Colectivas (PSPIC)Gestión Territorial6_TEUSAQUILLO1_ENERO_2026</v>
      </c>
      <c r="O1282" s="130">
        <v>29389952</v>
      </c>
      <c r="P1282" s="74"/>
      <c r="Q1282" s="74"/>
      <c r="R1282" s="132">
        <v>0</v>
      </c>
      <c r="S1282" s="144">
        <v>0</v>
      </c>
    </row>
    <row r="1283" spans="2:19" ht="30" customHeight="1">
      <c r="B1283" s="125">
        <v>12</v>
      </c>
      <c r="C1283" s="126" t="s">
        <v>55</v>
      </c>
      <c r="D1283" s="126" t="s">
        <v>56</v>
      </c>
      <c r="E1283" s="73" t="str">
        <f t="shared" si="41"/>
        <v>121. Gestión Territorial para la Atención Primaria Social de los procesos de Gestión de la Salud Pública (GSP) y el Plan de Salud Pública de Intervenciones Colectivas (PSPIC)Gestión Territorial</v>
      </c>
      <c r="F1283" s="126" t="s">
        <v>140</v>
      </c>
      <c r="G1283" s="126" t="s">
        <v>141</v>
      </c>
      <c r="H1283" s="126" t="s">
        <v>135</v>
      </c>
      <c r="I1283" s="73" t="s">
        <v>114</v>
      </c>
      <c r="J1283" s="127" t="s">
        <v>126</v>
      </c>
      <c r="K1283" s="127" t="s">
        <v>127</v>
      </c>
      <c r="L1283" s="12" t="s">
        <v>85</v>
      </c>
      <c r="M1283" s="128" t="s">
        <v>47</v>
      </c>
      <c r="N1283" s="73" t="str">
        <f t="shared" si="40"/>
        <v>121. Gestión Territorial para la Atención Primaria Social de los procesos de Gestión de la Salud Pública (GSP) y el Plan de Salud Pública de Intervenciones Colectivas (PSPIC)Gestión Territorial6_TEUSAQUILLO1_ENERO_2026</v>
      </c>
      <c r="O1283" s="130">
        <v>100029392</v>
      </c>
      <c r="P1283" s="74"/>
      <c r="Q1283" s="74"/>
      <c r="R1283" s="132">
        <v>0</v>
      </c>
      <c r="S1283" s="144">
        <v>0</v>
      </c>
    </row>
    <row r="1284" spans="2:19" ht="30" customHeight="1">
      <c r="B1284" s="125">
        <v>13</v>
      </c>
      <c r="C1284" s="126" t="s">
        <v>55</v>
      </c>
      <c r="D1284" s="126" t="s">
        <v>56</v>
      </c>
      <c r="E1284" s="73" t="str">
        <f t="shared" si="41"/>
        <v>131. Gestión Territorial para la Atención Primaria Social de los procesos de Gestión de la Salud Pública (GSP) y el Plan de Salud Pública de Intervenciones Colectivas (PSPIC)Gestión Territorial</v>
      </c>
      <c r="F1284" s="126" t="s">
        <v>142</v>
      </c>
      <c r="G1284" s="126" t="s">
        <v>141</v>
      </c>
      <c r="H1284" s="126" t="s">
        <v>135</v>
      </c>
      <c r="I1284" s="73" t="s">
        <v>114</v>
      </c>
      <c r="J1284" s="127" t="s">
        <v>126</v>
      </c>
      <c r="K1284" s="127" t="s">
        <v>127</v>
      </c>
      <c r="L1284" s="12" t="s">
        <v>85</v>
      </c>
      <c r="M1284" s="128" t="s">
        <v>47</v>
      </c>
      <c r="N1284" s="73" t="str">
        <f t="shared" si="40"/>
        <v>131. Gestión Territorial para la Atención Primaria Social de los procesos de Gestión de la Salud Pública (GSP) y el Plan de Salud Pública de Intervenciones Colectivas (PSPIC)Gestión Territorial6_TEUSAQUILLO1_ENERO_2026</v>
      </c>
      <c r="O1284" s="130">
        <v>29833760</v>
      </c>
      <c r="P1284" s="74"/>
      <c r="Q1284" s="74"/>
      <c r="R1284" s="132">
        <v>0</v>
      </c>
      <c r="S1284" s="144">
        <v>0</v>
      </c>
    </row>
    <row r="1285" spans="2:19" ht="30" customHeight="1">
      <c r="B1285" s="125">
        <v>14</v>
      </c>
      <c r="C1285" s="126" t="s">
        <v>55</v>
      </c>
      <c r="D1285" s="126" t="s">
        <v>56</v>
      </c>
      <c r="E1285" s="73" t="str">
        <f t="shared" si="41"/>
        <v>141. Gestión Territorial para la Atención Primaria Social de los procesos de Gestión de la Salud Pública (GSP) y el Plan de Salud Pública de Intervenciones Colectivas (PSPIC)Gestión Territorial</v>
      </c>
      <c r="F1285" s="126" t="s">
        <v>143</v>
      </c>
      <c r="G1285" s="126" t="s">
        <v>141</v>
      </c>
      <c r="H1285" s="126" t="s">
        <v>135</v>
      </c>
      <c r="I1285" s="73" t="s">
        <v>114</v>
      </c>
      <c r="J1285" s="127" t="s">
        <v>126</v>
      </c>
      <c r="K1285" s="127" t="s">
        <v>127</v>
      </c>
      <c r="L1285" s="12" t="s">
        <v>85</v>
      </c>
      <c r="M1285" s="128" t="s">
        <v>47</v>
      </c>
      <c r="N1285" s="73" t="str">
        <f t="shared" ref="N1285:N1348" si="42">+E1285&amp;L1285&amp;M1285</f>
        <v>141. Gestión Territorial para la Atención Primaria Social de los procesos de Gestión de la Salud Pública (GSP) y el Plan de Salud Pública de Intervenciones Colectivas (PSPIC)Gestión Territorial6_TEUSAQUILLO1_ENERO_2026</v>
      </c>
      <c r="O1285" s="130">
        <v>54021296</v>
      </c>
      <c r="P1285" s="74"/>
      <c r="Q1285" s="74"/>
      <c r="R1285" s="132">
        <v>0</v>
      </c>
      <c r="S1285" s="144">
        <v>0</v>
      </c>
    </row>
    <row r="1286" spans="2:19" ht="30" customHeight="1">
      <c r="B1286" s="125">
        <v>15</v>
      </c>
      <c r="C1286" s="126" t="s">
        <v>55</v>
      </c>
      <c r="D1286" s="126" t="s">
        <v>56</v>
      </c>
      <c r="E1286" s="73" t="str">
        <f t="shared" si="41"/>
        <v>151. Gestión Territorial para la Atención Primaria Social de los procesos de Gestión de la Salud Pública (GSP) y el Plan de Salud Pública de Intervenciones Colectivas (PSPIC)Gestión Territorial</v>
      </c>
      <c r="F1286" s="126" t="s">
        <v>144</v>
      </c>
      <c r="G1286" s="126" t="s">
        <v>141</v>
      </c>
      <c r="H1286" s="126" t="s">
        <v>135</v>
      </c>
      <c r="I1286" s="73" t="s">
        <v>114</v>
      </c>
      <c r="J1286" s="127" t="s">
        <v>126</v>
      </c>
      <c r="K1286" s="127" t="s">
        <v>127</v>
      </c>
      <c r="L1286" s="12" t="s">
        <v>85</v>
      </c>
      <c r="M1286" s="128" t="s">
        <v>47</v>
      </c>
      <c r="N1286" s="73" t="str">
        <f t="shared" si="42"/>
        <v>151. Gestión Territorial para la Atención Primaria Social de los procesos de Gestión de la Salud Pública (GSP) y el Plan de Salud Pública de Intervenciones Colectivas (PSPIC)Gestión Territorial6_TEUSAQUILLO1_ENERO_2026</v>
      </c>
      <c r="O1286" s="130">
        <v>5621568</v>
      </c>
      <c r="P1286" s="74"/>
      <c r="Q1286" s="74"/>
      <c r="R1286" s="132">
        <v>0</v>
      </c>
      <c r="S1286" s="144">
        <v>0</v>
      </c>
    </row>
    <row r="1287" spans="2:19" ht="30" customHeight="1">
      <c r="B1287" s="125">
        <v>16</v>
      </c>
      <c r="C1287" s="126" t="s">
        <v>55</v>
      </c>
      <c r="D1287" s="126" t="s">
        <v>56</v>
      </c>
      <c r="E1287" s="73" t="str">
        <f t="shared" si="41"/>
        <v>161. Gestión Territorial para la Atención Primaria Social de los procesos de Gestión de la Salud Pública (GSP) y el Plan de Salud Pública de Intervenciones Colectivas (PSPIC)Gestión Territorial</v>
      </c>
      <c r="F1287" s="126" t="s">
        <v>145</v>
      </c>
      <c r="G1287" s="126" t="s">
        <v>141</v>
      </c>
      <c r="H1287" s="126" t="s">
        <v>135</v>
      </c>
      <c r="I1287" s="73" t="s">
        <v>114</v>
      </c>
      <c r="J1287" s="127" t="s">
        <v>126</v>
      </c>
      <c r="K1287" s="127" t="s">
        <v>146</v>
      </c>
      <c r="L1287" s="12" t="s">
        <v>85</v>
      </c>
      <c r="M1287" s="128" t="s">
        <v>47</v>
      </c>
      <c r="N1287" s="73" t="str">
        <f t="shared" si="42"/>
        <v>161. Gestión Territorial para la Atención Primaria Social de los procesos de Gestión de la Salud Pública (GSP) y el Plan de Salud Pública de Intervenciones Colectivas (PSPIC)Gestión Territorial6_TEUSAQUILLO1_ENERO_2026</v>
      </c>
      <c r="O1287" s="130">
        <v>3994272</v>
      </c>
      <c r="P1287" s="74"/>
      <c r="Q1287" s="74"/>
      <c r="R1287" s="132">
        <v>0</v>
      </c>
      <c r="S1287" s="144">
        <v>0</v>
      </c>
    </row>
    <row r="1288" spans="2:19" ht="30" customHeight="1">
      <c r="B1288" s="125">
        <v>17</v>
      </c>
      <c r="C1288" s="126" t="s">
        <v>55</v>
      </c>
      <c r="D1288" s="126" t="s">
        <v>56</v>
      </c>
      <c r="E1288" s="73" t="str">
        <f t="shared" si="41"/>
        <v>171. Gestión Territorial para la Atención Primaria Social de los procesos de Gestión de la Salud Pública (GSP) y el Plan de Salud Pública de Intervenciones Colectivas (PSPIC)Gestión Territorial</v>
      </c>
      <c r="F1288" s="126" t="s">
        <v>147</v>
      </c>
      <c r="G1288" s="126" t="s">
        <v>148</v>
      </c>
      <c r="H1288" s="126" t="s">
        <v>135</v>
      </c>
      <c r="I1288" s="73" t="s">
        <v>114</v>
      </c>
      <c r="J1288" s="127" t="s">
        <v>149</v>
      </c>
      <c r="K1288" s="127" t="s">
        <v>146</v>
      </c>
      <c r="L1288" s="12" t="s">
        <v>85</v>
      </c>
      <c r="M1288" s="128" t="s">
        <v>47</v>
      </c>
      <c r="N1288" s="73" t="str">
        <f t="shared" si="42"/>
        <v>171. Gestión Territorial para la Atención Primaria Social de los procesos de Gestión de la Salud Pública (GSP) y el Plan de Salud Pública de Intervenciones Colectivas (PSPIC)Gestión Territorial6_TEUSAQUILLO1_ENERO_2026</v>
      </c>
      <c r="O1288" s="130">
        <v>5621568</v>
      </c>
      <c r="P1288" s="74"/>
      <c r="Q1288" s="74"/>
      <c r="R1288" s="132">
        <v>0</v>
      </c>
      <c r="S1288" s="144">
        <v>0</v>
      </c>
    </row>
    <row r="1289" spans="2:19" ht="30" customHeight="1">
      <c r="B1289" s="125">
        <v>18</v>
      </c>
      <c r="C1289" s="126" t="s">
        <v>55</v>
      </c>
      <c r="D1289" s="126" t="s">
        <v>56</v>
      </c>
      <c r="E1289" s="73" t="str">
        <f t="shared" si="41"/>
        <v>181. Gestión Territorial para la Atención Primaria Social de los procesos de Gestión de la Salud Pública (GSP) y el Plan de Salud Pública de Intervenciones Colectivas (PSPIC)Gestión Territorial</v>
      </c>
      <c r="F1289" s="126" t="s">
        <v>150</v>
      </c>
      <c r="G1289" s="126" t="s">
        <v>148</v>
      </c>
      <c r="H1289" s="126" t="s">
        <v>135</v>
      </c>
      <c r="I1289" s="73" t="s">
        <v>114</v>
      </c>
      <c r="J1289" s="127" t="s">
        <v>149</v>
      </c>
      <c r="K1289" s="127" t="s">
        <v>127</v>
      </c>
      <c r="L1289" s="12" t="s">
        <v>85</v>
      </c>
      <c r="M1289" s="128" t="s">
        <v>47</v>
      </c>
      <c r="N1289" s="73" t="str">
        <f t="shared" si="42"/>
        <v>181. Gestión Territorial para la Atención Primaria Social de los procesos de Gestión de la Salud Pública (GSP) y el Plan de Salud Pública de Intervenciones Colectivas (PSPIC)Gestión Territorial6_TEUSAQUILLO1_ENERO_2026</v>
      </c>
      <c r="O1289" s="130">
        <v>32422640</v>
      </c>
      <c r="P1289" s="74"/>
      <c r="Q1289" s="74"/>
      <c r="R1289" s="132">
        <v>0</v>
      </c>
      <c r="S1289" s="144">
        <v>0</v>
      </c>
    </row>
    <row r="1290" spans="2:19" ht="30" customHeight="1">
      <c r="B1290" s="125">
        <v>19</v>
      </c>
      <c r="C1290" s="126" t="s">
        <v>55</v>
      </c>
      <c r="D1290" s="126" t="s">
        <v>56</v>
      </c>
      <c r="E1290" s="73" t="str">
        <f t="shared" si="41"/>
        <v>191. Gestión Territorial para la Atención Primaria Social de los procesos de Gestión de la Salud Pública (GSP) y el Plan de Salud Pública de Intervenciones Colectivas (PSPIC)Gestión Territorial</v>
      </c>
      <c r="F1290" s="126" t="s">
        <v>151</v>
      </c>
      <c r="G1290" s="126" t="s">
        <v>148</v>
      </c>
      <c r="H1290" s="126" t="s">
        <v>135</v>
      </c>
      <c r="I1290" s="73" t="s">
        <v>114</v>
      </c>
      <c r="J1290" s="127" t="s">
        <v>149</v>
      </c>
      <c r="K1290" s="127" t="s">
        <v>127</v>
      </c>
      <c r="L1290" s="12" t="s">
        <v>85</v>
      </c>
      <c r="M1290" s="128" t="s">
        <v>47</v>
      </c>
      <c r="N1290" s="73" t="str">
        <f t="shared" si="42"/>
        <v>191. Gestión Territorial para la Atención Primaria Social de los procesos de Gestión de la Salud Pública (GSP) y el Plan de Salud Pública de Intervenciones Colectivas (PSPIC)Gestión Territorial6_TEUSAQUILLO1_ENERO_2026</v>
      </c>
      <c r="O1290" s="130">
        <v>20316544</v>
      </c>
      <c r="P1290" s="74"/>
      <c r="Q1290" s="74"/>
      <c r="R1290" s="132">
        <v>0</v>
      </c>
      <c r="S1290" s="144">
        <v>0</v>
      </c>
    </row>
    <row r="1291" spans="2:19" ht="30" customHeight="1">
      <c r="B1291" s="125">
        <v>20</v>
      </c>
      <c r="C1291" s="126" t="s">
        <v>102</v>
      </c>
      <c r="D1291" s="126" t="s">
        <v>74</v>
      </c>
      <c r="E1291" s="73" t="str">
        <f t="shared" si="41"/>
        <v>202. Cuidado Continuo por una vida con bienestarComunitario</v>
      </c>
      <c r="F1291" s="126" t="s">
        <v>152</v>
      </c>
      <c r="G1291" s="126" t="s">
        <v>153</v>
      </c>
      <c r="H1291" s="126" t="s">
        <v>154</v>
      </c>
      <c r="I1291" s="73" t="s">
        <v>114</v>
      </c>
      <c r="J1291" s="127" t="s">
        <v>155</v>
      </c>
      <c r="K1291" s="127" t="s">
        <v>130</v>
      </c>
      <c r="L1291" s="12" t="s">
        <v>85</v>
      </c>
      <c r="M1291" s="128" t="s">
        <v>47</v>
      </c>
      <c r="N1291" s="73" t="str">
        <f t="shared" si="42"/>
        <v>202. Cuidado Continuo por una vida con bienestarComunitario6_TEUSAQUILLO1_ENERO_2026</v>
      </c>
      <c r="O1291" s="130">
        <v>105404</v>
      </c>
      <c r="P1291" s="74"/>
      <c r="Q1291" s="74"/>
      <c r="R1291" s="132">
        <v>9</v>
      </c>
      <c r="S1291" s="144">
        <v>948636</v>
      </c>
    </row>
    <row r="1292" spans="2:19" ht="30" customHeight="1">
      <c r="B1292" s="125">
        <v>20</v>
      </c>
      <c r="C1292" s="126" t="s">
        <v>102</v>
      </c>
      <c r="D1292" s="126" t="s">
        <v>77</v>
      </c>
      <c r="E1292" s="73" t="str">
        <f t="shared" si="41"/>
        <v xml:space="preserve">202. Cuidado Continuo por una vida con bienestarEducativo </v>
      </c>
      <c r="F1292" s="126" t="s">
        <v>152</v>
      </c>
      <c r="G1292" s="126" t="s">
        <v>153</v>
      </c>
      <c r="H1292" s="126" t="s">
        <v>154</v>
      </c>
      <c r="I1292" s="73" t="s">
        <v>114</v>
      </c>
      <c r="J1292" s="127" t="s">
        <v>155</v>
      </c>
      <c r="K1292" s="127" t="s">
        <v>130</v>
      </c>
      <c r="L1292" s="12" t="s">
        <v>85</v>
      </c>
      <c r="M1292" s="128" t="s">
        <v>47</v>
      </c>
      <c r="N1292" s="73" t="str">
        <f t="shared" si="42"/>
        <v>202. Cuidado Continuo por una vida con bienestarEducativo 6_TEUSAQUILLO1_ENERO_2026</v>
      </c>
      <c r="O1292" s="130">
        <v>105404</v>
      </c>
      <c r="P1292" s="74"/>
      <c r="Q1292" s="74"/>
      <c r="R1292" s="132">
        <v>56</v>
      </c>
      <c r="S1292" s="144">
        <v>5902624</v>
      </c>
    </row>
    <row r="1293" spans="2:19" ht="30" customHeight="1">
      <c r="B1293" s="125">
        <v>20</v>
      </c>
      <c r="C1293" s="126" t="s">
        <v>102</v>
      </c>
      <c r="D1293" s="126" t="s">
        <v>84</v>
      </c>
      <c r="E1293" s="73" t="str">
        <f t="shared" si="41"/>
        <v>202. Cuidado Continuo por una vida con bienestarInstitucional</v>
      </c>
      <c r="F1293" s="126" t="s">
        <v>152</v>
      </c>
      <c r="G1293" s="126" t="s">
        <v>153</v>
      </c>
      <c r="H1293" s="126" t="s">
        <v>154</v>
      </c>
      <c r="I1293" s="73" t="s">
        <v>114</v>
      </c>
      <c r="J1293" s="127" t="s">
        <v>155</v>
      </c>
      <c r="K1293" s="127" t="s">
        <v>130</v>
      </c>
      <c r="L1293" s="12" t="s">
        <v>85</v>
      </c>
      <c r="M1293" s="128" t="s">
        <v>47</v>
      </c>
      <c r="N1293" s="73" t="str">
        <f t="shared" si="42"/>
        <v>202. Cuidado Continuo por una vida con bienestarInstitucional6_TEUSAQUILLO1_ENERO_2026</v>
      </c>
      <c r="O1293" s="130">
        <v>105404</v>
      </c>
      <c r="P1293" s="74"/>
      <c r="Q1293" s="74"/>
      <c r="R1293" s="132">
        <v>13</v>
      </c>
      <c r="S1293" s="144">
        <v>1370252</v>
      </c>
    </row>
    <row r="1294" spans="2:19" ht="30" customHeight="1">
      <c r="B1294" s="125">
        <v>21</v>
      </c>
      <c r="C1294" s="126" t="s">
        <v>102</v>
      </c>
      <c r="D1294" s="126" t="s">
        <v>74</v>
      </c>
      <c r="E1294" s="73" t="str">
        <f t="shared" si="41"/>
        <v>212. Cuidado Continuo por una vida con bienestarComunitario</v>
      </c>
      <c r="F1294" s="126" t="s">
        <v>156</v>
      </c>
      <c r="G1294" s="126" t="s">
        <v>153</v>
      </c>
      <c r="H1294" s="126" t="s">
        <v>154</v>
      </c>
      <c r="I1294" s="73" t="s">
        <v>114</v>
      </c>
      <c r="J1294" s="127" t="s">
        <v>155</v>
      </c>
      <c r="K1294" s="127" t="s">
        <v>130</v>
      </c>
      <c r="L1294" s="12" t="s">
        <v>85</v>
      </c>
      <c r="M1294" s="128" t="s">
        <v>47</v>
      </c>
      <c r="N1294" s="73" t="str">
        <f t="shared" si="42"/>
        <v>212. Cuidado Continuo por una vida con bienestarComunitario6_TEUSAQUILLO1_ENERO_2026</v>
      </c>
      <c r="O1294" s="130">
        <v>55938</v>
      </c>
      <c r="P1294" s="74"/>
      <c r="Q1294" s="74"/>
      <c r="R1294" s="132">
        <v>6</v>
      </c>
      <c r="S1294" s="144">
        <v>335628</v>
      </c>
    </row>
    <row r="1295" spans="2:19" ht="30" customHeight="1">
      <c r="B1295" s="125">
        <v>22</v>
      </c>
      <c r="C1295" s="126" t="s">
        <v>102</v>
      </c>
      <c r="D1295" s="126" t="s">
        <v>74</v>
      </c>
      <c r="E1295" s="73" t="str">
        <f t="shared" si="41"/>
        <v>222. Cuidado Continuo por una vida con bienestarComunitario</v>
      </c>
      <c r="F1295" s="126" t="s">
        <v>157</v>
      </c>
      <c r="G1295" s="126" t="s">
        <v>153</v>
      </c>
      <c r="H1295" s="126" t="s">
        <v>154</v>
      </c>
      <c r="I1295" s="73" t="s">
        <v>114</v>
      </c>
      <c r="J1295" s="127" t="s">
        <v>155</v>
      </c>
      <c r="K1295" s="127" t="s">
        <v>146</v>
      </c>
      <c r="L1295" s="12" t="s">
        <v>85</v>
      </c>
      <c r="M1295" s="128" t="s">
        <v>47</v>
      </c>
      <c r="N1295" s="73" t="str">
        <f t="shared" si="42"/>
        <v>222. Cuidado Continuo por una vida con bienestarComunitario6_TEUSAQUILLO1_ENERO_2026</v>
      </c>
      <c r="O1295" s="130">
        <v>105404</v>
      </c>
      <c r="P1295" s="74"/>
      <c r="Q1295" s="74"/>
      <c r="R1295" s="132">
        <v>0</v>
      </c>
      <c r="S1295" s="144">
        <v>0</v>
      </c>
    </row>
    <row r="1296" spans="2:19" ht="30" customHeight="1">
      <c r="B1296" s="125">
        <v>23</v>
      </c>
      <c r="C1296" s="126" t="s">
        <v>102</v>
      </c>
      <c r="D1296" s="126" t="s">
        <v>74</v>
      </c>
      <c r="E1296" s="73" t="str">
        <f t="shared" si="41"/>
        <v>232. Cuidado Continuo por una vida con bienestarComunitario</v>
      </c>
      <c r="F1296" s="126" t="s">
        <v>158</v>
      </c>
      <c r="G1296" s="126" t="s">
        <v>153</v>
      </c>
      <c r="H1296" s="126" t="s">
        <v>154</v>
      </c>
      <c r="I1296" s="73" t="s">
        <v>114</v>
      </c>
      <c r="J1296" s="127" t="s">
        <v>155</v>
      </c>
      <c r="K1296" s="127" t="s">
        <v>146</v>
      </c>
      <c r="L1296" s="12" t="s">
        <v>85</v>
      </c>
      <c r="M1296" s="128" t="s">
        <v>47</v>
      </c>
      <c r="N1296" s="73" t="str">
        <f t="shared" si="42"/>
        <v>232. Cuidado Continuo por una vida con bienestarComunitario6_TEUSAQUILLO1_ENERO_2026</v>
      </c>
      <c r="O1296" s="130">
        <v>55938</v>
      </c>
      <c r="P1296" s="74"/>
      <c r="Q1296" s="74"/>
      <c r="R1296" s="132">
        <v>0</v>
      </c>
      <c r="S1296" s="144">
        <v>0</v>
      </c>
    </row>
    <row r="1297" spans="2:19" ht="30" customHeight="1">
      <c r="B1297" s="125">
        <v>24</v>
      </c>
      <c r="C1297" s="126" t="s">
        <v>102</v>
      </c>
      <c r="D1297" s="126" t="s">
        <v>77</v>
      </c>
      <c r="E1297" s="73" t="str">
        <f t="shared" si="41"/>
        <v xml:space="preserve">242. Cuidado Continuo por una vida con bienestarEducativo </v>
      </c>
      <c r="F1297" s="126" t="s">
        <v>159</v>
      </c>
      <c r="G1297" s="126" t="s">
        <v>153</v>
      </c>
      <c r="H1297" s="126" t="s">
        <v>154</v>
      </c>
      <c r="I1297" s="73" t="s">
        <v>114</v>
      </c>
      <c r="J1297" s="127" t="s">
        <v>155</v>
      </c>
      <c r="K1297" s="127" t="s">
        <v>130</v>
      </c>
      <c r="L1297" s="12" t="s">
        <v>85</v>
      </c>
      <c r="M1297" s="128" t="s">
        <v>47</v>
      </c>
      <c r="N1297" s="73" t="str">
        <f t="shared" si="42"/>
        <v>242. Cuidado Continuo por una vida con bienestarEducativo 6_TEUSAQUILLO1_ENERO_2026</v>
      </c>
      <c r="O1297" s="130">
        <v>180297</v>
      </c>
      <c r="P1297" s="74"/>
      <c r="Q1297" s="74"/>
      <c r="R1297" s="132">
        <v>2</v>
      </c>
      <c r="S1297" s="144">
        <v>360594</v>
      </c>
    </row>
    <row r="1298" spans="2:19" ht="30" customHeight="1">
      <c r="B1298" s="125">
        <v>25</v>
      </c>
      <c r="C1298" s="126" t="s">
        <v>102</v>
      </c>
      <c r="D1298" s="126" t="s">
        <v>87</v>
      </c>
      <c r="E1298" s="73" t="str">
        <f t="shared" si="41"/>
        <v>252. Cuidado Continuo por una vida con bienestarLaboral</v>
      </c>
      <c r="F1298" s="126" t="s">
        <v>160</v>
      </c>
      <c r="G1298" s="126" t="s">
        <v>153</v>
      </c>
      <c r="H1298" s="126" t="s">
        <v>154</v>
      </c>
      <c r="I1298" s="73" t="s">
        <v>114</v>
      </c>
      <c r="J1298" s="127" t="s">
        <v>155</v>
      </c>
      <c r="K1298" s="127" t="s">
        <v>130</v>
      </c>
      <c r="L1298" s="12" t="s">
        <v>85</v>
      </c>
      <c r="M1298" s="128" t="s">
        <v>47</v>
      </c>
      <c r="N1298" s="73" t="str">
        <f t="shared" si="42"/>
        <v>252. Cuidado Continuo por una vida con bienestarLaboral6_TEUSAQUILLO1_ENERO_2026</v>
      </c>
      <c r="O1298" s="130">
        <v>210809</v>
      </c>
      <c r="P1298" s="74"/>
      <c r="Q1298" s="74"/>
      <c r="R1298" s="132">
        <v>1</v>
      </c>
      <c r="S1298" s="144">
        <v>210809</v>
      </c>
    </row>
    <row r="1299" spans="2:19" ht="30" customHeight="1">
      <c r="B1299" s="125">
        <v>26</v>
      </c>
      <c r="C1299" s="126" t="s">
        <v>102</v>
      </c>
      <c r="D1299" s="126" t="s">
        <v>74</v>
      </c>
      <c r="E1299" s="73" t="str">
        <f t="shared" si="41"/>
        <v>262. Cuidado Continuo por una vida con bienestarComunitario</v>
      </c>
      <c r="F1299" s="126" t="s">
        <v>161</v>
      </c>
      <c r="G1299" s="126" t="s">
        <v>153</v>
      </c>
      <c r="H1299" s="126" t="s">
        <v>154</v>
      </c>
      <c r="I1299" s="73" t="s">
        <v>114</v>
      </c>
      <c r="J1299" s="127" t="s">
        <v>155</v>
      </c>
      <c r="K1299" s="127" t="s">
        <v>130</v>
      </c>
      <c r="L1299" s="12" t="s">
        <v>85</v>
      </c>
      <c r="M1299" s="128" t="s">
        <v>47</v>
      </c>
      <c r="N1299" s="73" t="str">
        <f t="shared" si="42"/>
        <v>262. Cuidado Continuo por una vida con bienestarComunitario6_TEUSAQUILLO1_ENERO_2026</v>
      </c>
      <c r="O1299" s="130">
        <v>140539</v>
      </c>
      <c r="P1299" s="74"/>
      <c r="Q1299" s="74"/>
      <c r="R1299" s="132">
        <v>16</v>
      </c>
      <c r="S1299" s="144">
        <v>2248624</v>
      </c>
    </row>
    <row r="1300" spans="2:19" ht="30" customHeight="1">
      <c r="B1300" s="125">
        <v>27</v>
      </c>
      <c r="C1300" s="126" t="s">
        <v>102</v>
      </c>
      <c r="D1300" s="126" t="s">
        <v>74</v>
      </c>
      <c r="E1300" s="73" t="str">
        <f t="shared" ref="E1300:E1363" si="43">B1300&amp;C1300&amp;D1300</f>
        <v>272. Cuidado Continuo por una vida con bienestarComunitario</v>
      </c>
      <c r="F1300" s="126" t="s">
        <v>162</v>
      </c>
      <c r="G1300" s="126" t="s">
        <v>153</v>
      </c>
      <c r="H1300" s="126" t="s">
        <v>154</v>
      </c>
      <c r="I1300" s="73" t="s">
        <v>114</v>
      </c>
      <c r="J1300" s="127" t="s">
        <v>155</v>
      </c>
      <c r="K1300" s="127" t="s">
        <v>130</v>
      </c>
      <c r="L1300" s="12" t="s">
        <v>85</v>
      </c>
      <c r="M1300" s="128" t="s">
        <v>47</v>
      </c>
      <c r="N1300" s="73" t="str">
        <f t="shared" si="42"/>
        <v>272. Cuidado Continuo por una vida con bienestarComunitario6_TEUSAQUILLO1_ENERO_2026</v>
      </c>
      <c r="O1300" s="130">
        <v>74584</v>
      </c>
      <c r="P1300" s="74"/>
      <c r="Q1300" s="74"/>
      <c r="R1300" s="132">
        <v>12</v>
      </c>
      <c r="S1300" s="144">
        <v>895008</v>
      </c>
    </row>
    <row r="1301" spans="2:19" ht="30" customHeight="1">
      <c r="B1301" s="125">
        <v>28</v>
      </c>
      <c r="C1301" s="126" t="s">
        <v>102</v>
      </c>
      <c r="D1301" s="126" t="s">
        <v>74</v>
      </c>
      <c r="E1301" s="73" t="str">
        <f t="shared" si="43"/>
        <v>282. Cuidado Continuo por una vida con bienestarComunitario</v>
      </c>
      <c r="F1301" s="126" t="s">
        <v>163</v>
      </c>
      <c r="G1301" s="126" t="s">
        <v>153</v>
      </c>
      <c r="H1301" s="126" t="s">
        <v>154</v>
      </c>
      <c r="I1301" s="73" t="s">
        <v>114</v>
      </c>
      <c r="J1301" s="127" t="s">
        <v>155</v>
      </c>
      <c r="K1301" s="127" t="s">
        <v>130</v>
      </c>
      <c r="L1301" s="12" t="s">
        <v>85</v>
      </c>
      <c r="M1301" s="128" t="s">
        <v>47</v>
      </c>
      <c r="N1301" s="73" t="str">
        <f t="shared" si="42"/>
        <v>282. Cuidado Continuo por una vida con bienestarComunitario6_TEUSAQUILLO1_ENERO_2026</v>
      </c>
      <c r="O1301" s="130">
        <v>215123</v>
      </c>
      <c r="P1301" s="74"/>
      <c r="Q1301" s="74"/>
      <c r="R1301" s="132">
        <v>8</v>
      </c>
      <c r="S1301" s="144">
        <v>1720984</v>
      </c>
    </row>
    <row r="1302" spans="2:19" ht="30" customHeight="1">
      <c r="B1302" s="125">
        <v>29</v>
      </c>
      <c r="C1302" s="126" t="s">
        <v>102</v>
      </c>
      <c r="D1302" s="126" t="s">
        <v>74</v>
      </c>
      <c r="E1302" s="73" t="str">
        <f t="shared" si="43"/>
        <v>292. Cuidado Continuo por una vida con bienestarComunitario</v>
      </c>
      <c r="F1302" s="126" t="s">
        <v>164</v>
      </c>
      <c r="G1302" s="126" t="s">
        <v>153</v>
      </c>
      <c r="H1302" s="126" t="s">
        <v>154</v>
      </c>
      <c r="I1302" s="73" t="s">
        <v>114</v>
      </c>
      <c r="J1302" s="127" t="s">
        <v>155</v>
      </c>
      <c r="K1302" s="127" t="s">
        <v>146</v>
      </c>
      <c r="L1302" s="12" t="s">
        <v>85</v>
      </c>
      <c r="M1302" s="128" t="s">
        <v>47</v>
      </c>
      <c r="N1302" s="73" t="str">
        <f t="shared" si="42"/>
        <v>292. Cuidado Continuo por una vida con bienestarComunitario6_TEUSAQUILLO1_ENERO_2026</v>
      </c>
      <c r="O1302" s="130">
        <v>140539</v>
      </c>
      <c r="P1302" s="74"/>
      <c r="Q1302" s="74"/>
      <c r="R1302" s="132">
        <v>0</v>
      </c>
      <c r="S1302" s="144">
        <v>0</v>
      </c>
    </row>
    <row r="1303" spans="2:19" ht="30" customHeight="1">
      <c r="B1303" s="125">
        <v>30</v>
      </c>
      <c r="C1303" s="126" t="s">
        <v>102</v>
      </c>
      <c r="D1303" s="126" t="s">
        <v>74</v>
      </c>
      <c r="E1303" s="73" t="str">
        <f t="shared" si="43"/>
        <v>302. Cuidado Continuo por una vida con bienestarComunitario</v>
      </c>
      <c r="F1303" s="126" t="s">
        <v>165</v>
      </c>
      <c r="G1303" s="126" t="s">
        <v>153</v>
      </c>
      <c r="H1303" s="126" t="s">
        <v>154</v>
      </c>
      <c r="I1303" s="73" t="s">
        <v>114</v>
      </c>
      <c r="J1303" s="127" t="s">
        <v>155</v>
      </c>
      <c r="K1303" s="127" t="s">
        <v>146</v>
      </c>
      <c r="L1303" s="12" t="s">
        <v>85</v>
      </c>
      <c r="M1303" s="128" t="s">
        <v>47</v>
      </c>
      <c r="N1303" s="73" t="str">
        <f t="shared" si="42"/>
        <v>302. Cuidado Continuo por una vida con bienestarComunitario6_TEUSAQUILLO1_ENERO_2026</v>
      </c>
      <c r="O1303" s="130">
        <v>74584</v>
      </c>
      <c r="P1303" s="74"/>
      <c r="Q1303" s="74"/>
      <c r="R1303" s="132">
        <v>0</v>
      </c>
      <c r="S1303" s="144">
        <v>0</v>
      </c>
    </row>
    <row r="1304" spans="2:19" ht="30" customHeight="1">
      <c r="B1304" s="125">
        <v>31</v>
      </c>
      <c r="C1304" s="126" t="s">
        <v>102</v>
      </c>
      <c r="D1304" s="126" t="s">
        <v>74</v>
      </c>
      <c r="E1304" s="73" t="str">
        <f t="shared" si="43"/>
        <v>312. Cuidado Continuo por una vida con bienestarComunitario</v>
      </c>
      <c r="F1304" s="126" t="s">
        <v>166</v>
      </c>
      <c r="G1304" s="126" t="s">
        <v>153</v>
      </c>
      <c r="H1304" s="126" t="s">
        <v>154</v>
      </c>
      <c r="I1304" s="73" t="s">
        <v>114</v>
      </c>
      <c r="J1304" s="127" t="s">
        <v>155</v>
      </c>
      <c r="K1304" s="127" t="s">
        <v>130</v>
      </c>
      <c r="L1304" s="12" t="s">
        <v>85</v>
      </c>
      <c r="M1304" s="128" t="s">
        <v>47</v>
      </c>
      <c r="N1304" s="73" t="str">
        <f t="shared" si="42"/>
        <v>312. Cuidado Continuo por una vida con bienestarComunitario6_TEUSAQUILLO1_ENERO_2026</v>
      </c>
      <c r="O1304" s="130">
        <v>215123</v>
      </c>
      <c r="P1304" s="74"/>
      <c r="Q1304" s="74"/>
      <c r="R1304" s="132">
        <v>0</v>
      </c>
      <c r="S1304" s="144">
        <v>0</v>
      </c>
    </row>
    <row r="1305" spans="2:19" ht="30" customHeight="1">
      <c r="B1305" s="125">
        <v>31</v>
      </c>
      <c r="C1305" s="126" t="s">
        <v>102</v>
      </c>
      <c r="D1305" s="126" t="s">
        <v>77</v>
      </c>
      <c r="E1305" s="73" t="str">
        <f t="shared" si="43"/>
        <v xml:space="preserve">312. Cuidado Continuo por una vida con bienestarEducativo </v>
      </c>
      <c r="F1305" s="126" t="s">
        <v>166</v>
      </c>
      <c r="G1305" s="126" t="s">
        <v>153</v>
      </c>
      <c r="H1305" s="126" t="s">
        <v>154</v>
      </c>
      <c r="I1305" s="73" t="s">
        <v>114</v>
      </c>
      <c r="J1305" s="127" t="s">
        <v>155</v>
      </c>
      <c r="K1305" s="127" t="s">
        <v>130</v>
      </c>
      <c r="L1305" s="12" t="s">
        <v>85</v>
      </c>
      <c r="M1305" s="128" t="s">
        <v>47</v>
      </c>
      <c r="N1305" s="73" t="str">
        <f t="shared" si="42"/>
        <v>312. Cuidado Continuo por una vida con bienestarEducativo 6_TEUSAQUILLO1_ENERO_2026</v>
      </c>
      <c r="O1305" s="130">
        <v>215123</v>
      </c>
      <c r="P1305" s="74"/>
      <c r="Q1305" s="74"/>
      <c r="R1305" s="132">
        <v>0</v>
      </c>
      <c r="S1305" s="144">
        <v>0</v>
      </c>
    </row>
    <row r="1306" spans="2:19" ht="30" customHeight="1">
      <c r="B1306" s="125">
        <v>31</v>
      </c>
      <c r="C1306" s="126" t="s">
        <v>102</v>
      </c>
      <c r="D1306" s="126" t="s">
        <v>87</v>
      </c>
      <c r="E1306" s="73" t="str">
        <f t="shared" si="43"/>
        <v>312. Cuidado Continuo por una vida con bienestarLaboral</v>
      </c>
      <c r="F1306" s="126" t="s">
        <v>166</v>
      </c>
      <c r="G1306" s="126" t="s">
        <v>153</v>
      </c>
      <c r="H1306" s="126" t="s">
        <v>154</v>
      </c>
      <c r="I1306" s="73" t="s">
        <v>114</v>
      </c>
      <c r="J1306" s="127" t="s">
        <v>155</v>
      </c>
      <c r="K1306" s="127" t="s">
        <v>130</v>
      </c>
      <c r="L1306" s="12" t="s">
        <v>85</v>
      </c>
      <c r="M1306" s="128" t="s">
        <v>47</v>
      </c>
      <c r="N1306" s="73" t="str">
        <f t="shared" si="42"/>
        <v>312. Cuidado Continuo por una vida con bienestarLaboral6_TEUSAQUILLO1_ENERO_2026</v>
      </c>
      <c r="O1306" s="130">
        <v>215123</v>
      </c>
      <c r="P1306" s="74"/>
      <c r="Q1306" s="74"/>
      <c r="R1306" s="132">
        <v>0</v>
      </c>
      <c r="S1306" s="144">
        <v>0</v>
      </c>
    </row>
    <row r="1307" spans="2:19" ht="30" customHeight="1">
      <c r="B1307" s="125">
        <v>31</v>
      </c>
      <c r="C1307" s="126" t="s">
        <v>102</v>
      </c>
      <c r="D1307" s="126" t="s">
        <v>84</v>
      </c>
      <c r="E1307" s="73" t="str">
        <f t="shared" si="43"/>
        <v>312. Cuidado Continuo por una vida con bienestarInstitucional</v>
      </c>
      <c r="F1307" s="126" t="s">
        <v>166</v>
      </c>
      <c r="G1307" s="126" t="s">
        <v>153</v>
      </c>
      <c r="H1307" s="126" t="s">
        <v>154</v>
      </c>
      <c r="I1307" s="73" t="s">
        <v>114</v>
      </c>
      <c r="J1307" s="127" t="s">
        <v>155</v>
      </c>
      <c r="K1307" s="127" t="s">
        <v>130</v>
      </c>
      <c r="L1307" s="12" t="s">
        <v>85</v>
      </c>
      <c r="M1307" s="128" t="s">
        <v>47</v>
      </c>
      <c r="N1307" s="73" t="str">
        <f t="shared" si="42"/>
        <v>312. Cuidado Continuo por una vida con bienestarInstitucional6_TEUSAQUILLO1_ENERO_2026</v>
      </c>
      <c r="O1307" s="130">
        <v>215123</v>
      </c>
      <c r="P1307" s="74"/>
      <c r="Q1307" s="74"/>
      <c r="R1307" s="132">
        <v>0</v>
      </c>
      <c r="S1307" s="144">
        <v>0</v>
      </c>
    </row>
    <row r="1308" spans="2:19" ht="30" customHeight="1">
      <c r="B1308" s="125">
        <v>32</v>
      </c>
      <c r="C1308" s="126" t="s">
        <v>102</v>
      </c>
      <c r="D1308" s="126" t="s">
        <v>77</v>
      </c>
      <c r="E1308" s="73" t="str">
        <f t="shared" si="43"/>
        <v xml:space="preserve">322. Cuidado Continuo por una vida con bienestarEducativo </v>
      </c>
      <c r="F1308" s="126" t="s">
        <v>167</v>
      </c>
      <c r="G1308" s="126" t="s">
        <v>153</v>
      </c>
      <c r="H1308" s="126" t="s">
        <v>154</v>
      </c>
      <c r="I1308" s="73" t="s">
        <v>114</v>
      </c>
      <c r="J1308" s="127" t="s">
        <v>155</v>
      </c>
      <c r="K1308" s="127" t="s">
        <v>130</v>
      </c>
      <c r="L1308" s="12" t="s">
        <v>85</v>
      </c>
      <c r="M1308" s="128" t="s">
        <v>47</v>
      </c>
      <c r="N1308" s="73" t="str">
        <f t="shared" si="42"/>
        <v>322. Cuidado Continuo por una vida con bienestarEducativo 6_TEUSAQUILLO1_ENERO_2026</v>
      </c>
      <c r="O1308" s="130">
        <v>281078</v>
      </c>
      <c r="P1308" s="74"/>
      <c r="Q1308" s="74"/>
      <c r="R1308" s="132">
        <v>10</v>
      </c>
      <c r="S1308" s="144">
        <v>2810780</v>
      </c>
    </row>
    <row r="1309" spans="2:19" ht="30" customHeight="1">
      <c r="B1309" s="125">
        <v>33</v>
      </c>
      <c r="C1309" s="126" t="s">
        <v>102</v>
      </c>
      <c r="D1309" s="126" t="s">
        <v>87</v>
      </c>
      <c r="E1309" s="73" t="str">
        <f t="shared" si="43"/>
        <v>332. Cuidado Continuo por una vida con bienestarLaboral</v>
      </c>
      <c r="F1309" s="126" t="s">
        <v>168</v>
      </c>
      <c r="G1309" s="126" t="s">
        <v>153</v>
      </c>
      <c r="H1309" s="126" t="s">
        <v>154</v>
      </c>
      <c r="I1309" s="73" t="s">
        <v>114</v>
      </c>
      <c r="J1309" s="127" t="s">
        <v>169</v>
      </c>
      <c r="K1309" s="127" t="s">
        <v>130</v>
      </c>
      <c r="L1309" s="12" t="s">
        <v>85</v>
      </c>
      <c r="M1309" s="128" t="s">
        <v>47</v>
      </c>
      <c r="N1309" s="73" t="str">
        <f t="shared" si="42"/>
        <v>332. Cuidado Continuo por una vida con bienestarLaboral6_TEUSAQUILLO1_ENERO_2026</v>
      </c>
      <c r="O1309" s="130">
        <v>1094110</v>
      </c>
      <c r="P1309" s="74"/>
      <c r="Q1309" s="74"/>
      <c r="R1309" s="132">
        <v>1</v>
      </c>
      <c r="S1309" s="144">
        <v>1094110</v>
      </c>
    </row>
    <row r="1310" spans="2:19" ht="30" customHeight="1">
      <c r="B1310" s="125">
        <v>34</v>
      </c>
      <c r="C1310" s="126" t="s">
        <v>102</v>
      </c>
      <c r="D1310" s="126" t="s">
        <v>74</v>
      </c>
      <c r="E1310" s="73" t="str">
        <f t="shared" si="43"/>
        <v>342. Cuidado Continuo por una vida con bienestarComunitario</v>
      </c>
      <c r="F1310" s="126" t="s">
        <v>170</v>
      </c>
      <c r="G1310" s="126" t="s">
        <v>171</v>
      </c>
      <c r="H1310" s="126" t="s">
        <v>154</v>
      </c>
      <c r="I1310" s="73" t="s">
        <v>114</v>
      </c>
      <c r="J1310" s="127" t="s">
        <v>155</v>
      </c>
      <c r="K1310" s="127" t="s">
        <v>130</v>
      </c>
      <c r="L1310" s="12" t="s">
        <v>85</v>
      </c>
      <c r="M1310" s="128" t="s">
        <v>47</v>
      </c>
      <c r="N1310" s="73" t="str">
        <f t="shared" si="42"/>
        <v>342. Cuidado Continuo por una vida con bienestarComunitario6_TEUSAQUILLO1_ENERO_2026</v>
      </c>
      <c r="O1310" s="130">
        <v>161342</v>
      </c>
      <c r="P1310" s="74"/>
      <c r="Q1310" s="74"/>
      <c r="R1310" s="132">
        <v>1</v>
      </c>
      <c r="S1310" s="144">
        <v>161342</v>
      </c>
    </row>
    <row r="1311" spans="2:19" ht="30" customHeight="1">
      <c r="B1311" s="125">
        <v>35</v>
      </c>
      <c r="C1311" s="126" t="s">
        <v>102</v>
      </c>
      <c r="D1311" s="126" t="s">
        <v>74</v>
      </c>
      <c r="E1311" s="73" t="str">
        <f t="shared" si="43"/>
        <v>352. Cuidado Continuo por una vida con bienestarComunitario</v>
      </c>
      <c r="F1311" s="126" t="s">
        <v>172</v>
      </c>
      <c r="G1311" s="126" t="s">
        <v>153</v>
      </c>
      <c r="H1311" s="126" t="s">
        <v>154</v>
      </c>
      <c r="I1311" s="73" t="s">
        <v>114</v>
      </c>
      <c r="J1311" s="127" t="s">
        <v>155</v>
      </c>
      <c r="K1311" s="127" t="s">
        <v>130</v>
      </c>
      <c r="L1311" s="12" t="s">
        <v>85</v>
      </c>
      <c r="M1311" s="128" t="s">
        <v>47</v>
      </c>
      <c r="N1311" s="73" t="str">
        <f t="shared" si="42"/>
        <v>352. Cuidado Continuo por una vida con bienestarComunitario6_TEUSAQUILLO1_ENERO_2026</v>
      </c>
      <c r="O1311" s="130">
        <v>215123</v>
      </c>
      <c r="P1311" s="74"/>
      <c r="Q1311" s="74"/>
      <c r="R1311" s="132">
        <v>0</v>
      </c>
      <c r="S1311" s="144">
        <v>0</v>
      </c>
    </row>
    <row r="1312" spans="2:19" ht="30" customHeight="1">
      <c r="B1312" s="125">
        <v>36</v>
      </c>
      <c r="C1312" s="126" t="s">
        <v>102</v>
      </c>
      <c r="D1312" s="126" t="s">
        <v>74</v>
      </c>
      <c r="E1312" s="73" t="str">
        <f t="shared" si="43"/>
        <v>362. Cuidado Continuo por una vida con bienestarComunitario</v>
      </c>
      <c r="F1312" s="126" t="s">
        <v>173</v>
      </c>
      <c r="G1312" s="126" t="s">
        <v>153</v>
      </c>
      <c r="H1312" s="126" t="s">
        <v>154</v>
      </c>
      <c r="I1312" s="73" t="s">
        <v>114</v>
      </c>
      <c r="J1312" s="127" t="s">
        <v>155</v>
      </c>
      <c r="K1312" s="127" t="s">
        <v>146</v>
      </c>
      <c r="L1312" s="12" t="s">
        <v>85</v>
      </c>
      <c r="M1312" s="128" t="s">
        <v>47</v>
      </c>
      <c r="N1312" s="73" t="str">
        <f t="shared" si="42"/>
        <v>362. Cuidado Continuo por una vida con bienestarComunitario6_TEUSAQUILLO1_ENERO_2026</v>
      </c>
      <c r="O1312" s="130">
        <v>140539</v>
      </c>
      <c r="P1312" s="74"/>
      <c r="Q1312" s="74"/>
      <c r="R1312" s="132">
        <v>0</v>
      </c>
      <c r="S1312" s="144">
        <v>0</v>
      </c>
    </row>
    <row r="1313" spans="2:19" ht="30" customHeight="1">
      <c r="B1313" s="125">
        <v>37</v>
      </c>
      <c r="C1313" s="126" t="s">
        <v>102</v>
      </c>
      <c r="D1313" s="126" t="s">
        <v>74</v>
      </c>
      <c r="E1313" s="73" t="str">
        <f t="shared" si="43"/>
        <v>372. Cuidado Continuo por una vida con bienestarComunitario</v>
      </c>
      <c r="F1313" s="126" t="s">
        <v>174</v>
      </c>
      <c r="G1313" s="126" t="s">
        <v>153</v>
      </c>
      <c r="H1313" s="126" t="s">
        <v>154</v>
      </c>
      <c r="I1313" s="73" t="s">
        <v>114</v>
      </c>
      <c r="J1313" s="127" t="s">
        <v>155</v>
      </c>
      <c r="K1313" s="127" t="s">
        <v>146</v>
      </c>
      <c r="L1313" s="12" t="s">
        <v>85</v>
      </c>
      <c r="M1313" s="128" t="s">
        <v>47</v>
      </c>
      <c r="N1313" s="73" t="str">
        <f t="shared" si="42"/>
        <v>372. Cuidado Continuo por una vida con bienestarComunitario6_TEUSAQUILLO1_ENERO_2026</v>
      </c>
      <c r="O1313" s="130">
        <v>74584</v>
      </c>
      <c r="P1313" s="74"/>
      <c r="Q1313" s="74"/>
      <c r="R1313" s="132">
        <v>0</v>
      </c>
      <c r="S1313" s="144">
        <v>0</v>
      </c>
    </row>
    <row r="1314" spans="2:19" ht="30" customHeight="1">
      <c r="B1314" s="125">
        <v>38</v>
      </c>
      <c r="C1314" s="126" t="s">
        <v>102</v>
      </c>
      <c r="D1314" s="126" t="s">
        <v>74</v>
      </c>
      <c r="E1314" s="73" t="str">
        <f t="shared" si="43"/>
        <v>382. Cuidado Continuo por una vida con bienestarComunitario</v>
      </c>
      <c r="F1314" s="126" t="s">
        <v>175</v>
      </c>
      <c r="G1314" s="126" t="s">
        <v>153</v>
      </c>
      <c r="H1314" s="126" t="s">
        <v>154</v>
      </c>
      <c r="I1314" s="73" t="s">
        <v>114</v>
      </c>
      <c r="J1314" s="127" t="s">
        <v>155</v>
      </c>
      <c r="K1314" s="127" t="s">
        <v>130</v>
      </c>
      <c r="L1314" s="12" t="s">
        <v>85</v>
      </c>
      <c r="M1314" s="128" t="s">
        <v>47</v>
      </c>
      <c r="N1314" s="73" t="str">
        <f t="shared" si="42"/>
        <v>382. Cuidado Continuo por una vida con bienestarComunitario6_TEUSAQUILLO1_ENERO_2026</v>
      </c>
      <c r="O1314" s="130">
        <v>355662</v>
      </c>
      <c r="P1314" s="74"/>
      <c r="Q1314" s="74"/>
      <c r="R1314" s="132">
        <v>2</v>
      </c>
      <c r="S1314" s="144">
        <v>711324</v>
      </c>
    </row>
    <row r="1315" spans="2:19" ht="30" customHeight="1">
      <c r="B1315" s="125">
        <v>39</v>
      </c>
      <c r="C1315" s="126" t="s">
        <v>102</v>
      </c>
      <c r="D1315" s="126" t="s">
        <v>74</v>
      </c>
      <c r="E1315" s="73" t="str">
        <f t="shared" si="43"/>
        <v>392. Cuidado Continuo por una vida con bienestarComunitario</v>
      </c>
      <c r="F1315" s="126" t="s">
        <v>176</v>
      </c>
      <c r="G1315" s="126" t="s">
        <v>153</v>
      </c>
      <c r="H1315" s="126" t="s">
        <v>154</v>
      </c>
      <c r="I1315" s="73" t="s">
        <v>114</v>
      </c>
      <c r="J1315" s="127" t="s">
        <v>155</v>
      </c>
      <c r="K1315" s="127" t="s">
        <v>130</v>
      </c>
      <c r="L1315" s="12" t="s">
        <v>85</v>
      </c>
      <c r="M1315" s="128" t="s">
        <v>47</v>
      </c>
      <c r="N1315" s="73" t="str">
        <f t="shared" si="42"/>
        <v>392. Cuidado Continuo por una vida con bienestarComunitario6_TEUSAQUILLO1_ENERO_2026</v>
      </c>
      <c r="O1315" s="130">
        <v>140539</v>
      </c>
      <c r="P1315" s="74"/>
      <c r="Q1315" s="74"/>
      <c r="R1315" s="132">
        <v>0</v>
      </c>
      <c r="S1315" s="144">
        <v>0</v>
      </c>
    </row>
    <row r="1316" spans="2:19" ht="30" customHeight="1">
      <c r="B1316" s="125">
        <v>40</v>
      </c>
      <c r="C1316" s="126" t="s">
        <v>102</v>
      </c>
      <c r="D1316" s="126" t="s">
        <v>74</v>
      </c>
      <c r="E1316" s="73" t="str">
        <f t="shared" si="43"/>
        <v>402. Cuidado Continuo por una vida con bienestarComunitario</v>
      </c>
      <c r="F1316" s="126" t="s">
        <v>177</v>
      </c>
      <c r="G1316" s="126" t="s">
        <v>153</v>
      </c>
      <c r="H1316" s="126" t="s">
        <v>154</v>
      </c>
      <c r="I1316" s="73" t="s">
        <v>114</v>
      </c>
      <c r="J1316" s="127" t="s">
        <v>155</v>
      </c>
      <c r="K1316" s="127" t="s">
        <v>130</v>
      </c>
      <c r="L1316" s="12" t="s">
        <v>85</v>
      </c>
      <c r="M1316" s="128" t="s">
        <v>47</v>
      </c>
      <c r="N1316" s="73" t="str">
        <f t="shared" si="42"/>
        <v>402. Cuidado Continuo por una vida con bienestarComunitario6_TEUSAQUILLO1_ENERO_2026</v>
      </c>
      <c r="O1316" s="130">
        <v>74584</v>
      </c>
      <c r="P1316" s="74"/>
      <c r="Q1316" s="74"/>
      <c r="R1316" s="132">
        <v>0</v>
      </c>
      <c r="S1316" s="144">
        <v>0</v>
      </c>
    </row>
    <row r="1317" spans="2:19" ht="30" customHeight="1">
      <c r="B1317" s="125">
        <v>41</v>
      </c>
      <c r="C1317" s="126" t="s">
        <v>102</v>
      </c>
      <c r="D1317" s="126" t="s">
        <v>74</v>
      </c>
      <c r="E1317" s="73" t="str">
        <f t="shared" si="43"/>
        <v>412. Cuidado Continuo por una vida con bienestarComunitario</v>
      </c>
      <c r="F1317" s="126" t="s">
        <v>178</v>
      </c>
      <c r="G1317" s="126" t="s">
        <v>179</v>
      </c>
      <c r="H1317" s="126" t="s">
        <v>154</v>
      </c>
      <c r="I1317" s="73" t="s">
        <v>114</v>
      </c>
      <c r="J1317" s="127" t="s">
        <v>180</v>
      </c>
      <c r="K1317" s="127" t="s">
        <v>130</v>
      </c>
      <c r="L1317" s="12" t="s">
        <v>85</v>
      </c>
      <c r="M1317" s="128" t="s">
        <v>47</v>
      </c>
      <c r="N1317" s="73" t="str">
        <f t="shared" si="42"/>
        <v>412. Cuidado Continuo por una vida con bienestarComunitario6_TEUSAQUILLO1_ENERO_2026</v>
      </c>
      <c r="O1317" s="130">
        <v>621332</v>
      </c>
      <c r="P1317" s="74"/>
      <c r="Q1317" s="74"/>
      <c r="R1317" s="132">
        <v>10</v>
      </c>
      <c r="S1317" s="144">
        <v>6213320</v>
      </c>
    </row>
    <row r="1318" spans="2:19" ht="30" customHeight="1">
      <c r="B1318" s="125">
        <v>42</v>
      </c>
      <c r="C1318" s="126" t="s">
        <v>102</v>
      </c>
      <c r="D1318" s="126" t="s">
        <v>74</v>
      </c>
      <c r="E1318" s="73" t="str">
        <f t="shared" si="43"/>
        <v>422. Cuidado Continuo por una vida con bienestarComunitario</v>
      </c>
      <c r="F1318" s="126" t="s">
        <v>181</v>
      </c>
      <c r="G1318" s="126" t="s">
        <v>153</v>
      </c>
      <c r="H1318" s="126" t="s">
        <v>154</v>
      </c>
      <c r="I1318" s="73" t="s">
        <v>114</v>
      </c>
      <c r="J1318" s="127" t="s">
        <v>180</v>
      </c>
      <c r="K1318" s="127" t="s">
        <v>130</v>
      </c>
      <c r="L1318" s="12" t="s">
        <v>85</v>
      </c>
      <c r="M1318" s="128" t="s">
        <v>47</v>
      </c>
      <c r="N1318" s="73" t="str">
        <f t="shared" si="42"/>
        <v>422. Cuidado Continuo por una vida con bienestarComunitario6_TEUSAQUILLO1_ENERO_2026</v>
      </c>
      <c r="O1318" s="130">
        <v>340253</v>
      </c>
      <c r="P1318" s="74"/>
      <c r="Q1318" s="74"/>
      <c r="R1318" s="132">
        <v>10</v>
      </c>
      <c r="S1318" s="144">
        <v>3402530</v>
      </c>
    </row>
    <row r="1319" spans="2:19" ht="30" customHeight="1">
      <c r="B1319" s="125">
        <v>43</v>
      </c>
      <c r="C1319" s="126" t="s">
        <v>102</v>
      </c>
      <c r="D1319" s="126" t="s">
        <v>74</v>
      </c>
      <c r="E1319" s="73" t="str">
        <f t="shared" si="43"/>
        <v>432. Cuidado Continuo por una vida con bienestarComunitario</v>
      </c>
      <c r="F1319" s="126" t="s">
        <v>182</v>
      </c>
      <c r="G1319" s="126" t="s">
        <v>179</v>
      </c>
      <c r="H1319" s="126" t="s">
        <v>154</v>
      </c>
      <c r="I1319" s="73" t="s">
        <v>114</v>
      </c>
      <c r="J1319" s="127" t="s">
        <v>180</v>
      </c>
      <c r="K1319" s="127" t="s">
        <v>130</v>
      </c>
      <c r="L1319" s="12" t="s">
        <v>85</v>
      </c>
      <c r="M1319" s="128" t="s">
        <v>47</v>
      </c>
      <c r="N1319" s="73" t="str">
        <f t="shared" si="42"/>
        <v>432. Cuidado Continuo por una vida con bienestarComunitario6_TEUSAQUILLO1_ENERO_2026</v>
      </c>
      <c r="O1319" s="130">
        <v>548596</v>
      </c>
      <c r="P1319" s="74"/>
      <c r="Q1319" s="74"/>
      <c r="R1319" s="132">
        <v>3</v>
      </c>
      <c r="S1319" s="144">
        <v>1645788</v>
      </c>
    </row>
    <row r="1320" spans="2:19" ht="30" customHeight="1">
      <c r="B1320" s="125">
        <v>44</v>
      </c>
      <c r="C1320" s="126" t="s">
        <v>102</v>
      </c>
      <c r="D1320" s="126" t="s">
        <v>74</v>
      </c>
      <c r="E1320" s="73" t="str">
        <f t="shared" si="43"/>
        <v>442. Cuidado Continuo por una vida con bienestarComunitario</v>
      </c>
      <c r="F1320" s="126" t="s">
        <v>183</v>
      </c>
      <c r="G1320" s="126" t="s">
        <v>153</v>
      </c>
      <c r="H1320" s="126" t="s">
        <v>154</v>
      </c>
      <c r="I1320" s="73" t="s">
        <v>114</v>
      </c>
      <c r="J1320" s="127" t="s">
        <v>180</v>
      </c>
      <c r="K1320" s="127" t="s">
        <v>130</v>
      </c>
      <c r="L1320" s="12" t="s">
        <v>85</v>
      </c>
      <c r="M1320" s="128" t="s">
        <v>47</v>
      </c>
      <c r="N1320" s="73" t="str">
        <f t="shared" si="42"/>
        <v>442. Cuidado Continuo por una vida con bienestarComunitario6_TEUSAQUILLO1_ENERO_2026</v>
      </c>
      <c r="O1320" s="130">
        <v>711326</v>
      </c>
      <c r="P1320" s="74"/>
      <c r="Q1320" s="74"/>
      <c r="R1320" s="132">
        <v>3</v>
      </c>
      <c r="S1320" s="144">
        <v>2133978</v>
      </c>
    </row>
    <row r="1321" spans="2:19" ht="30" customHeight="1">
      <c r="B1321" s="125">
        <v>45</v>
      </c>
      <c r="C1321" s="126" t="s">
        <v>102</v>
      </c>
      <c r="D1321" s="126" t="s">
        <v>74</v>
      </c>
      <c r="E1321" s="73" t="str">
        <f t="shared" si="43"/>
        <v>452. Cuidado Continuo por una vida con bienestarComunitario</v>
      </c>
      <c r="F1321" s="126" t="s">
        <v>184</v>
      </c>
      <c r="G1321" s="126" t="s">
        <v>179</v>
      </c>
      <c r="H1321" s="126" t="s">
        <v>154</v>
      </c>
      <c r="I1321" s="73" t="s">
        <v>114</v>
      </c>
      <c r="J1321" s="127" t="s">
        <v>180</v>
      </c>
      <c r="K1321" s="127" t="s">
        <v>130</v>
      </c>
      <c r="L1321" s="12" t="s">
        <v>85</v>
      </c>
      <c r="M1321" s="128" t="s">
        <v>47</v>
      </c>
      <c r="N1321" s="73" t="str">
        <f t="shared" si="42"/>
        <v>452. Cuidado Continuo por una vida con bienestarComunitario6_TEUSAQUILLO1_ENERO_2026</v>
      </c>
      <c r="O1321" s="130">
        <v>281078</v>
      </c>
      <c r="P1321" s="74"/>
      <c r="Q1321" s="74"/>
      <c r="R1321" s="132">
        <v>3</v>
      </c>
      <c r="S1321" s="144">
        <v>843234</v>
      </c>
    </row>
    <row r="1322" spans="2:19" ht="30" customHeight="1">
      <c r="B1322" s="125">
        <v>46</v>
      </c>
      <c r="C1322" s="126" t="s">
        <v>102</v>
      </c>
      <c r="D1322" s="126" t="s">
        <v>77</v>
      </c>
      <c r="E1322" s="73" t="str">
        <f t="shared" si="43"/>
        <v xml:space="preserve">462. Cuidado Continuo por una vida con bienestarEducativo </v>
      </c>
      <c r="F1322" s="126" t="s">
        <v>185</v>
      </c>
      <c r="G1322" s="126" t="s">
        <v>153</v>
      </c>
      <c r="H1322" s="126" t="s">
        <v>154</v>
      </c>
      <c r="I1322" s="73" t="s">
        <v>114</v>
      </c>
      <c r="J1322" s="127" t="s">
        <v>180</v>
      </c>
      <c r="K1322" s="127" t="s">
        <v>130</v>
      </c>
      <c r="L1322" s="12" t="s">
        <v>85</v>
      </c>
      <c r="M1322" s="128" t="s">
        <v>47</v>
      </c>
      <c r="N1322" s="73" t="str">
        <f t="shared" si="42"/>
        <v>462. Cuidado Continuo por una vida con bienestarEducativo 6_TEUSAQUILLO1_ENERO_2026</v>
      </c>
      <c r="O1322" s="130">
        <v>2366976</v>
      </c>
      <c r="P1322" s="74"/>
      <c r="Q1322" s="74"/>
      <c r="R1322" s="132">
        <v>4</v>
      </c>
      <c r="S1322" s="144">
        <v>9467904</v>
      </c>
    </row>
    <row r="1323" spans="2:19" ht="30" customHeight="1">
      <c r="B1323" s="125">
        <v>47</v>
      </c>
      <c r="C1323" s="126" t="s">
        <v>102</v>
      </c>
      <c r="D1323" s="126" t="s">
        <v>87</v>
      </c>
      <c r="E1323" s="73" t="str">
        <f t="shared" si="43"/>
        <v>472. Cuidado Continuo por una vida con bienestarLaboral</v>
      </c>
      <c r="F1323" s="126" t="s">
        <v>186</v>
      </c>
      <c r="G1323" s="126" t="s">
        <v>153</v>
      </c>
      <c r="H1323" s="126" t="s">
        <v>154</v>
      </c>
      <c r="I1323" s="73" t="s">
        <v>114</v>
      </c>
      <c r="J1323" s="127" t="s">
        <v>180</v>
      </c>
      <c r="K1323" s="127" t="s">
        <v>130</v>
      </c>
      <c r="L1323" s="12" t="s">
        <v>85</v>
      </c>
      <c r="M1323" s="128" t="s">
        <v>47</v>
      </c>
      <c r="N1323" s="73" t="str">
        <f t="shared" si="42"/>
        <v>472. Cuidado Continuo por una vida con bienestarLaboral6_TEUSAQUILLO1_ENERO_2026</v>
      </c>
      <c r="O1323" s="130">
        <v>110336</v>
      </c>
      <c r="P1323" s="74"/>
      <c r="Q1323" s="74"/>
      <c r="R1323" s="132">
        <v>1</v>
      </c>
      <c r="S1323" s="144">
        <v>110336</v>
      </c>
    </row>
    <row r="1324" spans="2:19" ht="30" customHeight="1">
      <c r="B1324" s="125">
        <v>48</v>
      </c>
      <c r="C1324" s="126" t="s">
        <v>102</v>
      </c>
      <c r="D1324" s="126" t="s">
        <v>74</v>
      </c>
      <c r="E1324" s="73" t="str">
        <f t="shared" si="43"/>
        <v>482. Cuidado Continuo por una vida con bienestarComunitario</v>
      </c>
      <c r="F1324" s="126" t="s">
        <v>187</v>
      </c>
      <c r="G1324" s="126" t="s">
        <v>153</v>
      </c>
      <c r="H1324" s="126" t="s">
        <v>154</v>
      </c>
      <c r="I1324" s="73" t="s">
        <v>114</v>
      </c>
      <c r="J1324" s="127" t="s">
        <v>180</v>
      </c>
      <c r="K1324" s="127" t="s">
        <v>130</v>
      </c>
      <c r="L1324" s="12" t="s">
        <v>85</v>
      </c>
      <c r="M1324" s="128" t="s">
        <v>47</v>
      </c>
      <c r="N1324" s="73" t="str">
        <f t="shared" si="42"/>
        <v>482. Cuidado Continuo por una vida con bienestarComunitario6_TEUSAQUILLO1_ENERO_2026</v>
      </c>
      <c r="O1324" s="130">
        <v>430247</v>
      </c>
      <c r="P1324" s="74"/>
      <c r="Q1324" s="74"/>
      <c r="R1324" s="132">
        <v>1</v>
      </c>
      <c r="S1324" s="144">
        <v>430247</v>
      </c>
    </row>
    <row r="1325" spans="2:19" ht="30" customHeight="1">
      <c r="B1325" s="125">
        <v>49</v>
      </c>
      <c r="C1325" s="126" t="s">
        <v>102</v>
      </c>
      <c r="D1325" s="126" t="s">
        <v>74</v>
      </c>
      <c r="E1325" s="73" t="str">
        <f t="shared" si="43"/>
        <v>492. Cuidado Continuo por una vida con bienestarComunitario</v>
      </c>
      <c r="F1325" s="126" t="s">
        <v>188</v>
      </c>
      <c r="G1325" s="126" t="s">
        <v>153</v>
      </c>
      <c r="H1325" s="126" t="s">
        <v>154</v>
      </c>
      <c r="I1325" s="73" t="s">
        <v>114</v>
      </c>
      <c r="J1325" s="127" t="s">
        <v>180</v>
      </c>
      <c r="K1325" s="127" t="s">
        <v>130</v>
      </c>
      <c r="L1325" s="12" t="s">
        <v>85</v>
      </c>
      <c r="M1325" s="128" t="s">
        <v>47</v>
      </c>
      <c r="N1325" s="73" t="str">
        <f t="shared" si="42"/>
        <v>492. Cuidado Continuo por una vida con bienestarComunitario6_TEUSAQUILLO1_ENERO_2026</v>
      </c>
      <c r="O1325" s="130">
        <v>711326</v>
      </c>
      <c r="P1325" s="74"/>
      <c r="Q1325" s="74"/>
      <c r="R1325" s="132">
        <v>10</v>
      </c>
      <c r="S1325" s="144">
        <v>7113260</v>
      </c>
    </row>
    <row r="1326" spans="2:19" ht="30" customHeight="1">
      <c r="B1326" s="125">
        <v>50</v>
      </c>
      <c r="C1326" s="126" t="s">
        <v>102</v>
      </c>
      <c r="D1326" s="126" t="s">
        <v>74</v>
      </c>
      <c r="E1326" s="73" t="str">
        <f t="shared" si="43"/>
        <v>502. Cuidado Continuo por una vida con bienestarComunitario</v>
      </c>
      <c r="F1326" s="126" t="s">
        <v>189</v>
      </c>
      <c r="G1326" s="126" t="s">
        <v>153</v>
      </c>
      <c r="H1326" s="126" t="s">
        <v>154</v>
      </c>
      <c r="I1326" s="73" t="s">
        <v>114</v>
      </c>
      <c r="J1326" s="127" t="s">
        <v>155</v>
      </c>
      <c r="K1326" s="127" t="s">
        <v>130</v>
      </c>
      <c r="L1326" s="12" t="s">
        <v>85</v>
      </c>
      <c r="M1326" s="128" t="s">
        <v>47</v>
      </c>
      <c r="N1326" s="73" t="str">
        <f t="shared" si="42"/>
        <v>502. Cuidado Continuo por una vida con bienestarComunitario6_TEUSAQUILLO1_ENERO_2026</v>
      </c>
      <c r="O1326" s="130">
        <v>266747</v>
      </c>
      <c r="P1326" s="74"/>
      <c r="Q1326" s="74"/>
      <c r="R1326" s="132">
        <v>3</v>
      </c>
      <c r="S1326" s="144">
        <v>800241</v>
      </c>
    </row>
    <row r="1327" spans="2:19" ht="30" customHeight="1">
      <c r="B1327" s="125">
        <v>51</v>
      </c>
      <c r="C1327" s="126" t="s">
        <v>102</v>
      </c>
      <c r="D1327" s="126" t="s">
        <v>74</v>
      </c>
      <c r="E1327" s="73" t="str">
        <f t="shared" si="43"/>
        <v>512. Cuidado Continuo por una vida con bienestarComunitario</v>
      </c>
      <c r="F1327" s="126" t="s">
        <v>190</v>
      </c>
      <c r="G1327" s="126" t="s">
        <v>153</v>
      </c>
      <c r="H1327" s="126" t="s">
        <v>154</v>
      </c>
      <c r="I1327" s="73" t="s">
        <v>114</v>
      </c>
      <c r="J1327" s="127" t="s">
        <v>126</v>
      </c>
      <c r="K1327" s="127" t="s">
        <v>146</v>
      </c>
      <c r="L1327" s="12" t="s">
        <v>85</v>
      </c>
      <c r="M1327" s="128" t="s">
        <v>47</v>
      </c>
      <c r="N1327" s="73" t="str">
        <f t="shared" si="42"/>
        <v>512. Cuidado Continuo por una vida con bienestarComunitario6_TEUSAQUILLO1_ENERO_2026</v>
      </c>
      <c r="O1327" s="130">
        <v>5621568</v>
      </c>
      <c r="P1327" s="74"/>
      <c r="Q1327" s="74"/>
      <c r="R1327" s="132">
        <v>0</v>
      </c>
      <c r="S1327" s="144">
        <v>0</v>
      </c>
    </row>
    <row r="1328" spans="2:19" ht="30" customHeight="1">
      <c r="B1328" s="125">
        <v>52</v>
      </c>
      <c r="C1328" s="126" t="s">
        <v>102</v>
      </c>
      <c r="D1328" s="126" t="s">
        <v>74</v>
      </c>
      <c r="E1328" s="73" t="str">
        <f t="shared" si="43"/>
        <v>522. Cuidado Continuo por una vida con bienestarComunitario</v>
      </c>
      <c r="F1328" s="126" t="s">
        <v>191</v>
      </c>
      <c r="G1328" s="126" t="s">
        <v>171</v>
      </c>
      <c r="H1328" s="126" t="s">
        <v>154</v>
      </c>
      <c r="I1328" s="73" t="s">
        <v>114</v>
      </c>
      <c r="J1328" s="127" t="s">
        <v>180</v>
      </c>
      <c r="K1328" s="127" t="s">
        <v>130</v>
      </c>
      <c r="L1328" s="12" t="s">
        <v>85</v>
      </c>
      <c r="M1328" s="128" t="s">
        <v>47</v>
      </c>
      <c r="N1328" s="73" t="str">
        <f t="shared" si="42"/>
        <v>522. Cuidado Continuo por una vida con bienestarComunitario6_TEUSAQUILLO1_ENERO_2026</v>
      </c>
      <c r="O1328" s="130">
        <v>711326</v>
      </c>
      <c r="P1328" s="74"/>
      <c r="Q1328" s="74"/>
      <c r="R1328" s="132">
        <v>3</v>
      </c>
      <c r="S1328" s="144">
        <v>2133978</v>
      </c>
    </row>
    <row r="1329" spans="2:19" ht="30" customHeight="1">
      <c r="B1329" s="125">
        <v>53</v>
      </c>
      <c r="C1329" s="126" t="s">
        <v>102</v>
      </c>
      <c r="D1329" s="126" t="s">
        <v>74</v>
      </c>
      <c r="E1329" s="73" t="str">
        <f t="shared" si="43"/>
        <v>532. Cuidado Continuo por una vida con bienestarComunitario</v>
      </c>
      <c r="F1329" s="126" t="s">
        <v>192</v>
      </c>
      <c r="G1329" s="126" t="s">
        <v>153</v>
      </c>
      <c r="H1329" s="126" t="s">
        <v>154</v>
      </c>
      <c r="I1329" s="73" t="s">
        <v>114</v>
      </c>
      <c r="J1329" s="127" t="s">
        <v>126</v>
      </c>
      <c r="K1329" s="127" t="s">
        <v>127</v>
      </c>
      <c r="L1329" s="12" t="s">
        <v>85</v>
      </c>
      <c r="M1329" s="128" t="s">
        <v>47</v>
      </c>
      <c r="N1329" s="73" t="str">
        <f t="shared" si="42"/>
        <v>532. Cuidado Continuo por una vida con bienestarComunitario6_TEUSAQUILLO1_ENERO_2026</v>
      </c>
      <c r="O1329" s="130">
        <v>5621568</v>
      </c>
      <c r="P1329" s="74"/>
      <c r="Q1329" s="74"/>
      <c r="R1329" s="132">
        <v>0</v>
      </c>
      <c r="S1329" s="144">
        <v>0</v>
      </c>
    </row>
    <row r="1330" spans="2:19" ht="30" customHeight="1">
      <c r="B1330" s="125">
        <v>54</v>
      </c>
      <c r="C1330" s="126" t="s">
        <v>102</v>
      </c>
      <c r="D1330" s="126" t="s">
        <v>74</v>
      </c>
      <c r="E1330" s="73" t="str">
        <f t="shared" si="43"/>
        <v>542. Cuidado Continuo por una vida con bienestarComunitario</v>
      </c>
      <c r="F1330" s="126" t="s">
        <v>193</v>
      </c>
      <c r="G1330" s="126" t="s">
        <v>153</v>
      </c>
      <c r="H1330" s="126" t="s">
        <v>154</v>
      </c>
      <c r="I1330" s="73" t="s">
        <v>114</v>
      </c>
      <c r="J1330" s="127" t="s">
        <v>155</v>
      </c>
      <c r="K1330" s="127" t="s">
        <v>130</v>
      </c>
      <c r="L1330" s="12" t="s">
        <v>85</v>
      </c>
      <c r="M1330" s="128" t="s">
        <v>47</v>
      </c>
      <c r="N1330" s="73" t="str">
        <f t="shared" si="42"/>
        <v>542. Cuidado Continuo por una vida con bienestarComunitario6_TEUSAQUILLO1_ENERO_2026</v>
      </c>
      <c r="O1330" s="130">
        <v>285702</v>
      </c>
      <c r="P1330" s="74"/>
      <c r="Q1330" s="74"/>
      <c r="R1330" s="132">
        <v>24</v>
      </c>
      <c r="S1330" s="144">
        <v>6856848</v>
      </c>
    </row>
    <row r="1331" spans="2:19" ht="30" customHeight="1">
      <c r="B1331" s="125">
        <v>55</v>
      </c>
      <c r="C1331" s="126" t="s">
        <v>102</v>
      </c>
      <c r="D1331" s="126" t="s">
        <v>74</v>
      </c>
      <c r="E1331" s="73" t="str">
        <f t="shared" si="43"/>
        <v>552. Cuidado Continuo por una vida con bienestarComunitario</v>
      </c>
      <c r="F1331" s="126" t="s">
        <v>194</v>
      </c>
      <c r="G1331" s="126" t="s">
        <v>153</v>
      </c>
      <c r="H1331" s="126" t="s">
        <v>154</v>
      </c>
      <c r="I1331" s="73" t="s">
        <v>114</v>
      </c>
      <c r="J1331" s="127" t="s">
        <v>155</v>
      </c>
      <c r="K1331" s="127" t="s">
        <v>130</v>
      </c>
      <c r="L1331" s="12" t="s">
        <v>85</v>
      </c>
      <c r="M1331" s="128" t="s">
        <v>47</v>
      </c>
      <c r="N1331" s="73" t="str">
        <f t="shared" si="42"/>
        <v>552. Cuidado Continuo por una vida con bienestarComunitario6_TEUSAQUILLO1_ENERO_2026</v>
      </c>
      <c r="O1331" s="130">
        <v>380935</v>
      </c>
      <c r="P1331" s="74"/>
      <c r="Q1331" s="74"/>
      <c r="R1331" s="132">
        <v>2</v>
      </c>
      <c r="S1331" s="144">
        <v>761870</v>
      </c>
    </row>
    <row r="1332" spans="2:19" ht="30" customHeight="1">
      <c r="B1332" s="125">
        <v>56</v>
      </c>
      <c r="C1332" s="126" t="s">
        <v>102</v>
      </c>
      <c r="D1332" s="126" t="s">
        <v>74</v>
      </c>
      <c r="E1332" s="73" t="str">
        <f t="shared" si="43"/>
        <v>562. Cuidado Continuo por una vida con bienestarComunitario</v>
      </c>
      <c r="F1332" s="126" t="s">
        <v>195</v>
      </c>
      <c r="G1332" s="126" t="s">
        <v>153</v>
      </c>
      <c r="H1332" s="126" t="s">
        <v>154</v>
      </c>
      <c r="I1332" s="73" t="s">
        <v>114</v>
      </c>
      <c r="J1332" s="127" t="s">
        <v>155</v>
      </c>
      <c r="K1332" s="127" t="s">
        <v>130</v>
      </c>
      <c r="L1332" s="12" t="s">
        <v>85</v>
      </c>
      <c r="M1332" s="128" t="s">
        <v>47</v>
      </c>
      <c r="N1332" s="73" t="str">
        <f t="shared" si="42"/>
        <v>562. Cuidado Continuo por una vida con bienestarComunitario6_TEUSAQUILLO1_ENERO_2026</v>
      </c>
      <c r="O1332" s="130">
        <v>266747</v>
      </c>
      <c r="P1332" s="74"/>
      <c r="Q1332" s="74"/>
      <c r="R1332" s="132">
        <v>42</v>
      </c>
      <c r="S1332" s="144">
        <v>11203374</v>
      </c>
    </row>
    <row r="1333" spans="2:19" ht="30" customHeight="1">
      <c r="B1333" s="125">
        <v>57</v>
      </c>
      <c r="C1333" s="126" t="s">
        <v>102</v>
      </c>
      <c r="D1333" s="126" t="s">
        <v>74</v>
      </c>
      <c r="E1333" s="73" t="str">
        <f t="shared" si="43"/>
        <v>572. Cuidado Continuo por una vida con bienestarComunitario</v>
      </c>
      <c r="F1333" s="126" t="s">
        <v>196</v>
      </c>
      <c r="G1333" s="126" t="s">
        <v>171</v>
      </c>
      <c r="H1333" s="126" t="s">
        <v>154</v>
      </c>
      <c r="I1333" s="73" t="s">
        <v>114</v>
      </c>
      <c r="J1333" s="127" t="s">
        <v>155</v>
      </c>
      <c r="K1333" s="127" t="s">
        <v>130</v>
      </c>
      <c r="L1333" s="12" t="s">
        <v>85</v>
      </c>
      <c r="M1333" s="128" t="s">
        <v>47</v>
      </c>
      <c r="N1333" s="73" t="str">
        <f t="shared" si="42"/>
        <v>572. Cuidado Continuo por una vida con bienestarComunitario6_TEUSAQUILLO1_ENERO_2026</v>
      </c>
      <c r="O1333" s="130">
        <v>88916</v>
      </c>
      <c r="P1333" s="74"/>
      <c r="Q1333" s="74"/>
      <c r="R1333" s="132">
        <v>96</v>
      </c>
      <c r="S1333" s="144">
        <v>8535936</v>
      </c>
    </row>
    <row r="1334" spans="2:19" ht="30" customHeight="1">
      <c r="B1334" s="125">
        <v>58</v>
      </c>
      <c r="C1334" s="126" t="s">
        <v>102</v>
      </c>
      <c r="D1334" s="126" t="s">
        <v>77</v>
      </c>
      <c r="E1334" s="73" t="str">
        <f t="shared" si="43"/>
        <v xml:space="preserve">582. Cuidado Continuo por una vida con bienestarEducativo </v>
      </c>
      <c r="F1334" s="126" t="s">
        <v>197</v>
      </c>
      <c r="G1334" s="126" t="s">
        <v>153</v>
      </c>
      <c r="H1334" s="126" t="s">
        <v>154</v>
      </c>
      <c r="I1334" s="73" t="s">
        <v>114</v>
      </c>
      <c r="J1334" s="127" t="s">
        <v>198</v>
      </c>
      <c r="K1334" s="127" t="s">
        <v>130</v>
      </c>
      <c r="L1334" s="12" t="s">
        <v>85</v>
      </c>
      <c r="M1334" s="128" t="s">
        <v>47</v>
      </c>
      <c r="N1334" s="73" t="str">
        <f t="shared" si="42"/>
        <v>582. Cuidado Continuo por una vida con bienestarEducativo 6_TEUSAQUILLO1_ENERO_2026</v>
      </c>
      <c r="O1334" s="130">
        <v>562157</v>
      </c>
      <c r="P1334" s="74"/>
      <c r="Q1334" s="74"/>
      <c r="R1334" s="132">
        <v>2</v>
      </c>
      <c r="S1334" s="144">
        <v>1124314</v>
      </c>
    </row>
    <row r="1335" spans="2:19" ht="30" customHeight="1">
      <c r="B1335" s="125">
        <v>59</v>
      </c>
      <c r="C1335" s="126" t="s">
        <v>102</v>
      </c>
      <c r="D1335" s="126" t="s">
        <v>77</v>
      </c>
      <c r="E1335" s="73" t="str">
        <f t="shared" si="43"/>
        <v xml:space="preserve">592. Cuidado Continuo por una vida con bienestarEducativo </v>
      </c>
      <c r="F1335" s="126" t="s">
        <v>199</v>
      </c>
      <c r="G1335" s="126" t="s">
        <v>153</v>
      </c>
      <c r="H1335" s="126" t="s">
        <v>154</v>
      </c>
      <c r="I1335" s="73" t="s">
        <v>114</v>
      </c>
      <c r="J1335" s="127" t="s">
        <v>126</v>
      </c>
      <c r="K1335" s="127" t="s">
        <v>127</v>
      </c>
      <c r="L1335" s="12" t="s">
        <v>85</v>
      </c>
      <c r="M1335" s="128" t="s">
        <v>47</v>
      </c>
      <c r="N1335" s="73" t="str">
        <f t="shared" si="42"/>
        <v>592. Cuidado Continuo por una vida con bienestarEducativo 6_TEUSAQUILLO1_ENERO_2026</v>
      </c>
      <c r="O1335" s="130">
        <v>14226512</v>
      </c>
      <c r="P1335" s="74"/>
      <c r="Q1335" s="74"/>
      <c r="R1335" s="132">
        <v>0.99166666999999997</v>
      </c>
      <c r="S1335" s="144">
        <v>14107957.780755039</v>
      </c>
    </row>
    <row r="1336" spans="2:19" ht="30" customHeight="1">
      <c r="B1336" s="125">
        <v>60</v>
      </c>
      <c r="C1336" s="126" t="s">
        <v>102</v>
      </c>
      <c r="D1336" s="126" t="s">
        <v>77</v>
      </c>
      <c r="E1336" s="73" t="str">
        <f t="shared" si="43"/>
        <v xml:space="preserve">602. Cuidado Continuo por una vida con bienestarEducativo </v>
      </c>
      <c r="F1336" s="126" t="s">
        <v>200</v>
      </c>
      <c r="G1336" s="126" t="s">
        <v>153</v>
      </c>
      <c r="H1336" s="126" t="s">
        <v>154</v>
      </c>
      <c r="I1336" s="73" t="s">
        <v>114</v>
      </c>
      <c r="J1336" s="127" t="s">
        <v>155</v>
      </c>
      <c r="K1336" s="127" t="s">
        <v>130</v>
      </c>
      <c r="L1336" s="12" t="s">
        <v>85</v>
      </c>
      <c r="M1336" s="128" t="s">
        <v>47</v>
      </c>
      <c r="N1336" s="73" t="str">
        <f t="shared" si="42"/>
        <v>602. Cuidado Continuo por una vida con bienestarEducativo 6_TEUSAQUILLO1_ENERO_2026</v>
      </c>
      <c r="O1336" s="130">
        <v>105404</v>
      </c>
      <c r="P1336" s="74"/>
      <c r="Q1336" s="74"/>
      <c r="R1336" s="132">
        <v>15</v>
      </c>
      <c r="S1336" s="144">
        <v>1581060</v>
      </c>
    </row>
    <row r="1337" spans="2:19" ht="30" customHeight="1">
      <c r="B1337" s="125">
        <v>61</v>
      </c>
      <c r="C1337" s="126" t="s">
        <v>102</v>
      </c>
      <c r="D1337" s="126" t="s">
        <v>77</v>
      </c>
      <c r="E1337" s="73" t="str">
        <f t="shared" si="43"/>
        <v xml:space="preserve">612. Cuidado Continuo por una vida con bienestarEducativo </v>
      </c>
      <c r="F1337" s="126" t="s">
        <v>201</v>
      </c>
      <c r="G1337" s="126" t="s">
        <v>153</v>
      </c>
      <c r="H1337" s="126" t="s">
        <v>154</v>
      </c>
      <c r="I1337" s="73" t="s">
        <v>114</v>
      </c>
      <c r="J1337" s="127" t="s">
        <v>155</v>
      </c>
      <c r="K1337" s="127" t="s">
        <v>130</v>
      </c>
      <c r="L1337" s="12" t="s">
        <v>85</v>
      </c>
      <c r="M1337" s="128" t="s">
        <v>47</v>
      </c>
      <c r="N1337" s="73" t="str">
        <f t="shared" si="42"/>
        <v>612. Cuidado Continuo por una vida con bienestarEducativo 6_TEUSAQUILLO1_ENERO_2026</v>
      </c>
      <c r="O1337" s="130">
        <v>266747</v>
      </c>
      <c r="P1337" s="74"/>
      <c r="Q1337" s="74"/>
      <c r="R1337" s="132">
        <v>0</v>
      </c>
      <c r="S1337" s="144">
        <v>0</v>
      </c>
    </row>
    <row r="1338" spans="2:19" ht="30" customHeight="1">
      <c r="B1338" s="125">
        <v>62</v>
      </c>
      <c r="C1338" s="126" t="s">
        <v>102</v>
      </c>
      <c r="D1338" s="126" t="s">
        <v>77</v>
      </c>
      <c r="E1338" s="73" t="str">
        <f t="shared" si="43"/>
        <v xml:space="preserve">622. Cuidado Continuo por una vida con bienestarEducativo </v>
      </c>
      <c r="F1338" s="126" t="s">
        <v>202</v>
      </c>
      <c r="G1338" s="126" t="s">
        <v>179</v>
      </c>
      <c r="H1338" s="126" t="s">
        <v>154</v>
      </c>
      <c r="I1338" s="73" t="s">
        <v>114</v>
      </c>
      <c r="J1338" s="127" t="s">
        <v>126</v>
      </c>
      <c r="K1338" s="127" t="s">
        <v>127</v>
      </c>
      <c r="L1338" s="12" t="s">
        <v>85</v>
      </c>
      <c r="M1338" s="128" t="s">
        <v>47</v>
      </c>
      <c r="N1338" s="73" t="str">
        <f t="shared" si="42"/>
        <v>622. Cuidado Continuo por una vida con bienestarEducativo 6_TEUSAQUILLO1_ENERO_2026</v>
      </c>
      <c r="O1338" s="130">
        <v>13610112</v>
      </c>
      <c r="P1338" s="74"/>
      <c r="Q1338" s="74"/>
      <c r="R1338" s="132">
        <v>0</v>
      </c>
      <c r="S1338" s="144">
        <v>0</v>
      </c>
    </row>
    <row r="1339" spans="2:19" ht="30" customHeight="1">
      <c r="B1339" s="125">
        <v>63</v>
      </c>
      <c r="C1339" s="126" t="s">
        <v>102</v>
      </c>
      <c r="D1339" s="126" t="s">
        <v>77</v>
      </c>
      <c r="E1339" s="73" t="str">
        <f t="shared" si="43"/>
        <v xml:space="preserve">632. Cuidado Continuo por una vida con bienestarEducativo </v>
      </c>
      <c r="F1339" s="126" t="s">
        <v>203</v>
      </c>
      <c r="G1339" s="126" t="s">
        <v>179</v>
      </c>
      <c r="H1339" s="126" t="s">
        <v>154</v>
      </c>
      <c r="I1339" s="73" t="s">
        <v>114</v>
      </c>
      <c r="J1339" s="127" t="s">
        <v>155</v>
      </c>
      <c r="K1339" s="127" t="s">
        <v>130</v>
      </c>
      <c r="L1339" s="12" t="s">
        <v>85</v>
      </c>
      <c r="M1339" s="128" t="s">
        <v>47</v>
      </c>
      <c r="N1339" s="73" t="str">
        <f t="shared" si="42"/>
        <v>632. Cuidado Continuo por una vida con bienestarEducativo 6_TEUSAQUILLO1_ENERO_2026</v>
      </c>
      <c r="O1339" s="130">
        <v>105404</v>
      </c>
      <c r="P1339" s="74"/>
      <c r="Q1339" s="74"/>
      <c r="R1339" s="132">
        <v>0</v>
      </c>
      <c r="S1339" s="144">
        <v>0</v>
      </c>
    </row>
    <row r="1340" spans="2:19" ht="30" customHeight="1">
      <c r="B1340" s="125">
        <v>64</v>
      </c>
      <c r="C1340" s="126" t="s">
        <v>102</v>
      </c>
      <c r="D1340" s="126" t="s">
        <v>77</v>
      </c>
      <c r="E1340" s="73" t="str">
        <f t="shared" si="43"/>
        <v xml:space="preserve">642. Cuidado Continuo por una vida con bienestarEducativo </v>
      </c>
      <c r="F1340" s="126" t="s">
        <v>204</v>
      </c>
      <c r="G1340" s="126" t="s">
        <v>171</v>
      </c>
      <c r="H1340" s="126" t="s">
        <v>154</v>
      </c>
      <c r="I1340" s="73" t="s">
        <v>114</v>
      </c>
      <c r="J1340" s="127" t="s">
        <v>155</v>
      </c>
      <c r="K1340" s="127" t="s">
        <v>130</v>
      </c>
      <c r="L1340" s="12" t="s">
        <v>85</v>
      </c>
      <c r="M1340" s="128" t="s">
        <v>47</v>
      </c>
      <c r="N1340" s="73" t="str">
        <f t="shared" si="42"/>
        <v>642. Cuidado Continuo por una vida con bienestarEducativo 6_TEUSAQUILLO1_ENERO_2026</v>
      </c>
      <c r="O1340" s="130">
        <v>137765</v>
      </c>
      <c r="P1340" s="74"/>
      <c r="Q1340" s="74"/>
      <c r="R1340" s="132">
        <v>23</v>
      </c>
      <c r="S1340" s="144">
        <v>3168595</v>
      </c>
    </row>
    <row r="1341" spans="2:19" ht="30" customHeight="1">
      <c r="B1341" s="125">
        <v>65</v>
      </c>
      <c r="C1341" s="126" t="s">
        <v>102</v>
      </c>
      <c r="D1341" s="126" t="s">
        <v>77</v>
      </c>
      <c r="E1341" s="73" t="str">
        <f t="shared" si="43"/>
        <v xml:space="preserve">652. Cuidado Continuo por una vida con bienestarEducativo </v>
      </c>
      <c r="F1341" s="126" t="s">
        <v>205</v>
      </c>
      <c r="G1341" s="126" t="s">
        <v>171</v>
      </c>
      <c r="H1341" s="126" t="s">
        <v>154</v>
      </c>
      <c r="I1341" s="73" t="s">
        <v>114</v>
      </c>
      <c r="J1341" s="127" t="s">
        <v>155</v>
      </c>
      <c r="K1341" s="127" t="s">
        <v>130</v>
      </c>
      <c r="L1341" s="12" t="s">
        <v>85</v>
      </c>
      <c r="M1341" s="128" t="s">
        <v>47</v>
      </c>
      <c r="N1341" s="73" t="str">
        <f t="shared" si="42"/>
        <v>652. Cuidado Continuo por una vida con bienestarEducativo 6_TEUSAQUILLO1_ENERO_2026</v>
      </c>
      <c r="O1341" s="130">
        <v>105404</v>
      </c>
      <c r="P1341" s="74"/>
      <c r="Q1341" s="74"/>
      <c r="R1341" s="132">
        <v>42</v>
      </c>
      <c r="S1341" s="144">
        <v>4426968</v>
      </c>
    </row>
    <row r="1342" spans="2:19" ht="30" customHeight="1">
      <c r="B1342" s="125">
        <v>66</v>
      </c>
      <c r="C1342" s="126" t="s">
        <v>102</v>
      </c>
      <c r="D1342" s="126" t="s">
        <v>77</v>
      </c>
      <c r="E1342" s="73" t="str">
        <f t="shared" si="43"/>
        <v xml:space="preserve">662. Cuidado Continuo por una vida con bienestarEducativo </v>
      </c>
      <c r="F1342" s="126" t="s">
        <v>206</v>
      </c>
      <c r="G1342" s="126" t="s">
        <v>171</v>
      </c>
      <c r="H1342" s="126" t="s">
        <v>154</v>
      </c>
      <c r="I1342" s="73" t="s">
        <v>114</v>
      </c>
      <c r="J1342" s="127" t="s">
        <v>180</v>
      </c>
      <c r="K1342" s="127" t="s">
        <v>130</v>
      </c>
      <c r="L1342" s="12" t="s">
        <v>85</v>
      </c>
      <c r="M1342" s="128" t="s">
        <v>47</v>
      </c>
      <c r="N1342" s="73" t="str">
        <f t="shared" si="42"/>
        <v>662. Cuidado Continuo por una vida con bienestarEducativo 6_TEUSAQUILLO1_ENERO_2026</v>
      </c>
      <c r="O1342" s="130">
        <v>199714</v>
      </c>
      <c r="P1342" s="74"/>
      <c r="Q1342" s="74"/>
      <c r="R1342" s="132">
        <v>4</v>
      </c>
      <c r="S1342" s="144">
        <v>798856</v>
      </c>
    </row>
    <row r="1343" spans="2:19" ht="30" customHeight="1">
      <c r="B1343" s="125">
        <v>67</v>
      </c>
      <c r="C1343" s="126" t="s">
        <v>102</v>
      </c>
      <c r="D1343" s="126" t="s">
        <v>77</v>
      </c>
      <c r="E1343" s="73" t="str">
        <f t="shared" si="43"/>
        <v xml:space="preserve">672. Cuidado Continuo por una vida con bienestarEducativo </v>
      </c>
      <c r="F1343" s="126" t="s">
        <v>207</v>
      </c>
      <c r="G1343" s="126" t="s">
        <v>171</v>
      </c>
      <c r="H1343" s="126" t="s">
        <v>154</v>
      </c>
      <c r="I1343" s="73" t="s">
        <v>114</v>
      </c>
      <c r="J1343" s="127" t="s">
        <v>155</v>
      </c>
      <c r="K1343" s="127" t="s">
        <v>130</v>
      </c>
      <c r="L1343" s="12" t="s">
        <v>85</v>
      </c>
      <c r="M1343" s="128" t="s">
        <v>47</v>
      </c>
      <c r="N1343" s="73" t="str">
        <f t="shared" si="42"/>
        <v>672. Cuidado Continuo por una vida con bienestarEducativo 6_TEUSAQUILLO1_ENERO_2026</v>
      </c>
      <c r="O1343" s="130">
        <v>88916</v>
      </c>
      <c r="P1343" s="74"/>
      <c r="Q1343" s="74"/>
      <c r="R1343" s="132">
        <v>0</v>
      </c>
      <c r="S1343" s="144">
        <v>0</v>
      </c>
    </row>
    <row r="1344" spans="2:19" ht="30" customHeight="1">
      <c r="B1344" s="125">
        <v>68</v>
      </c>
      <c r="C1344" s="126" t="s">
        <v>102</v>
      </c>
      <c r="D1344" s="126" t="s">
        <v>84</v>
      </c>
      <c r="E1344" s="73" t="str">
        <f t="shared" si="43"/>
        <v>682. Cuidado Continuo por una vida con bienestarInstitucional</v>
      </c>
      <c r="F1344" s="126" t="s">
        <v>208</v>
      </c>
      <c r="G1344" s="126" t="s">
        <v>171</v>
      </c>
      <c r="H1344" s="126" t="s">
        <v>154</v>
      </c>
      <c r="I1344" s="73" t="s">
        <v>114</v>
      </c>
      <c r="J1344" s="127" t="s">
        <v>155</v>
      </c>
      <c r="K1344" s="127" t="s">
        <v>130</v>
      </c>
      <c r="L1344" s="12" t="s">
        <v>85</v>
      </c>
      <c r="M1344" s="128" t="s">
        <v>47</v>
      </c>
      <c r="N1344" s="73" t="str">
        <f t="shared" si="42"/>
        <v>682. Cuidado Continuo por una vida con bienestarInstitucional6_TEUSAQUILLO1_ENERO_2026</v>
      </c>
      <c r="O1344" s="130">
        <v>105404</v>
      </c>
      <c r="P1344" s="74"/>
      <c r="Q1344" s="74"/>
      <c r="R1344" s="132">
        <v>3</v>
      </c>
      <c r="S1344" s="144">
        <v>316212</v>
      </c>
    </row>
    <row r="1345" spans="2:19" ht="30" customHeight="1">
      <c r="B1345" s="125">
        <v>69</v>
      </c>
      <c r="C1345" s="126" t="s">
        <v>102</v>
      </c>
      <c r="D1345" s="126" t="s">
        <v>84</v>
      </c>
      <c r="E1345" s="73" t="str">
        <f t="shared" si="43"/>
        <v>692. Cuidado Continuo por una vida con bienestarInstitucional</v>
      </c>
      <c r="F1345" s="126" t="s">
        <v>209</v>
      </c>
      <c r="G1345" s="126" t="s">
        <v>179</v>
      </c>
      <c r="H1345" s="126" t="s">
        <v>154</v>
      </c>
      <c r="I1345" s="73" t="s">
        <v>114</v>
      </c>
      <c r="J1345" s="127" t="s">
        <v>155</v>
      </c>
      <c r="K1345" s="127" t="s">
        <v>130</v>
      </c>
      <c r="L1345" s="12" t="s">
        <v>85</v>
      </c>
      <c r="M1345" s="128" t="s">
        <v>47</v>
      </c>
      <c r="N1345" s="73" t="str">
        <f t="shared" si="42"/>
        <v>692. Cuidado Continuo por una vida con bienestarInstitucional6_TEUSAQUILLO1_ENERO_2026</v>
      </c>
      <c r="O1345" s="130">
        <v>105404</v>
      </c>
      <c r="P1345" s="74"/>
      <c r="Q1345" s="74"/>
      <c r="R1345" s="132">
        <v>3</v>
      </c>
      <c r="S1345" s="144">
        <v>316212</v>
      </c>
    </row>
    <row r="1346" spans="2:19" ht="30" customHeight="1">
      <c r="B1346" s="125">
        <v>70</v>
      </c>
      <c r="C1346" s="126" t="s">
        <v>102</v>
      </c>
      <c r="D1346" s="126" t="s">
        <v>84</v>
      </c>
      <c r="E1346" s="73" t="str">
        <f t="shared" si="43"/>
        <v>702. Cuidado Continuo por una vida con bienestarInstitucional</v>
      </c>
      <c r="F1346" s="126" t="s">
        <v>210</v>
      </c>
      <c r="G1346" s="126" t="s">
        <v>153</v>
      </c>
      <c r="H1346" s="126" t="s">
        <v>154</v>
      </c>
      <c r="I1346" s="73" t="s">
        <v>114</v>
      </c>
      <c r="J1346" s="127" t="s">
        <v>155</v>
      </c>
      <c r="K1346" s="127" t="s">
        <v>130</v>
      </c>
      <c r="L1346" s="12" t="s">
        <v>85</v>
      </c>
      <c r="M1346" s="128" t="s">
        <v>47</v>
      </c>
      <c r="N1346" s="73" t="str">
        <f t="shared" si="42"/>
        <v>702. Cuidado Continuo por una vida con bienestarInstitucional6_TEUSAQUILLO1_ENERO_2026</v>
      </c>
      <c r="O1346" s="130">
        <v>74893</v>
      </c>
      <c r="P1346" s="74"/>
      <c r="Q1346" s="74"/>
      <c r="R1346" s="132">
        <v>0</v>
      </c>
      <c r="S1346" s="144">
        <v>0</v>
      </c>
    </row>
    <row r="1347" spans="2:19" ht="30" customHeight="1">
      <c r="B1347" s="125">
        <v>71</v>
      </c>
      <c r="C1347" s="126" t="s">
        <v>102</v>
      </c>
      <c r="D1347" s="126" t="s">
        <v>87</v>
      </c>
      <c r="E1347" s="73" t="str">
        <f t="shared" si="43"/>
        <v>712. Cuidado Continuo por una vida con bienestarLaboral</v>
      </c>
      <c r="F1347" s="126" t="s">
        <v>211</v>
      </c>
      <c r="G1347" s="126" t="s">
        <v>171</v>
      </c>
      <c r="H1347" s="126" t="s">
        <v>154</v>
      </c>
      <c r="I1347" s="73" t="s">
        <v>114</v>
      </c>
      <c r="J1347" s="127" t="s">
        <v>212</v>
      </c>
      <c r="K1347" s="127" t="s">
        <v>130</v>
      </c>
      <c r="L1347" s="12" t="s">
        <v>85</v>
      </c>
      <c r="M1347" s="128" t="s">
        <v>47</v>
      </c>
      <c r="N1347" s="73" t="str">
        <f t="shared" si="42"/>
        <v>712. Cuidado Continuo por una vida con bienestarLaboral6_TEUSAQUILLO1_ENERO_2026</v>
      </c>
      <c r="O1347" s="130">
        <v>59965</v>
      </c>
      <c r="P1347" s="74"/>
      <c r="Q1347" s="74"/>
      <c r="R1347" s="132">
        <v>31</v>
      </c>
      <c r="S1347" s="144">
        <v>1858915</v>
      </c>
    </row>
    <row r="1348" spans="2:19" ht="30" customHeight="1">
      <c r="B1348" s="125">
        <v>72</v>
      </c>
      <c r="C1348" s="126" t="s">
        <v>102</v>
      </c>
      <c r="D1348" s="126" t="s">
        <v>87</v>
      </c>
      <c r="E1348" s="73" t="str">
        <f t="shared" si="43"/>
        <v>722. Cuidado Continuo por una vida con bienestarLaboral</v>
      </c>
      <c r="F1348" s="126" t="s">
        <v>213</v>
      </c>
      <c r="G1348" s="126" t="s">
        <v>171</v>
      </c>
      <c r="H1348" s="126" t="s">
        <v>154</v>
      </c>
      <c r="I1348" s="73" t="s">
        <v>114</v>
      </c>
      <c r="J1348" s="127" t="s">
        <v>212</v>
      </c>
      <c r="K1348" s="127" t="s">
        <v>130</v>
      </c>
      <c r="L1348" s="12" t="s">
        <v>85</v>
      </c>
      <c r="M1348" s="128" t="s">
        <v>47</v>
      </c>
      <c r="N1348" s="73" t="str">
        <f t="shared" si="42"/>
        <v>722. Cuidado Continuo por una vida con bienestarLaboral6_TEUSAQUILLO1_ENERO_2026</v>
      </c>
      <c r="O1348" s="130">
        <v>99830</v>
      </c>
      <c r="P1348" s="74"/>
      <c r="Q1348" s="74"/>
      <c r="R1348" s="132">
        <v>16</v>
      </c>
      <c r="S1348" s="144">
        <v>1597280</v>
      </c>
    </row>
    <row r="1349" spans="2:19" ht="30" customHeight="1">
      <c r="B1349" s="125">
        <v>73</v>
      </c>
      <c r="C1349" s="126" t="s">
        <v>102</v>
      </c>
      <c r="D1349" s="126" t="s">
        <v>87</v>
      </c>
      <c r="E1349" s="73" t="str">
        <f t="shared" si="43"/>
        <v>732. Cuidado Continuo por una vida con bienestarLaboral</v>
      </c>
      <c r="F1349" s="126" t="s">
        <v>214</v>
      </c>
      <c r="G1349" s="126" t="s">
        <v>171</v>
      </c>
      <c r="H1349" s="126" t="s">
        <v>154</v>
      </c>
      <c r="I1349" s="73" t="s">
        <v>114</v>
      </c>
      <c r="J1349" s="127" t="s">
        <v>215</v>
      </c>
      <c r="K1349" s="127" t="s">
        <v>130</v>
      </c>
      <c r="L1349" s="12" t="s">
        <v>85</v>
      </c>
      <c r="M1349" s="128" t="s">
        <v>47</v>
      </c>
      <c r="N1349" s="73" t="str">
        <f t="shared" ref="N1349:N1412" si="44">+E1349&amp;L1349&amp;M1349</f>
        <v>732. Cuidado Continuo por una vida con bienestarLaboral6_TEUSAQUILLO1_ENERO_2026</v>
      </c>
      <c r="O1349" s="130">
        <v>220671</v>
      </c>
      <c r="P1349" s="74"/>
      <c r="Q1349" s="74"/>
      <c r="R1349" s="132">
        <v>0</v>
      </c>
      <c r="S1349" s="144">
        <v>0</v>
      </c>
    </row>
    <row r="1350" spans="2:19" ht="30" customHeight="1">
      <c r="B1350" s="125">
        <v>74</v>
      </c>
      <c r="C1350" s="126" t="s">
        <v>102</v>
      </c>
      <c r="D1350" s="126" t="s">
        <v>87</v>
      </c>
      <c r="E1350" s="73" t="str">
        <f t="shared" si="43"/>
        <v>742. Cuidado Continuo por una vida con bienestarLaboral</v>
      </c>
      <c r="F1350" s="126" t="s">
        <v>216</v>
      </c>
      <c r="G1350" s="126" t="s">
        <v>171</v>
      </c>
      <c r="H1350" s="126" t="s">
        <v>154</v>
      </c>
      <c r="I1350" s="73" t="s">
        <v>114</v>
      </c>
      <c r="J1350" s="127" t="s">
        <v>215</v>
      </c>
      <c r="K1350" s="127" t="s">
        <v>130</v>
      </c>
      <c r="L1350" s="12" t="s">
        <v>85</v>
      </c>
      <c r="M1350" s="128" t="s">
        <v>47</v>
      </c>
      <c r="N1350" s="73" t="str">
        <f t="shared" si="44"/>
        <v>742. Cuidado Continuo por una vida con bienestarLaboral6_TEUSAQUILLO1_ENERO_2026</v>
      </c>
      <c r="O1350" s="130">
        <v>367374</v>
      </c>
      <c r="P1350" s="74"/>
      <c r="Q1350" s="74"/>
      <c r="R1350" s="132">
        <v>0</v>
      </c>
      <c r="S1350" s="144">
        <v>0</v>
      </c>
    </row>
    <row r="1351" spans="2:19" ht="30" customHeight="1">
      <c r="B1351" s="125">
        <v>75</v>
      </c>
      <c r="C1351" s="126" t="s">
        <v>102</v>
      </c>
      <c r="D1351" s="126" t="s">
        <v>87</v>
      </c>
      <c r="E1351" s="73" t="str">
        <f t="shared" si="43"/>
        <v>752. Cuidado Continuo por una vida con bienestarLaboral</v>
      </c>
      <c r="F1351" s="126" t="s">
        <v>217</v>
      </c>
      <c r="G1351" s="126" t="s">
        <v>171</v>
      </c>
      <c r="H1351" s="126" t="s">
        <v>154</v>
      </c>
      <c r="I1351" s="73" t="s">
        <v>114</v>
      </c>
      <c r="J1351" s="127" t="s">
        <v>218</v>
      </c>
      <c r="K1351" s="127" t="s">
        <v>130</v>
      </c>
      <c r="L1351" s="12" t="s">
        <v>85</v>
      </c>
      <c r="M1351" s="128" t="s">
        <v>47</v>
      </c>
      <c r="N1351" s="73" t="str">
        <f t="shared" si="44"/>
        <v>752. Cuidado Continuo por una vida con bienestarLaboral6_TEUSAQUILLO1_ENERO_2026</v>
      </c>
      <c r="O1351" s="130">
        <v>210809</v>
      </c>
      <c r="P1351" s="74"/>
      <c r="Q1351" s="74"/>
      <c r="R1351" s="132">
        <v>0</v>
      </c>
      <c r="S1351" s="144">
        <v>0</v>
      </c>
    </row>
    <row r="1352" spans="2:19" ht="30" customHeight="1">
      <c r="B1352" s="125">
        <v>76</v>
      </c>
      <c r="C1352" s="126" t="s">
        <v>102</v>
      </c>
      <c r="D1352" s="126" t="s">
        <v>87</v>
      </c>
      <c r="E1352" s="73" t="str">
        <f t="shared" si="43"/>
        <v>762. Cuidado Continuo por una vida con bienestarLaboral</v>
      </c>
      <c r="F1352" s="126" t="s">
        <v>219</v>
      </c>
      <c r="G1352" s="126" t="s">
        <v>171</v>
      </c>
      <c r="H1352" s="126" t="s">
        <v>154</v>
      </c>
      <c r="I1352" s="73" t="s">
        <v>114</v>
      </c>
      <c r="J1352" s="127" t="s">
        <v>218</v>
      </c>
      <c r="K1352" s="127" t="s">
        <v>130</v>
      </c>
      <c r="L1352" s="12" t="s">
        <v>85</v>
      </c>
      <c r="M1352" s="128" t="s">
        <v>47</v>
      </c>
      <c r="N1352" s="73" t="str">
        <f t="shared" si="44"/>
        <v>762. Cuidado Continuo por una vida con bienestarLaboral6_TEUSAQUILLO1_ENERO_2026</v>
      </c>
      <c r="O1352" s="130">
        <v>55168</v>
      </c>
      <c r="P1352" s="74"/>
      <c r="Q1352" s="74"/>
      <c r="R1352" s="132">
        <v>0</v>
      </c>
      <c r="S1352" s="144">
        <v>0</v>
      </c>
    </row>
    <row r="1353" spans="2:19" ht="30" customHeight="1">
      <c r="B1353" s="125">
        <v>77</v>
      </c>
      <c r="C1353" s="126" t="s">
        <v>102</v>
      </c>
      <c r="D1353" s="126" t="s">
        <v>87</v>
      </c>
      <c r="E1353" s="73" t="str">
        <f t="shared" si="43"/>
        <v>772. Cuidado Continuo por una vida con bienestarLaboral</v>
      </c>
      <c r="F1353" s="126" t="s">
        <v>220</v>
      </c>
      <c r="G1353" s="126" t="s">
        <v>171</v>
      </c>
      <c r="H1353" s="126" t="s">
        <v>154</v>
      </c>
      <c r="I1353" s="73" t="s">
        <v>114</v>
      </c>
      <c r="J1353" s="127" t="s">
        <v>218</v>
      </c>
      <c r="K1353" s="127" t="s">
        <v>146</v>
      </c>
      <c r="L1353" s="12" t="s">
        <v>85</v>
      </c>
      <c r="M1353" s="128" t="s">
        <v>47</v>
      </c>
      <c r="N1353" s="73" t="str">
        <f t="shared" si="44"/>
        <v>772. Cuidado Continuo por una vida con bienestarLaboral6_TEUSAQUILLO1_ENERO_2026</v>
      </c>
      <c r="O1353" s="130">
        <v>91844</v>
      </c>
      <c r="P1353" s="74"/>
      <c r="Q1353" s="74"/>
      <c r="R1353" s="132">
        <v>0</v>
      </c>
      <c r="S1353" s="144">
        <v>0</v>
      </c>
    </row>
    <row r="1354" spans="2:19" ht="30" customHeight="1">
      <c r="B1354" s="125">
        <v>78</v>
      </c>
      <c r="C1354" s="126" t="s">
        <v>102</v>
      </c>
      <c r="D1354" s="126" t="s">
        <v>87</v>
      </c>
      <c r="E1354" s="73" t="str">
        <f t="shared" si="43"/>
        <v>782. Cuidado Continuo por una vida con bienestarLaboral</v>
      </c>
      <c r="F1354" s="126" t="s">
        <v>221</v>
      </c>
      <c r="G1354" s="126" t="s">
        <v>171</v>
      </c>
      <c r="H1354" s="126" t="s">
        <v>154</v>
      </c>
      <c r="I1354" s="73" t="s">
        <v>114</v>
      </c>
      <c r="J1354" s="127" t="s">
        <v>218</v>
      </c>
      <c r="K1354" s="127" t="s">
        <v>146</v>
      </c>
      <c r="L1354" s="12" t="s">
        <v>85</v>
      </c>
      <c r="M1354" s="128" t="s">
        <v>47</v>
      </c>
      <c r="N1354" s="73" t="str">
        <f t="shared" si="44"/>
        <v>782. Cuidado Continuo por una vida con bienestarLaboral6_TEUSAQUILLO1_ENERO_2026</v>
      </c>
      <c r="O1354" s="130">
        <v>121585</v>
      </c>
      <c r="P1354" s="74"/>
      <c r="Q1354" s="74"/>
      <c r="R1354" s="132">
        <v>0</v>
      </c>
      <c r="S1354" s="144">
        <v>0</v>
      </c>
    </row>
    <row r="1355" spans="2:19" ht="30" customHeight="1">
      <c r="B1355" s="125">
        <v>79</v>
      </c>
      <c r="C1355" s="126" t="s">
        <v>102</v>
      </c>
      <c r="D1355" s="126" t="s">
        <v>87</v>
      </c>
      <c r="E1355" s="73" t="str">
        <f t="shared" si="43"/>
        <v>792. Cuidado Continuo por una vida con bienestarLaboral</v>
      </c>
      <c r="F1355" s="126" t="s">
        <v>222</v>
      </c>
      <c r="G1355" s="126" t="s">
        <v>171</v>
      </c>
      <c r="H1355" s="126" t="s">
        <v>154</v>
      </c>
      <c r="I1355" s="73" t="s">
        <v>114</v>
      </c>
      <c r="J1355" s="127" t="s">
        <v>218</v>
      </c>
      <c r="K1355" s="127" t="s">
        <v>130</v>
      </c>
      <c r="L1355" s="12" t="s">
        <v>85</v>
      </c>
      <c r="M1355" s="128" t="s">
        <v>47</v>
      </c>
      <c r="N1355" s="73" t="str">
        <f t="shared" si="44"/>
        <v>792. Cuidado Continuo por una vida con bienestarLaboral6_TEUSAQUILLO1_ENERO_2026</v>
      </c>
      <c r="O1355" s="130">
        <v>125438</v>
      </c>
      <c r="P1355" s="74"/>
      <c r="Q1355" s="74"/>
      <c r="R1355" s="132">
        <v>28</v>
      </c>
      <c r="S1355" s="144">
        <v>3512264</v>
      </c>
    </row>
    <row r="1356" spans="2:19" ht="30" customHeight="1">
      <c r="B1356" s="125">
        <v>80</v>
      </c>
      <c r="C1356" s="126" t="s">
        <v>102</v>
      </c>
      <c r="D1356" s="126" t="s">
        <v>87</v>
      </c>
      <c r="E1356" s="73" t="str">
        <f t="shared" si="43"/>
        <v>802. Cuidado Continuo por una vida con bienestarLaboral</v>
      </c>
      <c r="F1356" s="126" t="s">
        <v>223</v>
      </c>
      <c r="G1356" s="126" t="s">
        <v>171</v>
      </c>
      <c r="H1356" s="126" t="s">
        <v>154</v>
      </c>
      <c r="I1356" s="73" t="s">
        <v>114</v>
      </c>
      <c r="J1356" s="127" t="s">
        <v>224</v>
      </c>
      <c r="K1356" s="127" t="s">
        <v>127</v>
      </c>
      <c r="L1356" s="12" t="s">
        <v>85</v>
      </c>
      <c r="M1356" s="128" t="s">
        <v>47</v>
      </c>
      <c r="N1356" s="73" t="str">
        <f t="shared" si="44"/>
        <v>802. Cuidado Continuo por una vida con bienestarLaboral6_TEUSAQUILLO1_ENERO_2026</v>
      </c>
      <c r="O1356" s="130">
        <v>53781</v>
      </c>
      <c r="P1356" s="74"/>
      <c r="Q1356" s="74"/>
      <c r="R1356" s="132">
        <v>0</v>
      </c>
      <c r="S1356" s="144">
        <v>0</v>
      </c>
    </row>
    <row r="1357" spans="2:19" ht="30" customHeight="1">
      <c r="B1357" s="125">
        <v>81</v>
      </c>
      <c r="C1357" s="126" t="s">
        <v>102</v>
      </c>
      <c r="D1357" s="126" t="s">
        <v>87</v>
      </c>
      <c r="E1357" s="73" t="str">
        <f t="shared" si="43"/>
        <v>812. Cuidado Continuo por una vida con bienestarLaboral</v>
      </c>
      <c r="F1357" s="126" t="s">
        <v>225</v>
      </c>
      <c r="G1357" s="126" t="s">
        <v>171</v>
      </c>
      <c r="H1357" s="126" t="s">
        <v>154</v>
      </c>
      <c r="I1357" s="73" t="s">
        <v>114</v>
      </c>
      <c r="J1357" s="127" t="s">
        <v>212</v>
      </c>
      <c r="K1357" s="127" t="s">
        <v>130</v>
      </c>
      <c r="L1357" s="12" t="s">
        <v>85</v>
      </c>
      <c r="M1357" s="128" t="s">
        <v>47</v>
      </c>
      <c r="N1357" s="73" t="str">
        <f t="shared" si="44"/>
        <v>812. Cuidado Continuo por una vida con bienestarLaboral6_TEUSAQUILLO1_ENERO_2026</v>
      </c>
      <c r="O1357" s="130">
        <v>82752</v>
      </c>
      <c r="P1357" s="74"/>
      <c r="Q1357" s="74"/>
      <c r="R1357" s="132">
        <v>12</v>
      </c>
      <c r="S1357" s="144">
        <v>993024</v>
      </c>
    </row>
    <row r="1358" spans="2:19" ht="30" customHeight="1">
      <c r="B1358" s="125">
        <v>82</v>
      </c>
      <c r="C1358" s="126" t="s">
        <v>102</v>
      </c>
      <c r="D1358" s="126" t="s">
        <v>87</v>
      </c>
      <c r="E1358" s="73" t="str">
        <f t="shared" si="43"/>
        <v>822. Cuidado Continuo por una vida con bienestarLaboral</v>
      </c>
      <c r="F1358" s="126" t="s">
        <v>226</v>
      </c>
      <c r="G1358" s="126" t="s">
        <v>171</v>
      </c>
      <c r="H1358" s="126" t="s">
        <v>154</v>
      </c>
      <c r="I1358" s="73" t="s">
        <v>114</v>
      </c>
      <c r="J1358" s="127" t="s">
        <v>227</v>
      </c>
      <c r="K1358" s="127" t="s">
        <v>130</v>
      </c>
      <c r="L1358" s="12" t="s">
        <v>85</v>
      </c>
      <c r="M1358" s="128" t="s">
        <v>47</v>
      </c>
      <c r="N1358" s="73" t="str">
        <f t="shared" si="44"/>
        <v>822. Cuidado Continuo por una vida con bienestarLaboral6_TEUSAQUILLO1_ENERO_2026</v>
      </c>
      <c r="O1358" s="130">
        <v>281078</v>
      </c>
      <c r="P1358" s="74"/>
      <c r="Q1358" s="74"/>
      <c r="R1358" s="132">
        <v>0</v>
      </c>
      <c r="S1358" s="144">
        <v>0</v>
      </c>
    </row>
    <row r="1359" spans="2:19" ht="30" customHeight="1">
      <c r="B1359" s="125">
        <v>83</v>
      </c>
      <c r="C1359" s="126" t="s">
        <v>102</v>
      </c>
      <c r="D1359" s="126" t="s">
        <v>87</v>
      </c>
      <c r="E1359" s="73" t="str">
        <f t="shared" si="43"/>
        <v>832. Cuidado Continuo por una vida con bienestarLaboral</v>
      </c>
      <c r="F1359" s="126" t="s">
        <v>228</v>
      </c>
      <c r="G1359" s="126" t="s">
        <v>171</v>
      </c>
      <c r="H1359" s="126" t="s">
        <v>154</v>
      </c>
      <c r="I1359" s="73" t="s">
        <v>114</v>
      </c>
      <c r="J1359" s="127" t="s">
        <v>218</v>
      </c>
      <c r="K1359" s="127" t="s">
        <v>130</v>
      </c>
      <c r="L1359" s="12" t="s">
        <v>85</v>
      </c>
      <c r="M1359" s="128" t="s">
        <v>47</v>
      </c>
      <c r="N1359" s="73" t="str">
        <f t="shared" si="44"/>
        <v>832. Cuidado Continuo por una vida con bienestarLaboral6_TEUSAQUILLO1_ENERO_2026</v>
      </c>
      <c r="O1359" s="130">
        <v>70270</v>
      </c>
      <c r="P1359" s="74"/>
      <c r="Q1359" s="74"/>
      <c r="R1359" s="132">
        <v>0</v>
      </c>
      <c r="S1359" s="144">
        <v>0</v>
      </c>
    </row>
    <row r="1360" spans="2:19" ht="30" customHeight="1">
      <c r="B1360" s="125">
        <v>84</v>
      </c>
      <c r="C1360" s="126" t="s">
        <v>102</v>
      </c>
      <c r="D1360" s="126" t="s">
        <v>87</v>
      </c>
      <c r="E1360" s="73" t="str">
        <f t="shared" si="43"/>
        <v>842. Cuidado Continuo por una vida con bienestarLaboral</v>
      </c>
      <c r="F1360" s="126" t="s">
        <v>229</v>
      </c>
      <c r="G1360" s="126" t="s">
        <v>171</v>
      </c>
      <c r="H1360" s="126" t="s">
        <v>154</v>
      </c>
      <c r="I1360" s="73" t="s">
        <v>114</v>
      </c>
      <c r="J1360" s="127" t="s">
        <v>218</v>
      </c>
      <c r="K1360" s="127" t="s">
        <v>130</v>
      </c>
      <c r="L1360" s="12" t="s">
        <v>85</v>
      </c>
      <c r="M1360" s="128" t="s">
        <v>47</v>
      </c>
      <c r="N1360" s="73" t="str">
        <f t="shared" si="44"/>
        <v>842. Cuidado Continuo por una vida con bienestarLaboral6_TEUSAQUILLO1_ENERO_2026</v>
      </c>
      <c r="O1360" s="130">
        <v>105404</v>
      </c>
      <c r="P1360" s="74"/>
      <c r="Q1360" s="74"/>
      <c r="R1360" s="132">
        <v>8</v>
      </c>
      <c r="S1360" s="144">
        <v>843232</v>
      </c>
    </row>
    <row r="1361" spans="2:19" ht="30" customHeight="1">
      <c r="B1361" s="125">
        <v>85</v>
      </c>
      <c r="C1361" s="126" t="s">
        <v>102</v>
      </c>
      <c r="D1361" s="126" t="s">
        <v>87</v>
      </c>
      <c r="E1361" s="73" t="str">
        <f t="shared" si="43"/>
        <v>852. Cuidado Continuo por una vida con bienestarLaboral</v>
      </c>
      <c r="F1361" s="126" t="s">
        <v>230</v>
      </c>
      <c r="G1361" s="126" t="s">
        <v>171</v>
      </c>
      <c r="H1361" s="126" t="s">
        <v>154</v>
      </c>
      <c r="I1361" s="73" t="s">
        <v>114</v>
      </c>
      <c r="J1361" s="127" t="s">
        <v>224</v>
      </c>
      <c r="K1361" s="127" t="s">
        <v>127</v>
      </c>
      <c r="L1361" s="12" t="s">
        <v>85</v>
      </c>
      <c r="M1361" s="128" t="s">
        <v>47</v>
      </c>
      <c r="N1361" s="73" t="str">
        <f t="shared" si="44"/>
        <v>852. Cuidado Continuo por una vida con bienestarLaboral6_TEUSAQUILLO1_ENERO_2026</v>
      </c>
      <c r="O1361" s="130">
        <v>35135</v>
      </c>
      <c r="P1361" s="74"/>
      <c r="Q1361" s="74"/>
      <c r="R1361" s="132">
        <v>0</v>
      </c>
      <c r="S1361" s="144">
        <v>0</v>
      </c>
    </row>
    <row r="1362" spans="2:19" ht="30" customHeight="1">
      <c r="B1362" s="125">
        <v>87</v>
      </c>
      <c r="C1362" s="126" t="s">
        <v>104</v>
      </c>
      <c r="D1362" s="126" t="s">
        <v>74</v>
      </c>
      <c r="E1362" s="73" t="str">
        <f t="shared" si="43"/>
        <v>873. Cuidado Continuo por una vida con bienestar con enfoque diferencial étnicoComunitario</v>
      </c>
      <c r="F1362" s="126" t="s">
        <v>231</v>
      </c>
      <c r="G1362" s="126" t="s">
        <v>153</v>
      </c>
      <c r="H1362" s="126" t="s">
        <v>154</v>
      </c>
      <c r="I1362" s="73" t="s">
        <v>114</v>
      </c>
      <c r="J1362" s="127" t="s">
        <v>126</v>
      </c>
      <c r="K1362" s="127" t="s">
        <v>146</v>
      </c>
      <c r="L1362" s="12" t="s">
        <v>85</v>
      </c>
      <c r="M1362" s="128" t="s">
        <v>47</v>
      </c>
      <c r="N1362" s="73" t="str">
        <f t="shared" si="44"/>
        <v>873. Cuidado Continuo por una vida con bienestar con enfoque diferencial étnicoComunitario6_TEUSAQUILLO1_ENERO_2026</v>
      </c>
      <c r="O1362" s="130">
        <v>25814832</v>
      </c>
      <c r="P1362" s="74"/>
      <c r="Q1362" s="74"/>
      <c r="R1362" s="132">
        <v>0</v>
      </c>
      <c r="S1362" s="144">
        <v>0</v>
      </c>
    </row>
    <row r="1363" spans="2:19" ht="30" customHeight="1">
      <c r="B1363" s="125">
        <v>88</v>
      </c>
      <c r="C1363" s="126" t="s">
        <v>104</v>
      </c>
      <c r="D1363" s="126" t="s">
        <v>74</v>
      </c>
      <c r="E1363" s="73" t="str">
        <f t="shared" si="43"/>
        <v>883. Cuidado Continuo por una vida con bienestar con enfoque diferencial étnicoComunitario</v>
      </c>
      <c r="F1363" s="126" t="s">
        <v>232</v>
      </c>
      <c r="G1363" s="126" t="s">
        <v>153</v>
      </c>
      <c r="H1363" s="126" t="s">
        <v>154</v>
      </c>
      <c r="I1363" s="73" t="s">
        <v>114</v>
      </c>
      <c r="J1363" s="127" t="s">
        <v>126</v>
      </c>
      <c r="K1363" s="127" t="s">
        <v>146</v>
      </c>
      <c r="L1363" s="12" t="s">
        <v>85</v>
      </c>
      <c r="M1363" s="128" t="s">
        <v>47</v>
      </c>
      <c r="N1363" s="73" t="str">
        <f t="shared" si="44"/>
        <v>883. Cuidado Continuo por una vida con bienestar con enfoque diferencial étnicoComunitario6_TEUSAQUILLO1_ENERO_2026</v>
      </c>
      <c r="O1363" s="130">
        <v>19848080</v>
      </c>
      <c r="P1363" s="74"/>
      <c r="Q1363" s="74"/>
      <c r="R1363" s="132">
        <v>0</v>
      </c>
      <c r="S1363" s="144">
        <v>0</v>
      </c>
    </row>
    <row r="1364" spans="2:19" ht="30" customHeight="1">
      <c r="B1364" s="125">
        <v>89</v>
      </c>
      <c r="C1364" s="126" t="s">
        <v>104</v>
      </c>
      <c r="D1364" s="126" t="s">
        <v>74</v>
      </c>
      <c r="E1364" s="73" t="str">
        <f t="shared" ref="E1364:E1427" si="45">B1364&amp;C1364&amp;D1364</f>
        <v>893. Cuidado Continuo por una vida con bienestar con enfoque diferencial étnicoComunitario</v>
      </c>
      <c r="F1364" s="126" t="s">
        <v>233</v>
      </c>
      <c r="G1364" s="126" t="s">
        <v>153</v>
      </c>
      <c r="H1364" s="126" t="s">
        <v>154</v>
      </c>
      <c r="I1364" s="73" t="s">
        <v>114</v>
      </c>
      <c r="J1364" s="127" t="s">
        <v>126</v>
      </c>
      <c r="K1364" s="127" t="s">
        <v>146</v>
      </c>
      <c r="L1364" s="12" t="s">
        <v>85</v>
      </c>
      <c r="M1364" s="128" t="s">
        <v>47</v>
      </c>
      <c r="N1364" s="73" t="str">
        <f t="shared" si="44"/>
        <v>893. Cuidado Continuo por una vida con bienestar con enfoque diferencial étnicoComunitario6_TEUSAQUILLO1_ENERO_2026</v>
      </c>
      <c r="O1364" s="130">
        <v>33729408</v>
      </c>
      <c r="P1364" s="74"/>
      <c r="Q1364" s="74"/>
      <c r="R1364" s="132">
        <v>0</v>
      </c>
      <c r="S1364" s="144">
        <v>0</v>
      </c>
    </row>
    <row r="1365" spans="2:19" ht="30" customHeight="1">
      <c r="B1365" s="125">
        <v>90</v>
      </c>
      <c r="C1365" s="126" t="s">
        <v>104</v>
      </c>
      <c r="D1365" s="126" t="s">
        <v>74</v>
      </c>
      <c r="E1365" s="73" t="str">
        <f t="shared" si="45"/>
        <v>903. Cuidado Continuo por una vida con bienestar con enfoque diferencial étnicoComunitario</v>
      </c>
      <c r="F1365" s="126" t="s">
        <v>234</v>
      </c>
      <c r="G1365" s="126" t="s">
        <v>153</v>
      </c>
      <c r="H1365" s="126" t="s">
        <v>154</v>
      </c>
      <c r="I1365" s="73" t="s">
        <v>114</v>
      </c>
      <c r="J1365" s="127" t="s">
        <v>126</v>
      </c>
      <c r="K1365" s="127" t="s">
        <v>146</v>
      </c>
      <c r="L1365" s="12" t="s">
        <v>85</v>
      </c>
      <c r="M1365" s="128" t="s">
        <v>47</v>
      </c>
      <c r="N1365" s="73" t="str">
        <f t="shared" si="44"/>
        <v>903. Cuidado Continuo por una vida con bienestar con enfoque diferencial étnicoComunitario6_TEUSAQUILLO1_ENERO_2026</v>
      </c>
      <c r="O1365" s="130">
        <v>11243136</v>
      </c>
      <c r="P1365" s="74"/>
      <c r="Q1365" s="74"/>
      <c r="R1365" s="132">
        <v>0</v>
      </c>
      <c r="S1365" s="144">
        <v>0</v>
      </c>
    </row>
    <row r="1366" spans="2:19" ht="30" customHeight="1">
      <c r="B1366" s="125">
        <v>91</v>
      </c>
      <c r="C1366" s="126" t="s">
        <v>104</v>
      </c>
      <c r="D1366" s="126" t="s">
        <v>74</v>
      </c>
      <c r="E1366" s="73" t="str">
        <f t="shared" si="45"/>
        <v>913. Cuidado Continuo por una vida con bienestar con enfoque diferencial étnicoComunitario</v>
      </c>
      <c r="F1366" s="126" t="s">
        <v>235</v>
      </c>
      <c r="G1366" s="126" t="s">
        <v>153</v>
      </c>
      <c r="H1366" s="126" t="s">
        <v>154</v>
      </c>
      <c r="I1366" s="73" t="s">
        <v>114</v>
      </c>
      <c r="J1366" s="127" t="s">
        <v>126</v>
      </c>
      <c r="K1366" s="127" t="s">
        <v>146</v>
      </c>
      <c r="L1366" s="12" t="s">
        <v>85</v>
      </c>
      <c r="M1366" s="128" t="s">
        <v>47</v>
      </c>
      <c r="N1366" s="73" t="str">
        <f t="shared" si="44"/>
        <v>913. Cuidado Continuo por una vida con bienestar con enfoque diferencial étnicoComunitario6_TEUSAQUILLO1_ENERO_2026</v>
      </c>
      <c r="O1366" s="130">
        <v>19305648</v>
      </c>
      <c r="P1366" s="74"/>
      <c r="Q1366" s="74"/>
      <c r="R1366" s="132">
        <v>0</v>
      </c>
      <c r="S1366" s="144">
        <v>0</v>
      </c>
    </row>
    <row r="1367" spans="2:19" ht="30" customHeight="1">
      <c r="B1367" s="125">
        <v>92</v>
      </c>
      <c r="C1367" s="126" t="s">
        <v>105</v>
      </c>
      <c r="D1367" s="126" t="s">
        <v>74</v>
      </c>
      <c r="E1367" s="73" t="str">
        <f t="shared" si="45"/>
        <v>924. Cuidado Continuo por una vida con bienestar con enfoque GéneroComunitario</v>
      </c>
      <c r="F1367" s="126" t="s">
        <v>236</v>
      </c>
      <c r="G1367" s="126" t="s">
        <v>153</v>
      </c>
      <c r="H1367" s="126" t="s">
        <v>154</v>
      </c>
      <c r="I1367" s="73" t="s">
        <v>114</v>
      </c>
      <c r="J1367" s="127" t="s">
        <v>155</v>
      </c>
      <c r="K1367" s="127" t="s">
        <v>130</v>
      </c>
      <c r="L1367" s="12" t="s">
        <v>85</v>
      </c>
      <c r="M1367" s="128" t="s">
        <v>47</v>
      </c>
      <c r="N1367" s="73" t="str">
        <f t="shared" si="44"/>
        <v>924. Cuidado Continuo por una vida con bienestar con enfoque GéneroComunitario6_TEUSAQUILLO1_ENERO_2026</v>
      </c>
      <c r="O1367" s="130">
        <v>372151</v>
      </c>
      <c r="P1367" s="74"/>
      <c r="Q1367" s="74"/>
      <c r="R1367" s="132">
        <v>8</v>
      </c>
      <c r="S1367" s="144">
        <v>2977208</v>
      </c>
    </row>
    <row r="1368" spans="2:19" ht="30" customHeight="1">
      <c r="B1368" s="125">
        <v>93</v>
      </c>
      <c r="C1368" s="126" t="s">
        <v>105</v>
      </c>
      <c r="D1368" s="126" t="s">
        <v>74</v>
      </c>
      <c r="E1368" s="73" t="str">
        <f t="shared" si="45"/>
        <v>934. Cuidado Continuo por una vida con bienestar con enfoque GéneroComunitario</v>
      </c>
      <c r="F1368" s="126" t="s">
        <v>237</v>
      </c>
      <c r="G1368" s="126" t="s">
        <v>171</v>
      </c>
      <c r="H1368" s="126" t="s">
        <v>154</v>
      </c>
      <c r="I1368" s="73" t="s">
        <v>114</v>
      </c>
      <c r="J1368" s="127" t="s">
        <v>155</v>
      </c>
      <c r="K1368" s="127" t="s">
        <v>130</v>
      </c>
      <c r="L1368" s="12" t="s">
        <v>85</v>
      </c>
      <c r="M1368" s="128" t="s">
        <v>47</v>
      </c>
      <c r="N1368" s="73" t="str">
        <f t="shared" si="44"/>
        <v>934. Cuidado Continuo por una vida con bienestar con enfoque GéneroComunitario6_TEUSAQUILLO1_ENERO_2026</v>
      </c>
      <c r="O1368" s="130">
        <v>372151</v>
      </c>
      <c r="P1368" s="74"/>
      <c r="Q1368" s="74"/>
      <c r="R1368" s="132">
        <v>5</v>
      </c>
      <c r="S1368" s="144">
        <v>1860755</v>
      </c>
    </row>
    <row r="1369" spans="2:19" ht="30" customHeight="1">
      <c r="B1369" s="125">
        <v>94</v>
      </c>
      <c r="C1369" s="126" t="s">
        <v>105</v>
      </c>
      <c r="D1369" s="126" t="s">
        <v>74</v>
      </c>
      <c r="E1369" s="73" t="str">
        <f t="shared" si="45"/>
        <v>944. Cuidado Continuo por una vida con bienestar con enfoque GéneroComunitario</v>
      </c>
      <c r="F1369" s="126" t="s">
        <v>238</v>
      </c>
      <c r="G1369" s="126" t="s">
        <v>153</v>
      </c>
      <c r="H1369" s="126" t="s">
        <v>154</v>
      </c>
      <c r="I1369" s="73" t="s">
        <v>114</v>
      </c>
      <c r="J1369" s="127" t="s">
        <v>155</v>
      </c>
      <c r="K1369" s="127" t="s">
        <v>130</v>
      </c>
      <c r="L1369" s="12" t="s">
        <v>85</v>
      </c>
      <c r="M1369" s="128" t="s">
        <v>47</v>
      </c>
      <c r="N1369" s="73" t="str">
        <f t="shared" si="44"/>
        <v>944. Cuidado Continuo por una vida con bienestar con enfoque GéneroComunitario6_TEUSAQUILLO1_ENERO_2026</v>
      </c>
      <c r="O1369" s="130">
        <v>372151</v>
      </c>
      <c r="P1369" s="74"/>
      <c r="Q1369" s="74"/>
      <c r="R1369" s="132">
        <v>2</v>
      </c>
      <c r="S1369" s="144">
        <v>744302</v>
      </c>
    </row>
    <row r="1370" spans="2:19" ht="30" customHeight="1">
      <c r="B1370" s="125">
        <v>95</v>
      </c>
      <c r="C1370" s="126" t="s">
        <v>105</v>
      </c>
      <c r="D1370" s="126" t="s">
        <v>74</v>
      </c>
      <c r="E1370" s="73" t="str">
        <f t="shared" si="45"/>
        <v>954. Cuidado Continuo por una vida con bienestar con enfoque GéneroComunitario</v>
      </c>
      <c r="F1370" s="126" t="s">
        <v>239</v>
      </c>
      <c r="G1370" s="126" t="s">
        <v>171</v>
      </c>
      <c r="H1370" s="126" t="s">
        <v>154</v>
      </c>
      <c r="I1370" s="73" t="s">
        <v>114</v>
      </c>
      <c r="J1370" s="127" t="s">
        <v>155</v>
      </c>
      <c r="K1370" s="127" t="s">
        <v>130</v>
      </c>
      <c r="L1370" s="12" t="s">
        <v>85</v>
      </c>
      <c r="M1370" s="128" t="s">
        <v>47</v>
      </c>
      <c r="N1370" s="73" t="str">
        <f t="shared" si="44"/>
        <v>954. Cuidado Continuo por una vida con bienestar con enfoque GéneroComunitario6_TEUSAQUILLO1_ENERO_2026</v>
      </c>
      <c r="O1370" s="130">
        <v>70270</v>
      </c>
      <c r="P1370" s="74"/>
      <c r="Q1370" s="74"/>
      <c r="R1370" s="132">
        <v>13</v>
      </c>
      <c r="S1370" s="144">
        <v>913510</v>
      </c>
    </row>
    <row r="1371" spans="2:19" ht="30" customHeight="1">
      <c r="B1371" s="125">
        <v>96</v>
      </c>
      <c r="C1371" s="126" t="s">
        <v>105</v>
      </c>
      <c r="D1371" s="126" t="s">
        <v>74</v>
      </c>
      <c r="E1371" s="73" t="str">
        <f t="shared" si="45"/>
        <v>964. Cuidado Continuo por una vida con bienestar con enfoque GéneroComunitario</v>
      </c>
      <c r="F1371" s="126" t="s">
        <v>240</v>
      </c>
      <c r="G1371" s="126" t="s">
        <v>171</v>
      </c>
      <c r="H1371" s="126" t="s">
        <v>154</v>
      </c>
      <c r="I1371" s="73" t="s">
        <v>114</v>
      </c>
      <c r="J1371" s="127" t="s">
        <v>155</v>
      </c>
      <c r="K1371" s="127" t="s">
        <v>130</v>
      </c>
      <c r="L1371" s="12" t="s">
        <v>85</v>
      </c>
      <c r="M1371" s="128" t="s">
        <v>47</v>
      </c>
      <c r="N1371" s="73" t="str">
        <f t="shared" si="44"/>
        <v>964. Cuidado Continuo por una vida con bienestar con enfoque GéneroComunitario6_TEUSAQUILLO1_ENERO_2026</v>
      </c>
      <c r="O1371" s="130">
        <v>70270</v>
      </c>
      <c r="P1371" s="74"/>
      <c r="Q1371" s="74"/>
      <c r="R1371" s="132">
        <v>13</v>
      </c>
      <c r="S1371" s="144">
        <v>913510</v>
      </c>
    </row>
    <row r="1372" spans="2:19" ht="30" customHeight="1">
      <c r="B1372" s="125">
        <v>97</v>
      </c>
      <c r="C1372" s="126" t="s">
        <v>105</v>
      </c>
      <c r="D1372" s="126" t="s">
        <v>74</v>
      </c>
      <c r="E1372" s="73" t="str">
        <f t="shared" si="45"/>
        <v>974. Cuidado Continuo por una vida con bienestar con enfoque GéneroComunitario</v>
      </c>
      <c r="F1372" s="126" t="s">
        <v>241</v>
      </c>
      <c r="G1372" s="126" t="s">
        <v>153</v>
      </c>
      <c r="H1372" s="126" t="s">
        <v>154</v>
      </c>
      <c r="I1372" s="73" t="s">
        <v>114</v>
      </c>
      <c r="J1372" s="127" t="s">
        <v>155</v>
      </c>
      <c r="K1372" s="127" t="s">
        <v>130</v>
      </c>
      <c r="L1372" s="12" t="s">
        <v>85</v>
      </c>
      <c r="M1372" s="128" t="s">
        <v>47</v>
      </c>
      <c r="N1372" s="73" t="str">
        <f t="shared" si="44"/>
        <v>974. Cuidado Continuo por una vida con bienestar con enfoque GéneroComunitario6_TEUSAQUILLO1_ENERO_2026</v>
      </c>
      <c r="O1372" s="130">
        <v>215123</v>
      </c>
      <c r="P1372" s="74"/>
      <c r="Q1372" s="74"/>
      <c r="R1372" s="132">
        <v>3</v>
      </c>
      <c r="S1372" s="144">
        <v>645369</v>
      </c>
    </row>
    <row r="1373" spans="2:19" ht="30" customHeight="1">
      <c r="B1373" s="125">
        <v>98</v>
      </c>
      <c r="C1373" s="126" t="s">
        <v>105</v>
      </c>
      <c r="D1373" s="126" t="s">
        <v>74</v>
      </c>
      <c r="E1373" s="73" t="str">
        <f t="shared" si="45"/>
        <v>984. Cuidado Continuo por una vida con bienestar con enfoque GéneroComunitario</v>
      </c>
      <c r="F1373" s="126" t="s">
        <v>242</v>
      </c>
      <c r="G1373" s="126" t="s">
        <v>171</v>
      </c>
      <c r="H1373" s="126" t="s">
        <v>154</v>
      </c>
      <c r="I1373" s="73" t="s">
        <v>114</v>
      </c>
      <c r="J1373" s="127" t="s">
        <v>155</v>
      </c>
      <c r="K1373" s="127" t="s">
        <v>130</v>
      </c>
      <c r="L1373" s="12" t="s">
        <v>85</v>
      </c>
      <c r="M1373" s="128" t="s">
        <v>47</v>
      </c>
      <c r="N1373" s="73" t="str">
        <f t="shared" si="44"/>
        <v>984. Cuidado Continuo por una vida con bienestar con enfoque GéneroComunitario6_TEUSAQUILLO1_ENERO_2026</v>
      </c>
      <c r="O1373" s="130">
        <v>161342</v>
      </c>
      <c r="P1373" s="74"/>
      <c r="Q1373" s="74"/>
      <c r="R1373" s="132">
        <v>5</v>
      </c>
      <c r="S1373" s="144">
        <v>806710</v>
      </c>
    </row>
    <row r="1374" spans="2:19" ht="30" customHeight="1">
      <c r="B1374" s="125">
        <v>99</v>
      </c>
      <c r="C1374" s="126" t="s">
        <v>105</v>
      </c>
      <c r="D1374" s="126" t="s">
        <v>74</v>
      </c>
      <c r="E1374" s="73" t="str">
        <f t="shared" si="45"/>
        <v>994. Cuidado Continuo por una vida con bienestar con enfoque GéneroComunitario</v>
      </c>
      <c r="F1374" s="126" t="s">
        <v>243</v>
      </c>
      <c r="G1374" s="126" t="s">
        <v>171</v>
      </c>
      <c r="H1374" s="126" t="s">
        <v>154</v>
      </c>
      <c r="I1374" s="73" t="s">
        <v>114</v>
      </c>
      <c r="J1374" s="127" t="s">
        <v>126</v>
      </c>
      <c r="K1374" s="127" t="s">
        <v>146</v>
      </c>
      <c r="L1374" s="12" t="s">
        <v>85</v>
      </c>
      <c r="M1374" s="128" t="s">
        <v>47</v>
      </c>
      <c r="N1374" s="73" t="str">
        <f t="shared" si="44"/>
        <v>994. Cuidado Continuo por una vida con bienestar con enfoque GéneroComunitario6_TEUSAQUILLO1_ENERO_2026</v>
      </c>
      <c r="O1374" s="130">
        <v>5621568</v>
      </c>
      <c r="P1374" s="74"/>
      <c r="Q1374" s="74"/>
      <c r="R1374" s="132">
        <v>0</v>
      </c>
      <c r="S1374" s="144">
        <v>0</v>
      </c>
    </row>
    <row r="1375" spans="2:19" ht="30" customHeight="1">
      <c r="B1375" s="125">
        <v>100</v>
      </c>
      <c r="C1375" s="126" t="s">
        <v>105</v>
      </c>
      <c r="D1375" s="126" t="s">
        <v>74</v>
      </c>
      <c r="E1375" s="73" t="str">
        <f t="shared" si="45"/>
        <v>1004. Cuidado Continuo por una vida con bienestar con enfoque GéneroComunitario</v>
      </c>
      <c r="F1375" s="126" t="s">
        <v>244</v>
      </c>
      <c r="G1375" s="126" t="s">
        <v>179</v>
      </c>
      <c r="H1375" s="126" t="s">
        <v>154</v>
      </c>
      <c r="I1375" s="73" t="s">
        <v>114</v>
      </c>
      <c r="J1375" s="127" t="s">
        <v>180</v>
      </c>
      <c r="K1375" s="127" t="s">
        <v>130</v>
      </c>
      <c r="L1375" s="12" t="s">
        <v>85</v>
      </c>
      <c r="M1375" s="128" t="s">
        <v>47</v>
      </c>
      <c r="N1375" s="73" t="str">
        <f t="shared" si="44"/>
        <v>1004. Cuidado Continuo por una vida con bienestar con enfoque GéneroComunitario6_TEUSAQUILLO1_ENERO_2026</v>
      </c>
      <c r="O1375" s="130">
        <v>199714</v>
      </c>
      <c r="P1375" s="74"/>
      <c r="Q1375" s="74"/>
      <c r="R1375" s="132">
        <v>8</v>
      </c>
      <c r="S1375" s="144">
        <v>1597712</v>
      </c>
    </row>
    <row r="1376" spans="2:19" ht="30" customHeight="1">
      <c r="B1376" s="125">
        <v>101</v>
      </c>
      <c r="C1376" s="126" t="s">
        <v>106</v>
      </c>
      <c r="D1376" s="126" t="s">
        <v>74</v>
      </c>
      <c r="E1376" s="73" t="str">
        <f t="shared" si="45"/>
        <v>1015. Cuidado Continuo por una vida con bienestar con enfoque Población para formas extremas de exclusión:Comunitario</v>
      </c>
      <c r="F1376" s="126" t="s">
        <v>245</v>
      </c>
      <c r="G1376" s="126" t="s">
        <v>153</v>
      </c>
      <c r="H1376" s="126" t="s">
        <v>154</v>
      </c>
      <c r="I1376" s="73" t="s">
        <v>114</v>
      </c>
      <c r="J1376" s="127" t="s">
        <v>155</v>
      </c>
      <c r="K1376" s="127" t="s">
        <v>146</v>
      </c>
      <c r="L1376" s="12" t="s">
        <v>85</v>
      </c>
      <c r="M1376" s="128" t="s">
        <v>47</v>
      </c>
      <c r="N1376" s="73" t="str">
        <f t="shared" si="44"/>
        <v>1015. Cuidado Continuo por una vida con bienestar con enfoque Población para formas extremas de exclusión:Comunitario6_TEUSAQUILLO1_ENERO_2026</v>
      </c>
      <c r="O1376" s="130">
        <v>322686</v>
      </c>
      <c r="P1376" s="74"/>
      <c r="Q1376" s="74"/>
      <c r="R1376" s="132">
        <v>0</v>
      </c>
      <c r="S1376" s="144">
        <v>0</v>
      </c>
    </row>
    <row r="1377" spans="2:19" ht="30" customHeight="1">
      <c r="B1377" s="125">
        <v>102</v>
      </c>
      <c r="C1377" s="126" t="s">
        <v>106</v>
      </c>
      <c r="D1377" s="126" t="s">
        <v>74</v>
      </c>
      <c r="E1377" s="73" t="str">
        <f t="shared" si="45"/>
        <v>1025. Cuidado Continuo por una vida con bienestar con enfoque Población para formas extremas de exclusión:Comunitario</v>
      </c>
      <c r="F1377" s="126" t="s">
        <v>246</v>
      </c>
      <c r="G1377" s="126" t="s">
        <v>171</v>
      </c>
      <c r="H1377" s="126" t="s">
        <v>154</v>
      </c>
      <c r="I1377" s="73" t="s">
        <v>114</v>
      </c>
      <c r="J1377" s="127" t="s">
        <v>155</v>
      </c>
      <c r="K1377" s="127" t="s">
        <v>146</v>
      </c>
      <c r="L1377" s="12" t="s">
        <v>85</v>
      </c>
      <c r="M1377" s="128" t="s">
        <v>47</v>
      </c>
      <c r="N1377" s="73" t="str">
        <f t="shared" si="44"/>
        <v>1025. Cuidado Continuo por una vida con bienestar con enfoque Población para formas extremas de exclusión:Comunitario6_TEUSAQUILLO1_ENERO_2026</v>
      </c>
      <c r="O1377" s="130">
        <v>322686</v>
      </c>
      <c r="P1377" s="74"/>
      <c r="Q1377" s="74"/>
      <c r="R1377" s="132">
        <v>0</v>
      </c>
      <c r="S1377" s="144">
        <v>0</v>
      </c>
    </row>
    <row r="1378" spans="2:19" ht="30" customHeight="1">
      <c r="B1378" s="125">
        <v>103</v>
      </c>
      <c r="C1378" s="126" t="s">
        <v>106</v>
      </c>
      <c r="D1378" s="126" t="s">
        <v>74</v>
      </c>
      <c r="E1378" s="73" t="str">
        <f t="shared" si="45"/>
        <v>1035. Cuidado Continuo por una vida con bienestar con enfoque Población para formas extremas de exclusión:Comunitario</v>
      </c>
      <c r="F1378" s="126" t="s">
        <v>247</v>
      </c>
      <c r="G1378" s="126" t="s">
        <v>179</v>
      </c>
      <c r="H1378" s="126" t="s">
        <v>154</v>
      </c>
      <c r="I1378" s="73" t="s">
        <v>114</v>
      </c>
      <c r="J1378" s="127" t="s">
        <v>155</v>
      </c>
      <c r="K1378" s="127" t="s">
        <v>146</v>
      </c>
      <c r="L1378" s="12" t="s">
        <v>85</v>
      </c>
      <c r="M1378" s="128" t="s">
        <v>47</v>
      </c>
      <c r="N1378" s="73" t="str">
        <f t="shared" si="44"/>
        <v>1035. Cuidado Continuo por una vida con bienestar con enfoque Población para formas extremas de exclusión:Comunitario6_TEUSAQUILLO1_ENERO_2026</v>
      </c>
      <c r="O1378" s="130">
        <v>53781</v>
      </c>
      <c r="P1378" s="74"/>
      <c r="Q1378" s="74"/>
      <c r="R1378" s="132">
        <v>0</v>
      </c>
      <c r="S1378" s="144">
        <v>0</v>
      </c>
    </row>
    <row r="1379" spans="2:19" ht="30" customHeight="1">
      <c r="B1379" s="125">
        <v>104</v>
      </c>
      <c r="C1379" s="126" t="s">
        <v>106</v>
      </c>
      <c r="D1379" s="126" t="s">
        <v>74</v>
      </c>
      <c r="E1379" s="73" t="str">
        <f t="shared" si="45"/>
        <v>1045. Cuidado Continuo por una vida con bienestar con enfoque Población para formas extremas de exclusión:Comunitario</v>
      </c>
      <c r="F1379" s="126" t="s">
        <v>248</v>
      </c>
      <c r="G1379" s="126" t="s">
        <v>153</v>
      </c>
      <c r="H1379" s="126" t="s">
        <v>154</v>
      </c>
      <c r="I1379" s="73" t="s">
        <v>114</v>
      </c>
      <c r="J1379" s="127" t="s">
        <v>155</v>
      </c>
      <c r="K1379" s="127" t="s">
        <v>146</v>
      </c>
      <c r="L1379" s="12" t="s">
        <v>85</v>
      </c>
      <c r="M1379" s="128" t="s">
        <v>47</v>
      </c>
      <c r="N1379" s="73" t="str">
        <f t="shared" si="44"/>
        <v>1045. Cuidado Continuo por una vida con bienestar con enfoque Población para formas extremas de exclusión:Comunitario6_TEUSAQUILLO1_ENERO_2026</v>
      </c>
      <c r="O1379" s="130">
        <v>210809</v>
      </c>
      <c r="P1379" s="74"/>
      <c r="Q1379" s="74"/>
      <c r="R1379" s="132">
        <v>0</v>
      </c>
      <c r="S1379" s="144">
        <v>0</v>
      </c>
    </row>
    <row r="1380" spans="2:19" ht="30" customHeight="1">
      <c r="B1380" s="125">
        <v>105</v>
      </c>
      <c r="C1380" s="126" t="s">
        <v>106</v>
      </c>
      <c r="D1380" s="126" t="s">
        <v>74</v>
      </c>
      <c r="E1380" s="73" t="str">
        <f t="shared" si="45"/>
        <v>1055. Cuidado Continuo por una vida con bienestar con enfoque Población para formas extremas de exclusión:Comunitario</v>
      </c>
      <c r="F1380" s="126" t="s">
        <v>249</v>
      </c>
      <c r="G1380" s="126" t="s">
        <v>179</v>
      </c>
      <c r="H1380" s="126" t="s">
        <v>154</v>
      </c>
      <c r="I1380" s="73" t="s">
        <v>114</v>
      </c>
      <c r="J1380" s="127" t="s">
        <v>180</v>
      </c>
      <c r="K1380" s="127" t="s">
        <v>146</v>
      </c>
      <c r="L1380" s="12" t="s">
        <v>85</v>
      </c>
      <c r="M1380" s="128" t="s">
        <v>47</v>
      </c>
      <c r="N1380" s="73" t="str">
        <f t="shared" si="44"/>
        <v>1055. Cuidado Continuo por una vida con bienestar con enfoque Población para formas extremas de exclusión:Comunitario6_TEUSAQUILLO1_ENERO_2026</v>
      </c>
      <c r="O1380" s="130">
        <v>281078</v>
      </c>
      <c r="P1380" s="74"/>
      <c r="Q1380" s="74"/>
      <c r="R1380" s="132">
        <v>0</v>
      </c>
      <c r="S1380" s="144">
        <v>0</v>
      </c>
    </row>
    <row r="1381" spans="2:19" ht="30" customHeight="1">
      <c r="B1381" s="125">
        <v>106</v>
      </c>
      <c r="C1381" s="126" t="s">
        <v>106</v>
      </c>
      <c r="D1381" s="126" t="s">
        <v>74</v>
      </c>
      <c r="E1381" s="73" t="str">
        <f t="shared" si="45"/>
        <v>1065. Cuidado Continuo por una vida con bienestar con enfoque Población para formas extremas de exclusión:Comunitario</v>
      </c>
      <c r="F1381" s="126" t="s">
        <v>250</v>
      </c>
      <c r="G1381" s="126" t="s">
        <v>153</v>
      </c>
      <c r="H1381" s="126" t="s">
        <v>154</v>
      </c>
      <c r="I1381" s="73" t="s">
        <v>114</v>
      </c>
      <c r="J1381" s="127" t="s">
        <v>155</v>
      </c>
      <c r="K1381" s="127" t="s">
        <v>130</v>
      </c>
      <c r="L1381" s="12" t="s">
        <v>85</v>
      </c>
      <c r="M1381" s="128" t="s">
        <v>47</v>
      </c>
      <c r="N1381" s="73" t="str">
        <f t="shared" si="44"/>
        <v>1065. Cuidado Continuo por una vida con bienestar con enfoque Población para formas extremas de exclusión:Comunitario6_TEUSAQUILLO1_ENERO_2026</v>
      </c>
      <c r="O1381" s="130">
        <v>210809</v>
      </c>
      <c r="P1381" s="74"/>
      <c r="Q1381" s="74"/>
      <c r="R1381" s="132">
        <v>22</v>
      </c>
      <c r="S1381" s="144">
        <v>4637798</v>
      </c>
    </row>
    <row r="1382" spans="2:19" ht="30" customHeight="1">
      <c r="B1382" s="125">
        <v>107</v>
      </c>
      <c r="C1382" s="126" t="s">
        <v>106</v>
      </c>
      <c r="D1382" s="126" t="s">
        <v>74</v>
      </c>
      <c r="E1382" s="73" t="str">
        <f t="shared" si="45"/>
        <v>1075. Cuidado Continuo por una vida con bienestar con enfoque Población para formas extremas de exclusión:Comunitario</v>
      </c>
      <c r="F1382" s="126" t="s">
        <v>251</v>
      </c>
      <c r="G1382" s="126" t="s">
        <v>171</v>
      </c>
      <c r="H1382" s="126" t="s">
        <v>154</v>
      </c>
      <c r="I1382" s="73" t="s">
        <v>114</v>
      </c>
      <c r="J1382" s="127" t="s">
        <v>155</v>
      </c>
      <c r="K1382" s="127" t="s">
        <v>130</v>
      </c>
      <c r="L1382" s="12" t="s">
        <v>85</v>
      </c>
      <c r="M1382" s="128" t="s">
        <v>47</v>
      </c>
      <c r="N1382" s="73" t="str">
        <f t="shared" si="44"/>
        <v>1075. Cuidado Continuo por una vida con bienestar con enfoque Población para formas extremas de exclusión:Comunitario6_TEUSAQUILLO1_ENERO_2026</v>
      </c>
      <c r="O1382" s="130">
        <v>55938</v>
      </c>
      <c r="P1382" s="74"/>
      <c r="Q1382" s="74"/>
      <c r="R1382" s="132">
        <v>21</v>
      </c>
      <c r="S1382" s="144">
        <v>1174698</v>
      </c>
    </row>
    <row r="1383" spans="2:19" ht="30" customHeight="1">
      <c r="B1383" s="125">
        <v>108</v>
      </c>
      <c r="C1383" s="126" t="s">
        <v>106</v>
      </c>
      <c r="D1383" s="126" t="s">
        <v>74</v>
      </c>
      <c r="E1383" s="73" t="str">
        <f t="shared" si="45"/>
        <v>1085. Cuidado Continuo por una vida con bienestar con enfoque Población para formas extremas de exclusión:Comunitario</v>
      </c>
      <c r="F1383" s="126" t="s">
        <v>252</v>
      </c>
      <c r="G1383" s="126" t="s">
        <v>171</v>
      </c>
      <c r="H1383" s="126" t="s">
        <v>154</v>
      </c>
      <c r="I1383" s="73" t="s">
        <v>114</v>
      </c>
      <c r="J1383" s="127" t="s">
        <v>155</v>
      </c>
      <c r="K1383" s="127" t="s">
        <v>130</v>
      </c>
      <c r="L1383" s="12" t="s">
        <v>85</v>
      </c>
      <c r="M1383" s="128" t="s">
        <v>47</v>
      </c>
      <c r="N1383" s="73" t="str">
        <f t="shared" si="44"/>
        <v>1085. Cuidado Continuo por una vida con bienestar con enfoque Población para formas extremas de exclusión:Comunitario6_TEUSAQUILLO1_ENERO_2026</v>
      </c>
      <c r="O1383" s="130">
        <v>210809</v>
      </c>
      <c r="P1383" s="74"/>
      <c r="Q1383" s="74"/>
      <c r="R1383" s="132">
        <v>22</v>
      </c>
      <c r="S1383" s="144">
        <v>4637798</v>
      </c>
    </row>
    <row r="1384" spans="2:19" ht="30" customHeight="1">
      <c r="B1384" s="125">
        <v>109</v>
      </c>
      <c r="C1384" s="126" t="s">
        <v>106</v>
      </c>
      <c r="D1384" s="126" t="s">
        <v>74</v>
      </c>
      <c r="E1384" s="73" t="str">
        <f t="shared" si="45"/>
        <v>1095. Cuidado Continuo por una vida con bienestar con enfoque Población para formas extremas de exclusión:Comunitario</v>
      </c>
      <c r="F1384" s="126" t="s">
        <v>253</v>
      </c>
      <c r="G1384" s="126" t="s">
        <v>179</v>
      </c>
      <c r="H1384" s="126" t="s">
        <v>154</v>
      </c>
      <c r="I1384" s="73" t="s">
        <v>114</v>
      </c>
      <c r="J1384" s="127" t="s">
        <v>180</v>
      </c>
      <c r="K1384" s="127" t="s">
        <v>130</v>
      </c>
      <c r="L1384" s="12" t="s">
        <v>85</v>
      </c>
      <c r="M1384" s="128" t="s">
        <v>47</v>
      </c>
      <c r="N1384" s="73" t="str">
        <f t="shared" si="44"/>
        <v>1095. Cuidado Continuo por una vida con bienestar con enfoque Población para formas extremas de exclusión:Comunitario6_TEUSAQUILLO1_ENERO_2026</v>
      </c>
      <c r="O1384" s="130">
        <v>199714</v>
      </c>
      <c r="P1384" s="74"/>
      <c r="Q1384" s="74"/>
      <c r="R1384" s="132">
        <v>4</v>
      </c>
      <c r="S1384" s="144">
        <v>798856</v>
      </c>
    </row>
    <row r="1385" spans="2:19" ht="30" customHeight="1">
      <c r="B1385" s="125">
        <v>110</v>
      </c>
      <c r="C1385" s="126" t="s">
        <v>106</v>
      </c>
      <c r="D1385" s="126" t="s">
        <v>87</v>
      </c>
      <c r="E1385" s="73" t="str">
        <f t="shared" si="45"/>
        <v>1105. Cuidado Continuo por una vida con bienestar con enfoque Población para formas extremas de exclusión:Laboral</v>
      </c>
      <c r="F1385" s="126" t="s">
        <v>254</v>
      </c>
      <c r="G1385" s="126" t="s">
        <v>153</v>
      </c>
      <c r="H1385" s="126" t="s">
        <v>154</v>
      </c>
      <c r="I1385" s="73" t="s">
        <v>114</v>
      </c>
      <c r="J1385" s="127" t="s">
        <v>155</v>
      </c>
      <c r="K1385" s="127" t="s">
        <v>130</v>
      </c>
      <c r="L1385" s="12" t="s">
        <v>85</v>
      </c>
      <c r="M1385" s="128" t="s">
        <v>47</v>
      </c>
      <c r="N1385" s="73" t="str">
        <f t="shared" si="44"/>
        <v>1105. Cuidado Continuo por una vida con bienestar con enfoque Población para formas extremas de exclusión:Laboral6_TEUSAQUILLO1_ENERO_2026</v>
      </c>
      <c r="O1385" s="130">
        <v>316213</v>
      </c>
      <c r="P1385" s="74"/>
      <c r="Q1385" s="74"/>
      <c r="R1385" s="132">
        <v>0</v>
      </c>
      <c r="S1385" s="144">
        <v>0</v>
      </c>
    </row>
    <row r="1386" spans="2:19" ht="30" customHeight="1">
      <c r="B1386" s="125">
        <v>111</v>
      </c>
      <c r="C1386" s="126" t="s">
        <v>106</v>
      </c>
      <c r="D1386" s="126" t="s">
        <v>87</v>
      </c>
      <c r="E1386" s="73" t="str">
        <f t="shared" si="45"/>
        <v>1115. Cuidado Continuo por una vida con bienestar con enfoque Población para formas extremas de exclusión:Laboral</v>
      </c>
      <c r="F1386" s="126" t="s">
        <v>255</v>
      </c>
      <c r="G1386" s="126" t="s">
        <v>171</v>
      </c>
      <c r="H1386" s="126" t="s">
        <v>154</v>
      </c>
      <c r="I1386" s="73" t="s">
        <v>114</v>
      </c>
      <c r="J1386" s="127" t="s">
        <v>256</v>
      </c>
      <c r="K1386" s="127" t="s">
        <v>130</v>
      </c>
      <c r="L1386" s="12" t="s">
        <v>85</v>
      </c>
      <c r="M1386" s="128" t="s">
        <v>47</v>
      </c>
      <c r="N1386" s="73" t="str">
        <f t="shared" si="44"/>
        <v>1115. Cuidado Continuo por una vida con bienestar con enfoque Población para formas extremas de exclusión:Laboral6_TEUSAQUILLO1_ENERO_2026</v>
      </c>
      <c r="O1386" s="130">
        <v>421618</v>
      </c>
      <c r="P1386" s="74"/>
      <c r="Q1386" s="74"/>
      <c r="R1386" s="132">
        <v>0</v>
      </c>
      <c r="S1386" s="144">
        <v>0</v>
      </c>
    </row>
    <row r="1387" spans="2:19" ht="30" customHeight="1">
      <c r="B1387" s="125">
        <v>112</v>
      </c>
      <c r="C1387" s="126" t="s">
        <v>106</v>
      </c>
      <c r="D1387" s="126" t="s">
        <v>87</v>
      </c>
      <c r="E1387" s="73" t="str">
        <f t="shared" si="45"/>
        <v>1125. Cuidado Continuo por una vida con bienestar con enfoque Población para formas extremas de exclusión:Laboral</v>
      </c>
      <c r="F1387" s="126" t="s">
        <v>257</v>
      </c>
      <c r="G1387" s="126" t="s">
        <v>153</v>
      </c>
      <c r="H1387" s="126" t="s">
        <v>154</v>
      </c>
      <c r="I1387" s="73" t="s">
        <v>114</v>
      </c>
      <c r="J1387" s="127" t="s">
        <v>155</v>
      </c>
      <c r="K1387" s="127" t="s">
        <v>130</v>
      </c>
      <c r="L1387" s="12" t="s">
        <v>85</v>
      </c>
      <c r="M1387" s="128" t="s">
        <v>47</v>
      </c>
      <c r="N1387" s="73" t="str">
        <f t="shared" si="44"/>
        <v>1125. Cuidado Continuo por una vida con bienestar con enfoque Población para formas extremas de exclusión:Laboral6_TEUSAQUILLO1_ENERO_2026</v>
      </c>
      <c r="O1387" s="130">
        <v>140539</v>
      </c>
      <c r="P1387" s="74"/>
      <c r="Q1387" s="74"/>
      <c r="R1387" s="132">
        <v>0</v>
      </c>
      <c r="S1387" s="144">
        <v>0</v>
      </c>
    </row>
    <row r="1388" spans="2:19" ht="30" customHeight="1">
      <c r="B1388" s="125">
        <v>113</v>
      </c>
      <c r="C1388" s="126" t="s">
        <v>106</v>
      </c>
      <c r="D1388" s="126" t="s">
        <v>87</v>
      </c>
      <c r="E1388" s="73" t="str">
        <f t="shared" si="45"/>
        <v>1135. Cuidado Continuo por una vida con bienestar con enfoque Población para formas extremas de exclusión:Laboral</v>
      </c>
      <c r="F1388" s="126" t="s">
        <v>258</v>
      </c>
      <c r="G1388" s="126" t="s">
        <v>171</v>
      </c>
      <c r="H1388" s="126" t="s">
        <v>154</v>
      </c>
      <c r="I1388" s="73" t="s">
        <v>114</v>
      </c>
      <c r="J1388" s="127" t="s">
        <v>218</v>
      </c>
      <c r="K1388" s="127" t="s">
        <v>130</v>
      </c>
      <c r="L1388" s="12" t="s">
        <v>85</v>
      </c>
      <c r="M1388" s="128" t="s">
        <v>47</v>
      </c>
      <c r="N1388" s="73" t="str">
        <f t="shared" si="44"/>
        <v>1135. Cuidado Continuo por una vida con bienestar con enfoque Población para formas extremas de exclusión:Laboral6_TEUSAQUILLO1_ENERO_2026</v>
      </c>
      <c r="O1388" s="130">
        <v>70270</v>
      </c>
      <c r="P1388" s="74"/>
      <c r="Q1388" s="74"/>
      <c r="R1388" s="132">
        <v>0</v>
      </c>
      <c r="S1388" s="144">
        <v>0</v>
      </c>
    </row>
    <row r="1389" spans="2:19" ht="30" customHeight="1">
      <c r="B1389" s="125">
        <v>114</v>
      </c>
      <c r="C1389" s="126" t="s">
        <v>106</v>
      </c>
      <c r="D1389" s="126" t="s">
        <v>87</v>
      </c>
      <c r="E1389" s="73" t="str">
        <f t="shared" si="45"/>
        <v>1145. Cuidado Continuo por una vida con bienestar con enfoque Población para formas extremas de exclusión:Laboral</v>
      </c>
      <c r="F1389" s="126" t="s">
        <v>259</v>
      </c>
      <c r="G1389" s="126" t="s">
        <v>179</v>
      </c>
      <c r="H1389" s="126" t="s">
        <v>154</v>
      </c>
      <c r="I1389" s="73" t="s">
        <v>114</v>
      </c>
      <c r="J1389" s="127" t="s">
        <v>260</v>
      </c>
      <c r="K1389" s="127" t="s">
        <v>130</v>
      </c>
      <c r="L1389" s="12" t="s">
        <v>85</v>
      </c>
      <c r="M1389" s="128" t="s">
        <v>47</v>
      </c>
      <c r="N1389" s="73" t="str">
        <f t="shared" si="44"/>
        <v>1145. Cuidado Continuo por una vida con bienestar con enfoque Población para formas extremas de exclusión:Laboral6_TEUSAQUILLO1_ENERO_2026</v>
      </c>
      <c r="O1389" s="130">
        <v>19971</v>
      </c>
      <c r="P1389" s="74"/>
      <c r="Q1389" s="74"/>
      <c r="R1389" s="132">
        <v>0</v>
      </c>
      <c r="S1389" s="144">
        <v>0</v>
      </c>
    </row>
    <row r="1390" spans="2:19" ht="30" customHeight="1">
      <c r="B1390" s="125">
        <v>115</v>
      </c>
      <c r="C1390" s="126" t="s">
        <v>106</v>
      </c>
      <c r="D1390" s="126" t="s">
        <v>87</v>
      </c>
      <c r="E1390" s="73" t="str">
        <f t="shared" si="45"/>
        <v>1155. Cuidado Continuo por una vida con bienestar con enfoque Población para formas extremas de exclusión:Laboral</v>
      </c>
      <c r="F1390" s="126" t="s">
        <v>261</v>
      </c>
      <c r="G1390" s="126" t="s">
        <v>171</v>
      </c>
      <c r="H1390" s="126" t="s">
        <v>154</v>
      </c>
      <c r="I1390" s="73" t="s">
        <v>114</v>
      </c>
      <c r="J1390" s="127" t="s">
        <v>262</v>
      </c>
      <c r="K1390" s="127" t="s">
        <v>130</v>
      </c>
      <c r="L1390" s="12" t="s">
        <v>85</v>
      </c>
      <c r="M1390" s="128" t="s">
        <v>47</v>
      </c>
      <c r="N1390" s="73" t="str">
        <f t="shared" si="44"/>
        <v>1155. Cuidado Continuo por una vida con bienestar con enfoque Población para formas extremas de exclusión:Laboral6_TEUSAQUILLO1_ENERO_2026</v>
      </c>
      <c r="O1390" s="130">
        <v>70270</v>
      </c>
      <c r="P1390" s="74"/>
      <c r="Q1390" s="74"/>
      <c r="R1390" s="132">
        <v>0</v>
      </c>
      <c r="S1390" s="144">
        <v>0</v>
      </c>
    </row>
    <row r="1391" spans="2:19" ht="30" customHeight="1">
      <c r="B1391" s="125">
        <v>116</v>
      </c>
      <c r="C1391" s="126" t="s">
        <v>107</v>
      </c>
      <c r="D1391" s="126" t="s">
        <v>77</v>
      </c>
      <c r="E1391" s="73" t="str">
        <f t="shared" si="45"/>
        <v xml:space="preserve">1166. Cuidado Continuo por una vida con bienestar para la población migrante internacional de BogotáEducativo </v>
      </c>
      <c r="F1391" s="126" t="s">
        <v>263</v>
      </c>
      <c r="G1391" s="126" t="s">
        <v>153</v>
      </c>
      <c r="H1391" s="126" t="s">
        <v>154</v>
      </c>
      <c r="I1391" s="73" t="s">
        <v>114</v>
      </c>
      <c r="J1391" s="127" t="s">
        <v>155</v>
      </c>
      <c r="K1391" s="127" t="s">
        <v>130</v>
      </c>
      <c r="L1391" s="12" t="s">
        <v>85</v>
      </c>
      <c r="M1391" s="128" t="s">
        <v>47</v>
      </c>
      <c r="N1391" s="73" t="str">
        <f t="shared" si="44"/>
        <v>1166. Cuidado Continuo por una vida con bienestar para la población migrante internacional de BogotáEducativo 6_TEUSAQUILLO1_ENERO_2026</v>
      </c>
      <c r="O1391" s="130">
        <v>105404</v>
      </c>
      <c r="P1391" s="74"/>
      <c r="Q1391" s="74"/>
      <c r="R1391" s="132">
        <v>6</v>
      </c>
      <c r="S1391" s="144">
        <v>632424</v>
      </c>
    </row>
    <row r="1392" spans="2:19" ht="30" customHeight="1">
      <c r="B1392" s="125">
        <v>117</v>
      </c>
      <c r="C1392" s="126" t="s">
        <v>108</v>
      </c>
      <c r="D1392" s="126" t="s">
        <v>77</v>
      </c>
      <c r="E1392" s="73" t="str">
        <f t="shared" si="45"/>
        <v xml:space="preserve">1177. Cuidado Continuo por una vida con bienestar para la población con discapacidadEducativo </v>
      </c>
      <c r="F1392" s="126" t="s">
        <v>264</v>
      </c>
      <c r="G1392" s="126" t="s">
        <v>153</v>
      </c>
      <c r="H1392" s="126" t="s">
        <v>154</v>
      </c>
      <c r="I1392" s="73" t="s">
        <v>114</v>
      </c>
      <c r="J1392" s="127" t="s">
        <v>155</v>
      </c>
      <c r="K1392" s="127" t="s">
        <v>130</v>
      </c>
      <c r="L1392" s="12" t="s">
        <v>85</v>
      </c>
      <c r="M1392" s="128" t="s">
        <v>47</v>
      </c>
      <c r="N1392" s="73" t="str">
        <f t="shared" si="44"/>
        <v>1177. Cuidado Continuo por una vida con bienestar para la población con discapacidadEducativo 6_TEUSAQUILLO1_ENERO_2026</v>
      </c>
      <c r="O1392" s="130">
        <v>161342</v>
      </c>
      <c r="P1392" s="74"/>
      <c r="Q1392" s="74"/>
      <c r="R1392" s="132">
        <v>0</v>
      </c>
      <c r="S1392" s="144">
        <v>0</v>
      </c>
    </row>
    <row r="1393" spans="2:19" ht="30" customHeight="1">
      <c r="B1393" s="125">
        <v>117</v>
      </c>
      <c r="C1393" s="126" t="s">
        <v>108</v>
      </c>
      <c r="D1393" s="126" t="s">
        <v>87</v>
      </c>
      <c r="E1393" s="73" t="str">
        <f t="shared" si="45"/>
        <v>1177. Cuidado Continuo por una vida con bienestar para la población con discapacidadLaboral</v>
      </c>
      <c r="F1393" s="126" t="s">
        <v>264</v>
      </c>
      <c r="G1393" s="126" t="s">
        <v>153</v>
      </c>
      <c r="H1393" s="126" t="s">
        <v>154</v>
      </c>
      <c r="I1393" s="73" t="s">
        <v>114</v>
      </c>
      <c r="J1393" s="127" t="s">
        <v>155</v>
      </c>
      <c r="K1393" s="127" t="s">
        <v>127</v>
      </c>
      <c r="L1393" s="12" t="s">
        <v>85</v>
      </c>
      <c r="M1393" s="128" t="s">
        <v>47</v>
      </c>
      <c r="N1393" s="73" t="str">
        <f t="shared" si="44"/>
        <v>1177. Cuidado Continuo por una vida con bienestar para la población con discapacidadLaboral6_TEUSAQUILLO1_ENERO_2026</v>
      </c>
      <c r="O1393" s="130">
        <v>161342</v>
      </c>
      <c r="P1393" s="74"/>
      <c r="Q1393" s="74"/>
      <c r="R1393" s="132">
        <v>6</v>
      </c>
      <c r="S1393" s="144">
        <v>968052</v>
      </c>
    </row>
    <row r="1394" spans="2:19" ht="30" customHeight="1">
      <c r="B1394" s="125">
        <v>118</v>
      </c>
      <c r="C1394" s="126" t="s">
        <v>108</v>
      </c>
      <c r="D1394" s="126" t="s">
        <v>74</v>
      </c>
      <c r="E1394" s="73" t="str">
        <f t="shared" si="45"/>
        <v>1187. Cuidado Continuo por una vida con bienestar para la población con discapacidadComunitario</v>
      </c>
      <c r="F1394" s="126" t="s">
        <v>265</v>
      </c>
      <c r="G1394" s="126" t="s">
        <v>153</v>
      </c>
      <c r="H1394" s="126" t="s">
        <v>154</v>
      </c>
      <c r="I1394" s="73" t="s">
        <v>114</v>
      </c>
      <c r="J1394" s="127" t="s">
        <v>169</v>
      </c>
      <c r="K1394" s="127" t="s">
        <v>130</v>
      </c>
      <c r="L1394" s="12" t="s">
        <v>85</v>
      </c>
      <c r="M1394" s="128" t="s">
        <v>47</v>
      </c>
      <c r="N1394" s="73" t="str">
        <f t="shared" si="44"/>
        <v>1187. Cuidado Continuo por una vida con bienestar para la población con discapacidadComunitario6_TEUSAQUILLO1_ENERO_2026</v>
      </c>
      <c r="O1394" s="130">
        <v>992404</v>
      </c>
      <c r="P1394" s="74"/>
      <c r="Q1394" s="74"/>
      <c r="R1394" s="132">
        <v>2</v>
      </c>
      <c r="S1394" s="144">
        <v>1984808</v>
      </c>
    </row>
    <row r="1395" spans="2:19" ht="30" customHeight="1">
      <c r="B1395" s="125">
        <v>119</v>
      </c>
      <c r="C1395" s="126" t="s">
        <v>108</v>
      </c>
      <c r="D1395" s="126" t="s">
        <v>74</v>
      </c>
      <c r="E1395" s="73" t="str">
        <f t="shared" si="45"/>
        <v>1197. Cuidado Continuo por una vida con bienestar para la población con discapacidadComunitario</v>
      </c>
      <c r="F1395" s="126" t="s">
        <v>266</v>
      </c>
      <c r="G1395" s="126" t="s">
        <v>153</v>
      </c>
      <c r="H1395" s="126" t="s">
        <v>154</v>
      </c>
      <c r="I1395" s="73" t="s">
        <v>114</v>
      </c>
      <c r="J1395" s="127" t="s">
        <v>155</v>
      </c>
      <c r="K1395" s="127" t="s">
        <v>130</v>
      </c>
      <c r="L1395" s="12" t="s">
        <v>85</v>
      </c>
      <c r="M1395" s="128" t="s">
        <v>47</v>
      </c>
      <c r="N1395" s="73" t="str">
        <f t="shared" si="44"/>
        <v>1197. Cuidado Continuo por una vida con bienestar para la población con discapacidadComunitario6_TEUSAQUILLO1_ENERO_2026</v>
      </c>
      <c r="O1395" s="130">
        <v>355662</v>
      </c>
      <c r="P1395" s="74"/>
      <c r="Q1395" s="74"/>
      <c r="R1395" s="132">
        <v>4</v>
      </c>
      <c r="S1395" s="144">
        <v>1422648</v>
      </c>
    </row>
    <row r="1396" spans="2:19" ht="30" customHeight="1">
      <c r="B1396" s="125">
        <v>120</v>
      </c>
      <c r="C1396" s="126" t="s">
        <v>108</v>
      </c>
      <c r="D1396" s="126" t="s">
        <v>74</v>
      </c>
      <c r="E1396" s="73" t="str">
        <f t="shared" si="45"/>
        <v>1207. Cuidado Continuo por una vida con bienestar para la población con discapacidadComunitario</v>
      </c>
      <c r="F1396" s="126" t="s">
        <v>267</v>
      </c>
      <c r="G1396" s="126" t="s">
        <v>153</v>
      </c>
      <c r="H1396" s="126" t="s">
        <v>154</v>
      </c>
      <c r="I1396" s="73" t="s">
        <v>114</v>
      </c>
      <c r="J1396" s="127" t="s">
        <v>268</v>
      </c>
      <c r="K1396" s="127" t="s">
        <v>130</v>
      </c>
      <c r="L1396" s="12" t="s">
        <v>85</v>
      </c>
      <c r="M1396" s="128" t="s">
        <v>47</v>
      </c>
      <c r="N1396" s="73" t="str">
        <f t="shared" si="44"/>
        <v>1207. Cuidado Continuo por una vida con bienestar para la población con discapacidadComunitario6_TEUSAQUILLO1_ENERO_2026</v>
      </c>
      <c r="O1396" s="130">
        <v>1422652</v>
      </c>
      <c r="P1396" s="74"/>
      <c r="Q1396" s="74"/>
      <c r="R1396" s="132">
        <v>1</v>
      </c>
      <c r="S1396" s="144">
        <v>1422652</v>
      </c>
    </row>
    <row r="1397" spans="2:19" ht="30" customHeight="1">
      <c r="B1397" s="125">
        <v>121</v>
      </c>
      <c r="C1397" s="126" t="s">
        <v>108</v>
      </c>
      <c r="D1397" s="126" t="s">
        <v>74</v>
      </c>
      <c r="E1397" s="73" t="str">
        <f t="shared" si="45"/>
        <v>1217. Cuidado Continuo por una vida con bienestar para la población con discapacidadComunitario</v>
      </c>
      <c r="F1397" s="126" t="s">
        <v>269</v>
      </c>
      <c r="G1397" s="126" t="s">
        <v>179</v>
      </c>
      <c r="H1397" s="126" t="s">
        <v>154</v>
      </c>
      <c r="I1397" s="73" t="s">
        <v>114</v>
      </c>
      <c r="J1397" s="127" t="s">
        <v>218</v>
      </c>
      <c r="K1397" s="127" t="s">
        <v>130</v>
      </c>
      <c r="L1397" s="12" t="s">
        <v>85</v>
      </c>
      <c r="M1397" s="128" t="s">
        <v>47</v>
      </c>
      <c r="N1397" s="73" t="str">
        <f t="shared" si="44"/>
        <v>1217. Cuidado Continuo por una vida con bienestar para la población con discapacidadComunitario6_TEUSAQUILLO1_ENERO_2026</v>
      </c>
      <c r="O1397" s="130">
        <v>35135</v>
      </c>
      <c r="P1397" s="74"/>
      <c r="Q1397" s="74"/>
      <c r="R1397" s="132">
        <v>4</v>
      </c>
      <c r="S1397" s="144">
        <v>140540</v>
      </c>
    </row>
    <row r="1398" spans="2:19" ht="30" customHeight="1">
      <c r="B1398" s="125">
        <v>122</v>
      </c>
      <c r="C1398" s="126" t="s">
        <v>108</v>
      </c>
      <c r="D1398" s="126" t="s">
        <v>74</v>
      </c>
      <c r="E1398" s="73" t="str">
        <f t="shared" si="45"/>
        <v>1227. Cuidado Continuo por una vida con bienestar para la población con discapacidadComunitario</v>
      </c>
      <c r="F1398" s="126" t="s">
        <v>270</v>
      </c>
      <c r="G1398" s="126" t="s">
        <v>171</v>
      </c>
      <c r="H1398" s="126" t="s">
        <v>154</v>
      </c>
      <c r="I1398" s="73" t="s">
        <v>114</v>
      </c>
      <c r="J1398" s="127" t="s">
        <v>271</v>
      </c>
      <c r="K1398" s="127" t="s">
        <v>130</v>
      </c>
      <c r="L1398" s="12" t="s">
        <v>85</v>
      </c>
      <c r="M1398" s="128" t="s">
        <v>47</v>
      </c>
      <c r="N1398" s="73" t="str">
        <f t="shared" si="44"/>
        <v>1227. Cuidado Continuo por una vida con bienestar para la población con discapacidadComunitario6_TEUSAQUILLO1_ENERO_2026</v>
      </c>
      <c r="O1398" s="130">
        <v>53781</v>
      </c>
      <c r="P1398" s="74"/>
      <c r="Q1398" s="74"/>
      <c r="R1398" s="132">
        <v>3</v>
      </c>
      <c r="S1398" s="144">
        <v>161343</v>
      </c>
    </row>
    <row r="1399" spans="2:19" ht="30" customHeight="1">
      <c r="B1399" s="125">
        <v>123</v>
      </c>
      <c r="C1399" s="126" t="s">
        <v>108</v>
      </c>
      <c r="D1399" s="126" t="s">
        <v>84</v>
      </c>
      <c r="E1399" s="73" t="str">
        <f t="shared" si="45"/>
        <v>1237. Cuidado Continuo por una vida con bienestar para la población con discapacidadInstitucional</v>
      </c>
      <c r="F1399" s="126" t="s">
        <v>272</v>
      </c>
      <c r="G1399" s="126" t="s">
        <v>153</v>
      </c>
      <c r="H1399" s="126" t="s">
        <v>154</v>
      </c>
      <c r="I1399" s="73" t="s">
        <v>114</v>
      </c>
      <c r="J1399" s="127" t="s">
        <v>155</v>
      </c>
      <c r="K1399" s="127" t="s">
        <v>130</v>
      </c>
      <c r="L1399" s="12" t="s">
        <v>85</v>
      </c>
      <c r="M1399" s="128" t="s">
        <v>47</v>
      </c>
      <c r="N1399" s="73" t="str">
        <f t="shared" si="44"/>
        <v>1237. Cuidado Continuo por una vida con bienestar para la población con discapacidadInstitucional6_TEUSAQUILLO1_ENERO_2026</v>
      </c>
      <c r="O1399" s="130">
        <v>266747</v>
      </c>
      <c r="P1399" s="74"/>
      <c r="Q1399" s="74"/>
      <c r="R1399" s="132">
        <v>10</v>
      </c>
      <c r="S1399" s="144">
        <v>2667470</v>
      </c>
    </row>
    <row r="1400" spans="2:19" ht="30" customHeight="1">
      <c r="B1400" s="125">
        <v>124</v>
      </c>
      <c r="C1400" s="126" t="s">
        <v>108</v>
      </c>
      <c r="D1400" s="126" t="s">
        <v>74</v>
      </c>
      <c r="E1400" s="73" t="str">
        <f t="shared" si="45"/>
        <v>1247. Cuidado Continuo por una vida con bienestar para la población con discapacidadComunitario</v>
      </c>
      <c r="F1400" s="126" t="s">
        <v>273</v>
      </c>
      <c r="G1400" s="126" t="s">
        <v>153</v>
      </c>
      <c r="H1400" s="126" t="s">
        <v>154</v>
      </c>
      <c r="I1400" s="73" t="s">
        <v>114</v>
      </c>
      <c r="J1400" s="127" t="s">
        <v>274</v>
      </c>
      <c r="K1400" s="127" t="s">
        <v>130</v>
      </c>
      <c r="L1400" s="12" t="s">
        <v>85</v>
      </c>
      <c r="M1400" s="128" t="s">
        <v>47</v>
      </c>
      <c r="N1400" s="73" t="str">
        <f t="shared" si="44"/>
        <v>1247. Cuidado Continuo por una vida con bienestar para la población con discapacidadComunitario6_TEUSAQUILLO1_ENERO_2026</v>
      </c>
      <c r="O1400" s="130">
        <v>851865</v>
      </c>
      <c r="P1400" s="74"/>
      <c r="Q1400" s="74"/>
      <c r="R1400" s="132">
        <v>0</v>
      </c>
      <c r="S1400" s="144">
        <v>0</v>
      </c>
    </row>
    <row r="1401" spans="2:19" ht="30" customHeight="1">
      <c r="B1401" s="125">
        <v>125</v>
      </c>
      <c r="C1401" s="126" t="s">
        <v>108</v>
      </c>
      <c r="D1401" s="126" t="s">
        <v>74</v>
      </c>
      <c r="E1401" s="73" t="str">
        <f t="shared" si="45"/>
        <v>1257. Cuidado Continuo por una vida con bienestar para la población con discapacidadComunitario</v>
      </c>
      <c r="F1401" s="126" t="s">
        <v>275</v>
      </c>
      <c r="G1401" s="126" t="s">
        <v>153</v>
      </c>
      <c r="H1401" s="126" t="s">
        <v>154</v>
      </c>
      <c r="I1401" s="73" t="s">
        <v>114</v>
      </c>
      <c r="J1401" s="127" t="s">
        <v>126</v>
      </c>
      <c r="K1401" s="127" t="s">
        <v>146</v>
      </c>
      <c r="L1401" s="12" t="s">
        <v>85</v>
      </c>
      <c r="M1401" s="128" t="s">
        <v>47</v>
      </c>
      <c r="N1401" s="73" t="str">
        <f t="shared" si="44"/>
        <v>1257. Cuidado Continuo por una vida con bienestar para la población con discapacidadComunitario6_TEUSAQUILLO1_ENERO_2026</v>
      </c>
      <c r="O1401" s="130">
        <v>12879544</v>
      </c>
      <c r="P1401" s="74"/>
      <c r="Q1401" s="74"/>
      <c r="R1401" s="132">
        <v>0</v>
      </c>
      <c r="S1401" s="144">
        <v>0</v>
      </c>
    </row>
    <row r="1402" spans="2:19" ht="30" customHeight="1">
      <c r="B1402" s="125">
        <v>126</v>
      </c>
      <c r="C1402" s="126" t="s">
        <v>109</v>
      </c>
      <c r="D1402" s="126" t="s">
        <v>74</v>
      </c>
      <c r="E1402" s="73" t="str">
        <f t="shared" si="45"/>
        <v>1268. Cuidado Continuo por una vida con bienestar para la ruralidad de BogotáComunitario</v>
      </c>
      <c r="F1402" s="126" t="s">
        <v>276</v>
      </c>
      <c r="G1402" s="126" t="s">
        <v>153</v>
      </c>
      <c r="H1402" s="126" t="s">
        <v>154</v>
      </c>
      <c r="I1402" s="73" t="s">
        <v>114</v>
      </c>
      <c r="J1402" s="127" t="s">
        <v>155</v>
      </c>
      <c r="K1402" s="127" t="s">
        <v>146</v>
      </c>
      <c r="L1402" s="12" t="s">
        <v>85</v>
      </c>
      <c r="M1402" s="128" t="s">
        <v>47</v>
      </c>
      <c r="N1402" s="73" t="str">
        <f t="shared" si="44"/>
        <v>1268. Cuidado Continuo por una vida con bienestar para la ruralidad de BogotáComunitario6_TEUSAQUILLO1_ENERO_2026</v>
      </c>
      <c r="O1402" s="130">
        <v>175674</v>
      </c>
      <c r="P1402" s="74"/>
      <c r="Q1402" s="74"/>
      <c r="R1402" s="132">
        <v>0</v>
      </c>
      <c r="S1402" s="144">
        <v>0</v>
      </c>
    </row>
    <row r="1403" spans="2:19" ht="30" customHeight="1">
      <c r="B1403" s="125">
        <v>127</v>
      </c>
      <c r="C1403" s="126" t="s">
        <v>109</v>
      </c>
      <c r="D1403" s="126" t="s">
        <v>74</v>
      </c>
      <c r="E1403" s="73" t="str">
        <f t="shared" si="45"/>
        <v>1278. Cuidado Continuo por una vida con bienestar para la ruralidad de BogotáComunitario</v>
      </c>
      <c r="F1403" s="126" t="s">
        <v>277</v>
      </c>
      <c r="G1403" s="126" t="s">
        <v>153</v>
      </c>
      <c r="H1403" s="126" t="s">
        <v>154</v>
      </c>
      <c r="I1403" s="73" t="s">
        <v>114</v>
      </c>
      <c r="J1403" s="127" t="s">
        <v>155</v>
      </c>
      <c r="K1403" s="127" t="s">
        <v>130</v>
      </c>
      <c r="L1403" s="12" t="s">
        <v>85</v>
      </c>
      <c r="M1403" s="128" t="s">
        <v>47</v>
      </c>
      <c r="N1403" s="73" t="str">
        <f t="shared" si="44"/>
        <v>1278. Cuidado Continuo por una vida con bienestar para la ruralidad de BogotáComunitario6_TEUSAQUILLO1_ENERO_2026</v>
      </c>
      <c r="O1403" s="130">
        <v>468320</v>
      </c>
      <c r="P1403" s="74"/>
      <c r="Q1403" s="74"/>
      <c r="R1403" s="132">
        <v>0</v>
      </c>
      <c r="S1403" s="144">
        <v>0</v>
      </c>
    </row>
    <row r="1404" spans="2:19" ht="30" customHeight="1">
      <c r="B1404" s="125">
        <v>127</v>
      </c>
      <c r="C1404" s="126" t="s">
        <v>109</v>
      </c>
      <c r="D1404" s="126" t="s">
        <v>77</v>
      </c>
      <c r="E1404" s="73" t="str">
        <f t="shared" si="45"/>
        <v xml:space="preserve">1278. Cuidado Continuo por una vida con bienestar para la ruralidad de BogotáEducativo </v>
      </c>
      <c r="F1404" s="126" t="s">
        <v>277</v>
      </c>
      <c r="G1404" s="126" t="s">
        <v>153</v>
      </c>
      <c r="H1404" s="126" t="s">
        <v>154</v>
      </c>
      <c r="I1404" s="73" t="s">
        <v>114</v>
      </c>
      <c r="J1404" s="127" t="s">
        <v>155</v>
      </c>
      <c r="K1404" s="127" t="s">
        <v>130</v>
      </c>
      <c r="L1404" s="12" t="s">
        <v>85</v>
      </c>
      <c r="M1404" s="128" t="s">
        <v>47</v>
      </c>
      <c r="N1404" s="73" t="str">
        <f t="shared" si="44"/>
        <v>1278. Cuidado Continuo por una vida con bienestar para la ruralidad de BogotáEducativo 6_TEUSAQUILLO1_ENERO_2026</v>
      </c>
      <c r="O1404" s="130">
        <v>468320</v>
      </c>
      <c r="P1404" s="74"/>
      <c r="Q1404" s="74"/>
      <c r="R1404" s="132">
        <v>0</v>
      </c>
      <c r="S1404" s="144">
        <v>0</v>
      </c>
    </row>
    <row r="1405" spans="2:19" ht="30" customHeight="1">
      <c r="B1405" s="125">
        <v>127</v>
      </c>
      <c r="C1405" s="126" t="s">
        <v>109</v>
      </c>
      <c r="D1405" s="126" t="s">
        <v>84</v>
      </c>
      <c r="E1405" s="73" t="str">
        <f t="shared" si="45"/>
        <v>1278. Cuidado Continuo por una vida con bienestar para la ruralidad de BogotáInstitucional</v>
      </c>
      <c r="F1405" s="126" t="s">
        <v>277</v>
      </c>
      <c r="G1405" s="126" t="s">
        <v>153</v>
      </c>
      <c r="H1405" s="126" t="s">
        <v>154</v>
      </c>
      <c r="I1405" s="73" t="s">
        <v>114</v>
      </c>
      <c r="J1405" s="127" t="s">
        <v>155</v>
      </c>
      <c r="K1405" s="127" t="s">
        <v>130</v>
      </c>
      <c r="L1405" s="12" t="s">
        <v>85</v>
      </c>
      <c r="M1405" s="128" t="s">
        <v>47</v>
      </c>
      <c r="N1405" s="73" t="str">
        <f t="shared" si="44"/>
        <v>1278. Cuidado Continuo por una vida con bienestar para la ruralidad de BogotáInstitucional6_TEUSAQUILLO1_ENERO_2026</v>
      </c>
      <c r="O1405" s="130">
        <v>468320</v>
      </c>
      <c r="P1405" s="74"/>
      <c r="Q1405" s="74"/>
      <c r="R1405" s="132">
        <v>0</v>
      </c>
      <c r="S1405" s="144">
        <v>0</v>
      </c>
    </row>
    <row r="1406" spans="2:19" ht="30" customHeight="1">
      <c r="B1406" s="125">
        <v>128</v>
      </c>
      <c r="C1406" s="126" t="s">
        <v>109</v>
      </c>
      <c r="D1406" s="126" t="s">
        <v>74</v>
      </c>
      <c r="E1406" s="73" t="str">
        <f t="shared" si="45"/>
        <v>1288. Cuidado Continuo por una vida con bienestar para la ruralidad de BogotáComunitario</v>
      </c>
      <c r="F1406" s="126" t="s">
        <v>278</v>
      </c>
      <c r="G1406" s="126" t="s">
        <v>153</v>
      </c>
      <c r="H1406" s="126" t="s">
        <v>154</v>
      </c>
      <c r="I1406" s="73" t="s">
        <v>114</v>
      </c>
      <c r="J1406" s="127" t="s">
        <v>155</v>
      </c>
      <c r="K1406" s="127" t="s">
        <v>146</v>
      </c>
      <c r="L1406" s="12" t="s">
        <v>85</v>
      </c>
      <c r="M1406" s="128" t="s">
        <v>47</v>
      </c>
      <c r="N1406" s="73" t="str">
        <f t="shared" si="44"/>
        <v>1288. Cuidado Continuo por una vida con bienestar para la ruralidad de BogotáComunitario6_TEUSAQUILLO1_ENERO_2026</v>
      </c>
      <c r="O1406" s="130">
        <v>140539</v>
      </c>
      <c r="P1406" s="74"/>
      <c r="Q1406" s="74"/>
      <c r="R1406" s="132">
        <v>0</v>
      </c>
      <c r="S1406" s="144">
        <v>0</v>
      </c>
    </row>
    <row r="1407" spans="2:19" ht="30" customHeight="1">
      <c r="B1407" s="125">
        <v>128</v>
      </c>
      <c r="C1407" s="126" t="s">
        <v>109</v>
      </c>
      <c r="D1407" s="126" t="s">
        <v>77</v>
      </c>
      <c r="E1407" s="73" t="str">
        <f t="shared" si="45"/>
        <v xml:space="preserve">1288. Cuidado Continuo por una vida con bienestar para la ruralidad de BogotáEducativo </v>
      </c>
      <c r="F1407" s="126" t="s">
        <v>278</v>
      </c>
      <c r="G1407" s="126" t="s">
        <v>153</v>
      </c>
      <c r="H1407" s="126" t="s">
        <v>154</v>
      </c>
      <c r="I1407" s="73" t="s">
        <v>114</v>
      </c>
      <c r="J1407" s="127" t="s">
        <v>155</v>
      </c>
      <c r="K1407" s="127" t="s">
        <v>146</v>
      </c>
      <c r="L1407" s="12" t="s">
        <v>85</v>
      </c>
      <c r="M1407" s="128" t="s">
        <v>47</v>
      </c>
      <c r="N1407" s="73" t="str">
        <f t="shared" si="44"/>
        <v>1288. Cuidado Continuo por una vida con bienestar para la ruralidad de BogotáEducativo 6_TEUSAQUILLO1_ENERO_2026</v>
      </c>
      <c r="O1407" s="130">
        <v>140539</v>
      </c>
      <c r="P1407" s="74"/>
      <c r="Q1407" s="74"/>
      <c r="R1407" s="132">
        <v>0</v>
      </c>
      <c r="S1407" s="144">
        <v>0</v>
      </c>
    </row>
    <row r="1408" spans="2:19" ht="30" customHeight="1">
      <c r="B1408" s="125">
        <v>129</v>
      </c>
      <c r="C1408" s="126" t="s">
        <v>109</v>
      </c>
      <c r="D1408" s="126" t="s">
        <v>74</v>
      </c>
      <c r="E1408" s="73" t="str">
        <f t="shared" si="45"/>
        <v>1298. Cuidado Continuo por una vida con bienestar para la ruralidad de BogotáComunitario</v>
      </c>
      <c r="F1408" s="126" t="s">
        <v>279</v>
      </c>
      <c r="G1408" s="126" t="s">
        <v>153</v>
      </c>
      <c r="H1408" s="126" t="s">
        <v>154</v>
      </c>
      <c r="I1408" s="73" t="s">
        <v>114</v>
      </c>
      <c r="J1408" s="127" t="s">
        <v>155</v>
      </c>
      <c r="K1408" s="127" t="s">
        <v>130</v>
      </c>
      <c r="L1408" s="12" t="s">
        <v>85</v>
      </c>
      <c r="M1408" s="128" t="s">
        <v>47</v>
      </c>
      <c r="N1408" s="73" t="str">
        <f t="shared" si="44"/>
        <v>1298. Cuidado Continuo por una vida con bienestar para la ruralidad de BogotáComunitario6_TEUSAQUILLO1_ENERO_2026</v>
      </c>
      <c r="O1408" s="130">
        <v>175674</v>
      </c>
      <c r="P1408" s="74"/>
      <c r="Q1408" s="74"/>
      <c r="R1408" s="132">
        <v>0</v>
      </c>
      <c r="S1408" s="144">
        <v>0</v>
      </c>
    </row>
    <row r="1409" spans="2:19" ht="30" customHeight="1">
      <c r="B1409" s="125">
        <v>130</v>
      </c>
      <c r="C1409" s="126" t="s">
        <v>109</v>
      </c>
      <c r="D1409" s="126" t="s">
        <v>74</v>
      </c>
      <c r="E1409" s="73" t="str">
        <f t="shared" si="45"/>
        <v>1308. Cuidado Continuo por una vida con bienestar para la ruralidad de BogotáComunitario</v>
      </c>
      <c r="F1409" s="126" t="s">
        <v>280</v>
      </c>
      <c r="G1409" s="126" t="s">
        <v>153</v>
      </c>
      <c r="H1409" s="126" t="s">
        <v>154</v>
      </c>
      <c r="I1409" s="73" t="s">
        <v>114</v>
      </c>
      <c r="J1409" s="127" t="s">
        <v>155</v>
      </c>
      <c r="K1409" s="127" t="s">
        <v>146</v>
      </c>
      <c r="L1409" s="12" t="s">
        <v>85</v>
      </c>
      <c r="M1409" s="128" t="s">
        <v>47</v>
      </c>
      <c r="N1409" s="73" t="str">
        <f t="shared" si="44"/>
        <v>1308. Cuidado Continuo por una vida con bienestar para la ruralidad de BogotáComunitario6_TEUSAQUILLO1_ENERO_2026</v>
      </c>
      <c r="O1409" s="130">
        <v>140539</v>
      </c>
      <c r="P1409" s="74"/>
      <c r="Q1409" s="74"/>
      <c r="R1409" s="132">
        <v>0</v>
      </c>
      <c r="S1409" s="144">
        <v>0</v>
      </c>
    </row>
    <row r="1410" spans="2:19" ht="30" customHeight="1">
      <c r="B1410" s="125">
        <v>131</v>
      </c>
      <c r="C1410" s="126" t="s">
        <v>109</v>
      </c>
      <c r="D1410" s="126" t="s">
        <v>87</v>
      </c>
      <c r="E1410" s="73" t="str">
        <f t="shared" si="45"/>
        <v>1318. Cuidado Continuo por una vida con bienestar para la ruralidad de BogotáLaboral</v>
      </c>
      <c r="F1410" s="126" t="s">
        <v>281</v>
      </c>
      <c r="G1410" s="126" t="s">
        <v>171</v>
      </c>
      <c r="H1410" s="126" t="s">
        <v>154</v>
      </c>
      <c r="I1410" s="73" t="s">
        <v>114</v>
      </c>
      <c r="J1410" s="127" t="s">
        <v>215</v>
      </c>
      <c r="K1410" s="127" t="s">
        <v>130</v>
      </c>
      <c r="L1410" s="12" t="s">
        <v>85</v>
      </c>
      <c r="M1410" s="128" t="s">
        <v>47</v>
      </c>
      <c r="N1410" s="73" t="str">
        <f t="shared" si="44"/>
        <v>1318. Cuidado Continuo por una vida con bienestar para la ruralidad de BogotáLaboral6_TEUSAQUILLO1_ENERO_2026</v>
      </c>
      <c r="O1410" s="130">
        <v>940787</v>
      </c>
      <c r="P1410" s="74"/>
      <c r="Q1410" s="74"/>
      <c r="R1410" s="132">
        <v>0</v>
      </c>
      <c r="S1410" s="144">
        <v>0</v>
      </c>
    </row>
    <row r="1411" spans="2:19" ht="30" customHeight="1">
      <c r="B1411" s="125">
        <v>132</v>
      </c>
      <c r="C1411" s="126" t="s">
        <v>109</v>
      </c>
      <c r="D1411" s="126" t="s">
        <v>87</v>
      </c>
      <c r="E1411" s="73" t="str">
        <f t="shared" si="45"/>
        <v>1328. Cuidado Continuo por una vida con bienestar para la ruralidad de BogotáLaboral</v>
      </c>
      <c r="F1411" s="126" t="s">
        <v>282</v>
      </c>
      <c r="G1411" s="126" t="s">
        <v>171</v>
      </c>
      <c r="H1411" s="126" t="s">
        <v>154</v>
      </c>
      <c r="I1411" s="73" t="s">
        <v>114</v>
      </c>
      <c r="J1411" s="127" t="s">
        <v>283</v>
      </c>
      <c r="K1411" s="127" t="s">
        <v>146</v>
      </c>
      <c r="L1411" s="12" t="s">
        <v>85</v>
      </c>
      <c r="M1411" s="128" t="s">
        <v>47</v>
      </c>
      <c r="N1411" s="73" t="str">
        <f t="shared" si="44"/>
        <v>1328. Cuidado Continuo por una vida con bienestar para la ruralidad de BogotáLaboral6_TEUSAQUILLO1_ENERO_2026</v>
      </c>
      <c r="O1411" s="130">
        <v>250875</v>
      </c>
      <c r="P1411" s="74"/>
      <c r="Q1411" s="74"/>
      <c r="R1411" s="132">
        <v>0</v>
      </c>
      <c r="S1411" s="144">
        <v>0</v>
      </c>
    </row>
    <row r="1412" spans="2:19" ht="30" customHeight="1">
      <c r="B1412" s="125">
        <v>133</v>
      </c>
      <c r="C1412" s="126" t="s">
        <v>109</v>
      </c>
      <c r="D1412" s="126" t="s">
        <v>87</v>
      </c>
      <c r="E1412" s="73" t="str">
        <f t="shared" si="45"/>
        <v>1338. Cuidado Continuo por una vida con bienestar para la ruralidad de BogotáLaboral</v>
      </c>
      <c r="F1412" s="126" t="s">
        <v>284</v>
      </c>
      <c r="G1412" s="126" t="s">
        <v>171</v>
      </c>
      <c r="H1412" s="126" t="s">
        <v>154</v>
      </c>
      <c r="I1412" s="73" t="s">
        <v>114</v>
      </c>
      <c r="J1412" s="127" t="s">
        <v>283</v>
      </c>
      <c r="K1412" s="127" t="s">
        <v>146</v>
      </c>
      <c r="L1412" s="12" t="s">
        <v>85</v>
      </c>
      <c r="M1412" s="128" t="s">
        <v>47</v>
      </c>
      <c r="N1412" s="73" t="str">
        <f t="shared" si="44"/>
        <v>1338. Cuidado Continuo por una vida con bienestar para la ruralidad de BogotáLaboral6_TEUSAQUILLO1_ENERO_2026</v>
      </c>
      <c r="O1412" s="130">
        <v>183687</v>
      </c>
      <c r="P1412" s="74"/>
      <c r="Q1412" s="74"/>
      <c r="R1412" s="132">
        <v>0</v>
      </c>
      <c r="S1412" s="144">
        <v>0</v>
      </c>
    </row>
    <row r="1413" spans="2:19" ht="30" customHeight="1">
      <c r="B1413" s="125">
        <v>134</v>
      </c>
      <c r="C1413" s="126" t="s">
        <v>109</v>
      </c>
      <c r="D1413" s="126" t="s">
        <v>87</v>
      </c>
      <c r="E1413" s="73" t="str">
        <f t="shared" si="45"/>
        <v>1348. Cuidado Continuo por una vida con bienestar para la ruralidad de BogotáLaboral</v>
      </c>
      <c r="F1413" s="126" t="s">
        <v>285</v>
      </c>
      <c r="G1413" s="126" t="s">
        <v>171</v>
      </c>
      <c r="H1413" s="126" t="s">
        <v>154</v>
      </c>
      <c r="I1413" s="73" t="s">
        <v>114</v>
      </c>
      <c r="J1413" s="127" t="s">
        <v>212</v>
      </c>
      <c r="K1413" s="127" t="s">
        <v>146</v>
      </c>
      <c r="L1413" s="12" t="s">
        <v>85</v>
      </c>
      <c r="M1413" s="128" t="s">
        <v>47</v>
      </c>
      <c r="N1413" s="73" t="str">
        <f t="shared" ref="N1413:N1476" si="46">+E1413&amp;L1413&amp;M1413</f>
        <v>1348. Cuidado Continuo por una vida con bienestar para la ruralidad de BogotáLaboral6_TEUSAQUILLO1_ENERO_2026</v>
      </c>
      <c r="O1413" s="130">
        <v>110336</v>
      </c>
      <c r="P1413" s="74"/>
      <c r="Q1413" s="74"/>
      <c r="R1413" s="132">
        <v>0</v>
      </c>
      <c r="S1413" s="144">
        <v>0</v>
      </c>
    </row>
    <row r="1414" spans="2:19" ht="30" customHeight="1">
      <c r="B1414" s="125">
        <v>135</v>
      </c>
      <c r="C1414" s="126" t="s">
        <v>109</v>
      </c>
      <c r="D1414" s="126" t="s">
        <v>87</v>
      </c>
      <c r="E1414" s="73" t="str">
        <f t="shared" si="45"/>
        <v>1358. Cuidado Continuo por una vida con bienestar para la ruralidad de BogotáLaboral</v>
      </c>
      <c r="F1414" s="126" t="s">
        <v>286</v>
      </c>
      <c r="G1414" s="126" t="s">
        <v>171</v>
      </c>
      <c r="H1414" s="126" t="s">
        <v>154</v>
      </c>
      <c r="I1414" s="73" t="s">
        <v>114</v>
      </c>
      <c r="J1414" s="127" t="s">
        <v>212</v>
      </c>
      <c r="K1414" s="127" t="s">
        <v>130</v>
      </c>
      <c r="L1414" s="12" t="s">
        <v>85</v>
      </c>
      <c r="M1414" s="128" t="s">
        <v>47</v>
      </c>
      <c r="N1414" s="73" t="str">
        <f t="shared" si="46"/>
        <v>1358. Cuidado Continuo por una vida con bienestar para la ruralidad de BogotáLaboral6_TEUSAQUILLO1_ENERO_2026</v>
      </c>
      <c r="O1414" s="130">
        <v>137922</v>
      </c>
      <c r="P1414" s="74"/>
      <c r="Q1414" s="74"/>
      <c r="R1414" s="132">
        <v>0</v>
      </c>
      <c r="S1414" s="144">
        <v>0</v>
      </c>
    </row>
    <row r="1415" spans="2:19" ht="30" customHeight="1">
      <c r="B1415" s="125">
        <v>86</v>
      </c>
      <c r="C1415" s="126" t="s">
        <v>44</v>
      </c>
      <c r="D1415" s="126" t="s">
        <v>45</v>
      </c>
      <c r="E1415" s="73" t="str">
        <f t="shared" si="45"/>
        <v>869. Gestión de Programas Estrategias y Planes para el BienestarGestión Integral Estrategias y Programas</v>
      </c>
      <c r="F1415" s="126" t="s">
        <v>287</v>
      </c>
      <c r="G1415" s="126" t="s">
        <v>288</v>
      </c>
      <c r="H1415" s="126" t="s">
        <v>154</v>
      </c>
      <c r="I1415" s="73" t="s">
        <v>114</v>
      </c>
      <c r="J1415" s="127" t="s">
        <v>274</v>
      </c>
      <c r="K1415" s="127" t="s">
        <v>127</v>
      </c>
      <c r="L1415" s="12" t="s">
        <v>85</v>
      </c>
      <c r="M1415" s="128" t="s">
        <v>47</v>
      </c>
      <c r="N1415" s="73" t="str">
        <f t="shared" si="46"/>
        <v>869. Gestión de Programas Estrategias y Planes para el BienestarGestión Integral Estrategias y Programas6_TEUSAQUILLO1_ENERO_2026</v>
      </c>
      <c r="O1415" s="130">
        <v>73474880</v>
      </c>
      <c r="P1415" s="74"/>
      <c r="Q1415" s="74"/>
      <c r="R1415" s="132">
        <v>0</v>
      </c>
      <c r="S1415" s="144">
        <v>0</v>
      </c>
    </row>
    <row r="1416" spans="2:19" ht="30" customHeight="1">
      <c r="B1416" s="125">
        <v>136</v>
      </c>
      <c r="C1416" s="126" t="s">
        <v>44</v>
      </c>
      <c r="D1416" s="126" t="s">
        <v>45</v>
      </c>
      <c r="E1416" s="73" t="str">
        <f t="shared" si="45"/>
        <v>1369. Gestión de Programas Estrategias y Planes para el BienestarGestión Integral Estrategias y Programas</v>
      </c>
      <c r="F1416" s="126" t="s">
        <v>289</v>
      </c>
      <c r="G1416" s="126" t="s">
        <v>290</v>
      </c>
      <c r="H1416" s="126" t="s">
        <v>135</v>
      </c>
      <c r="I1416" s="73" t="s">
        <v>114</v>
      </c>
      <c r="J1416" s="127" t="s">
        <v>126</v>
      </c>
      <c r="K1416" s="127" t="s">
        <v>127</v>
      </c>
      <c r="L1416" s="12" t="s">
        <v>85</v>
      </c>
      <c r="M1416" s="128" t="s">
        <v>47</v>
      </c>
      <c r="N1416" s="73" t="str">
        <f t="shared" si="46"/>
        <v>1369. Gestión de Programas Estrategias y Planes para el BienestarGestión Integral Estrategias y Programas6_TEUSAQUILLO1_ENERO_2026</v>
      </c>
      <c r="O1416" s="130">
        <v>5621568</v>
      </c>
      <c r="P1416" s="74"/>
      <c r="Q1416" s="74"/>
      <c r="R1416" s="132">
        <v>0</v>
      </c>
      <c r="S1416" s="144">
        <v>0</v>
      </c>
    </row>
    <row r="1417" spans="2:19" ht="30" customHeight="1">
      <c r="B1417" s="125">
        <v>137</v>
      </c>
      <c r="C1417" s="126" t="s">
        <v>44</v>
      </c>
      <c r="D1417" s="126" t="s">
        <v>45</v>
      </c>
      <c r="E1417" s="73" t="str">
        <f t="shared" si="45"/>
        <v>1379. Gestión de Programas Estrategias y Planes para el BienestarGestión Integral Estrategias y Programas</v>
      </c>
      <c r="F1417" s="126" t="s">
        <v>291</v>
      </c>
      <c r="G1417" s="126" t="s">
        <v>290</v>
      </c>
      <c r="H1417" s="126" t="s">
        <v>135</v>
      </c>
      <c r="I1417" s="73" t="s">
        <v>114</v>
      </c>
      <c r="J1417" s="127" t="s">
        <v>126</v>
      </c>
      <c r="K1417" s="127" t="s">
        <v>127</v>
      </c>
      <c r="L1417" s="12" t="s">
        <v>85</v>
      </c>
      <c r="M1417" s="128" t="s">
        <v>47</v>
      </c>
      <c r="N1417" s="73" t="str">
        <f t="shared" si="46"/>
        <v>1379. Gestión de Programas Estrategias y Planes para el BienestarGestión Integral Estrategias y Programas6_TEUSAQUILLO1_ENERO_2026</v>
      </c>
      <c r="O1417" s="130">
        <v>3994272</v>
      </c>
      <c r="P1417" s="74"/>
      <c r="Q1417" s="74"/>
      <c r="R1417" s="132">
        <v>0</v>
      </c>
      <c r="S1417" s="144">
        <v>0</v>
      </c>
    </row>
    <row r="1418" spans="2:19" ht="30" customHeight="1">
      <c r="B1418" s="125">
        <v>138</v>
      </c>
      <c r="C1418" s="126" t="s">
        <v>44</v>
      </c>
      <c r="D1418" s="126" t="s">
        <v>45</v>
      </c>
      <c r="E1418" s="73" t="str">
        <f t="shared" si="45"/>
        <v>1389. Gestión de Programas Estrategias y Planes para el BienestarGestión Integral Estrategias y Programas</v>
      </c>
      <c r="F1418" s="126" t="s">
        <v>292</v>
      </c>
      <c r="G1418" s="126" t="s">
        <v>290</v>
      </c>
      <c r="H1418" s="126" t="s">
        <v>135</v>
      </c>
      <c r="I1418" s="73" t="s">
        <v>114</v>
      </c>
      <c r="J1418" s="127" t="s">
        <v>126</v>
      </c>
      <c r="K1418" s="127" t="s">
        <v>127</v>
      </c>
      <c r="L1418" s="12" t="s">
        <v>85</v>
      </c>
      <c r="M1418" s="128" t="s">
        <v>47</v>
      </c>
      <c r="N1418" s="73" t="str">
        <f t="shared" si="46"/>
        <v>1389. Gestión de Programas Estrategias y Planes para el BienestarGestión Integral Estrategias y Programas6_TEUSAQUILLO1_ENERO_2026</v>
      </c>
      <c r="O1418" s="130">
        <v>12969056</v>
      </c>
      <c r="P1418" s="74"/>
      <c r="Q1418" s="74"/>
      <c r="R1418" s="132">
        <v>0</v>
      </c>
      <c r="S1418" s="144">
        <v>0</v>
      </c>
    </row>
    <row r="1419" spans="2:19" ht="30" customHeight="1">
      <c r="B1419" s="125">
        <v>139</v>
      </c>
      <c r="C1419" s="126" t="s">
        <v>44</v>
      </c>
      <c r="D1419" s="126" t="s">
        <v>45</v>
      </c>
      <c r="E1419" s="73" t="str">
        <f t="shared" si="45"/>
        <v>1399. Gestión de Programas Estrategias y Planes para el BienestarGestión Integral Estrategias y Programas</v>
      </c>
      <c r="F1419" s="126" t="s">
        <v>293</v>
      </c>
      <c r="G1419" s="126" t="s">
        <v>290</v>
      </c>
      <c r="H1419" s="126" t="s">
        <v>135</v>
      </c>
      <c r="I1419" s="73" t="s">
        <v>114</v>
      </c>
      <c r="J1419" s="127" t="s">
        <v>126</v>
      </c>
      <c r="K1419" s="127" t="s">
        <v>127</v>
      </c>
      <c r="L1419" s="12" t="s">
        <v>85</v>
      </c>
      <c r="M1419" s="128" t="s">
        <v>47</v>
      </c>
      <c r="N1419" s="73" t="str">
        <f t="shared" si="46"/>
        <v>1399. Gestión de Programas Estrategias y Planes para el BienestarGestión Integral Estrategias y Programas6_TEUSAQUILLO1_ENERO_2026</v>
      </c>
      <c r="O1419" s="130">
        <v>3994272</v>
      </c>
      <c r="P1419" s="74"/>
      <c r="Q1419" s="74"/>
      <c r="R1419" s="132">
        <v>0</v>
      </c>
      <c r="S1419" s="144">
        <v>0</v>
      </c>
    </row>
    <row r="1420" spans="2:19" ht="30" customHeight="1">
      <c r="B1420" s="125">
        <v>140</v>
      </c>
      <c r="C1420" s="126" t="s">
        <v>44</v>
      </c>
      <c r="D1420" s="126" t="s">
        <v>45</v>
      </c>
      <c r="E1420" s="73" t="str">
        <f t="shared" si="45"/>
        <v>1409. Gestión de Programas Estrategias y Planes para el BienestarGestión Integral Estrategias y Programas</v>
      </c>
      <c r="F1420" s="126" t="s">
        <v>294</v>
      </c>
      <c r="G1420" s="126" t="s">
        <v>290</v>
      </c>
      <c r="H1420" s="126" t="s">
        <v>135</v>
      </c>
      <c r="I1420" s="73" t="s">
        <v>114</v>
      </c>
      <c r="J1420" s="127" t="s">
        <v>126</v>
      </c>
      <c r="K1420" s="127" t="s">
        <v>127</v>
      </c>
      <c r="L1420" s="12" t="s">
        <v>85</v>
      </c>
      <c r="M1420" s="128" t="s">
        <v>47</v>
      </c>
      <c r="N1420" s="73" t="str">
        <f t="shared" si="46"/>
        <v>1409. Gestión de Programas Estrategias y Planes para el BienestarGestión Integral Estrategias y Programas6_TEUSAQUILLO1_ENERO_2026</v>
      </c>
      <c r="O1420" s="130">
        <v>5621568</v>
      </c>
      <c r="P1420" s="74"/>
      <c r="Q1420" s="74"/>
      <c r="R1420" s="132">
        <v>0</v>
      </c>
      <c r="S1420" s="144">
        <v>0</v>
      </c>
    </row>
    <row r="1421" spans="2:19" ht="30" customHeight="1">
      <c r="B1421" s="125">
        <v>141</v>
      </c>
      <c r="C1421" s="126" t="s">
        <v>44</v>
      </c>
      <c r="D1421" s="126" t="s">
        <v>45</v>
      </c>
      <c r="E1421" s="73" t="str">
        <f t="shared" si="45"/>
        <v>1419. Gestión de Programas Estrategias y Planes para el BienestarGestión Integral Estrategias y Programas</v>
      </c>
      <c r="F1421" s="126" t="s">
        <v>295</v>
      </c>
      <c r="G1421" s="126" t="s">
        <v>290</v>
      </c>
      <c r="H1421" s="126" t="s">
        <v>135</v>
      </c>
      <c r="I1421" s="73" t="s">
        <v>114</v>
      </c>
      <c r="J1421" s="127" t="s">
        <v>126</v>
      </c>
      <c r="K1421" s="127" t="s">
        <v>127</v>
      </c>
      <c r="L1421" s="12" t="s">
        <v>85</v>
      </c>
      <c r="M1421" s="128" t="s">
        <v>47</v>
      </c>
      <c r="N1421" s="73" t="str">
        <f t="shared" si="46"/>
        <v>1419. Gestión de Programas Estrategias y Planes para el BienestarGestión Integral Estrategias y Programas6_TEUSAQUILLO1_ENERO_2026</v>
      </c>
      <c r="O1421" s="130">
        <v>3994272</v>
      </c>
      <c r="P1421" s="74"/>
      <c r="Q1421" s="74"/>
      <c r="R1421" s="132">
        <v>0</v>
      </c>
      <c r="S1421" s="144">
        <v>0</v>
      </c>
    </row>
    <row r="1422" spans="2:19" ht="30" customHeight="1">
      <c r="B1422" s="125">
        <v>142</v>
      </c>
      <c r="C1422" s="126" t="s">
        <v>44</v>
      </c>
      <c r="D1422" s="126" t="s">
        <v>45</v>
      </c>
      <c r="E1422" s="73" t="str">
        <f t="shared" si="45"/>
        <v>1429. Gestión de Programas Estrategias y Planes para el BienestarGestión Integral Estrategias y Programas</v>
      </c>
      <c r="F1422" s="126" t="s">
        <v>296</v>
      </c>
      <c r="G1422" s="126" t="s">
        <v>290</v>
      </c>
      <c r="H1422" s="126" t="s">
        <v>135</v>
      </c>
      <c r="I1422" s="73" t="s">
        <v>114</v>
      </c>
      <c r="J1422" s="127" t="s">
        <v>126</v>
      </c>
      <c r="K1422" s="127" t="s">
        <v>146</v>
      </c>
      <c r="L1422" s="12" t="s">
        <v>85</v>
      </c>
      <c r="M1422" s="128" t="s">
        <v>47</v>
      </c>
      <c r="N1422" s="73" t="str">
        <f t="shared" si="46"/>
        <v>1429. Gestión de Programas Estrategias y Planes para el BienestarGestión Integral Estrategias y Programas6_TEUSAQUILLO1_ENERO_2026</v>
      </c>
      <c r="O1422" s="130">
        <v>3994272</v>
      </c>
      <c r="P1422" s="74"/>
      <c r="Q1422" s="74"/>
      <c r="R1422" s="132">
        <v>0</v>
      </c>
      <c r="S1422" s="144">
        <v>0</v>
      </c>
    </row>
    <row r="1423" spans="2:19" ht="30" customHeight="1">
      <c r="B1423" s="125">
        <v>143</v>
      </c>
      <c r="C1423" s="126" t="s">
        <v>44</v>
      </c>
      <c r="D1423" s="126" t="s">
        <v>45</v>
      </c>
      <c r="E1423" s="73" t="str">
        <f t="shared" si="45"/>
        <v>1439. Gestión de Programas Estrategias y Planes para el BienestarGestión Integral Estrategias y Programas</v>
      </c>
      <c r="F1423" s="126" t="s">
        <v>297</v>
      </c>
      <c r="G1423" s="126" t="s">
        <v>298</v>
      </c>
      <c r="H1423" s="126" t="s">
        <v>135</v>
      </c>
      <c r="I1423" s="73" t="s">
        <v>114</v>
      </c>
      <c r="J1423" s="127" t="s">
        <v>126</v>
      </c>
      <c r="K1423" s="127" t="s">
        <v>127</v>
      </c>
      <c r="L1423" s="12" t="s">
        <v>85</v>
      </c>
      <c r="M1423" s="128" t="s">
        <v>47</v>
      </c>
      <c r="N1423" s="73" t="str">
        <f t="shared" si="46"/>
        <v>1439. Gestión de Programas Estrategias y Planes para el BienestarGestión Integral Estrategias y Programas6_TEUSAQUILLO1_ENERO_2026</v>
      </c>
      <c r="O1423" s="130">
        <v>7508288</v>
      </c>
      <c r="P1423" s="74"/>
      <c r="Q1423" s="74"/>
      <c r="R1423" s="132">
        <v>0</v>
      </c>
      <c r="S1423" s="144">
        <v>0</v>
      </c>
    </row>
    <row r="1424" spans="2:19" ht="30" customHeight="1">
      <c r="B1424" s="125">
        <v>144</v>
      </c>
      <c r="C1424" s="126" t="s">
        <v>44</v>
      </c>
      <c r="D1424" s="126" t="s">
        <v>45</v>
      </c>
      <c r="E1424" s="73" t="str">
        <f t="shared" si="45"/>
        <v>1449. Gestión de Programas Estrategias y Planes para el BienestarGestión Integral Estrategias y Programas</v>
      </c>
      <c r="F1424" s="126" t="s">
        <v>299</v>
      </c>
      <c r="G1424" s="126" t="s">
        <v>298</v>
      </c>
      <c r="H1424" s="126" t="s">
        <v>135</v>
      </c>
      <c r="I1424" s="73" t="s">
        <v>114</v>
      </c>
      <c r="J1424" s="127" t="s">
        <v>126</v>
      </c>
      <c r="K1424" s="127" t="s">
        <v>127</v>
      </c>
      <c r="L1424" s="12" t="s">
        <v>85</v>
      </c>
      <c r="M1424" s="128" t="s">
        <v>47</v>
      </c>
      <c r="N1424" s="73" t="str">
        <f t="shared" si="46"/>
        <v>1449. Gestión de Programas Estrategias y Planes para el BienestarGestión Integral Estrategias y Programas6_TEUSAQUILLO1_ENERO_2026</v>
      </c>
      <c r="O1424" s="130">
        <v>7508288</v>
      </c>
      <c r="P1424" s="74"/>
      <c r="Q1424" s="74"/>
      <c r="R1424" s="132">
        <v>0</v>
      </c>
      <c r="S1424" s="144">
        <v>0</v>
      </c>
    </row>
    <row r="1425" spans="2:19" ht="30" customHeight="1">
      <c r="B1425" s="125">
        <v>145</v>
      </c>
      <c r="C1425" s="126" t="s">
        <v>44</v>
      </c>
      <c r="D1425" s="126" t="s">
        <v>45</v>
      </c>
      <c r="E1425" s="73" t="str">
        <f t="shared" si="45"/>
        <v>1459. Gestión de Programas Estrategias y Planes para el BienestarGestión Integral Estrategias y Programas</v>
      </c>
      <c r="F1425" s="126" t="s">
        <v>300</v>
      </c>
      <c r="G1425" s="126" t="s">
        <v>298</v>
      </c>
      <c r="H1425" s="126" t="s">
        <v>135</v>
      </c>
      <c r="I1425" s="73" t="s">
        <v>114</v>
      </c>
      <c r="J1425" s="127" t="s">
        <v>126</v>
      </c>
      <c r="K1425" s="127" t="s">
        <v>127</v>
      </c>
      <c r="L1425" s="12" t="s">
        <v>85</v>
      </c>
      <c r="M1425" s="128" t="s">
        <v>47</v>
      </c>
      <c r="N1425" s="73" t="str">
        <f t="shared" si="46"/>
        <v>1459. Gestión de Programas Estrategias y Planes para el BienestarGestión Integral Estrategias y Programas6_TEUSAQUILLO1_ENERO_2026</v>
      </c>
      <c r="O1425" s="130">
        <v>5299968</v>
      </c>
      <c r="P1425" s="74"/>
      <c r="Q1425" s="74"/>
      <c r="R1425" s="132">
        <v>0</v>
      </c>
      <c r="S1425" s="144">
        <v>0</v>
      </c>
    </row>
    <row r="1426" spans="2:19" ht="30" customHeight="1">
      <c r="B1426" s="125">
        <v>146</v>
      </c>
      <c r="C1426" s="126" t="s">
        <v>44</v>
      </c>
      <c r="D1426" s="126" t="s">
        <v>45</v>
      </c>
      <c r="E1426" s="73" t="str">
        <f t="shared" si="45"/>
        <v>1469. Gestión de Programas Estrategias y Planes para el BienestarGestión Integral Estrategias y Programas</v>
      </c>
      <c r="F1426" s="126" t="s">
        <v>301</v>
      </c>
      <c r="G1426" s="126" t="s">
        <v>298</v>
      </c>
      <c r="H1426" s="126" t="s">
        <v>135</v>
      </c>
      <c r="I1426" s="73" t="s">
        <v>114</v>
      </c>
      <c r="J1426" s="127" t="s">
        <v>155</v>
      </c>
      <c r="K1426" s="127" t="s">
        <v>146</v>
      </c>
      <c r="L1426" s="12" t="s">
        <v>85</v>
      </c>
      <c r="M1426" s="128" t="s">
        <v>47</v>
      </c>
      <c r="N1426" s="73" t="str">
        <f t="shared" si="46"/>
        <v>1469. Gestión de Programas Estrategias y Planes para el BienestarGestión Integral Estrategias y Programas6_TEUSAQUILLO1_ENERO_2026</v>
      </c>
      <c r="O1426" s="130">
        <v>122208</v>
      </c>
      <c r="P1426" s="74"/>
      <c r="Q1426" s="74"/>
      <c r="R1426" s="132">
        <v>0</v>
      </c>
      <c r="S1426" s="144">
        <v>0</v>
      </c>
    </row>
    <row r="1427" spans="2:19" ht="30" customHeight="1">
      <c r="B1427" s="125">
        <v>147</v>
      </c>
      <c r="C1427" s="126" t="s">
        <v>44</v>
      </c>
      <c r="D1427" s="126" t="s">
        <v>45</v>
      </c>
      <c r="E1427" s="73" t="str">
        <f t="shared" si="45"/>
        <v>1479. Gestión de Programas Estrategias y Planes para el BienestarGestión Integral Estrategias y Programas</v>
      </c>
      <c r="F1427" s="126" t="s">
        <v>302</v>
      </c>
      <c r="G1427" s="126" t="s">
        <v>298</v>
      </c>
      <c r="H1427" s="126" t="s">
        <v>135</v>
      </c>
      <c r="I1427" s="73" t="s">
        <v>114</v>
      </c>
      <c r="J1427" s="127" t="s">
        <v>271</v>
      </c>
      <c r="K1427" s="127" t="s">
        <v>146</v>
      </c>
      <c r="L1427" s="12" t="s">
        <v>85</v>
      </c>
      <c r="M1427" s="128" t="s">
        <v>47</v>
      </c>
      <c r="N1427" s="73" t="str">
        <f t="shared" si="46"/>
        <v>1479. Gestión de Programas Estrategias y Planes para el BienestarGestión Integral Estrategias y Programas6_TEUSAQUILLO1_ENERO_2026</v>
      </c>
      <c r="O1427" s="130">
        <v>30552</v>
      </c>
      <c r="P1427" s="74"/>
      <c r="Q1427" s="74"/>
      <c r="R1427" s="132">
        <v>0</v>
      </c>
      <c r="S1427" s="144">
        <v>0</v>
      </c>
    </row>
    <row r="1428" spans="2:19" ht="30" customHeight="1">
      <c r="B1428" s="125">
        <v>148</v>
      </c>
      <c r="C1428" s="126" t="s">
        <v>44</v>
      </c>
      <c r="D1428" s="126" t="s">
        <v>45</v>
      </c>
      <c r="E1428" s="73" t="str">
        <f t="shared" ref="E1428:E1491" si="47">B1428&amp;C1428&amp;D1428</f>
        <v>1489. Gestión de Programas Estrategias y Planes para el BienestarGestión Integral Estrategias y Programas</v>
      </c>
      <c r="F1428" s="126" t="s">
        <v>303</v>
      </c>
      <c r="G1428" s="126" t="s">
        <v>298</v>
      </c>
      <c r="H1428" s="126" t="s">
        <v>135</v>
      </c>
      <c r="I1428" s="73" t="s">
        <v>114</v>
      </c>
      <c r="J1428" s="127" t="s">
        <v>155</v>
      </c>
      <c r="K1428" s="127" t="s">
        <v>146</v>
      </c>
      <c r="L1428" s="12" t="s">
        <v>85</v>
      </c>
      <c r="M1428" s="128" t="s">
        <v>47</v>
      </c>
      <c r="N1428" s="73" t="str">
        <f t="shared" si="46"/>
        <v>1489. Gestión de Programas Estrategias y Planes para el BienestarGestión Integral Estrategias y Programas6_TEUSAQUILLO1_ENERO_2026</v>
      </c>
      <c r="O1428" s="130">
        <v>122208</v>
      </c>
      <c r="P1428" s="74"/>
      <c r="Q1428" s="74"/>
      <c r="R1428" s="132">
        <v>0</v>
      </c>
      <c r="S1428" s="144">
        <v>0</v>
      </c>
    </row>
    <row r="1429" spans="2:19" ht="30" customHeight="1">
      <c r="B1429" s="125">
        <v>149</v>
      </c>
      <c r="C1429" s="126" t="s">
        <v>44</v>
      </c>
      <c r="D1429" s="126" t="s">
        <v>45</v>
      </c>
      <c r="E1429" s="73" t="str">
        <f t="shared" si="47"/>
        <v>1499. Gestión de Programas Estrategias y Planes para el BienestarGestión Integral Estrategias y Programas</v>
      </c>
      <c r="F1429" s="126" t="s">
        <v>304</v>
      </c>
      <c r="G1429" s="126" t="s">
        <v>298</v>
      </c>
      <c r="H1429" s="126" t="s">
        <v>135</v>
      </c>
      <c r="I1429" s="73" t="s">
        <v>114</v>
      </c>
      <c r="J1429" s="127" t="s">
        <v>126</v>
      </c>
      <c r="K1429" s="127" t="s">
        <v>127</v>
      </c>
      <c r="L1429" s="12" t="s">
        <v>85</v>
      </c>
      <c r="M1429" s="128" t="s">
        <v>47</v>
      </c>
      <c r="N1429" s="73" t="str">
        <f t="shared" si="46"/>
        <v>1499. Gestión de Programas Estrategias y Planes para el BienestarGestión Integral Estrategias y Programas6_TEUSAQUILLO1_ENERO_2026</v>
      </c>
      <c r="O1429" s="130">
        <v>3665168</v>
      </c>
      <c r="P1429" s="74"/>
      <c r="Q1429" s="74"/>
      <c r="R1429" s="132">
        <v>0</v>
      </c>
      <c r="S1429" s="144">
        <v>0</v>
      </c>
    </row>
    <row r="1430" spans="2:19" ht="30" customHeight="1">
      <c r="B1430" s="125">
        <v>150</v>
      </c>
      <c r="C1430" s="126" t="s">
        <v>44</v>
      </c>
      <c r="D1430" s="126" t="s">
        <v>45</v>
      </c>
      <c r="E1430" s="73" t="str">
        <f t="shared" si="47"/>
        <v>1509. Gestión de Programas Estrategias y Planes para el BienestarGestión Integral Estrategias y Programas</v>
      </c>
      <c r="F1430" s="126" t="s">
        <v>305</v>
      </c>
      <c r="G1430" s="126" t="s">
        <v>298</v>
      </c>
      <c r="H1430" s="126" t="s">
        <v>135</v>
      </c>
      <c r="I1430" s="73" t="s">
        <v>114</v>
      </c>
      <c r="J1430" s="127" t="s">
        <v>126</v>
      </c>
      <c r="K1430" s="127" t="s">
        <v>127</v>
      </c>
      <c r="L1430" s="12" t="s">
        <v>85</v>
      </c>
      <c r="M1430" s="128" t="s">
        <v>47</v>
      </c>
      <c r="N1430" s="73" t="str">
        <f t="shared" si="46"/>
        <v>1509. Gestión de Programas Estrategias y Planes para el BienestarGestión Integral Estrategias y Programas6_TEUSAQUILLO1_ENERO_2026</v>
      </c>
      <c r="O1430" s="130">
        <v>1057260</v>
      </c>
      <c r="P1430" s="74"/>
      <c r="Q1430" s="74"/>
      <c r="R1430" s="132">
        <v>0</v>
      </c>
      <c r="S1430" s="144">
        <v>0</v>
      </c>
    </row>
    <row r="1431" spans="2:19" ht="30" customHeight="1">
      <c r="B1431" s="125">
        <v>151</v>
      </c>
      <c r="C1431" s="126" t="s">
        <v>44</v>
      </c>
      <c r="D1431" s="126" t="s">
        <v>45</v>
      </c>
      <c r="E1431" s="73" t="str">
        <f t="shared" si="47"/>
        <v>1519. Gestión de Programas Estrategias y Planes para el BienestarGestión Integral Estrategias y Programas</v>
      </c>
      <c r="F1431" s="126" t="s">
        <v>306</v>
      </c>
      <c r="G1431" s="126" t="s">
        <v>298</v>
      </c>
      <c r="H1431" s="126" t="s">
        <v>135</v>
      </c>
      <c r="I1431" s="73" t="s">
        <v>114</v>
      </c>
      <c r="J1431" s="127" t="s">
        <v>126</v>
      </c>
      <c r="K1431" s="127" t="s">
        <v>127</v>
      </c>
      <c r="L1431" s="12" t="s">
        <v>85</v>
      </c>
      <c r="M1431" s="128" t="s">
        <v>47</v>
      </c>
      <c r="N1431" s="73" t="str">
        <f t="shared" si="46"/>
        <v>1519. Gestión de Programas Estrategias y Planes para el BienestarGestión Integral Estrategias y Programas6_TEUSAQUILLO1_ENERO_2026</v>
      </c>
      <c r="O1431" s="130">
        <v>1409680</v>
      </c>
      <c r="P1431" s="74"/>
      <c r="Q1431" s="74"/>
      <c r="R1431" s="132">
        <v>0</v>
      </c>
      <c r="S1431" s="144">
        <v>0</v>
      </c>
    </row>
    <row r="1432" spans="2:19" ht="30" customHeight="1">
      <c r="B1432" s="125">
        <v>152</v>
      </c>
      <c r="C1432" s="126" t="s">
        <v>44</v>
      </c>
      <c r="D1432" s="126" t="s">
        <v>45</v>
      </c>
      <c r="E1432" s="73" t="str">
        <f t="shared" si="47"/>
        <v>1529. Gestión de Programas Estrategias y Planes para el BienestarGestión Integral Estrategias y Programas</v>
      </c>
      <c r="F1432" s="126" t="s">
        <v>307</v>
      </c>
      <c r="G1432" s="126" t="s">
        <v>298</v>
      </c>
      <c r="H1432" s="126" t="s">
        <v>135</v>
      </c>
      <c r="I1432" s="73" t="s">
        <v>114</v>
      </c>
      <c r="J1432" s="127" t="s">
        <v>126</v>
      </c>
      <c r="K1432" s="127" t="s">
        <v>127</v>
      </c>
      <c r="L1432" s="12" t="s">
        <v>85</v>
      </c>
      <c r="M1432" s="128" t="s">
        <v>47</v>
      </c>
      <c r="N1432" s="73" t="str">
        <f t="shared" si="46"/>
        <v>1529. Gestión de Programas Estrategias y Planes para el BienestarGestión Integral Estrategias y Programas6_TEUSAQUILLO1_ENERO_2026</v>
      </c>
      <c r="O1432" s="130">
        <v>352420</v>
      </c>
      <c r="P1432" s="74"/>
      <c r="Q1432" s="74"/>
      <c r="R1432" s="132">
        <v>0</v>
      </c>
      <c r="S1432" s="144">
        <v>0</v>
      </c>
    </row>
    <row r="1433" spans="2:19" ht="30" customHeight="1">
      <c r="B1433" s="125">
        <v>153</v>
      </c>
      <c r="C1433" s="126" t="s">
        <v>44</v>
      </c>
      <c r="D1433" s="126" t="s">
        <v>45</v>
      </c>
      <c r="E1433" s="73" t="str">
        <f t="shared" si="47"/>
        <v>1539. Gestión de Programas Estrategias y Planes para el BienestarGestión Integral Estrategias y Programas</v>
      </c>
      <c r="F1433" s="126" t="s">
        <v>308</v>
      </c>
      <c r="G1433" s="126" t="s">
        <v>288</v>
      </c>
      <c r="H1433" s="126" t="s">
        <v>135</v>
      </c>
      <c r="I1433" s="73" t="s">
        <v>114</v>
      </c>
      <c r="J1433" s="127" t="s">
        <v>126</v>
      </c>
      <c r="K1433" s="127" t="s">
        <v>127</v>
      </c>
      <c r="L1433" s="12" t="s">
        <v>85</v>
      </c>
      <c r="M1433" s="128" t="s">
        <v>47</v>
      </c>
      <c r="N1433" s="73" t="str">
        <f t="shared" si="46"/>
        <v>1539. Gestión de Programas Estrategias y Planes para el BienestarGestión Integral Estrategias y Programas6_TEUSAQUILLO1_ENERO_2026</v>
      </c>
      <c r="O1433" s="130">
        <v>7347488</v>
      </c>
      <c r="P1433" s="74"/>
      <c r="Q1433" s="74"/>
      <c r="R1433" s="132">
        <v>0</v>
      </c>
      <c r="S1433" s="144">
        <v>0</v>
      </c>
    </row>
    <row r="1434" spans="2:19" ht="30" customHeight="1">
      <c r="B1434" s="125">
        <v>154</v>
      </c>
      <c r="C1434" s="126" t="s">
        <v>44</v>
      </c>
      <c r="D1434" s="126" t="s">
        <v>45</v>
      </c>
      <c r="E1434" s="73" t="str">
        <f t="shared" si="47"/>
        <v>1549. Gestión de Programas Estrategias y Planes para el BienestarGestión Integral Estrategias y Programas</v>
      </c>
      <c r="F1434" s="126" t="s">
        <v>309</v>
      </c>
      <c r="G1434" s="126" t="s">
        <v>288</v>
      </c>
      <c r="H1434" s="126" t="s">
        <v>135</v>
      </c>
      <c r="I1434" s="73" t="s">
        <v>114</v>
      </c>
      <c r="J1434" s="127" t="s">
        <v>126</v>
      </c>
      <c r="K1434" s="127" t="s">
        <v>127</v>
      </c>
      <c r="L1434" s="12" t="s">
        <v>85</v>
      </c>
      <c r="M1434" s="128" t="s">
        <v>47</v>
      </c>
      <c r="N1434" s="73" t="str">
        <f t="shared" si="46"/>
        <v>1549. Gestión de Programas Estrategias y Planes para el BienestarGestión Integral Estrategias y Programas6_TEUSAQUILLO1_ENERO_2026</v>
      </c>
      <c r="O1434" s="130">
        <v>7347488</v>
      </c>
      <c r="P1434" s="74"/>
      <c r="Q1434" s="74"/>
      <c r="R1434" s="132">
        <v>0</v>
      </c>
      <c r="S1434" s="144">
        <v>0</v>
      </c>
    </row>
    <row r="1435" spans="2:19" ht="30" customHeight="1">
      <c r="B1435" s="125">
        <v>155</v>
      </c>
      <c r="C1435" s="126" t="s">
        <v>44</v>
      </c>
      <c r="D1435" s="126" t="s">
        <v>45</v>
      </c>
      <c r="E1435" s="73" t="str">
        <f t="shared" si="47"/>
        <v>1559. Gestión de Programas Estrategias y Planes para el BienestarGestión Integral Estrategias y Programas</v>
      </c>
      <c r="F1435" s="126" t="s">
        <v>310</v>
      </c>
      <c r="G1435" s="126" t="s">
        <v>288</v>
      </c>
      <c r="H1435" s="126" t="s">
        <v>135</v>
      </c>
      <c r="I1435" s="73" t="s">
        <v>114</v>
      </c>
      <c r="J1435" s="127" t="s">
        <v>126</v>
      </c>
      <c r="K1435" s="127" t="s">
        <v>127</v>
      </c>
      <c r="L1435" s="12" t="s">
        <v>85</v>
      </c>
      <c r="M1435" s="128" t="s">
        <v>47</v>
      </c>
      <c r="N1435" s="73" t="str">
        <f t="shared" si="46"/>
        <v>1559. Gestión de Programas Estrategias y Planes para el BienestarGestión Integral Estrategias y Programas6_TEUSAQUILLO1_ENERO_2026</v>
      </c>
      <c r="O1435" s="130">
        <v>7347488</v>
      </c>
      <c r="P1435" s="74"/>
      <c r="Q1435" s="74"/>
      <c r="R1435" s="132">
        <v>0</v>
      </c>
      <c r="S1435" s="144">
        <v>0</v>
      </c>
    </row>
    <row r="1436" spans="2:19" ht="30" customHeight="1">
      <c r="B1436" s="125">
        <v>156</v>
      </c>
      <c r="C1436" s="126" t="s">
        <v>44</v>
      </c>
      <c r="D1436" s="126" t="s">
        <v>45</v>
      </c>
      <c r="E1436" s="73" t="str">
        <f t="shared" si="47"/>
        <v>1569. Gestión de Programas Estrategias y Planes para el BienestarGestión Integral Estrategias y Programas</v>
      </c>
      <c r="F1436" s="126" t="s">
        <v>311</v>
      </c>
      <c r="G1436" s="126" t="s">
        <v>288</v>
      </c>
      <c r="H1436" s="126" t="s">
        <v>135</v>
      </c>
      <c r="I1436" s="73" t="s">
        <v>114</v>
      </c>
      <c r="J1436" s="127" t="s">
        <v>126</v>
      </c>
      <c r="K1436" s="127" t="s">
        <v>127</v>
      </c>
      <c r="L1436" s="12" t="s">
        <v>85</v>
      </c>
      <c r="M1436" s="128" t="s">
        <v>47</v>
      </c>
      <c r="N1436" s="73" t="str">
        <f t="shared" si="46"/>
        <v>1569. Gestión de Programas Estrategias y Planes para el BienestarGestión Integral Estrategias y Programas6_TEUSAQUILLO1_ENERO_2026</v>
      </c>
      <c r="O1436" s="130">
        <v>13832016</v>
      </c>
      <c r="P1436" s="74"/>
      <c r="Q1436" s="74"/>
      <c r="R1436" s="132">
        <v>0</v>
      </c>
      <c r="S1436" s="144">
        <v>0</v>
      </c>
    </row>
    <row r="1437" spans="2:19" ht="30" customHeight="1">
      <c r="B1437" s="125">
        <v>157</v>
      </c>
      <c r="C1437" s="126" t="s">
        <v>44</v>
      </c>
      <c r="D1437" s="126" t="s">
        <v>45</v>
      </c>
      <c r="E1437" s="73" t="str">
        <f t="shared" si="47"/>
        <v>1579. Gestión de Programas Estrategias y Planes para el BienestarGestión Integral Estrategias y Programas</v>
      </c>
      <c r="F1437" s="126" t="s">
        <v>312</v>
      </c>
      <c r="G1437" s="126" t="s">
        <v>288</v>
      </c>
      <c r="H1437" s="126" t="s">
        <v>135</v>
      </c>
      <c r="I1437" s="73" t="s">
        <v>114</v>
      </c>
      <c r="J1437" s="127" t="s">
        <v>126</v>
      </c>
      <c r="K1437" s="127" t="s">
        <v>127</v>
      </c>
      <c r="L1437" s="12" t="s">
        <v>85</v>
      </c>
      <c r="M1437" s="128" t="s">
        <v>47</v>
      </c>
      <c r="N1437" s="73" t="str">
        <f t="shared" si="46"/>
        <v>1579. Gestión de Programas Estrategias y Planes para el BienestarGestión Integral Estrategias y Programas6_TEUSAQUILLO1_ENERO_2026</v>
      </c>
      <c r="O1437" s="130">
        <v>13832016</v>
      </c>
      <c r="P1437" s="74"/>
      <c r="Q1437" s="74"/>
      <c r="R1437" s="132">
        <v>0</v>
      </c>
      <c r="S1437" s="144">
        <v>0</v>
      </c>
    </row>
    <row r="1438" spans="2:19" ht="30" customHeight="1">
      <c r="B1438" s="125">
        <v>158</v>
      </c>
      <c r="C1438" s="126" t="s">
        <v>44</v>
      </c>
      <c r="D1438" s="126" t="s">
        <v>45</v>
      </c>
      <c r="E1438" s="73" t="str">
        <f t="shared" si="47"/>
        <v>1589. Gestión de Programas Estrategias y Planes para el BienestarGestión Integral Estrategias y Programas</v>
      </c>
      <c r="F1438" s="126" t="s">
        <v>313</v>
      </c>
      <c r="G1438" s="126" t="s">
        <v>288</v>
      </c>
      <c r="H1438" s="126" t="s">
        <v>135</v>
      </c>
      <c r="I1438" s="73" t="s">
        <v>114</v>
      </c>
      <c r="J1438" s="127" t="s">
        <v>155</v>
      </c>
      <c r="K1438" s="127" t="s">
        <v>127</v>
      </c>
      <c r="L1438" s="12" t="s">
        <v>85</v>
      </c>
      <c r="M1438" s="128" t="s">
        <v>47</v>
      </c>
      <c r="N1438" s="73" t="str">
        <f t="shared" si="46"/>
        <v>1589. Gestión de Programas Estrategias y Planes para el BienestarGestión Integral Estrategias y Programas6_TEUSAQUILLO1_ENERO_2026</v>
      </c>
      <c r="O1438" s="130">
        <v>2114520</v>
      </c>
      <c r="P1438" s="74"/>
      <c r="Q1438" s="74"/>
      <c r="R1438" s="132">
        <v>0</v>
      </c>
      <c r="S1438" s="144">
        <v>0</v>
      </c>
    </row>
    <row r="1439" spans="2:19" ht="30" customHeight="1">
      <c r="B1439" s="125">
        <v>159</v>
      </c>
      <c r="C1439" s="126" t="s">
        <v>44</v>
      </c>
      <c r="D1439" s="126" t="s">
        <v>45</v>
      </c>
      <c r="E1439" s="73" t="str">
        <f t="shared" si="47"/>
        <v>1599. Gestión de Programas Estrategias y Planes para el BienestarGestión Integral Estrategias y Programas</v>
      </c>
      <c r="F1439" s="126" t="s">
        <v>314</v>
      </c>
      <c r="G1439" s="126" t="s">
        <v>288</v>
      </c>
      <c r="H1439" s="126" t="s">
        <v>135</v>
      </c>
      <c r="I1439" s="73" t="s">
        <v>114</v>
      </c>
      <c r="J1439" s="127" t="s">
        <v>126</v>
      </c>
      <c r="K1439" s="127" t="s">
        <v>127</v>
      </c>
      <c r="L1439" s="12" t="s">
        <v>85</v>
      </c>
      <c r="M1439" s="128" t="s">
        <v>47</v>
      </c>
      <c r="N1439" s="73" t="str">
        <f t="shared" si="46"/>
        <v>1599. Gestión de Programas Estrategias y Planes para el BienestarGestión Integral Estrategias y Programas6_TEUSAQUILLO1_ENERO_2026</v>
      </c>
      <c r="O1439" s="130">
        <v>4370008</v>
      </c>
      <c r="P1439" s="74"/>
      <c r="Q1439" s="74"/>
      <c r="R1439" s="132">
        <v>0</v>
      </c>
      <c r="S1439" s="144">
        <v>0</v>
      </c>
    </row>
    <row r="1440" spans="2:19" ht="30" customHeight="1">
      <c r="B1440" s="125">
        <v>160</v>
      </c>
      <c r="C1440" s="126" t="s">
        <v>44</v>
      </c>
      <c r="D1440" s="126" t="s">
        <v>45</v>
      </c>
      <c r="E1440" s="73" t="str">
        <f t="shared" si="47"/>
        <v>1609. Gestión de Programas Estrategias y Planes para el BienestarGestión Integral Estrategias y Programas</v>
      </c>
      <c r="F1440" s="126" t="s">
        <v>315</v>
      </c>
      <c r="G1440" s="126" t="s">
        <v>288</v>
      </c>
      <c r="H1440" s="126" t="s">
        <v>135</v>
      </c>
      <c r="I1440" s="73" t="s">
        <v>114</v>
      </c>
      <c r="J1440" s="127" t="s">
        <v>126</v>
      </c>
      <c r="K1440" s="127" t="s">
        <v>127</v>
      </c>
      <c r="L1440" s="12" t="s">
        <v>85</v>
      </c>
      <c r="M1440" s="128" t="s">
        <v>47</v>
      </c>
      <c r="N1440" s="73" t="str">
        <f t="shared" si="46"/>
        <v>1609. Gestión de Programas Estrategias y Planes para el BienestarGestión Integral Estrategias y Programas6_TEUSAQUILLO1_ENERO_2026</v>
      </c>
      <c r="O1440" s="130">
        <v>3994272</v>
      </c>
      <c r="P1440" s="74"/>
      <c r="Q1440" s="74"/>
      <c r="R1440" s="132">
        <v>0</v>
      </c>
      <c r="S1440" s="144">
        <v>0</v>
      </c>
    </row>
    <row r="1441" spans="2:19" ht="30" customHeight="1">
      <c r="B1441" s="125">
        <v>161</v>
      </c>
      <c r="C1441" s="126" t="s">
        <v>44</v>
      </c>
      <c r="D1441" s="126" t="s">
        <v>45</v>
      </c>
      <c r="E1441" s="73" t="str">
        <f t="shared" si="47"/>
        <v>1619. Gestión de Programas Estrategias y Planes para el BienestarGestión Integral Estrategias y Programas</v>
      </c>
      <c r="F1441" s="126" t="s">
        <v>316</v>
      </c>
      <c r="G1441" s="126" t="s">
        <v>290</v>
      </c>
      <c r="H1441" s="126" t="s">
        <v>135</v>
      </c>
      <c r="I1441" s="73" t="s">
        <v>114</v>
      </c>
      <c r="J1441" s="127" t="s">
        <v>126</v>
      </c>
      <c r="K1441" s="127" t="s">
        <v>127</v>
      </c>
      <c r="L1441" s="12" t="s">
        <v>85</v>
      </c>
      <c r="M1441" s="128" t="s">
        <v>47</v>
      </c>
      <c r="N1441" s="73" t="str">
        <f t="shared" si="46"/>
        <v>1619. Gestión de Programas Estrategias y Planes para el BienestarGestión Integral Estrategias y Programas6_TEUSAQUILLO1_ENERO_2026</v>
      </c>
      <c r="O1441" s="130">
        <v>7347488</v>
      </c>
      <c r="P1441" s="74"/>
      <c r="Q1441" s="74"/>
      <c r="R1441" s="132">
        <v>0</v>
      </c>
      <c r="S1441" s="144">
        <v>0</v>
      </c>
    </row>
    <row r="1442" spans="2:19" ht="30" customHeight="1">
      <c r="B1442" s="125">
        <v>162</v>
      </c>
      <c r="C1442" s="126" t="s">
        <v>44</v>
      </c>
      <c r="D1442" s="126" t="s">
        <v>45</v>
      </c>
      <c r="E1442" s="73" t="str">
        <f t="shared" si="47"/>
        <v>1629. Gestión de Programas Estrategias y Planes para el BienestarGestión Integral Estrategias y Programas</v>
      </c>
      <c r="F1442" s="126" t="s">
        <v>317</v>
      </c>
      <c r="G1442" s="126" t="s">
        <v>290</v>
      </c>
      <c r="H1442" s="126" t="s">
        <v>135</v>
      </c>
      <c r="I1442" s="73" t="s">
        <v>114</v>
      </c>
      <c r="J1442" s="127" t="s">
        <v>126</v>
      </c>
      <c r="K1442" s="127" t="s">
        <v>127</v>
      </c>
      <c r="L1442" s="12" t="s">
        <v>85</v>
      </c>
      <c r="M1442" s="128" t="s">
        <v>47</v>
      </c>
      <c r="N1442" s="73" t="str">
        <f t="shared" si="46"/>
        <v>1629. Gestión de Programas Estrategias y Planes para el BienestarGestión Integral Estrategias y Programas6_TEUSAQUILLO1_ENERO_2026</v>
      </c>
      <c r="O1442" s="130">
        <v>10478800</v>
      </c>
      <c r="P1442" s="74"/>
      <c r="Q1442" s="74"/>
      <c r="R1442" s="132">
        <v>0</v>
      </c>
      <c r="S1442" s="144">
        <v>0</v>
      </c>
    </row>
    <row r="1443" spans="2:19" ht="30" customHeight="1">
      <c r="B1443" s="125">
        <v>163</v>
      </c>
      <c r="C1443" s="126" t="s">
        <v>44</v>
      </c>
      <c r="D1443" s="126" t="s">
        <v>45</v>
      </c>
      <c r="E1443" s="73" t="str">
        <f t="shared" si="47"/>
        <v>1639. Gestión de Programas Estrategias y Planes para el BienestarGestión Integral Estrategias y Programas</v>
      </c>
      <c r="F1443" s="126" t="s">
        <v>318</v>
      </c>
      <c r="G1443" s="126" t="s">
        <v>290</v>
      </c>
      <c r="H1443" s="126" t="s">
        <v>135</v>
      </c>
      <c r="I1443" s="73" t="s">
        <v>114</v>
      </c>
      <c r="J1443" s="127" t="s">
        <v>126</v>
      </c>
      <c r="K1443" s="127" t="s">
        <v>127</v>
      </c>
      <c r="L1443" s="12" t="s">
        <v>85</v>
      </c>
      <c r="M1443" s="128" t="s">
        <v>47</v>
      </c>
      <c r="N1443" s="73" t="str">
        <f t="shared" si="46"/>
        <v>1639. Gestión de Programas Estrategias y Planes para el BienestarGestión Integral Estrategias y Programas6_TEUSAQUILLO1_ENERO_2026</v>
      </c>
      <c r="O1443" s="130">
        <v>3994272</v>
      </c>
      <c r="P1443" s="74"/>
      <c r="Q1443" s="74"/>
      <c r="R1443" s="132">
        <v>0</v>
      </c>
      <c r="S1443" s="144">
        <v>0</v>
      </c>
    </row>
    <row r="1444" spans="2:19" ht="30" customHeight="1">
      <c r="B1444" s="125">
        <v>164</v>
      </c>
      <c r="C1444" s="126" t="s">
        <v>44</v>
      </c>
      <c r="D1444" s="126" t="s">
        <v>45</v>
      </c>
      <c r="E1444" s="73" t="str">
        <f t="shared" si="47"/>
        <v>1649. Gestión de Programas Estrategias y Planes para el BienestarGestión Integral Estrategias y Programas</v>
      </c>
      <c r="F1444" s="126" t="s">
        <v>319</v>
      </c>
      <c r="G1444" s="126" t="s">
        <v>290</v>
      </c>
      <c r="H1444" s="126" t="s">
        <v>135</v>
      </c>
      <c r="I1444" s="73" t="s">
        <v>114</v>
      </c>
      <c r="J1444" s="127" t="s">
        <v>126</v>
      </c>
      <c r="K1444" s="127" t="s">
        <v>127</v>
      </c>
      <c r="L1444" s="12" t="s">
        <v>85</v>
      </c>
      <c r="M1444" s="128" t="s">
        <v>47</v>
      </c>
      <c r="N1444" s="73" t="str">
        <f t="shared" si="46"/>
        <v>1649. Gestión de Programas Estrategias y Planes para el BienestarGestión Integral Estrategias y Programas6_TEUSAQUILLO1_ENERO_2026</v>
      </c>
      <c r="O1444" s="130">
        <v>6484528</v>
      </c>
      <c r="P1444" s="74"/>
      <c r="Q1444" s="74"/>
      <c r="R1444" s="132">
        <v>0</v>
      </c>
      <c r="S1444" s="144">
        <v>0</v>
      </c>
    </row>
    <row r="1445" spans="2:19" ht="30" customHeight="1">
      <c r="B1445" s="125">
        <v>165</v>
      </c>
      <c r="C1445" s="126" t="s">
        <v>44</v>
      </c>
      <c r="D1445" s="126" t="s">
        <v>45</v>
      </c>
      <c r="E1445" s="73" t="str">
        <f t="shared" si="47"/>
        <v>1659. Gestión de Programas Estrategias y Planes para el BienestarGestión Integral Estrategias y Programas</v>
      </c>
      <c r="F1445" s="126" t="s">
        <v>320</v>
      </c>
      <c r="G1445" s="126" t="s">
        <v>290</v>
      </c>
      <c r="H1445" s="126" t="s">
        <v>135</v>
      </c>
      <c r="I1445" s="73" t="s">
        <v>114</v>
      </c>
      <c r="J1445" s="127" t="s">
        <v>126</v>
      </c>
      <c r="K1445" s="127" t="s">
        <v>127</v>
      </c>
      <c r="L1445" s="12" t="s">
        <v>85</v>
      </c>
      <c r="M1445" s="128" t="s">
        <v>47</v>
      </c>
      <c r="N1445" s="73" t="str">
        <f t="shared" si="46"/>
        <v>1659. Gestión de Programas Estrategias y Planes para el BienestarGestión Integral Estrategias y Programas6_TEUSAQUILLO1_ENERO_2026</v>
      </c>
      <c r="O1445" s="130">
        <v>3994272</v>
      </c>
      <c r="P1445" s="74"/>
      <c r="Q1445" s="74"/>
      <c r="R1445" s="132">
        <v>0</v>
      </c>
      <c r="S1445" s="144">
        <v>0</v>
      </c>
    </row>
    <row r="1446" spans="2:19" ht="30" customHeight="1">
      <c r="B1446" s="125">
        <v>166</v>
      </c>
      <c r="C1446" s="126" t="s">
        <v>44</v>
      </c>
      <c r="D1446" s="126" t="s">
        <v>45</v>
      </c>
      <c r="E1446" s="73" t="str">
        <f t="shared" si="47"/>
        <v>1669. Gestión de Programas Estrategias y Planes para el BienestarGestión Integral Estrategias y Programas</v>
      </c>
      <c r="F1446" s="126" t="s">
        <v>321</v>
      </c>
      <c r="G1446" s="126" t="s">
        <v>290</v>
      </c>
      <c r="H1446" s="126" t="s">
        <v>135</v>
      </c>
      <c r="I1446" s="73" t="s">
        <v>114</v>
      </c>
      <c r="J1446" s="127" t="s">
        <v>126</v>
      </c>
      <c r="K1446" s="127" t="s">
        <v>127</v>
      </c>
      <c r="L1446" s="12" t="s">
        <v>85</v>
      </c>
      <c r="M1446" s="128" t="s">
        <v>47</v>
      </c>
      <c r="N1446" s="73" t="str">
        <f t="shared" si="46"/>
        <v>1669. Gestión de Programas Estrategias y Planes para el BienestarGestión Integral Estrategias y Programas6_TEUSAQUILLO1_ENERO_2026</v>
      </c>
      <c r="O1446" s="130">
        <v>2983376</v>
      </c>
      <c r="P1446" s="74"/>
      <c r="Q1446" s="74"/>
      <c r="R1446" s="132">
        <v>0</v>
      </c>
      <c r="S1446" s="144">
        <v>0</v>
      </c>
    </row>
    <row r="1447" spans="2:19" ht="30" customHeight="1">
      <c r="B1447" s="125">
        <v>167</v>
      </c>
      <c r="C1447" s="126" t="s">
        <v>44</v>
      </c>
      <c r="D1447" s="126" t="s">
        <v>45</v>
      </c>
      <c r="E1447" s="73" t="str">
        <f t="shared" si="47"/>
        <v>1679. Gestión de Programas Estrategias y Planes para el BienestarGestión Integral Estrategias y Programas</v>
      </c>
      <c r="F1447" s="126" t="s">
        <v>322</v>
      </c>
      <c r="G1447" s="126" t="s">
        <v>290</v>
      </c>
      <c r="H1447" s="126" t="s">
        <v>135</v>
      </c>
      <c r="I1447" s="73" t="s">
        <v>114</v>
      </c>
      <c r="J1447" s="127" t="s">
        <v>126</v>
      </c>
      <c r="K1447" s="127" t="s">
        <v>127</v>
      </c>
      <c r="L1447" s="12" t="s">
        <v>85</v>
      </c>
      <c r="M1447" s="128" t="s">
        <v>47</v>
      </c>
      <c r="N1447" s="73" t="str">
        <f t="shared" si="46"/>
        <v>1679. Gestión de Programas Estrategias y Planes para el BienestarGestión Integral Estrategias y Programas6_TEUSAQUILLO1_ENERO_2026</v>
      </c>
      <c r="O1447" s="130">
        <v>6484528</v>
      </c>
      <c r="P1447" s="74"/>
      <c r="Q1447" s="74"/>
      <c r="R1447" s="132">
        <v>0</v>
      </c>
      <c r="S1447" s="144">
        <v>0</v>
      </c>
    </row>
    <row r="1448" spans="2:19" ht="30" customHeight="1">
      <c r="B1448" s="125">
        <v>168</v>
      </c>
      <c r="C1448" s="126" t="s">
        <v>44</v>
      </c>
      <c r="D1448" s="126" t="s">
        <v>45</v>
      </c>
      <c r="E1448" s="73" t="str">
        <f t="shared" si="47"/>
        <v>1689. Gestión de Programas Estrategias y Planes para el BienestarGestión Integral Estrategias y Programas</v>
      </c>
      <c r="F1448" s="126" t="s">
        <v>323</v>
      </c>
      <c r="G1448" s="126" t="s">
        <v>290</v>
      </c>
      <c r="H1448" s="126" t="s">
        <v>135</v>
      </c>
      <c r="I1448" s="73" t="s">
        <v>114</v>
      </c>
      <c r="J1448" s="127" t="s">
        <v>126</v>
      </c>
      <c r="K1448" s="127" t="s">
        <v>127</v>
      </c>
      <c r="L1448" s="12" t="s">
        <v>85</v>
      </c>
      <c r="M1448" s="128" t="s">
        <v>47</v>
      </c>
      <c r="N1448" s="73" t="str">
        <f t="shared" si="46"/>
        <v>1689. Gestión de Programas Estrategias y Planes para el BienestarGestión Integral Estrategias y Programas6_TEUSAQUILLO1_ENERO_2026</v>
      </c>
      <c r="O1448" s="130">
        <v>3994272</v>
      </c>
      <c r="P1448" s="74"/>
      <c r="Q1448" s="74"/>
      <c r="R1448" s="132">
        <v>0</v>
      </c>
      <c r="S1448" s="144">
        <v>0</v>
      </c>
    </row>
    <row r="1449" spans="2:19" ht="30" customHeight="1">
      <c r="B1449" s="125">
        <v>169</v>
      </c>
      <c r="C1449" s="126" t="s">
        <v>44</v>
      </c>
      <c r="D1449" s="126" t="s">
        <v>45</v>
      </c>
      <c r="E1449" s="73" t="str">
        <f t="shared" si="47"/>
        <v>1699. Gestión de Programas Estrategias y Planes para el BienestarGestión Integral Estrategias y Programas</v>
      </c>
      <c r="F1449" s="126" t="s">
        <v>324</v>
      </c>
      <c r="G1449" s="126" t="s">
        <v>290</v>
      </c>
      <c r="H1449" s="126" t="s">
        <v>135</v>
      </c>
      <c r="I1449" s="73" t="s">
        <v>114</v>
      </c>
      <c r="J1449" s="127" t="s">
        <v>126</v>
      </c>
      <c r="K1449" s="127" t="s">
        <v>127</v>
      </c>
      <c r="L1449" s="12" t="s">
        <v>85</v>
      </c>
      <c r="M1449" s="128" t="s">
        <v>47</v>
      </c>
      <c r="N1449" s="73" t="str">
        <f t="shared" si="46"/>
        <v>1699. Gestión de Programas Estrategias y Planes para el BienestarGestión Integral Estrategias y Programas6_TEUSAQUILLO1_ENERO_2026</v>
      </c>
      <c r="O1449" s="130">
        <v>3994272</v>
      </c>
      <c r="P1449" s="74"/>
      <c r="Q1449" s="74"/>
      <c r="R1449" s="132">
        <v>0</v>
      </c>
      <c r="S1449" s="144">
        <v>0</v>
      </c>
    </row>
    <row r="1450" spans="2:19" ht="30" customHeight="1">
      <c r="B1450" s="125">
        <v>170</v>
      </c>
      <c r="C1450" s="126" t="s">
        <v>44</v>
      </c>
      <c r="D1450" s="126" t="s">
        <v>45</v>
      </c>
      <c r="E1450" s="73" t="str">
        <f t="shared" si="47"/>
        <v>1709. Gestión de Programas Estrategias y Planes para el BienestarGestión Integral Estrategias y Programas</v>
      </c>
      <c r="F1450" s="126" t="s">
        <v>325</v>
      </c>
      <c r="G1450" s="126" t="s">
        <v>290</v>
      </c>
      <c r="H1450" s="126" t="s">
        <v>135</v>
      </c>
      <c r="I1450" s="73" t="s">
        <v>114</v>
      </c>
      <c r="J1450" s="127" t="s">
        <v>326</v>
      </c>
      <c r="K1450" s="127" t="s">
        <v>127</v>
      </c>
      <c r="L1450" s="12" t="s">
        <v>85</v>
      </c>
      <c r="M1450" s="128" t="s">
        <v>47</v>
      </c>
      <c r="N1450" s="73" t="str">
        <f t="shared" si="46"/>
        <v>1709. Gestión de Programas Estrategias y Planes para el BienestarGestión Integral Estrategias y Programas6_TEUSAQUILLO1_ENERO_2026</v>
      </c>
      <c r="O1450" s="130">
        <v>19450000</v>
      </c>
      <c r="P1450" s="74"/>
      <c r="Q1450" s="74"/>
      <c r="R1450" s="132">
        <v>0</v>
      </c>
      <c r="S1450" s="144">
        <v>0</v>
      </c>
    </row>
    <row r="1451" spans="2:19" ht="30" customHeight="1">
      <c r="B1451" s="125">
        <v>171</v>
      </c>
      <c r="C1451" s="126" t="s">
        <v>44</v>
      </c>
      <c r="D1451" s="126" t="s">
        <v>45</v>
      </c>
      <c r="E1451" s="73" t="str">
        <f t="shared" si="47"/>
        <v>1719. Gestión de Programas Estrategias y Planes para el BienestarGestión Integral Estrategias y Programas</v>
      </c>
      <c r="F1451" s="126" t="s">
        <v>327</v>
      </c>
      <c r="G1451" s="126" t="s">
        <v>290</v>
      </c>
      <c r="H1451" s="126" t="s">
        <v>135</v>
      </c>
      <c r="I1451" s="73" t="s">
        <v>114</v>
      </c>
      <c r="J1451" s="127" t="s">
        <v>328</v>
      </c>
      <c r="K1451" s="127" t="s">
        <v>127</v>
      </c>
      <c r="L1451" s="12" t="s">
        <v>85</v>
      </c>
      <c r="M1451" s="128" t="s">
        <v>47</v>
      </c>
      <c r="N1451" s="73" t="str">
        <f t="shared" si="46"/>
        <v>1719. Gestión de Programas Estrategias y Planes para el BienestarGestión Integral Estrategias y Programas6_TEUSAQUILLO1_ENERO_2026</v>
      </c>
      <c r="O1451" s="130">
        <v>3994272</v>
      </c>
      <c r="P1451" s="74"/>
      <c r="Q1451" s="74"/>
      <c r="R1451" s="132">
        <v>0</v>
      </c>
      <c r="S1451" s="144">
        <v>0</v>
      </c>
    </row>
    <row r="1452" spans="2:19" ht="30" customHeight="1">
      <c r="B1452" s="125">
        <v>172</v>
      </c>
      <c r="C1452" s="126" t="s">
        <v>44</v>
      </c>
      <c r="D1452" s="126" t="s">
        <v>45</v>
      </c>
      <c r="E1452" s="73" t="str">
        <f t="shared" si="47"/>
        <v>1729. Gestión de Programas Estrategias y Planes para el BienestarGestión Integral Estrategias y Programas</v>
      </c>
      <c r="F1452" s="126" t="s">
        <v>329</v>
      </c>
      <c r="G1452" s="126" t="s">
        <v>290</v>
      </c>
      <c r="H1452" s="126" t="s">
        <v>135</v>
      </c>
      <c r="I1452" s="73" t="s">
        <v>114</v>
      </c>
      <c r="J1452" s="127" t="s">
        <v>126</v>
      </c>
      <c r="K1452" s="127" t="s">
        <v>127</v>
      </c>
      <c r="L1452" s="12" t="s">
        <v>85</v>
      </c>
      <c r="M1452" s="128" t="s">
        <v>47</v>
      </c>
      <c r="N1452" s="73" t="str">
        <f t="shared" si="46"/>
        <v>1729. Gestión de Programas Estrategias y Planes para el BienestarGestión Integral Estrategias y Programas6_TEUSAQUILLO1_ENERO_2026</v>
      </c>
      <c r="O1452" s="130">
        <v>9985680</v>
      </c>
      <c r="P1452" s="74"/>
      <c r="Q1452" s="74"/>
      <c r="R1452" s="132">
        <v>0</v>
      </c>
      <c r="S1452" s="144">
        <v>0</v>
      </c>
    </row>
    <row r="1453" spans="2:19" ht="30" customHeight="1">
      <c r="B1453" s="125">
        <v>173</v>
      </c>
      <c r="C1453" s="126" t="s">
        <v>44</v>
      </c>
      <c r="D1453" s="126" t="s">
        <v>45</v>
      </c>
      <c r="E1453" s="73" t="str">
        <f t="shared" si="47"/>
        <v>1739. Gestión de Programas Estrategias y Planes para el BienestarGestión Integral Estrategias y Programas</v>
      </c>
      <c r="F1453" s="126" t="s">
        <v>330</v>
      </c>
      <c r="G1453" s="126" t="s">
        <v>290</v>
      </c>
      <c r="H1453" s="126" t="s">
        <v>135</v>
      </c>
      <c r="I1453" s="73" t="s">
        <v>114</v>
      </c>
      <c r="J1453" s="127" t="s">
        <v>126</v>
      </c>
      <c r="K1453" s="127" t="s">
        <v>127</v>
      </c>
      <c r="L1453" s="12" t="s">
        <v>85</v>
      </c>
      <c r="M1453" s="128" t="s">
        <v>47</v>
      </c>
      <c r="N1453" s="73" t="str">
        <f t="shared" si="46"/>
        <v>1739. Gestión de Programas Estrategias y Planes para el BienestarGestión Integral Estrategias y Programas6_TEUSAQUILLO1_ENERO_2026</v>
      </c>
      <c r="O1453" s="130">
        <v>2983376</v>
      </c>
      <c r="P1453" s="74"/>
      <c r="Q1453" s="74"/>
      <c r="R1453" s="132">
        <v>0</v>
      </c>
      <c r="S1453" s="144">
        <v>0</v>
      </c>
    </row>
    <row r="1454" spans="2:19" ht="30" customHeight="1">
      <c r="B1454" s="125">
        <v>174</v>
      </c>
      <c r="C1454" s="126" t="s">
        <v>110</v>
      </c>
      <c r="D1454" s="126" t="s">
        <v>89</v>
      </c>
      <c r="E1454" s="73" t="str">
        <f t="shared" si="47"/>
        <v>17410. Proceso integral e integrado de la Vigilancia de la Salud PúblicaVigilancia en salud pública</v>
      </c>
      <c r="F1454" s="126" t="s">
        <v>331</v>
      </c>
      <c r="G1454" s="126" t="s">
        <v>332</v>
      </c>
      <c r="H1454" s="126" t="s">
        <v>135</v>
      </c>
      <c r="I1454" s="73" t="s">
        <v>114</v>
      </c>
      <c r="J1454" s="127" t="s">
        <v>126</v>
      </c>
      <c r="K1454" s="127" t="s">
        <v>127</v>
      </c>
      <c r="L1454" s="12" t="s">
        <v>85</v>
      </c>
      <c r="M1454" s="128" t="s">
        <v>47</v>
      </c>
      <c r="N1454" s="73" t="str">
        <f t="shared" si="46"/>
        <v>17410. Proceso integral e integrado de la Vigilancia de la Salud PúblicaVigilancia en salud pública6_TEUSAQUILLO1_ENERO_2026</v>
      </c>
      <c r="O1454" s="130">
        <v>37920928</v>
      </c>
      <c r="P1454" s="74"/>
      <c r="Q1454" s="74"/>
      <c r="R1454" s="132">
        <v>0</v>
      </c>
      <c r="S1454" s="144">
        <v>0</v>
      </c>
    </row>
    <row r="1455" spans="2:19" ht="30" customHeight="1">
      <c r="B1455" s="125">
        <v>175</v>
      </c>
      <c r="C1455" s="126" t="s">
        <v>110</v>
      </c>
      <c r="D1455" s="126" t="s">
        <v>89</v>
      </c>
      <c r="E1455" s="73" t="str">
        <f t="shared" si="47"/>
        <v>17510. Proceso integral e integrado de la Vigilancia de la Salud PúblicaVigilancia en salud pública</v>
      </c>
      <c r="F1455" s="126" t="s">
        <v>333</v>
      </c>
      <c r="G1455" s="126" t="s">
        <v>332</v>
      </c>
      <c r="H1455" s="126" t="s">
        <v>135</v>
      </c>
      <c r="I1455" s="73" t="s">
        <v>114</v>
      </c>
      <c r="J1455" s="127" t="s">
        <v>126</v>
      </c>
      <c r="K1455" s="127" t="s">
        <v>127</v>
      </c>
      <c r="L1455" s="12" t="s">
        <v>85</v>
      </c>
      <c r="M1455" s="128" t="s">
        <v>47</v>
      </c>
      <c r="N1455" s="73" t="str">
        <f t="shared" si="46"/>
        <v>17510. Proceso integral e integrado de la Vigilancia de la Salud PúblicaVigilancia en salud pública6_TEUSAQUILLO1_ENERO_2026</v>
      </c>
      <c r="O1455" s="130">
        <v>26899696</v>
      </c>
      <c r="P1455" s="74"/>
      <c r="Q1455" s="74"/>
      <c r="R1455" s="132">
        <v>0</v>
      </c>
      <c r="S1455" s="144">
        <v>0</v>
      </c>
    </row>
    <row r="1456" spans="2:19" ht="30" customHeight="1">
      <c r="B1456" s="125">
        <v>176</v>
      </c>
      <c r="C1456" s="126" t="s">
        <v>110</v>
      </c>
      <c r="D1456" s="126" t="s">
        <v>89</v>
      </c>
      <c r="E1456" s="73" t="str">
        <f t="shared" si="47"/>
        <v>17610. Proceso integral e integrado de la Vigilancia de la Salud PúblicaVigilancia en salud pública</v>
      </c>
      <c r="F1456" s="126" t="s">
        <v>334</v>
      </c>
      <c r="G1456" s="126" t="s">
        <v>332</v>
      </c>
      <c r="H1456" s="126" t="s">
        <v>135</v>
      </c>
      <c r="I1456" s="73" t="s">
        <v>114</v>
      </c>
      <c r="J1456" s="127" t="s">
        <v>126</v>
      </c>
      <c r="K1456" s="127" t="s">
        <v>146</v>
      </c>
      <c r="L1456" s="12" t="s">
        <v>85</v>
      </c>
      <c r="M1456" s="128" t="s">
        <v>47</v>
      </c>
      <c r="N1456" s="73" t="str">
        <f t="shared" si="46"/>
        <v>17610. Proceso integral e integrado de la Vigilancia de la Salud PúblicaVigilancia en salud pública6_TEUSAQUILLO1_ENERO_2026</v>
      </c>
      <c r="O1456" s="130">
        <v>28206464</v>
      </c>
      <c r="P1456" s="74"/>
      <c r="Q1456" s="74"/>
      <c r="R1456" s="132">
        <v>0</v>
      </c>
      <c r="S1456" s="144">
        <v>0</v>
      </c>
    </row>
    <row r="1457" spans="2:19" ht="30" customHeight="1">
      <c r="B1457" s="125">
        <v>177</v>
      </c>
      <c r="C1457" s="126" t="s">
        <v>110</v>
      </c>
      <c r="D1457" s="126" t="s">
        <v>89</v>
      </c>
      <c r="E1457" s="73" t="str">
        <f t="shared" si="47"/>
        <v>17710. Proceso integral e integrado de la Vigilancia de la Salud PúblicaVigilancia en salud pública</v>
      </c>
      <c r="F1457" s="126" t="s">
        <v>335</v>
      </c>
      <c r="G1457" s="126" t="s">
        <v>332</v>
      </c>
      <c r="H1457" s="126" t="s">
        <v>135</v>
      </c>
      <c r="I1457" s="73" t="s">
        <v>114</v>
      </c>
      <c r="J1457" s="127" t="s">
        <v>126</v>
      </c>
      <c r="K1457" s="127" t="s">
        <v>146</v>
      </c>
      <c r="L1457" s="12" t="s">
        <v>85</v>
      </c>
      <c r="M1457" s="128" t="s">
        <v>47</v>
      </c>
      <c r="N1457" s="73" t="str">
        <f t="shared" si="46"/>
        <v>17710. Proceso integral e integrado de la Vigilancia de la Salud PúblicaVigilancia en salud pública6_TEUSAQUILLO1_ENERO_2026</v>
      </c>
      <c r="O1457" s="130">
        <v>37181248</v>
      </c>
      <c r="P1457" s="74"/>
      <c r="Q1457" s="74"/>
      <c r="R1457" s="132">
        <v>0</v>
      </c>
      <c r="S1457" s="144">
        <v>0</v>
      </c>
    </row>
    <row r="1458" spans="2:19" ht="30" customHeight="1">
      <c r="B1458" s="125">
        <v>178</v>
      </c>
      <c r="C1458" s="126" t="s">
        <v>110</v>
      </c>
      <c r="D1458" s="126" t="s">
        <v>89</v>
      </c>
      <c r="E1458" s="73" t="str">
        <f t="shared" si="47"/>
        <v>17810. Proceso integral e integrado de la Vigilancia de la Salud PúblicaVigilancia en salud pública</v>
      </c>
      <c r="F1458" s="126" t="s">
        <v>336</v>
      </c>
      <c r="G1458" s="126" t="s">
        <v>332</v>
      </c>
      <c r="H1458" s="126" t="s">
        <v>135</v>
      </c>
      <c r="I1458" s="73" t="s">
        <v>114</v>
      </c>
      <c r="J1458" s="127" t="s">
        <v>126</v>
      </c>
      <c r="K1458" s="127" t="s">
        <v>127</v>
      </c>
      <c r="L1458" s="12" t="s">
        <v>85</v>
      </c>
      <c r="M1458" s="128" t="s">
        <v>47</v>
      </c>
      <c r="N1458" s="73" t="str">
        <f t="shared" si="46"/>
        <v>17810. Proceso integral e integrado de la Vigilancia de la Salud PúblicaVigilancia en salud pública6_TEUSAQUILLO1_ENERO_2026</v>
      </c>
      <c r="O1458" s="130">
        <v>7347488</v>
      </c>
      <c r="P1458" s="74"/>
      <c r="Q1458" s="74"/>
      <c r="R1458" s="132">
        <v>0</v>
      </c>
      <c r="S1458" s="144">
        <v>0</v>
      </c>
    </row>
    <row r="1459" spans="2:19" ht="30" customHeight="1">
      <c r="B1459" s="125">
        <v>179</v>
      </c>
      <c r="C1459" s="126" t="s">
        <v>110</v>
      </c>
      <c r="D1459" s="126" t="s">
        <v>89</v>
      </c>
      <c r="E1459" s="73" t="str">
        <f t="shared" si="47"/>
        <v>17910. Proceso integral e integrado de la Vigilancia de la Salud PúblicaVigilancia en salud pública</v>
      </c>
      <c r="F1459" s="126" t="s">
        <v>337</v>
      </c>
      <c r="G1459" s="126" t="s">
        <v>332</v>
      </c>
      <c r="H1459" s="126" t="s">
        <v>135</v>
      </c>
      <c r="I1459" s="73" t="s">
        <v>114</v>
      </c>
      <c r="J1459" s="127" t="s">
        <v>126</v>
      </c>
      <c r="K1459" s="127" t="s">
        <v>127</v>
      </c>
      <c r="L1459" s="12" t="s">
        <v>85</v>
      </c>
      <c r="M1459" s="128" t="s">
        <v>47</v>
      </c>
      <c r="N1459" s="73" t="str">
        <f t="shared" si="46"/>
        <v>17910. Proceso integral e integrado de la Vigilancia de la Salud PúblicaVigilancia en salud pública6_TEUSAQUILLO1_ENERO_2026</v>
      </c>
      <c r="O1459" s="130">
        <v>3673744</v>
      </c>
      <c r="P1459" s="74"/>
      <c r="Q1459" s="74"/>
      <c r="R1459" s="132">
        <v>0</v>
      </c>
      <c r="S1459" s="144">
        <v>0</v>
      </c>
    </row>
    <row r="1460" spans="2:19" ht="30" customHeight="1">
      <c r="B1460" s="125">
        <v>180</v>
      </c>
      <c r="C1460" s="126" t="s">
        <v>110</v>
      </c>
      <c r="D1460" s="126" t="s">
        <v>89</v>
      </c>
      <c r="E1460" s="73" t="str">
        <f t="shared" si="47"/>
        <v>18010. Proceso integral e integrado de la Vigilancia de la Salud PúblicaVigilancia en salud pública</v>
      </c>
      <c r="F1460" s="126" t="s">
        <v>338</v>
      </c>
      <c r="G1460" s="126" t="s">
        <v>332</v>
      </c>
      <c r="H1460" s="126" t="s">
        <v>135</v>
      </c>
      <c r="I1460" s="73" t="s">
        <v>114</v>
      </c>
      <c r="J1460" s="127" t="s">
        <v>126</v>
      </c>
      <c r="K1460" s="127" t="s">
        <v>127</v>
      </c>
      <c r="L1460" s="12" t="s">
        <v>85</v>
      </c>
      <c r="M1460" s="128" t="s">
        <v>47</v>
      </c>
      <c r="N1460" s="73" t="str">
        <f t="shared" si="46"/>
        <v>18010. Proceso integral e integrado de la Vigilancia de la Salud PúblicaVigilancia en salud pública6_TEUSAQUILLO1_ENERO_2026</v>
      </c>
      <c r="O1460" s="130">
        <v>3673744</v>
      </c>
      <c r="P1460" s="74"/>
      <c r="Q1460" s="74"/>
      <c r="R1460" s="132">
        <v>0</v>
      </c>
      <c r="S1460" s="144">
        <v>0</v>
      </c>
    </row>
    <row r="1461" spans="2:19" ht="30" customHeight="1">
      <c r="B1461" s="125">
        <v>181</v>
      </c>
      <c r="C1461" s="126" t="s">
        <v>110</v>
      </c>
      <c r="D1461" s="126" t="s">
        <v>89</v>
      </c>
      <c r="E1461" s="73" t="str">
        <f t="shared" si="47"/>
        <v>18110. Proceso integral e integrado de la Vigilancia de la Salud PúblicaVigilancia en salud pública</v>
      </c>
      <c r="F1461" s="126" t="s">
        <v>339</v>
      </c>
      <c r="G1461" s="126" t="s">
        <v>332</v>
      </c>
      <c r="H1461" s="126" t="s">
        <v>135</v>
      </c>
      <c r="I1461" s="73" t="s">
        <v>114</v>
      </c>
      <c r="J1461" s="127" t="s">
        <v>126</v>
      </c>
      <c r="K1461" s="127" t="s">
        <v>127</v>
      </c>
      <c r="L1461" s="12" t="s">
        <v>85</v>
      </c>
      <c r="M1461" s="128" t="s">
        <v>47</v>
      </c>
      <c r="N1461" s="73" t="str">
        <f t="shared" si="46"/>
        <v>18110. Proceso integral e integrado de la Vigilancia de la Salud PúblicaVigilancia en salud pública6_TEUSAQUILLO1_ENERO_2026</v>
      </c>
      <c r="O1461" s="130">
        <v>87405520</v>
      </c>
      <c r="P1461" s="74"/>
      <c r="Q1461" s="74"/>
      <c r="R1461" s="132">
        <v>0</v>
      </c>
      <c r="S1461" s="144">
        <v>0</v>
      </c>
    </row>
    <row r="1462" spans="2:19" ht="30" customHeight="1">
      <c r="B1462" s="125">
        <v>182</v>
      </c>
      <c r="C1462" s="126" t="s">
        <v>110</v>
      </c>
      <c r="D1462" s="126" t="s">
        <v>89</v>
      </c>
      <c r="E1462" s="73" t="str">
        <f t="shared" si="47"/>
        <v>18210. Proceso integral e integrado de la Vigilancia de la Salud PúblicaVigilancia en salud pública</v>
      </c>
      <c r="F1462" s="126" t="s">
        <v>340</v>
      </c>
      <c r="G1462" s="126" t="s">
        <v>332</v>
      </c>
      <c r="H1462" s="126" t="s">
        <v>135</v>
      </c>
      <c r="I1462" s="73" t="s">
        <v>114</v>
      </c>
      <c r="J1462" s="127" t="s">
        <v>126</v>
      </c>
      <c r="K1462" s="127" t="s">
        <v>127</v>
      </c>
      <c r="L1462" s="12" t="s">
        <v>85</v>
      </c>
      <c r="M1462" s="128" t="s">
        <v>47</v>
      </c>
      <c r="N1462" s="73" t="str">
        <f t="shared" si="46"/>
        <v>18210. Proceso integral e integrado de la Vigilancia de la Salud PúblicaVigilancia en salud pública6_TEUSAQUILLO1_ENERO_2026</v>
      </c>
      <c r="O1462" s="130">
        <v>17288787</v>
      </c>
      <c r="P1462" s="74"/>
      <c r="Q1462" s="74"/>
      <c r="R1462" s="132">
        <v>0</v>
      </c>
      <c r="S1462" s="144">
        <v>0</v>
      </c>
    </row>
    <row r="1463" spans="2:19" ht="30" customHeight="1">
      <c r="B1463" s="125">
        <v>183</v>
      </c>
      <c r="C1463" s="126" t="s">
        <v>110</v>
      </c>
      <c r="D1463" s="126" t="s">
        <v>89</v>
      </c>
      <c r="E1463" s="73" t="str">
        <f t="shared" si="47"/>
        <v>18310. Proceso integral e integrado de la Vigilancia de la Salud PúblicaVigilancia en salud pública</v>
      </c>
      <c r="F1463" s="126" t="s">
        <v>341</v>
      </c>
      <c r="G1463" s="126" t="s">
        <v>332</v>
      </c>
      <c r="H1463" s="126" t="s">
        <v>135</v>
      </c>
      <c r="I1463" s="73" t="s">
        <v>114</v>
      </c>
      <c r="J1463" s="127" t="s">
        <v>126</v>
      </c>
      <c r="K1463" s="127" t="s">
        <v>127</v>
      </c>
      <c r="L1463" s="12" t="s">
        <v>85</v>
      </c>
      <c r="M1463" s="128" t="s">
        <v>47</v>
      </c>
      <c r="N1463" s="73" t="str">
        <f t="shared" si="46"/>
        <v>18310. Proceso integral e integrado de la Vigilancia de la Salud PúblicaVigilancia en salud pública6_TEUSAQUILLO1_ENERO_2026</v>
      </c>
      <c r="O1463" s="130">
        <v>61146880</v>
      </c>
      <c r="P1463" s="74"/>
      <c r="Q1463" s="74"/>
      <c r="R1463" s="132">
        <v>0</v>
      </c>
      <c r="S1463" s="144">
        <v>0</v>
      </c>
    </row>
    <row r="1464" spans="2:19" ht="30" customHeight="1">
      <c r="B1464" s="125">
        <v>184</v>
      </c>
      <c r="C1464" s="126" t="s">
        <v>110</v>
      </c>
      <c r="D1464" s="126" t="s">
        <v>89</v>
      </c>
      <c r="E1464" s="73" t="str">
        <f t="shared" si="47"/>
        <v>18410. Proceso integral e integrado de la Vigilancia de la Salud PúblicaVigilancia en salud pública</v>
      </c>
      <c r="F1464" s="126" t="s">
        <v>342</v>
      </c>
      <c r="G1464" s="126" t="s">
        <v>332</v>
      </c>
      <c r="H1464" s="126" t="s">
        <v>135</v>
      </c>
      <c r="I1464" s="73" t="s">
        <v>114</v>
      </c>
      <c r="J1464" s="127" t="s">
        <v>126</v>
      </c>
      <c r="K1464" s="127" t="s">
        <v>127</v>
      </c>
      <c r="L1464" s="12" t="s">
        <v>85</v>
      </c>
      <c r="M1464" s="128" t="s">
        <v>47</v>
      </c>
      <c r="N1464" s="73" t="str">
        <f t="shared" si="46"/>
        <v>18410. Proceso integral e integrado de la Vigilancia de la Salud PúblicaVigilancia en salud pública6_TEUSAQUILLO1_ENERO_2026</v>
      </c>
      <c r="O1464" s="130">
        <v>9941299</v>
      </c>
      <c r="P1464" s="74"/>
      <c r="Q1464" s="74"/>
      <c r="R1464" s="132">
        <v>0</v>
      </c>
      <c r="S1464" s="144">
        <v>0</v>
      </c>
    </row>
    <row r="1465" spans="2:19" ht="30" customHeight="1">
      <c r="B1465" s="125">
        <v>185</v>
      </c>
      <c r="C1465" s="126" t="s">
        <v>110</v>
      </c>
      <c r="D1465" s="126" t="s">
        <v>89</v>
      </c>
      <c r="E1465" s="73" t="str">
        <f t="shared" si="47"/>
        <v>18510. Proceso integral e integrado de la Vigilancia de la Salud PúblicaVigilancia en salud pública</v>
      </c>
      <c r="F1465" s="126" t="s">
        <v>343</v>
      </c>
      <c r="G1465" s="126" t="s">
        <v>332</v>
      </c>
      <c r="H1465" s="126" t="s">
        <v>135</v>
      </c>
      <c r="I1465" s="73" t="s">
        <v>114</v>
      </c>
      <c r="J1465" s="127" t="s">
        <v>126</v>
      </c>
      <c r="K1465" s="127" t="s">
        <v>127</v>
      </c>
      <c r="L1465" s="12" t="s">
        <v>85</v>
      </c>
      <c r="M1465" s="128" t="s">
        <v>47</v>
      </c>
      <c r="N1465" s="73" t="str">
        <f t="shared" si="46"/>
        <v>18510. Proceso integral e integrado de la Vigilancia de la Salud PúblicaVigilancia en salud pública6_TEUSAQUILLO1_ENERO_2026</v>
      </c>
      <c r="O1465" s="130">
        <v>40189280</v>
      </c>
      <c r="P1465" s="74"/>
      <c r="Q1465" s="74"/>
      <c r="R1465" s="132">
        <v>0</v>
      </c>
      <c r="S1465" s="144">
        <v>0</v>
      </c>
    </row>
    <row r="1466" spans="2:19" ht="30" customHeight="1">
      <c r="B1466" s="125">
        <v>186</v>
      </c>
      <c r="C1466" s="126" t="s">
        <v>110</v>
      </c>
      <c r="D1466" s="126" t="s">
        <v>89</v>
      </c>
      <c r="E1466" s="73" t="str">
        <f t="shared" si="47"/>
        <v>18610. Proceso integral e integrado de la Vigilancia de la Salud PúblicaVigilancia en salud pública</v>
      </c>
      <c r="F1466" s="126" t="s">
        <v>344</v>
      </c>
      <c r="G1466" s="126" t="s">
        <v>332</v>
      </c>
      <c r="H1466" s="126" t="s">
        <v>135</v>
      </c>
      <c r="I1466" s="73" t="s">
        <v>114</v>
      </c>
      <c r="J1466" s="127" t="s">
        <v>126</v>
      </c>
      <c r="K1466" s="127" t="s">
        <v>146</v>
      </c>
      <c r="L1466" s="12" t="s">
        <v>85</v>
      </c>
      <c r="M1466" s="128" t="s">
        <v>47</v>
      </c>
      <c r="N1466" s="73" t="str">
        <f t="shared" si="46"/>
        <v>18610. Proceso integral e integrado de la Vigilancia de la Salud PúblicaVigilancia en salud pública6_TEUSAQUILLO1_ENERO_2026</v>
      </c>
      <c r="O1466" s="130">
        <v>7347488</v>
      </c>
      <c r="P1466" s="74"/>
      <c r="Q1466" s="74"/>
      <c r="R1466" s="132">
        <v>0</v>
      </c>
      <c r="S1466" s="144">
        <v>0</v>
      </c>
    </row>
    <row r="1467" spans="2:19" ht="30" customHeight="1">
      <c r="B1467" s="125">
        <v>187</v>
      </c>
      <c r="C1467" s="126" t="s">
        <v>110</v>
      </c>
      <c r="D1467" s="126" t="s">
        <v>89</v>
      </c>
      <c r="E1467" s="73" t="str">
        <f t="shared" si="47"/>
        <v>18710. Proceso integral e integrado de la Vigilancia de la Salud PúblicaVigilancia en salud pública</v>
      </c>
      <c r="F1467" s="126" t="s">
        <v>345</v>
      </c>
      <c r="G1467" s="126" t="s">
        <v>346</v>
      </c>
      <c r="H1467" s="126" t="s">
        <v>135</v>
      </c>
      <c r="I1467" s="73" t="s">
        <v>114</v>
      </c>
      <c r="J1467" s="127" t="s">
        <v>126</v>
      </c>
      <c r="K1467" s="127" t="s">
        <v>127</v>
      </c>
      <c r="L1467" s="12" t="s">
        <v>85</v>
      </c>
      <c r="M1467" s="128" t="s">
        <v>47</v>
      </c>
      <c r="N1467" s="73" t="str">
        <f t="shared" si="46"/>
        <v>18710. Proceso integral e integrado de la Vigilancia de la Salud PúblicaVigilancia en salud pública6_TEUSAQUILLO1_ENERO_2026</v>
      </c>
      <c r="O1467" s="130">
        <v>3994272</v>
      </c>
      <c r="P1467" s="74"/>
      <c r="Q1467" s="74"/>
      <c r="R1467" s="132">
        <v>0</v>
      </c>
      <c r="S1467" s="144">
        <v>0</v>
      </c>
    </row>
    <row r="1468" spans="2:19" ht="30" customHeight="1">
      <c r="B1468" s="125">
        <v>188</v>
      </c>
      <c r="C1468" s="126" t="s">
        <v>110</v>
      </c>
      <c r="D1468" s="126" t="s">
        <v>89</v>
      </c>
      <c r="E1468" s="73" t="str">
        <f t="shared" si="47"/>
        <v>18810. Proceso integral e integrado de la Vigilancia de la Salud PúblicaVigilancia en salud pública</v>
      </c>
      <c r="F1468" s="126" t="s">
        <v>347</v>
      </c>
      <c r="G1468" s="126" t="s">
        <v>346</v>
      </c>
      <c r="H1468" s="126" t="s">
        <v>135</v>
      </c>
      <c r="I1468" s="73" t="s">
        <v>114</v>
      </c>
      <c r="J1468" s="127" t="s">
        <v>126</v>
      </c>
      <c r="K1468" s="127" t="s">
        <v>127</v>
      </c>
      <c r="L1468" s="12" t="s">
        <v>85</v>
      </c>
      <c r="M1468" s="128" t="s">
        <v>47</v>
      </c>
      <c r="N1468" s="73" t="str">
        <f t="shared" si="46"/>
        <v>18810. Proceso integral e integrado de la Vigilancia de la Salud PúblicaVigilancia en salud pública6_TEUSAQUILLO1_ENERO_2026</v>
      </c>
      <c r="O1468" s="130">
        <v>33280669</v>
      </c>
      <c r="P1468" s="74"/>
      <c r="Q1468" s="74"/>
      <c r="R1468" s="132">
        <v>0</v>
      </c>
      <c r="S1468" s="144">
        <v>0</v>
      </c>
    </row>
    <row r="1469" spans="2:19" ht="30" customHeight="1">
      <c r="B1469" s="125">
        <v>189</v>
      </c>
      <c r="C1469" s="126" t="s">
        <v>110</v>
      </c>
      <c r="D1469" s="126" t="s">
        <v>89</v>
      </c>
      <c r="E1469" s="73" t="str">
        <f t="shared" si="47"/>
        <v>18910. Proceso integral e integrado de la Vigilancia de la Salud PúblicaVigilancia en salud pública</v>
      </c>
      <c r="F1469" s="126" t="s">
        <v>348</v>
      </c>
      <c r="G1469" s="126" t="s">
        <v>346</v>
      </c>
      <c r="H1469" s="126" t="s">
        <v>135</v>
      </c>
      <c r="I1469" s="73" t="s">
        <v>114</v>
      </c>
      <c r="J1469" s="127" t="s">
        <v>126</v>
      </c>
      <c r="K1469" s="127" t="s">
        <v>127</v>
      </c>
      <c r="L1469" s="12" t="s">
        <v>85</v>
      </c>
      <c r="M1469" s="128" t="s">
        <v>47</v>
      </c>
      <c r="N1469" s="73" t="str">
        <f t="shared" si="46"/>
        <v>18910. Proceso integral e integrado de la Vigilancia de la Salud PúblicaVigilancia en salud pública6_TEUSAQUILLO1_ENERO_2026</v>
      </c>
      <c r="O1469" s="130">
        <v>25933181</v>
      </c>
      <c r="P1469" s="74"/>
      <c r="Q1469" s="74"/>
      <c r="R1469" s="132">
        <v>0</v>
      </c>
      <c r="S1469" s="144">
        <v>0</v>
      </c>
    </row>
    <row r="1470" spans="2:19" ht="30" customHeight="1">
      <c r="B1470" s="125">
        <v>190</v>
      </c>
      <c r="C1470" s="126" t="s">
        <v>110</v>
      </c>
      <c r="D1470" s="126" t="s">
        <v>89</v>
      </c>
      <c r="E1470" s="73" t="str">
        <f t="shared" si="47"/>
        <v>19010. Proceso integral e integrado de la Vigilancia de la Salud PúblicaVigilancia en salud pública</v>
      </c>
      <c r="F1470" s="126" t="s">
        <v>349</v>
      </c>
      <c r="G1470" s="126" t="s">
        <v>346</v>
      </c>
      <c r="H1470" s="126" t="s">
        <v>135</v>
      </c>
      <c r="I1470" s="73" t="s">
        <v>114</v>
      </c>
      <c r="J1470" s="127" t="s">
        <v>126</v>
      </c>
      <c r="K1470" s="127" t="s">
        <v>127</v>
      </c>
      <c r="L1470" s="12" t="s">
        <v>85</v>
      </c>
      <c r="M1470" s="128" t="s">
        <v>47</v>
      </c>
      <c r="N1470" s="73" t="str">
        <f t="shared" si="46"/>
        <v>19010. Proceso integral e integrado de la Vigilancia de la Salud PúblicaVigilancia en salud pública6_TEUSAQUILLO1_ENERO_2026</v>
      </c>
      <c r="O1470" s="130">
        <v>8432352</v>
      </c>
      <c r="P1470" s="74"/>
      <c r="Q1470" s="74"/>
      <c r="R1470" s="132">
        <v>0</v>
      </c>
      <c r="S1470" s="144">
        <v>0</v>
      </c>
    </row>
    <row r="1471" spans="2:19" ht="30" customHeight="1">
      <c r="B1471" s="125">
        <v>191</v>
      </c>
      <c r="C1471" s="126" t="s">
        <v>110</v>
      </c>
      <c r="D1471" s="126" t="s">
        <v>89</v>
      </c>
      <c r="E1471" s="73" t="str">
        <f t="shared" si="47"/>
        <v>19110. Proceso integral e integrado de la Vigilancia de la Salud PúblicaVigilancia en salud pública</v>
      </c>
      <c r="F1471" s="126" t="s">
        <v>350</v>
      </c>
      <c r="G1471" s="126" t="s">
        <v>332</v>
      </c>
      <c r="H1471" s="126" t="s">
        <v>135</v>
      </c>
      <c r="I1471" s="73" t="s">
        <v>114</v>
      </c>
      <c r="J1471" s="127" t="s">
        <v>126</v>
      </c>
      <c r="K1471" s="127" t="s">
        <v>127</v>
      </c>
      <c r="L1471" s="12" t="s">
        <v>85</v>
      </c>
      <c r="M1471" s="128" t="s">
        <v>47</v>
      </c>
      <c r="N1471" s="73" t="str">
        <f t="shared" si="46"/>
        <v>19110. Proceso integral e integrado de la Vigilancia de la Salud PúblicaVigilancia en salud pública6_TEUSAQUILLO1_ENERO_2026</v>
      </c>
      <c r="O1471" s="130">
        <v>7347488</v>
      </c>
      <c r="P1471" s="74"/>
      <c r="Q1471" s="74"/>
      <c r="R1471" s="132">
        <v>0</v>
      </c>
      <c r="S1471" s="144">
        <v>0</v>
      </c>
    </row>
    <row r="1472" spans="2:19" ht="30" customHeight="1">
      <c r="B1472" s="125">
        <v>192</v>
      </c>
      <c r="C1472" s="126" t="s">
        <v>110</v>
      </c>
      <c r="D1472" s="126" t="s">
        <v>89</v>
      </c>
      <c r="E1472" s="73" t="str">
        <f t="shared" si="47"/>
        <v>19210. Proceso integral e integrado de la Vigilancia de la Salud PúblicaVigilancia en salud pública</v>
      </c>
      <c r="F1472" s="126" t="s">
        <v>351</v>
      </c>
      <c r="G1472" s="126" t="s">
        <v>332</v>
      </c>
      <c r="H1472" s="126" t="s">
        <v>135</v>
      </c>
      <c r="I1472" s="73" t="s">
        <v>114</v>
      </c>
      <c r="J1472" s="127" t="s">
        <v>126</v>
      </c>
      <c r="K1472" s="127" t="s">
        <v>127</v>
      </c>
      <c r="L1472" s="12" t="s">
        <v>85</v>
      </c>
      <c r="M1472" s="128" t="s">
        <v>47</v>
      </c>
      <c r="N1472" s="73" t="str">
        <f t="shared" si="46"/>
        <v>19210. Proceso integral e integrado de la Vigilancia de la Salud PúblicaVigilancia en salud pública6_TEUSAQUILLO1_ENERO_2026</v>
      </c>
      <c r="O1472" s="130">
        <v>3673744</v>
      </c>
      <c r="P1472" s="74"/>
      <c r="Q1472" s="74"/>
      <c r="R1472" s="132">
        <v>0</v>
      </c>
      <c r="S1472" s="144">
        <v>0</v>
      </c>
    </row>
    <row r="1473" spans="2:19" ht="30" customHeight="1">
      <c r="B1473" s="125">
        <v>193</v>
      </c>
      <c r="C1473" s="126" t="s">
        <v>110</v>
      </c>
      <c r="D1473" s="126" t="s">
        <v>89</v>
      </c>
      <c r="E1473" s="73" t="str">
        <f t="shared" si="47"/>
        <v>19310. Proceso integral e integrado de la Vigilancia de la Salud PúblicaVigilancia en salud pública</v>
      </c>
      <c r="F1473" s="126" t="s">
        <v>352</v>
      </c>
      <c r="G1473" s="126" t="s">
        <v>346</v>
      </c>
      <c r="H1473" s="126" t="s">
        <v>135</v>
      </c>
      <c r="I1473" s="73" t="s">
        <v>114</v>
      </c>
      <c r="J1473" s="127" t="s">
        <v>126</v>
      </c>
      <c r="K1473" s="127" t="s">
        <v>127</v>
      </c>
      <c r="L1473" s="12" t="s">
        <v>85</v>
      </c>
      <c r="M1473" s="128" t="s">
        <v>47</v>
      </c>
      <c r="N1473" s="73" t="str">
        <f t="shared" si="46"/>
        <v>19310. Proceso integral e integrado de la Vigilancia de la Salud PúblicaVigilancia en salud pública6_TEUSAQUILLO1_ENERO_2026</v>
      </c>
      <c r="O1473" s="130">
        <v>42556256</v>
      </c>
      <c r="P1473" s="74"/>
      <c r="Q1473" s="74"/>
      <c r="R1473" s="132">
        <v>0</v>
      </c>
      <c r="S1473" s="144">
        <v>0</v>
      </c>
    </row>
    <row r="1474" spans="2:19" ht="30" customHeight="1">
      <c r="B1474" s="125">
        <v>194</v>
      </c>
      <c r="C1474" s="126" t="s">
        <v>110</v>
      </c>
      <c r="D1474" s="126" t="s">
        <v>89</v>
      </c>
      <c r="E1474" s="73" t="str">
        <f t="shared" si="47"/>
        <v>19410. Proceso integral e integrado de la Vigilancia de la Salud PúblicaVigilancia en salud pública</v>
      </c>
      <c r="F1474" s="126" t="s">
        <v>353</v>
      </c>
      <c r="G1474" s="126" t="s">
        <v>346</v>
      </c>
      <c r="H1474" s="126" t="s">
        <v>135</v>
      </c>
      <c r="I1474" s="73" t="s">
        <v>114</v>
      </c>
      <c r="J1474" s="127" t="s">
        <v>126</v>
      </c>
      <c r="K1474" s="127" t="s">
        <v>127</v>
      </c>
      <c r="L1474" s="12" t="s">
        <v>85</v>
      </c>
      <c r="M1474" s="128" t="s">
        <v>47</v>
      </c>
      <c r="N1474" s="73" t="str">
        <f t="shared" si="46"/>
        <v>19410. Proceso integral e integrado de la Vigilancia de la Salud PúblicaVigilancia en salud pública6_TEUSAQUILLO1_ENERO_2026</v>
      </c>
      <c r="O1474" s="130">
        <v>38561984</v>
      </c>
      <c r="P1474" s="74"/>
      <c r="Q1474" s="74"/>
      <c r="R1474" s="132">
        <v>0</v>
      </c>
      <c r="S1474" s="144">
        <v>0</v>
      </c>
    </row>
    <row r="1475" spans="2:19" ht="30" customHeight="1">
      <c r="B1475" s="125">
        <v>195</v>
      </c>
      <c r="C1475" s="126" t="s">
        <v>110</v>
      </c>
      <c r="D1475" s="126" t="s">
        <v>89</v>
      </c>
      <c r="E1475" s="73" t="str">
        <f t="shared" si="47"/>
        <v>19510. Proceso integral e integrado de la Vigilancia de la Salud PúblicaVigilancia en salud pública</v>
      </c>
      <c r="F1475" s="126" t="s">
        <v>354</v>
      </c>
      <c r="G1475" s="126" t="s">
        <v>332</v>
      </c>
      <c r="H1475" s="126" t="s">
        <v>135</v>
      </c>
      <c r="I1475" s="73" t="s">
        <v>114</v>
      </c>
      <c r="J1475" s="127" t="s">
        <v>126</v>
      </c>
      <c r="K1475" s="127" t="s">
        <v>127</v>
      </c>
      <c r="L1475" s="12" t="s">
        <v>85</v>
      </c>
      <c r="M1475" s="128" t="s">
        <v>47</v>
      </c>
      <c r="N1475" s="73" t="str">
        <f t="shared" si="46"/>
        <v>19510. Proceso integral e integrado de la Vigilancia de la Salud PúblicaVigilancia en salud pública6_TEUSAQUILLO1_ENERO_2026</v>
      </c>
      <c r="O1475" s="130">
        <v>125967504</v>
      </c>
      <c r="P1475" s="74"/>
      <c r="Q1475" s="74"/>
      <c r="R1475" s="132">
        <v>0</v>
      </c>
      <c r="S1475" s="144">
        <v>0</v>
      </c>
    </row>
    <row r="1476" spans="2:19" ht="30" customHeight="1">
      <c r="B1476" s="125">
        <v>196</v>
      </c>
      <c r="C1476" s="126" t="s">
        <v>110</v>
      </c>
      <c r="D1476" s="126" t="s">
        <v>89</v>
      </c>
      <c r="E1476" s="73" t="str">
        <f t="shared" si="47"/>
        <v>19610. Proceso integral e integrado de la Vigilancia de la Salud PúblicaVigilancia en salud pública</v>
      </c>
      <c r="F1476" s="126" t="s">
        <v>355</v>
      </c>
      <c r="G1476" s="126" t="s">
        <v>332</v>
      </c>
      <c r="H1476" s="126" t="s">
        <v>135</v>
      </c>
      <c r="I1476" s="73" t="s">
        <v>114</v>
      </c>
      <c r="J1476" s="127" t="s">
        <v>126</v>
      </c>
      <c r="K1476" s="127" t="s">
        <v>127</v>
      </c>
      <c r="L1476" s="12" t="s">
        <v>85</v>
      </c>
      <c r="M1476" s="128" t="s">
        <v>47</v>
      </c>
      <c r="N1476" s="73" t="str">
        <f t="shared" si="46"/>
        <v>19610. Proceso integral e integrado de la Vigilancia de la Salud PúblicaVigilancia en salud pública6_TEUSAQUILLO1_ENERO_2026</v>
      </c>
      <c r="O1476" s="130">
        <v>59199056</v>
      </c>
      <c r="P1476" s="74"/>
      <c r="Q1476" s="74"/>
      <c r="R1476" s="132">
        <v>0</v>
      </c>
      <c r="S1476" s="144">
        <v>0</v>
      </c>
    </row>
    <row r="1477" spans="2:19" ht="30" customHeight="1">
      <c r="B1477" s="125">
        <v>197</v>
      </c>
      <c r="C1477" s="126" t="s">
        <v>110</v>
      </c>
      <c r="D1477" s="126" t="s">
        <v>89</v>
      </c>
      <c r="E1477" s="73" t="str">
        <f t="shared" si="47"/>
        <v>19710. Proceso integral e integrado de la Vigilancia de la Salud PúblicaVigilancia en salud pública</v>
      </c>
      <c r="F1477" s="126" t="s">
        <v>356</v>
      </c>
      <c r="G1477" s="126" t="s">
        <v>332</v>
      </c>
      <c r="H1477" s="126" t="s">
        <v>135</v>
      </c>
      <c r="I1477" s="73" t="s">
        <v>114</v>
      </c>
      <c r="J1477" s="127" t="s">
        <v>126</v>
      </c>
      <c r="K1477" s="127" t="s">
        <v>127</v>
      </c>
      <c r="L1477" s="12" t="s">
        <v>85</v>
      </c>
      <c r="M1477" s="128" t="s">
        <v>47</v>
      </c>
      <c r="N1477" s="73" t="str">
        <f t="shared" ref="N1477:N1540" si="48">+E1477&amp;L1477&amp;M1477</f>
        <v>19710. Proceso integral e integrado de la Vigilancia de la Salud PúblicaVigilancia en salud pública6_TEUSAQUILLO1_ENERO_2026</v>
      </c>
      <c r="O1477" s="130">
        <v>34888240</v>
      </c>
      <c r="P1477" s="74"/>
      <c r="Q1477" s="74"/>
      <c r="R1477" s="132">
        <v>0</v>
      </c>
      <c r="S1477" s="144">
        <v>0</v>
      </c>
    </row>
    <row r="1478" spans="2:19" ht="30" customHeight="1">
      <c r="B1478" s="125">
        <v>198</v>
      </c>
      <c r="C1478" s="126" t="s">
        <v>110</v>
      </c>
      <c r="D1478" s="126" t="s">
        <v>89</v>
      </c>
      <c r="E1478" s="73" t="str">
        <f t="shared" si="47"/>
        <v>19810. Proceso integral e integrado de la Vigilancia de la Salud PúblicaVigilancia en salud pública</v>
      </c>
      <c r="F1478" s="126" t="s">
        <v>357</v>
      </c>
      <c r="G1478" s="126" t="s">
        <v>332</v>
      </c>
      <c r="H1478" s="126" t="s">
        <v>135</v>
      </c>
      <c r="I1478" s="73" t="s">
        <v>114</v>
      </c>
      <c r="J1478" s="127" t="s">
        <v>126</v>
      </c>
      <c r="K1478" s="127" t="s">
        <v>127</v>
      </c>
      <c r="L1478" s="12" t="s">
        <v>85</v>
      </c>
      <c r="M1478" s="128" t="s">
        <v>47</v>
      </c>
      <c r="N1478" s="73" t="str">
        <f t="shared" si="48"/>
        <v>19810. Proceso integral e integrado de la Vigilancia de la Salud PúblicaVigilancia en salud pública6_TEUSAQUILLO1_ENERO_2026</v>
      </c>
      <c r="O1478" s="130">
        <v>73252976</v>
      </c>
      <c r="P1478" s="74"/>
      <c r="Q1478" s="74"/>
      <c r="R1478" s="132">
        <v>0</v>
      </c>
      <c r="S1478" s="144">
        <v>0</v>
      </c>
    </row>
    <row r="1479" spans="2:19" ht="30" customHeight="1">
      <c r="B1479" s="125">
        <v>199</v>
      </c>
      <c r="C1479" s="126" t="s">
        <v>110</v>
      </c>
      <c r="D1479" s="126" t="s">
        <v>89</v>
      </c>
      <c r="E1479" s="73" t="str">
        <f t="shared" si="47"/>
        <v>19910. Proceso integral e integrado de la Vigilancia de la Salud PúblicaVigilancia en salud pública</v>
      </c>
      <c r="F1479" s="126" t="s">
        <v>358</v>
      </c>
      <c r="G1479" s="126" t="s">
        <v>332</v>
      </c>
      <c r="H1479" s="126" t="s">
        <v>135</v>
      </c>
      <c r="I1479" s="73" t="s">
        <v>114</v>
      </c>
      <c r="J1479" s="127" t="s">
        <v>126</v>
      </c>
      <c r="K1479" s="127" t="s">
        <v>127</v>
      </c>
      <c r="L1479" s="12" t="s">
        <v>85</v>
      </c>
      <c r="M1479" s="128" t="s">
        <v>47</v>
      </c>
      <c r="N1479" s="73" t="str">
        <f t="shared" si="48"/>
        <v>19910. Proceso integral e integrado de la Vigilancia de la Salud PúblicaVigilancia en salud pública6_TEUSAQUILLO1_ENERO_2026</v>
      </c>
      <c r="O1479" s="130">
        <v>67631408</v>
      </c>
      <c r="P1479" s="74"/>
      <c r="Q1479" s="74"/>
      <c r="R1479" s="132">
        <v>0</v>
      </c>
      <c r="S1479" s="144">
        <v>0</v>
      </c>
    </row>
    <row r="1480" spans="2:19" ht="30" customHeight="1">
      <c r="B1480" s="125">
        <v>200</v>
      </c>
      <c r="C1480" s="126" t="s">
        <v>110</v>
      </c>
      <c r="D1480" s="126" t="s">
        <v>89</v>
      </c>
      <c r="E1480" s="73" t="str">
        <f t="shared" si="47"/>
        <v>20010. Proceso integral e integrado de la Vigilancia de la Salud PúblicaVigilancia en salud pública</v>
      </c>
      <c r="F1480" s="126" t="s">
        <v>359</v>
      </c>
      <c r="G1480" s="126" t="s">
        <v>332</v>
      </c>
      <c r="H1480" s="126" t="s">
        <v>135</v>
      </c>
      <c r="I1480" s="73" t="s">
        <v>114</v>
      </c>
      <c r="J1480" s="127" t="s">
        <v>126</v>
      </c>
      <c r="K1480" s="127" t="s">
        <v>127</v>
      </c>
      <c r="L1480" s="12" t="s">
        <v>85</v>
      </c>
      <c r="M1480" s="128" t="s">
        <v>47</v>
      </c>
      <c r="N1480" s="73" t="str">
        <f t="shared" si="48"/>
        <v>20010. Proceso integral e integrado de la Vigilancia de la Salud PúblicaVigilancia en salud pública6_TEUSAQUILLO1_ENERO_2026</v>
      </c>
      <c r="O1480" s="130">
        <v>62009840</v>
      </c>
      <c r="P1480" s="74"/>
      <c r="Q1480" s="74"/>
      <c r="R1480" s="132">
        <v>0</v>
      </c>
      <c r="S1480" s="144">
        <v>0</v>
      </c>
    </row>
    <row r="1481" spans="2:19" ht="30" customHeight="1">
      <c r="B1481" s="125">
        <v>201</v>
      </c>
      <c r="C1481" s="126" t="s">
        <v>110</v>
      </c>
      <c r="D1481" s="126" t="s">
        <v>89</v>
      </c>
      <c r="E1481" s="73" t="str">
        <f t="shared" si="47"/>
        <v>20110. Proceso integral e integrado de la Vigilancia de la Salud PúblicaVigilancia en salud pública</v>
      </c>
      <c r="F1481" s="126" t="s">
        <v>360</v>
      </c>
      <c r="G1481" s="126" t="s">
        <v>346</v>
      </c>
      <c r="H1481" s="126" t="s">
        <v>135</v>
      </c>
      <c r="I1481" s="73" t="s">
        <v>114</v>
      </c>
      <c r="J1481" s="127" t="s">
        <v>361</v>
      </c>
      <c r="K1481" s="127" t="s">
        <v>127</v>
      </c>
      <c r="L1481" s="12" t="s">
        <v>85</v>
      </c>
      <c r="M1481" s="128" t="s">
        <v>47</v>
      </c>
      <c r="N1481" s="73" t="str">
        <f t="shared" si="48"/>
        <v>20110. Proceso integral e integrado de la Vigilancia de la Salud PúblicaVigilancia en salud pública6_TEUSAQUILLO1_ENERO_2026</v>
      </c>
      <c r="O1481" s="130">
        <v>152760</v>
      </c>
      <c r="P1481" s="74"/>
      <c r="Q1481" s="74"/>
      <c r="R1481" s="132">
        <v>0</v>
      </c>
      <c r="S1481" s="144">
        <v>0</v>
      </c>
    </row>
    <row r="1482" spans="2:19" ht="30" customHeight="1">
      <c r="B1482" s="125">
        <v>202</v>
      </c>
      <c r="C1482" s="126" t="s">
        <v>110</v>
      </c>
      <c r="D1482" s="126" t="s">
        <v>89</v>
      </c>
      <c r="E1482" s="73" t="str">
        <f t="shared" si="47"/>
        <v>20210. Proceso integral e integrado de la Vigilancia de la Salud PúblicaVigilancia en salud pública</v>
      </c>
      <c r="F1482" s="126" t="s">
        <v>362</v>
      </c>
      <c r="G1482" s="126" t="s">
        <v>332</v>
      </c>
      <c r="H1482" s="126" t="s">
        <v>135</v>
      </c>
      <c r="I1482" s="73" t="s">
        <v>114</v>
      </c>
      <c r="J1482" s="127" t="s">
        <v>126</v>
      </c>
      <c r="K1482" s="127" t="s">
        <v>127</v>
      </c>
      <c r="L1482" s="12" t="s">
        <v>85</v>
      </c>
      <c r="M1482" s="128" t="s">
        <v>47</v>
      </c>
      <c r="N1482" s="73" t="str">
        <f t="shared" si="48"/>
        <v>20210. Proceso integral e integrado de la Vigilancia de la Salud PúblicaVigilancia en salud pública6_TEUSAQUILLO1_ENERO_2026</v>
      </c>
      <c r="O1482" s="130">
        <v>41150864</v>
      </c>
      <c r="P1482" s="74"/>
      <c r="Q1482" s="74"/>
      <c r="R1482" s="132">
        <v>0</v>
      </c>
      <c r="S1482" s="144">
        <v>0</v>
      </c>
    </row>
    <row r="1483" spans="2:19" ht="30" customHeight="1">
      <c r="B1483" s="125">
        <v>203</v>
      </c>
      <c r="C1483" s="126" t="s">
        <v>110</v>
      </c>
      <c r="D1483" s="126" t="s">
        <v>89</v>
      </c>
      <c r="E1483" s="73" t="str">
        <f t="shared" si="47"/>
        <v>20310. Proceso integral e integrado de la Vigilancia de la Salud PúblicaVigilancia en salud pública</v>
      </c>
      <c r="F1483" s="126" t="s">
        <v>363</v>
      </c>
      <c r="G1483" s="126" t="s">
        <v>332</v>
      </c>
      <c r="H1483" s="126" t="s">
        <v>135</v>
      </c>
      <c r="I1483" s="73" t="s">
        <v>114</v>
      </c>
      <c r="J1483" s="127" t="s">
        <v>126</v>
      </c>
      <c r="K1483" s="127" t="s">
        <v>127</v>
      </c>
      <c r="L1483" s="12" t="s">
        <v>85</v>
      </c>
      <c r="M1483" s="128" t="s">
        <v>47</v>
      </c>
      <c r="N1483" s="73" t="str">
        <f t="shared" si="48"/>
        <v>20310. Proceso integral e integrado de la Vigilancia de la Salud PúblicaVigilancia en salud pública6_TEUSAQUILLO1_ENERO_2026</v>
      </c>
      <c r="O1483" s="130">
        <v>37156592</v>
      </c>
      <c r="P1483" s="74"/>
      <c r="Q1483" s="74"/>
      <c r="R1483" s="132">
        <v>0</v>
      </c>
      <c r="S1483" s="144">
        <v>0</v>
      </c>
    </row>
    <row r="1484" spans="2:19" ht="30" customHeight="1">
      <c r="B1484" s="125">
        <v>204</v>
      </c>
      <c r="C1484" s="126" t="s">
        <v>110</v>
      </c>
      <c r="D1484" s="126" t="s">
        <v>89</v>
      </c>
      <c r="E1484" s="73" t="str">
        <f t="shared" si="47"/>
        <v>20410. Proceso integral e integrado de la Vigilancia de la Salud PúblicaVigilancia en salud pública</v>
      </c>
      <c r="F1484" s="126" t="s">
        <v>364</v>
      </c>
      <c r="G1484" s="126" t="s">
        <v>332</v>
      </c>
      <c r="H1484" s="126" t="s">
        <v>135</v>
      </c>
      <c r="I1484" s="73" t="s">
        <v>114</v>
      </c>
      <c r="J1484" s="127" t="s">
        <v>126</v>
      </c>
      <c r="K1484" s="127" t="s">
        <v>127</v>
      </c>
      <c r="L1484" s="12" t="s">
        <v>85</v>
      </c>
      <c r="M1484" s="128" t="s">
        <v>47</v>
      </c>
      <c r="N1484" s="73" t="str">
        <f t="shared" si="48"/>
        <v>20410. Proceso integral e integrado de la Vigilancia de la Salud PúblicaVigilancia en salud pública6_TEUSAQUILLO1_ENERO_2026</v>
      </c>
      <c r="O1484" s="130">
        <v>33162320</v>
      </c>
      <c r="P1484" s="74"/>
      <c r="Q1484" s="74"/>
      <c r="R1484" s="132">
        <v>0</v>
      </c>
      <c r="S1484" s="144">
        <v>0</v>
      </c>
    </row>
    <row r="1485" spans="2:19" ht="30" customHeight="1">
      <c r="B1485" s="125">
        <v>205</v>
      </c>
      <c r="C1485" s="126" t="s">
        <v>110</v>
      </c>
      <c r="D1485" s="126" t="s">
        <v>89</v>
      </c>
      <c r="E1485" s="73" t="str">
        <f t="shared" si="47"/>
        <v>20510. Proceso integral e integrado de la Vigilancia de la Salud PúblicaVigilancia en salud pública</v>
      </c>
      <c r="F1485" s="126" t="s">
        <v>365</v>
      </c>
      <c r="G1485" s="126" t="s">
        <v>332</v>
      </c>
      <c r="H1485" s="126" t="s">
        <v>135</v>
      </c>
      <c r="I1485" s="73" t="s">
        <v>114</v>
      </c>
      <c r="J1485" s="127" t="s">
        <v>126</v>
      </c>
      <c r="K1485" s="127" t="s">
        <v>127</v>
      </c>
      <c r="L1485" s="12" t="s">
        <v>85</v>
      </c>
      <c r="M1485" s="128" t="s">
        <v>47</v>
      </c>
      <c r="N1485" s="73" t="str">
        <f t="shared" si="48"/>
        <v>20510. Proceso integral e integrado de la Vigilancia de la Salud PúblicaVigilancia en salud pública6_TEUSAQUILLO1_ENERO_2026</v>
      </c>
      <c r="O1485" s="130">
        <v>11243136</v>
      </c>
      <c r="P1485" s="74"/>
      <c r="Q1485" s="74"/>
      <c r="R1485" s="132">
        <v>0</v>
      </c>
      <c r="S1485" s="144">
        <v>0</v>
      </c>
    </row>
    <row r="1486" spans="2:19" ht="30" customHeight="1">
      <c r="B1486" s="125">
        <v>206</v>
      </c>
      <c r="C1486" s="126" t="s">
        <v>110</v>
      </c>
      <c r="D1486" s="126" t="s">
        <v>89</v>
      </c>
      <c r="E1486" s="73" t="str">
        <f t="shared" si="47"/>
        <v>20610. Proceso integral e integrado de la Vigilancia de la Salud PúblicaVigilancia en salud pública</v>
      </c>
      <c r="F1486" s="126" t="s">
        <v>366</v>
      </c>
      <c r="G1486" s="126" t="s">
        <v>332</v>
      </c>
      <c r="H1486" s="126" t="s">
        <v>135</v>
      </c>
      <c r="I1486" s="73" t="s">
        <v>114</v>
      </c>
      <c r="J1486" s="127" t="s">
        <v>126</v>
      </c>
      <c r="K1486" s="127" t="s">
        <v>127</v>
      </c>
      <c r="L1486" s="12" t="s">
        <v>85</v>
      </c>
      <c r="M1486" s="128" t="s">
        <v>47</v>
      </c>
      <c r="N1486" s="73" t="str">
        <f t="shared" si="48"/>
        <v>20610. Proceso integral e integrado de la Vigilancia de la Salud PúblicaVigilancia en salud pública6_TEUSAQUILLO1_ENERO_2026</v>
      </c>
      <c r="O1486" s="130">
        <v>7347488</v>
      </c>
      <c r="P1486" s="74"/>
      <c r="Q1486" s="74"/>
      <c r="R1486" s="132">
        <v>0</v>
      </c>
      <c r="S1486" s="144">
        <v>0</v>
      </c>
    </row>
    <row r="1487" spans="2:19" ht="30" customHeight="1">
      <c r="B1487" s="125">
        <v>207</v>
      </c>
      <c r="C1487" s="126" t="s">
        <v>110</v>
      </c>
      <c r="D1487" s="126" t="s">
        <v>89</v>
      </c>
      <c r="E1487" s="73" t="str">
        <f t="shared" si="47"/>
        <v>20710. Proceso integral e integrado de la Vigilancia de la Salud PúblicaVigilancia en salud pública</v>
      </c>
      <c r="F1487" s="126" t="s">
        <v>367</v>
      </c>
      <c r="G1487" s="126" t="s">
        <v>332</v>
      </c>
      <c r="H1487" s="126" t="s">
        <v>135</v>
      </c>
      <c r="I1487" s="73" t="s">
        <v>114</v>
      </c>
      <c r="J1487" s="127" t="s">
        <v>126</v>
      </c>
      <c r="K1487" s="127" t="s">
        <v>127</v>
      </c>
      <c r="L1487" s="12" t="s">
        <v>85</v>
      </c>
      <c r="M1487" s="128" t="s">
        <v>47</v>
      </c>
      <c r="N1487" s="73" t="str">
        <f t="shared" si="48"/>
        <v>20710. Proceso integral e integrado de la Vigilancia de la Salud PúblicaVigilancia en salud pública6_TEUSAQUILLO1_ENERO_2026</v>
      </c>
      <c r="O1487" s="130">
        <v>8210448</v>
      </c>
      <c r="P1487" s="74"/>
      <c r="Q1487" s="74"/>
      <c r="R1487" s="132">
        <v>0</v>
      </c>
      <c r="S1487" s="144">
        <v>0</v>
      </c>
    </row>
    <row r="1488" spans="2:19" ht="30" customHeight="1">
      <c r="B1488" s="125">
        <v>208</v>
      </c>
      <c r="C1488" s="126" t="s">
        <v>110</v>
      </c>
      <c r="D1488" s="126" t="s">
        <v>89</v>
      </c>
      <c r="E1488" s="73" t="str">
        <f t="shared" si="47"/>
        <v>20810. Proceso integral e integrado de la Vigilancia de la Salud PúblicaVigilancia en salud pública</v>
      </c>
      <c r="F1488" s="126" t="s">
        <v>368</v>
      </c>
      <c r="G1488" s="126" t="s">
        <v>346</v>
      </c>
      <c r="H1488" s="126" t="s">
        <v>135</v>
      </c>
      <c r="I1488" s="73" t="s">
        <v>114</v>
      </c>
      <c r="J1488" s="127" t="s">
        <v>126</v>
      </c>
      <c r="K1488" s="127" t="s">
        <v>127</v>
      </c>
      <c r="L1488" s="12" t="s">
        <v>85</v>
      </c>
      <c r="M1488" s="128" t="s">
        <v>47</v>
      </c>
      <c r="N1488" s="73" t="str">
        <f t="shared" si="48"/>
        <v>20810. Proceso integral e integrado de la Vigilancia de la Salud PúblicaVigilancia en salud pública6_TEUSAQUILLO1_ENERO_2026</v>
      </c>
      <c r="O1488" s="130">
        <v>12969056</v>
      </c>
      <c r="P1488" s="74"/>
      <c r="Q1488" s="74"/>
      <c r="R1488" s="132">
        <v>0</v>
      </c>
      <c r="S1488" s="144">
        <v>0</v>
      </c>
    </row>
    <row r="1489" spans="2:19" ht="30" customHeight="1">
      <c r="B1489" s="125">
        <v>209</v>
      </c>
      <c r="C1489" s="126" t="s">
        <v>110</v>
      </c>
      <c r="D1489" s="126" t="s">
        <v>89</v>
      </c>
      <c r="E1489" s="73" t="str">
        <f t="shared" si="47"/>
        <v>20910. Proceso integral e integrado de la Vigilancia de la Salud PúblicaVigilancia en salud pública</v>
      </c>
      <c r="F1489" s="126" t="s">
        <v>369</v>
      </c>
      <c r="G1489" s="126" t="s">
        <v>346</v>
      </c>
      <c r="H1489" s="126" t="s">
        <v>135</v>
      </c>
      <c r="I1489" s="73" t="s">
        <v>114</v>
      </c>
      <c r="J1489" s="127" t="s">
        <v>126</v>
      </c>
      <c r="K1489" s="127" t="s">
        <v>127</v>
      </c>
      <c r="L1489" s="12" t="s">
        <v>85</v>
      </c>
      <c r="M1489" s="128" t="s">
        <v>47</v>
      </c>
      <c r="N1489" s="73" t="str">
        <f t="shared" si="48"/>
        <v>20910. Proceso integral e integrado de la Vigilancia de la Salud PúblicaVigilancia en salud pública6_TEUSAQUILLO1_ENERO_2026</v>
      </c>
      <c r="O1489" s="130">
        <v>7988544</v>
      </c>
      <c r="P1489" s="74"/>
      <c r="Q1489" s="74"/>
      <c r="R1489" s="132">
        <v>0</v>
      </c>
      <c r="S1489" s="144">
        <v>0</v>
      </c>
    </row>
    <row r="1490" spans="2:19" ht="30" customHeight="1">
      <c r="B1490" s="125">
        <v>210</v>
      </c>
      <c r="C1490" s="126" t="s">
        <v>110</v>
      </c>
      <c r="D1490" s="126" t="s">
        <v>89</v>
      </c>
      <c r="E1490" s="73" t="str">
        <f t="shared" si="47"/>
        <v>21010. Proceso integral e integrado de la Vigilancia de la Salud PúblicaVigilancia en salud pública</v>
      </c>
      <c r="F1490" s="126" t="s">
        <v>370</v>
      </c>
      <c r="G1490" s="126" t="s">
        <v>346</v>
      </c>
      <c r="H1490" s="126" t="s">
        <v>135</v>
      </c>
      <c r="I1490" s="73" t="s">
        <v>114</v>
      </c>
      <c r="J1490" s="127" t="s">
        <v>126</v>
      </c>
      <c r="K1490" s="127" t="s">
        <v>146</v>
      </c>
      <c r="L1490" s="12" t="s">
        <v>85</v>
      </c>
      <c r="M1490" s="128" t="s">
        <v>47</v>
      </c>
      <c r="N1490" s="73" t="str">
        <f t="shared" si="48"/>
        <v>21010. Proceso integral e integrado de la Vigilancia de la Salud PúblicaVigilancia en salud pública6_TEUSAQUILLO1_ENERO_2026</v>
      </c>
      <c r="O1490" s="130">
        <v>70836688</v>
      </c>
      <c r="P1490" s="74"/>
      <c r="Q1490" s="74"/>
      <c r="R1490" s="132">
        <v>0</v>
      </c>
      <c r="S1490" s="144">
        <v>0</v>
      </c>
    </row>
    <row r="1491" spans="2:19" ht="30" customHeight="1">
      <c r="B1491" s="125">
        <v>211</v>
      </c>
      <c r="C1491" s="126" t="s">
        <v>110</v>
      </c>
      <c r="D1491" s="126" t="s">
        <v>89</v>
      </c>
      <c r="E1491" s="73" t="str">
        <f t="shared" si="47"/>
        <v>21110. Proceso integral e integrado de la Vigilancia de la Salud PúblicaVigilancia en salud pública</v>
      </c>
      <c r="F1491" s="126" t="s">
        <v>371</v>
      </c>
      <c r="G1491" s="126" t="s">
        <v>346</v>
      </c>
      <c r="H1491" s="126" t="s">
        <v>135</v>
      </c>
      <c r="I1491" s="73" t="s">
        <v>114</v>
      </c>
      <c r="J1491" s="127" t="s">
        <v>126</v>
      </c>
      <c r="K1491" s="127" t="s">
        <v>146</v>
      </c>
      <c r="L1491" s="12" t="s">
        <v>85</v>
      </c>
      <c r="M1491" s="128" t="s">
        <v>47</v>
      </c>
      <c r="N1491" s="73" t="str">
        <f t="shared" si="48"/>
        <v>21110. Proceso integral e integrado de la Vigilancia de la Salud PúblicaVigilancia en salud pública6_TEUSAQUILLO1_ENERO_2026</v>
      </c>
      <c r="O1491" s="130">
        <v>25938112</v>
      </c>
      <c r="P1491" s="74"/>
      <c r="Q1491" s="74"/>
      <c r="R1491" s="132">
        <v>0</v>
      </c>
      <c r="S1491" s="144">
        <v>0</v>
      </c>
    </row>
    <row r="1492" spans="2:19" ht="30" customHeight="1">
      <c r="B1492" s="125">
        <v>212</v>
      </c>
      <c r="C1492" s="126" t="s">
        <v>110</v>
      </c>
      <c r="D1492" s="126" t="s">
        <v>89</v>
      </c>
      <c r="E1492" s="73" t="str">
        <f t="shared" ref="E1492:E1555" si="49">B1492&amp;C1492&amp;D1492</f>
        <v>21210. Proceso integral e integrado de la Vigilancia de la Salud PúblicaVigilancia en salud pública</v>
      </c>
      <c r="F1492" s="126" t="s">
        <v>372</v>
      </c>
      <c r="G1492" s="126" t="s">
        <v>346</v>
      </c>
      <c r="H1492" s="126" t="s">
        <v>135</v>
      </c>
      <c r="I1492" s="73" t="s">
        <v>114</v>
      </c>
      <c r="J1492" s="127" t="s">
        <v>126</v>
      </c>
      <c r="K1492" s="127" t="s">
        <v>146</v>
      </c>
      <c r="L1492" s="12" t="s">
        <v>85</v>
      </c>
      <c r="M1492" s="128" t="s">
        <v>47</v>
      </c>
      <c r="N1492" s="73" t="str">
        <f t="shared" si="48"/>
        <v>21210. Proceso integral e integrado de la Vigilancia de la Salud PúblicaVigilancia en salud pública6_TEUSAQUILLO1_ENERO_2026</v>
      </c>
      <c r="O1492" s="130">
        <v>100000000</v>
      </c>
      <c r="P1492" s="74"/>
      <c r="Q1492" s="74"/>
      <c r="R1492" s="132">
        <v>0</v>
      </c>
      <c r="S1492" s="144">
        <v>0</v>
      </c>
    </row>
    <row r="1493" spans="2:19" ht="30" customHeight="1">
      <c r="B1493" s="125">
        <v>213</v>
      </c>
      <c r="C1493" s="126" t="s">
        <v>110</v>
      </c>
      <c r="D1493" s="126" t="s">
        <v>89</v>
      </c>
      <c r="E1493" s="73" t="str">
        <f t="shared" si="49"/>
        <v>21310. Proceso integral e integrado de la Vigilancia de la Salud PúblicaVigilancia en salud pública</v>
      </c>
      <c r="F1493" s="126" t="s">
        <v>373</v>
      </c>
      <c r="G1493" s="126" t="s">
        <v>332</v>
      </c>
      <c r="H1493" s="126" t="s">
        <v>135</v>
      </c>
      <c r="I1493" s="73" t="s">
        <v>114</v>
      </c>
      <c r="J1493" s="127" t="s">
        <v>126</v>
      </c>
      <c r="K1493" s="127" t="s">
        <v>127</v>
      </c>
      <c r="L1493" s="12" t="s">
        <v>85</v>
      </c>
      <c r="M1493" s="128" t="s">
        <v>47</v>
      </c>
      <c r="N1493" s="73" t="str">
        <f t="shared" si="48"/>
        <v>21310. Proceso integral e integrado de la Vigilancia de la Salud PúblicaVigilancia en salud pública6_TEUSAQUILLO1_ENERO_2026</v>
      </c>
      <c r="O1493" s="130">
        <v>92953120</v>
      </c>
      <c r="P1493" s="74"/>
      <c r="Q1493" s="74"/>
      <c r="R1493" s="132">
        <v>0</v>
      </c>
      <c r="S1493" s="144">
        <v>0</v>
      </c>
    </row>
    <row r="1494" spans="2:19" ht="30" customHeight="1">
      <c r="B1494" s="125">
        <v>214</v>
      </c>
      <c r="C1494" s="126" t="s">
        <v>110</v>
      </c>
      <c r="D1494" s="126" t="s">
        <v>89</v>
      </c>
      <c r="E1494" s="73" t="str">
        <f t="shared" si="49"/>
        <v>21410. Proceso integral e integrado de la Vigilancia de la Salud PúblicaVigilancia en salud pública</v>
      </c>
      <c r="F1494" s="126" t="s">
        <v>374</v>
      </c>
      <c r="G1494" s="126" t="s">
        <v>332</v>
      </c>
      <c r="H1494" s="126" t="s">
        <v>135</v>
      </c>
      <c r="I1494" s="73" t="s">
        <v>114</v>
      </c>
      <c r="J1494" s="127" t="s">
        <v>126</v>
      </c>
      <c r="K1494" s="127" t="s">
        <v>127</v>
      </c>
      <c r="L1494" s="12" t="s">
        <v>85</v>
      </c>
      <c r="M1494" s="128" t="s">
        <v>47</v>
      </c>
      <c r="N1494" s="73" t="str">
        <f t="shared" si="48"/>
        <v>21410. Proceso integral e integrado de la Vigilancia de la Salud PúblicaVigilancia en salud pública6_TEUSAQUILLO1_ENERO_2026</v>
      </c>
      <c r="O1494" s="130">
        <v>72587264</v>
      </c>
      <c r="P1494" s="74"/>
      <c r="Q1494" s="74"/>
      <c r="R1494" s="132">
        <v>0</v>
      </c>
      <c r="S1494" s="144">
        <v>0</v>
      </c>
    </row>
    <row r="1495" spans="2:19" ht="30" customHeight="1">
      <c r="B1495" s="125">
        <v>215</v>
      </c>
      <c r="C1495" s="126" t="s">
        <v>110</v>
      </c>
      <c r="D1495" s="126" t="s">
        <v>89</v>
      </c>
      <c r="E1495" s="73" t="str">
        <f t="shared" si="49"/>
        <v>21510. Proceso integral e integrado de la Vigilancia de la Salud PúblicaVigilancia en salud pública</v>
      </c>
      <c r="F1495" s="126" t="s">
        <v>375</v>
      </c>
      <c r="G1495" s="126" t="s">
        <v>346</v>
      </c>
      <c r="H1495" s="126" t="s">
        <v>135</v>
      </c>
      <c r="I1495" s="73" t="s">
        <v>114</v>
      </c>
      <c r="J1495" s="127" t="s">
        <v>376</v>
      </c>
      <c r="K1495" s="127" t="s">
        <v>127</v>
      </c>
      <c r="L1495" s="12" t="s">
        <v>85</v>
      </c>
      <c r="M1495" s="128" t="s">
        <v>47</v>
      </c>
      <c r="N1495" s="73" t="str">
        <f t="shared" si="48"/>
        <v>21510. Proceso integral e integrado de la Vigilancia de la Salud PúblicaVigilancia en salud pública6_TEUSAQUILLO1_ENERO_2026</v>
      </c>
      <c r="O1495" s="130">
        <v>211452</v>
      </c>
      <c r="P1495" s="74"/>
      <c r="Q1495" s="74"/>
      <c r="R1495" s="132">
        <v>0</v>
      </c>
      <c r="S1495" s="144">
        <v>0</v>
      </c>
    </row>
    <row r="1496" spans="2:19" ht="30" customHeight="1">
      <c r="B1496" s="125">
        <v>216</v>
      </c>
      <c r="C1496" s="126" t="s">
        <v>110</v>
      </c>
      <c r="D1496" s="126" t="s">
        <v>89</v>
      </c>
      <c r="E1496" s="73" t="str">
        <f t="shared" si="49"/>
        <v>21610. Proceso integral e integrado de la Vigilancia de la Salud PúblicaVigilancia en salud pública</v>
      </c>
      <c r="F1496" s="126" t="s">
        <v>377</v>
      </c>
      <c r="G1496" s="126" t="s">
        <v>332</v>
      </c>
      <c r="H1496" s="126" t="s">
        <v>135</v>
      </c>
      <c r="I1496" s="73" t="s">
        <v>114</v>
      </c>
      <c r="J1496" s="127" t="s">
        <v>126</v>
      </c>
      <c r="K1496" s="127" t="s">
        <v>146</v>
      </c>
      <c r="L1496" s="12" t="s">
        <v>85</v>
      </c>
      <c r="M1496" s="128" t="s">
        <v>47</v>
      </c>
      <c r="N1496" s="73" t="str">
        <f t="shared" si="48"/>
        <v>21610. Proceso integral e integrado de la Vigilancia de la Salud PúblicaVigilancia en salud pública6_TEUSAQUILLO1_ENERO_2026</v>
      </c>
      <c r="O1496" s="130">
        <v>30252912</v>
      </c>
      <c r="P1496" s="74"/>
      <c r="Q1496" s="74"/>
      <c r="R1496" s="132">
        <v>0</v>
      </c>
      <c r="S1496" s="144">
        <v>0</v>
      </c>
    </row>
    <row r="1497" spans="2:19" ht="30" customHeight="1">
      <c r="B1497" s="125">
        <v>217</v>
      </c>
      <c r="C1497" s="126" t="s">
        <v>110</v>
      </c>
      <c r="D1497" s="126" t="s">
        <v>89</v>
      </c>
      <c r="E1497" s="73" t="str">
        <f t="shared" si="49"/>
        <v>21710. Proceso integral e integrado de la Vigilancia de la Salud PúblicaVigilancia en salud pública</v>
      </c>
      <c r="F1497" s="126" t="s">
        <v>378</v>
      </c>
      <c r="G1497" s="126" t="s">
        <v>332</v>
      </c>
      <c r="H1497" s="126" t="s">
        <v>135</v>
      </c>
      <c r="I1497" s="73" t="s">
        <v>114</v>
      </c>
      <c r="J1497" s="127" t="s">
        <v>126</v>
      </c>
      <c r="K1497" s="127" t="s">
        <v>127</v>
      </c>
      <c r="L1497" s="12" t="s">
        <v>85</v>
      </c>
      <c r="M1497" s="128" t="s">
        <v>47</v>
      </c>
      <c r="N1497" s="73" t="str">
        <f t="shared" si="48"/>
        <v>21710. Proceso integral e integrado de la Vigilancia de la Salud PúblicaVigilancia en salud pública6_TEUSAQUILLO1_ENERO_2026</v>
      </c>
      <c r="O1497" s="130">
        <v>3994272</v>
      </c>
      <c r="P1497" s="74"/>
      <c r="Q1497" s="74"/>
      <c r="R1497" s="132">
        <v>0</v>
      </c>
      <c r="S1497" s="144">
        <v>0</v>
      </c>
    </row>
    <row r="1498" spans="2:19" ht="30" customHeight="1">
      <c r="B1498" s="125">
        <v>218</v>
      </c>
      <c r="C1498" s="126" t="s">
        <v>110</v>
      </c>
      <c r="D1498" s="126" t="s">
        <v>89</v>
      </c>
      <c r="E1498" s="73" t="str">
        <f t="shared" si="49"/>
        <v>21810. Proceso integral e integrado de la Vigilancia de la Salud PúblicaVigilancia en salud pública</v>
      </c>
      <c r="F1498" s="126" t="s">
        <v>379</v>
      </c>
      <c r="G1498" s="126" t="s">
        <v>332</v>
      </c>
      <c r="H1498" s="126" t="s">
        <v>135</v>
      </c>
      <c r="I1498" s="73" t="s">
        <v>114</v>
      </c>
      <c r="J1498" s="127" t="s">
        <v>126</v>
      </c>
      <c r="K1498" s="127" t="s">
        <v>127</v>
      </c>
      <c r="L1498" s="12" t="s">
        <v>85</v>
      </c>
      <c r="M1498" s="128" t="s">
        <v>47</v>
      </c>
      <c r="N1498" s="73" t="str">
        <f t="shared" si="48"/>
        <v>21810. Proceso integral e integrado de la Vigilancia de la Salud PúblicaVigilancia en salud pública6_TEUSAQUILLO1_ENERO_2026</v>
      </c>
      <c r="O1498" s="130">
        <v>7347488</v>
      </c>
      <c r="P1498" s="74"/>
      <c r="Q1498" s="74"/>
      <c r="R1498" s="132">
        <v>0</v>
      </c>
      <c r="S1498" s="144">
        <v>0</v>
      </c>
    </row>
    <row r="1499" spans="2:19" ht="30" customHeight="1">
      <c r="B1499" s="125">
        <v>219</v>
      </c>
      <c r="C1499" s="126" t="s">
        <v>110</v>
      </c>
      <c r="D1499" s="126" t="s">
        <v>89</v>
      </c>
      <c r="E1499" s="73" t="str">
        <f t="shared" si="49"/>
        <v>21910. Proceso integral e integrado de la Vigilancia de la Salud PúblicaVigilancia en salud pública</v>
      </c>
      <c r="F1499" s="126" t="s">
        <v>380</v>
      </c>
      <c r="G1499" s="126" t="s">
        <v>332</v>
      </c>
      <c r="H1499" s="126" t="s">
        <v>135</v>
      </c>
      <c r="I1499" s="73" t="s">
        <v>114</v>
      </c>
      <c r="J1499" s="127" t="s">
        <v>126</v>
      </c>
      <c r="K1499" s="127" t="s">
        <v>127</v>
      </c>
      <c r="L1499" s="12" t="s">
        <v>85</v>
      </c>
      <c r="M1499" s="128" t="s">
        <v>47</v>
      </c>
      <c r="N1499" s="73" t="str">
        <f t="shared" si="48"/>
        <v>21910. Proceso integral e integrado de la Vigilancia de la Salud PúblicaVigilancia en salud pública6_TEUSAQUILLO1_ENERO_2026</v>
      </c>
      <c r="O1499" s="130">
        <v>6484528</v>
      </c>
      <c r="P1499" s="74"/>
      <c r="Q1499" s="74"/>
      <c r="R1499" s="132">
        <v>0</v>
      </c>
      <c r="S1499" s="144">
        <v>0</v>
      </c>
    </row>
    <row r="1500" spans="2:19" ht="30" customHeight="1">
      <c r="B1500" s="125">
        <v>220</v>
      </c>
      <c r="C1500" s="126" t="s">
        <v>110</v>
      </c>
      <c r="D1500" s="126" t="s">
        <v>89</v>
      </c>
      <c r="E1500" s="73" t="str">
        <f t="shared" si="49"/>
        <v>22010. Proceso integral e integrado de la Vigilancia de la Salud PúblicaVigilancia en salud pública</v>
      </c>
      <c r="F1500" s="126" t="s">
        <v>381</v>
      </c>
      <c r="G1500" s="126" t="s">
        <v>332</v>
      </c>
      <c r="H1500" s="126" t="s">
        <v>135</v>
      </c>
      <c r="I1500" s="73" t="s">
        <v>114</v>
      </c>
      <c r="J1500" s="127" t="s">
        <v>126</v>
      </c>
      <c r="K1500" s="127" t="s">
        <v>127</v>
      </c>
      <c r="L1500" s="12" t="s">
        <v>85</v>
      </c>
      <c r="M1500" s="128" t="s">
        <v>47</v>
      </c>
      <c r="N1500" s="73" t="str">
        <f t="shared" si="48"/>
        <v>22010. Proceso integral e integrado de la Vigilancia de la Salud PúblicaVigilancia en salud pública6_TEUSAQUILLO1_ENERO_2026</v>
      </c>
      <c r="O1500" s="130">
        <v>5621568</v>
      </c>
      <c r="P1500" s="74"/>
      <c r="Q1500" s="74"/>
      <c r="R1500" s="132">
        <v>0</v>
      </c>
      <c r="S1500" s="144">
        <v>0</v>
      </c>
    </row>
    <row r="1501" spans="2:19" ht="30" customHeight="1">
      <c r="B1501" s="125">
        <v>221</v>
      </c>
      <c r="C1501" s="126" t="s">
        <v>110</v>
      </c>
      <c r="D1501" s="126" t="s">
        <v>89</v>
      </c>
      <c r="E1501" s="73" t="str">
        <f t="shared" si="49"/>
        <v>22110. Proceso integral e integrado de la Vigilancia de la Salud PúblicaVigilancia en salud pública</v>
      </c>
      <c r="F1501" s="126" t="s">
        <v>382</v>
      </c>
      <c r="G1501" s="126" t="s">
        <v>346</v>
      </c>
      <c r="H1501" s="126" t="s">
        <v>135</v>
      </c>
      <c r="I1501" s="73" t="s">
        <v>114</v>
      </c>
      <c r="J1501" s="127" t="s">
        <v>126</v>
      </c>
      <c r="K1501" s="127" t="s">
        <v>146</v>
      </c>
      <c r="L1501" s="12" t="s">
        <v>85</v>
      </c>
      <c r="M1501" s="128" t="s">
        <v>47</v>
      </c>
      <c r="N1501" s="73" t="str">
        <f t="shared" si="48"/>
        <v>22110. Proceso integral e integrado de la Vigilancia de la Salud PúblicaVigilancia en salud pública6_TEUSAQUILLO1_ENERO_2026</v>
      </c>
      <c r="O1501" s="130">
        <v>149094832</v>
      </c>
      <c r="P1501" s="74"/>
      <c r="Q1501" s="74"/>
      <c r="R1501" s="132">
        <v>0</v>
      </c>
      <c r="S1501" s="144">
        <v>0</v>
      </c>
    </row>
    <row r="1502" spans="2:19" ht="30" customHeight="1">
      <c r="B1502" s="125">
        <v>222</v>
      </c>
      <c r="C1502" s="126" t="s">
        <v>110</v>
      </c>
      <c r="D1502" s="126" t="s">
        <v>89</v>
      </c>
      <c r="E1502" s="73" t="str">
        <f t="shared" si="49"/>
        <v>22210. Proceso integral e integrado de la Vigilancia de la Salud PúblicaVigilancia en salud pública</v>
      </c>
      <c r="F1502" s="126" t="s">
        <v>383</v>
      </c>
      <c r="G1502" s="126" t="s">
        <v>332</v>
      </c>
      <c r="H1502" s="126" t="s">
        <v>135</v>
      </c>
      <c r="I1502" s="73" t="s">
        <v>114</v>
      </c>
      <c r="J1502" s="127" t="s">
        <v>126</v>
      </c>
      <c r="K1502" s="127" t="s">
        <v>127</v>
      </c>
      <c r="L1502" s="12" t="s">
        <v>85</v>
      </c>
      <c r="M1502" s="128" t="s">
        <v>47</v>
      </c>
      <c r="N1502" s="73" t="str">
        <f t="shared" si="48"/>
        <v>22210. Proceso integral e integrado de la Vigilancia de la Salud PúblicaVigilancia en salud pública6_TEUSAQUILLO1_ENERO_2026</v>
      </c>
      <c r="O1502" s="130">
        <v>18590624</v>
      </c>
      <c r="P1502" s="74"/>
      <c r="Q1502" s="74"/>
      <c r="R1502" s="132">
        <v>0</v>
      </c>
      <c r="S1502" s="144">
        <v>0</v>
      </c>
    </row>
    <row r="1503" spans="2:19" ht="30" customHeight="1">
      <c r="B1503" s="125">
        <v>223</v>
      </c>
      <c r="C1503" s="126" t="s">
        <v>110</v>
      </c>
      <c r="D1503" s="126" t="s">
        <v>89</v>
      </c>
      <c r="E1503" s="73" t="str">
        <f t="shared" si="49"/>
        <v>22310. Proceso integral e integrado de la Vigilancia de la Salud PúblicaVigilancia en salud pública</v>
      </c>
      <c r="F1503" s="126" t="s">
        <v>384</v>
      </c>
      <c r="G1503" s="126" t="s">
        <v>332</v>
      </c>
      <c r="H1503" s="126" t="s">
        <v>135</v>
      </c>
      <c r="I1503" s="73" t="s">
        <v>114</v>
      </c>
      <c r="J1503" s="127" t="s">
        <v>126</v>
      </c>
      <c r="K1503" s="127" t="s">
        <v>127</v>
      </c>
      <c r="L1503" s="12" t="s">
        <v>85</v>
      </c>
      <c r="M1503" s="128" t="s">
        <v>47</v>
      </c>
      <c r="N1503" s="73" t="str">
        <f t="shared" si="48"/>
        <v>22310. Proceso integral e integrado de la Vigilancia de la Salud PúblicaVigilancia en salud pública6_TEUSAQUILLO1_ENERO_2026</v>
      </c>
      <c r="O1503" s="130">
        <v>29488576</v>
      </c>
      <c r="P1503" s="74"/>
      <c r="Q1503" s="74"/>
      <c r="R1503" s="132">
        <v>0</v>
      </c>
      <c r="S1503" s="144">
        <v>0</v>
      </c>
    </row>
    <row r="1504" spans="2:19" ht="30" customHeight="1">
      <c r="B1504" s="125">
        <v>224</v>
      </c>
      <c r="C1504" s="126" t="s">
        <v>110</v>
      </c>
      <c r="D1504" s="126" t="s">
        <v>89</v>
      </c>
      <c r="E1504" s="73" t="str">
        <f t="shared" si="49"/>
        <v>22410. Proceso integral e integrado de la Vigilancia de la Salud PúblicaVigilancia en salud pública</v>
      </c>
      <c r="F1504" s="126" t="s">
        <v>385</v>
      </c>
      <c r="G1504" s="126" t="s">
        <v>346</v>
      </c>
      <c r="H1504" s="126" t="s">
        <v>135</v>
      </c>
      <c r="I1504" s="73" t="s">
        <v>114</v>
      </c>
      <c r="J1504" s="127" t="s">
        <v>126</v>
      </c>
      <c r="K1504" s="127" t="s">
        <v>127</v>
      </c>
      <c r="L1504" s="12" t="s">
        <v>85</v>
      </c>
      <c r="M1504" s="128" t="s">
        <v>47</v>
      </c>
      <c r="N1504" s="73" t="str">
        <f t="shared" si="48"/>
        <v>22410. Proceso integral e integrado de la Vigilancia de la Salud PúblicaVigilancia en salud pública6_TEUSAQUILLO1_ENERO_2026</v>
      </c>
      <c r="O1504" s="130">
        <v>3994272</v>
      </c>
      <c r="P1504" s="74"/>
      <c r="Q1504" s="74"/>
      <c r="R1504" s="132">
        <v>0</v>
      </c>
      <c r="S1504" s="144">
        <v>0</v>
      </c>
    </row>
    <row r="1505" spans="2:19" ht="30" customHeight="1">
      <c r="B1505" s="125">
        <v>225</v>
      </c>
      <c r="C1505" s="126" t="s">
        <v>110</v>
      </c>
      <c r="D1505" s="126" t="s">
        <v>89</v>
      </c>
      <c r="E1505" s="73" t="str">
        <f t="shared" si="49"/>
        <v>22510. Proceso integral e integrado de la Vigilancia de la Salud PúblicaVigilancia en salud pública</v>
      </c>
      <c r="F1505" s="126" t="s">
        <v>386</v>
      </c>
      <c r="G1505" s="126" t="s">
        <v>332</v>
      </c>
      <c r="H1505" s="126" t="s">
        <v>135</v>
      </c>
      <c r="I1505" s="73" t="s">
        <v>114</v>
      </c>
      <c r="J1505" s="127" t="s">
        <v>126</v>
      </c>
      <c r="K1505" s="127" t="s">
        <v>127</v>
      </c>
      <c r="L1505" s="12" t="s">
        <v>85</v>
      </c>
      <c r="M1505" s="128" t="s">
        <v>47</v>
      </c>
      <c r="N1505" s="73" t="str">
        <f t="shared" si="48"/>
        <v>22510. Proceso integral e integrado de la Vigilancia de la Salud PúblicaVigilancia en salud pública6_TEUSAQUILLO1_ENERO_2026</v>
      </c>
      <c r="O1505" s="130">
        <v>7347488</v>
      </c>
      <c r="P1505" s="74"/>
      <c r="Q1505" s="74"/>
      <c r="R1505" s="132">
        <v>0</v>
      </c>
      <c r="S1505" s="144">
        <v>0</v>
      </c>
    </row>
    <row r="1506" spans="2:19" ht="30" customHeight="1">
      <c r="B1506" s="125">
        <v>226</v>
      </c>
      <c r="C1506" s="126" t="s">
        <v>110</v>
      </c>
      <c r="D1506" s="126" t="s">
        <v>89</v>
      </c>
      <c r="E1506" s="73" t="str">
        <f t="shared" si="49"/>
        <v>22610. Proceso integral e integrado de la Vigilancia de la Salud PúblicaVigilancia en salud pública</v>
      </c>
      <c r="F1506" s="126" t="s">
        <v>387</v>
      </c>
      <c r="G1506" s="126" t="s">
        <v>332</v>
      </c>
      <c r="H1506" s="126" t="s">
        <v>135</v>
      </c>
      <c r="I1506" s="73" t="s">
        <v>114</v>
      </c>
      <c r="J1506" s="127" t="s">
        <v>126</v>
      </c>
      <c r="K1506" s="127" t="s">
        <v>146</v>
      </c>
      <c r="L1506" s="12" t="s">
        <v>85</v>
      </c>
      <c r="M1506" s="128" t="s">
        <v>47</v>
      </c>
      <c r="N1506" s="73" t="str">
        <f t="shared" si="48"/>
        <v>22610. Proceso integral e integrado de la Vigilancia de la Salud PúblicaVigilancia en salud pública6_TEUSAQUILLO1_ENERO_2026</v>
      </c>
      <c r="O1506" s="130">
        <v>95295440</v>
      </c>
      <c r="P1506" s="74"/>
      <c r="Q1506" s="74"/>
      <c r="R1506" s="132">
        <v>0</v>
      </c>
      <c r="S1506" s="144">
        <v>0</v>
      </c>
    </row>
    <row r="1507" spans="2:19" ht="30" customHeight="1">
      <c r="B1507" s="125">
        <v>227</v>
      </c>
      <c r="C1507" s="126" t="s">
        <v>110</v>
      </c>
      <c r="D1507" s="126" t="s">
        <v>89</v>
      </c>
      <c r="E1507" s="73" t="str">
        <f t="shared" si="49"/>
        <v>22710. Proceso integral e integrado de la Vigilancia de la Salud PúblicaVigilancia en salud pública</v>
      </c>
      <c r="F1507" s="126" t="s">
        <v>388</v>
      </c>
      <c r="G1507" s="126" t="s">
        <v>332</v>
      </c>
      <c r="H1507" s="126" t="s">
        <v>135</v>
      </c>
      <c r="I1507" s="73" t="s">
        <v>114</v>
      </c>
      <c r="J1507" s="127" t="s">
        <v>126</v>
      </c>
      <c r="K1507" s="127" t="s">
        <v>146</v>
      </c>
      <c r="L1507" s="12" t="s">
        <v>85</v>
      </c>
      <c r="M1507" s="128" t="s">
        <v>47</v>
      </c>
      <c r="N1507" s="73" t="str">
        <f t="shared" si="48"/>
        <v>22710. Proceso integral e integrado de la Vigilancia de la Salud PúblicaVigilancia en salud pública6_TEUSAQUILLO1_ENERO_2026</v>
      </c>
      <c r="O1507" s="130">
        <v>53602144</v>
      </c>
      <c r="P1507" s="74"/>
      <c r="Q1507" s="74"/>
      <c r="R1507" s="132">
        <v>0</v>
      </c>
      <c r="S1507" s="144">
        <v>0</v>
      </c>
    </row>
    <row r="1508" spans="2:19" ht="30" customHeight="1">
      <c r="B1508" s="125">
        <v>228</v>
      </c>
      <c r="C1508" s="126" t="s">
        <v>110</v>
      </c>
      <c r="D1508" s="126" t="s">
        <v>89</v>
      </c>
      <c r="E1508" s="73" t="str">
        <f t="shared" si="49"/>
        <v>22810. Proceso integral e integrado de la Vigilancia de la Salud PúblicaVigilancia en salud pública</v>
      </c>
      <c r="F1508" s="126" t="s">
        <v>389</v>
      </c>
      <c r="G1508" s="126" t="s">
        <v>346</v>
      </c>
      <c r="H1508" s="126" t="s">
        <v>135</v>
      </c>
      <c r="I1508" s="73" t="s">
        <v>114</v>
      </c>
      <c r="J1508" s="127" t="s">
        <v>126</v>
      </c>
      <c r="K1508" s="127" t="s">
        <v>130</v>
      </c>
      <c r="L1508" s="12" t="s">
        <v>85</v>
      </c>
      <c r="M1508" s="128" t="s">
        <v>47</v>
      </c>
      <c r="N1508" s="73" t="str">
        <f t="shared" si="48"/>
        <v>22810. Proceso integral e integrado de la Vigilancia de la Salud PúblicaVigilancia en salud pública6_TEUSAQUILLO1_ENERO_2026</v>
      </c>
      <c r="O1508" s="130">
        <v>3513480</v>
      </c>
      <c r="P1508" s="74"/>
      <c r="Q1508" s="74"/>
      <c r="R1508" s="132">
        <v>0</v>
      </c>
      <c r="S1508" s="144">
        <v>0</v>
      </c>
    </row>
    <row r="1509" spans="2:19" ht="30" customHeight="1">
      <c r="B1509" s="125">
        <v>229</v>
      </c>
      <c r="C1509" s="126" t="s">
        <v>110</v>
      </c>
      <c r="D1509" s="126" t="s">
        <v>89</v>
      </c>
      <c r="E1509" s="73" t="str">
        <f t="shared" si="49"/>
        <v>22910. Proceso integral e integrado de la Vigilancia de la Salud PúblicaVigilancia en salud pública</v>
      </c>
      <c r="F1509" s="126" t="s">
        <v>390</v>
      </c>
      <c r="G1509" s="126" t="s">
        <v>346</v>
      </c>
      <c r="H1509" s="126" t="s">
        <v>135</v>
      </c>
      <c r="I1509" s="73" t="s">
        <v>114</v>
      </c>
      <c r="J1509" s="127" t="s">
        <v>391</v>
      </c>
      <c r="K1509" s="127" t="s">
        <v>127</v>
      </c>
      <c r="L1509" s="12" t="s">
        <v>85</v>
      </c>
      <c r="M1509" s="128" t="s">
        <v>47</v>
      </c>
      <c r="N1509" s="73" t="str">
        <f t="shared" si="48"/>
        <v>22910. Proceso integral e integrado de la Vigilancia de la Salud PúblicaVigilancia en salud pública6_TEUSAQUILLO1_ENERO_2026</v>
      </c>
      <c r="O1509" s="130">
        <v>281936</v>
      </c>
      <c r="P1509" s="74"/>
      <c r="Q1509" s="74"/>
      <c r="R1509" s="132">
        <v>0</v>
      </c>
      <c r="S1509" s="144">
        <v>0</v>
      </c>
    </row>
    <row r="1510" spans="2:19" ht="30" customHeight="1">
      <c r="B1510" s="125">
        <v>230</v>
      </c>
      <c r="C1510" s="126" t="s">
        <v>110</v>
      </c>
      <c r="D1510" s="126" t="s">
        <v>89</v>
      </c>
      <c r="E1510" s="73" t="str">
        <f t="shared" si="49"/>
        <v>23010. Proceso integral e integrado de la Vigilancia de la Salud PúblicaVigilancia en salud pública</v>
      </c>
      <c r="F1510" s="126" t="s">
        <v>392</v>
      </c>
      <c r="G1510" s="126" t="s">
        <v>346</v>
      </c>
      <c r="H1510" s="126" t="s">
        <v>135</v>
      </c>
      <c r="I1510" s="73" t="s">
        <v>114</v>
      </c>
      <c r="J1510" s="127" t="s">
        <v>391</v>
      </c>
      <c r="K1510" s="127" t="s">
        <v>127</v>
      </c>
      <c r="L1510" s="12" t="s">
        <v>85</v>
      </c>
      <c r="M1510" s="128" t="s">
        <v>47</v>
      </c>
      <c r="N1510" s="73" t="str">
        <f t="shared" si="48"/>
        <v>23010. Proceso integral e integrado de la Vigilancia de la Salud PúblicaVigilancia en salud pública6_TEUSAQUILLO1_ENERO_2026</v>
      </c>
      <c r="O1510" s="130">
        <v>244416</v>
      </c>
      <c r="P1510" s="74"/>
      <c r="Q1510" s="74"/>
      <c r="R1510" s="132">
        <v>0</v>
      </c>
      <c r="S1510" s="144">
        <v>0</v>
      </c>
    </row>
    <row r="1511" spans="2:19" ht="30" customHeight="1">
      <c r="B1511" s="125">
        <v>231</v>
      </c>
      <c r="C1511" s="126" t="s">
        <v>111</v>
      </c>
      <c r="D1511" s="126" t="s">
        <v>89</v>
      </c>
      <c r="E1511" s="73" t="str">
        <f t="shared" si="49"/>
        <v>23111. Proceso integral e integrado de la Vigilancia basada en ComunidadVigilancia en salud pública</v>
      </c>
      <c r="F1511" s="126" t="s">
        <v>393</v>
      </c>
      <c r="G1511" s="126" t="s">
        <v>393</v>
      </c>
      <c r="H1511" s="126" t="s">
        <v>135</v>
      </c>
      <c r="I1511" s="73" t="s">
        <v>114</v>
      </c>
      <c r="J1511" s="127" t="s">
        <v>126</v>
      </c>
      <c r="K1511" s="127" t="s">
        <v>127</v>
      </c>
      <c r="L1511" s="12" t="s">
        <v>85</v>
      </c>
      <c r="M1511" s="128" t="s">
        <v>47</v>
      </c>
      <c r="N1511" s="73" t="str">
        <f t="shared" si="48"/>
        <v>23111. Proceso integral e integrado de la Vigilancia basada en ComunidadVigilancia en salud pública6_TEUSAQUILLO1_ENERO_2026</v>
      </c>
      <c r="O1511" s="130">
        <v>25173776</v>
      </c>
      <c r="P1511" s="74"/>
      <c r="Q1511" s="74"/>
      <c r="R1511" s="132">
        <v>0</v>
      </c>
      <c r="S1511" s="144">
        <v>0</v>
      </c>
    </row>
    <row r="1512" spans="2:19" ht="30" customHeight="1">
      <c r="B1512" s="125">
        <v>232</v>
      </c>
      <c r="C1512" s="126" t="s">
        <v>111</v>
      </c>
      <c r="D1512" s="126" t="s">
        <v>89</v>
      </c>
      <c r="E1512" s="73" t="str">
        <f t="shared" si="49"/>
        <v>23211. Proceso integral e integrado de la Vigilancia basada en ComunidadVigilancia en salud pública</v>
      </c>
      <c r="F1512" s="126" t="s">
        <v>394</v>
      </c>
      <c r="G1512" s="126" t="s">
        <v>394</v>
      </c>
      <c r="H1512" s="126" t="s">
        <v>135</v>
      </c>
      <c r="I1512" s="73" t="s">
        <v>114</v>
      </c>
      <c r="J1512" s="127" t="s">
        <v>126</v>
      </c>
      <c r="K1512" s="127" t="s">
        <v>130</v>
      </c>
      <c r="L1512" s="12" t="s">
        <v>85</v>
      </c>
      <c r="M1512" s="128" t="s">
        <v>47</v>
      </c>
      <c r="N1512" s="73" t="str">
        <f t="shared" si="48"/>
        <v>23211. Proceso integral e integrado de la Vigilancia basada en ComunidadVigilancia en salud pública6_TEUSAQUILLO1_ENERO_2026</v>
      </c>
      <c r="O1512" s="130">
        <v>5621568</v>
      </c>
      <c r="P1512" s="74"/>
      <c r="Q1512" s="74"/>
      <c r="R1512" s="132">
        <v>0</v>
      </c>
      <c r="S1512" s="144">
        <v>0</v>
      </c>
    </row>
    <row r="1513" spans="2:19" ht="30" customHeight="1">
      <c r="B1513" s="125">
        <v>233</v>
      </c>
      <c r="C1513" s="126" t="s">
        <v>111</v>
      </c>
      <c r="D1513" s="126" t="s">
        <v>89</v>
      </c>
      <c r="E1513" s="73" t="str">
        <f t="shared" si="49"/>
        <v>23311. Proceso integral e integrado de la Vigilancia basada en ComunidadVigilancia en salud pública</v>
      </c>
      <c r="F1513" s="126" t="s">
        <v>395</v>
      </c>
      <c r="G1513" s="126" t="s">
        <v>394</v>
      </c>
      <c r="H1513" s="126" t="s">
        <v>135</v>
      </c>
      <c r="I1513" s="73" t="s">
        <v>114</v>
      </c>
      <c r="J1513" s="127" t="s">
        <v>126</v>
      </c>
      <c r="K1513" s="127" t="s">
        <v>130</v>
      </c>
      <c r="L1513" s="12" t="s">
        <v>85</v>
      </c>
      <c r="M1513" s="128" t="s">
        <v>47</v>
      </c>
      <c r="N1513" s="73" t="str">
        <f t="shared" si="48"/>
        <v>23311. Proceso integral e integrado de la Vigilancia basada en ComunidadVigilancia en salud pública6_TEUSAQUILLO1_ENERO_2026</v>
      </c>
      <c r="O1513" s="130">
        <v>7026960</v>
      </c>
      <c r="P1513" s="74"/>
      <c r="Q1513" s="74"/>
      <c r="R1513" s="132">
        <v>0</v>
      </c>
      <c r="S1513" s="144">
        <v>0</v>
      </c>
    </row>
    <row r="1514" spans="2:19" ht="30" customHeight="1">
      <c r="B1514" s="125">
        <v>234</v>
      </c>
      <c r="C1514" s="126" t="s">
        <v>113</v>
      </c>
      <c r="D1514" s="126" t="s">
        <v>70</v>
      </c>
      <c r="E1514" s="73" t="str">
        <f t="shared" si="49"/>
        <v>23413. Proceso integral e integrado de gestión y análisis de políticas para el bienestarAnálisis de Politicas</v>
      </c>
      <c r="F1514" s="126" t="s">
        <v>396</v>
      </c>
      <c r="G1514" s="126" t="s">
        <v>397</v>
      </c>
      <c r="H1514" s="126" t="s">
        <v>135</v>
      </c>
      <c r="I1514" s="73" t="s">
        <v>114</v>
      </c>
      <c r="J1514" s="127" t="s">
        <v>126</v>
      </c>
      <c r="K1514" s="127" t="s">
        <v>130</v>
      </c>
      <c r="L1514" s="12" t="s">
        <v>85</v>
      </c>
      <c r="M1514" s="128" t="s">
        <v>47</v>
      </c>
      <c r="N1514" s="73" t="str">
        <f t="shared" si="48"/>
        <v>23413. Proceso integral e integrado de gestión y análisis de políticas para el bienestarAnálisis de Politicas6_TEUSAQUILLO1_ENERO_2026</v>
      </c>
      <c r="O1514" s="130">
        <v>24853248</v>
      </c>
      <c r="P1514" s="74"/>
      <c r="Q1514" s="74"/>
      <c r="R1514" s="132">
        <v>1</v>
      </c>
      <c r="S1514" s="144">
        <v>24853248</v>
      </c>
    </row>
    <row r="1515" spans="2:19" ht="30" customHeight="1">
      <c r="B1515" s="125">
        <v>235</v>
      </c>
      <c r="C1515" s="126" t="s">
        <v>113</v>
      </c>
      <c r="D1515" s="126" t="s">
        <v>70</v>
      </c>
      <c r="E1515" s="73" t="str">
        <f t="shared" si="49"/>
        <v>23513. Proceso integral e integrado de gestión y análisis de políticas para el bienestarAnálisis de Politicas</v>
      </c>
      <c r="F1515" s="126" t="s">
        <v>398</v>
      </c>
      <c r="G1515" s="126" t="s">
        <v>397</v>
      </c>
      <c r="H1515" s="126" t="s">
        <v>135</v>
      </c>
      <c r="I1515" s="73" t="s">
        <v>114</v>
      </c>
      <c r="J1515" s="127" t="s">
        <v>126</v>
      </c>
      <c r="K1515" s="127" t="s">
        <v>127</v>
      </c>
      <c r="L1515" s="12" t="s">
        <v>85</v>
      </c>
      <c r="M1515" s="128" t="s">
        <v>47</v>
      </c>
      <c r="N1515" s="73" t="str">
        <f t="shared" si="48"/>
        <v>23513. Proceso integral e integrado de gestión y análisis de políticas para el bienestarAnálisis de Politicas6_TEUSAQUILLO1_ENERO_2026</v>
      </c>
      <c r="O1515" s="130">
        <v>7332480</v>
      </c>
      <c r="P1515" s="74"/>
      <c r="Q1515" s="74"/>
      <c r="R1515" s="132">
        <v>0</v>
      </c>
      <c r="S1515" s="144">
        <v>0</v>
      </c>
    </row>
    <row r="1516" spans="2:19" ht="30" customHeight="1">
      <c r="B1516" s="125">
        <v>236</v>
      </c>
      <c r="C1516" s="126" t="s">
        <v>113</v>
      </c>
      <c r="D1516" s="126" t="s">
        <v>70</v>
      </c>
      <c r="E1516" s="73" t="str">
        <f t="shared" si="49"/>
        <v>23613. Proceso integral e integrado de gestión y análisis de políticas para el bienestarAnálisis de Politicas</v>
      </c>
      <c r="F1516" s="126" t="s">
        <v>399</v>
      </c>
      <c r="G1516" s="126" t="s">
        <v>397</v>
      </c>
      <c r="H1516" s="126" t="s">
        <v>135</v>
      </c>
      <c r="I1516" s="73" t="s">
        <v>114</v>
      </c>
      <c r="J1516" s="127" t="s">
        <v>126</v>
      </c>
      <c r="K1516" s="127" t="s">
        <v>146</v>
      </c>
      <c r="L1516" s="12" t="s">
        <v>85</v>
      </c>
      <c r="M1516" s="128" t="s">
        <v>47</v>
      </c>
      <c r="N1516" s="73" t="str">
        <f t="shared" si="48"/>
        <v>23613. Proceso integral e integrado de gestión y análisis de políticas para el bienestarAnálisis de Politicas6_TEUSAQUILLO1_ENERO_2026</v>
      </c>
      <c r="O1516" s="130">
        <v>7332480</v>
      </c>
      <c r="P1516" s="74"/>
      <c r="Q1516" s="74"/>
      <c r="R1516" s="132">
        <v>0</v>
      </c>
      <c r="S1516" s="144">
        <v>0</v>
      </c>
    </row>
    <row r="1517" spans="2:19" ht="30" customHeight="1">
      <c r="B1517" s="125">
        <v>237</v>
      </c>
      <c r="C1517" s="126" t="s">
        <v>113</v>
      </c>
      <c r="D1517" s="126" t="s">
        <v>70</v>
      </c>
      <c r="E1517" s="73" t="str">
        <f t="shared" si="49"/>
        <v>23713. Proceso integral e integrado de gestión y análisis de políticas para el bienestarAnálisis de Politicas</v>
      </c>
      <c r="F1517" s="126" t="s">
        <v>400</v>
      </c>
      <c r="G1517" s="126" t="s">
        <v>397</v>
      </c>
      <c r="H1517" s="126" t="s">
        <v>135</v>
      </c>
      <c r="I1517" s="73" t="s">
        <v>114</v>
      </c>
      <c r="J1517" s="127" t="s">
        <v>126</v>
      </c>
      <c r="K1517" s="127" t="s">
        <v>130</v>
      </c>
      <c r="L1517" s="12" t="s">
        <v>85</v>
      </c>
      <c r="M1517" s="128" t="s">
        <v>47</v>
      </c>
      <c r="N1517" s="73" t="str">
        <f t="shared" si="48"/>
        <v>23713. Proceso integral e integrado de gestión y análisis de políticas para el bienestarAnálisis de Politicas6_TEUSAQUILLO1_ENERO_2026</v>
      </c>
      <c r="O1517" s="130">
        <v>22914000</v>
      </c>
      <c r="P1517" s="74"/>
      <c r="Q1517" s="74"/>
      <c r="R1517" s="132">
        <v>0</v>
      </c>
      <c r="S1517" s="144">
        <v>0</v>
      </c>
    </row>
    <row r="1518" spans="2:19" ht="30" customHeight="1">
      <c r="B1518" s="125">
        <v>238</v>
      </c>
      <c r="C1518" s="126" t="s">
        <v>113</v>
      </c>
      <c r="D1518" s="126" t="s">
        <v>70</v>
      </c>
      <c r="E1518" s="73" t="str">
        <f t="shared" si="49"/>
        <v>23813. Proceso integral e integrado de gestión y análisis de políticas para el bienestarAnálisis de Politicas</v>
      </c>
      <c r="F1518" s="126" t="s">
        <v>401</v>
      </c>
      <c r="G1518" s="126" t="s">
        <v>397</v>
      </c>
      <c r="H1518" s="126" t="s">
        <v>135</v>
      </c>
      <c r="I1518" s="73" t="s">
        <v>114</v>
      </c>
      <c r="J1518" s="127" t="s">
        <v>126</v>
      </c>
      <c r="K1518" s="127" t="s">
        <v>146</v>
      </c>
      <c r="L1518" s="12" t="s">
        <v>85</v>
      </c>
      <c r="M1518" s="128" t="s">
        <v>47</v>
      </c>
      <c r="N1518" s="73" t="str">
        <f t="shared" si="48"/>
        <v>23813. Proceso integral e integrado de gestión y análisis de políticas para el bienestarAnálisis de Politicas6_TEUSAQUILLO1_ENERO_2026</v>
      </c>
      <c r="O1518" s="130">
        <v>29329920</v>
      </c>
      <c r="P1518" s="74"/>
      <c r="Q1518" s="74"/>
      <c r="R1518" s="132">
        <v>0</v>
      </c>
      <c r="S1518" s="144">
        <v>0</v>
      </c>
    </row>
    <row r="1519" spans="2:19" ht="30" customHeight="1">
      <c r="B1519" s="125">
        <v>239</v>
      </c>
      <c r="C1519" s="126" t="s">
        <v>113</v>
      </c>
      <c r="D1519" s="126" t="s">
        <v>70</v>
      </c>
      <c r="E1519" s="73" t="str">
        <f t="shared" si="49"/>
        <v>23913. Proceso integral e integrado de gestión y análisis de políticas para el bienestarAnálisis de Politicas</v>
      </c>
      <c r="F1519" s="126" t="s">
        <v>402</v>
      </c>
      <c r="G1519" s="126" t="s">
        <v>403</v>
      </c>
      <c r="H1519" s="126" t="s">
        <v>135</v>
      </c>
      <c r="I1519" s="73" t="s">
        <v>114</v>
      </c>
      <c r="J1519" s="127" t="s">
        <v>126</v>
      </c>
      <c r="K1519" s="127" t="s">
        <v>130</v>
      </c>
      <c r="L1519" s="12" t="s">
        <v>85</v>
      </c>
      <c r="M1519" s="128" t="s">
        <v>47</v>
      </c>
      <c r="N1519" s="73" t="str">
        <f t="shared" si="48"/>
        <v>23913. Proceso integral e integrado de gestión y análisis de políticas para el bienestarAnálisis de Politicas6_TEUSAQUILLO1_ENERO_2026</v>
      </c>
      <c r="O1519" s="130">
        <v>17086608</v>
      </c>
      <c r="P1519" s="74"/>
      <c r="Q1519" s="74"/>
      <c r="R1519" s="132">
        <v>1</v>
      </c>
      <c r="S1519" s="144">
        <v>17086608</v>
      </c>
    </row>
    <row r="1520" spans="2:19" ht="30" customHeight="1">
      <c r="B1520" s="125">
        <v>240</v>
      </c>
      <c r="C1520" s="126" t="s">
        <v>113</v>
      </c>
      <c r="D1520" s="126" t="s">
        <v>70</v>
      </c>
      <c r="E1520" s="73" t="str">
        <f t="shared" si="49"/>
        <v>24013. Proceso integral e integrado de gestión y análisis de políticas para el bienestarAnálisis de Politicas</v>
      </c>
      <c r="F1520" s="126" t="s">
        <v>404</v>
      </c>
      <c r="G1520" s="126" t="s">
        <v>403</v>
      </c>
      <c r="H1520" s="126" t="s">
        <v>135</v>
      </c>
      <c r="I1520" s="73" t="s">
        <v>114</v>
      </c>
      <c r="J1520" s="127" t="s">
        <v>126</v>
      </c>
      <c r="K1520" s="127" t="s">
        <v>127</v>
      </c>
      <c r="L1520" s="12" t="s">
        <v>85</v>
      </c>
      <c r="M1520" s="128" t="s">
        <v>47</v>
      </c>
      <c r="N1520" s="73" t="str">
        <f t="shared" si="48"/>
        <v>24013. Proceso integral e integrado de gestión y análisis de políticas para el bienestarAnálisis de Politicas6_TEUSAQUILLO1_ENERO_2026</v>
      </c>
      <c r="O1520" s="130">
        <v>3910656</v>
      </c>
      <c r="P1520" s="74"/>
      <c r="Q1520" s="74"/>
      <c r="R1520" s="132">
        <v>0</v>
      </c>
      <c r="S1520" s="144">
        <v>0</v>
      </c>
    </row>
    <row r="1521" spans="2:19" ht="30" customHeight="1">
      <c r="B1521" s="125">
        <v>241</v>
      </c>
      <c r="C1521" s="126" t="s">
        <v>113</v>
      </c>
      <c r="D1521" s="126" t="s">
        <v>70</v>
      </c>
      <c r="E1521" s="73" t="str">
        <f t="shared" si="49"/>
        <v>24113. Proceso integral e integrado de gestión y análisis de políticas para el bienestarAnálisis de Politicas</v>
      </c>
      <c r="F1521" s="126" t="s">
        <v>405</v>
      </c>
      <c r="G1521" s="126" t="s">
        <v>403</v>
      </c>
      <c r="H1521" s="126" t="s">
        <v>135</v>
      </c>
      <c r="I1521" s="73" t="s">
        <v>114</v>
      </c>
      <c r="J1521" s="127" t="s">
        <v>126</v>
      </c>
      <c r="K1521" s="127" t="s">
        <v>146</v>
      </c>
      <c r="L1521" s="12" t="s">
        <v>85</v>
      </c>
      <c r="M1521" s="128" t="s">
        <v>47</v>
      </c>
      <c r="N1521" s="73" t="str">
        <f t="shared" si="48"/>
        <v>24113. Proceso integral e integrado de gestión y análisis de políticas para el bienestarAnálisis de Politicas6_TEUSAQUILLO1_ENERO_2026</v>
      </c>
      <c r="O1521" s="130">
        <v>3910656</v>
      </c>
      <c r="P1521" s="74"/>
      <c r="Q1521" s="74"/>
      <c r="R1521" s="132">
        <v>0</v>
      </c>
      <c r="S1521" s="144">
        <v>0</v>
      </c>
    </row>
    <row r="1522" spans="2:19" ht="30" customHeight="1">
      <c r="B1522" s="125">
        <v>242</v>
      </c>
      <c r="C1522" s="126" t="s">
        <v>113</v>
      </c>
      <c r="D1522" s="126" t="s">
        <v>70</v>
      </c>
      <c r="E1522" s="73" t="str">
        <f t="shared" si="49"/>
        <v>24213. Proceso integral e integrado de gestión y análisis de políticas para el bienestarAnálisis de Politicas</v>
      </c>
      <c r="F1522" s="126" t="s">
        <v>406</v>
      </c>
      <c r="G1522" s="126" t="s">
        <v>403</v>
      </c>
      <c r="H1522" s="126" t="s">
        <v>135</v>
      </c>
      <c r="I1522" s="73" t="s">
        <v>114</v>
      </c>
      <c r="J1522" s="127" t="s">
        <v>126</v>
      </c>
      <c r="K1522" s="127" t="s">
        <v>130</v>
      </c>
      <c r="L1522" s="12" t="s">
        <v>85</v>
      </c>
      <c r="M1522" s="128" t="s">
        <v>47</v>
      </c>
      <c r="N1522" s="73" t="str">
        <f t="shared" si="48"/>
        <v>24213. Proceso integral e integrado de gestión y análisis de políticas para el bienestarAnálisis de Politicas6_TEUSAQUILLO1_ENERO_2026</v>
      </c>
      <c r="O1522" s="130">
        <v>12220800</v>
      </c>
      <c r="P1522" s="74"/>
      <c r="Q1522" s="74"/>
      <c r="R1522" s="132">
        <v>0</v>
      </c>
      <c r="S1522" s="144">
        <v>0</v>
      </c>
    </row>
    <row r="1523" spans="2:19" ht="30" customHeight="1">
      <c r="B1523" s="125">
        <v>243</v>
      </c>
      <c r="C1523" s="126" t="s">
        <v>113</v>
      </c>
      <c r="D1523" s="126" t="s">
        <v>70</v>
      </c>
      <c r="E1523" s="73" t="str">
        <f t="shared" si="49"/>
        <v>24313. Proceso integral e integrado de gestión y análisis de políticas para el bienestarAnálisis de Politicas</v>
      </c>
      <c r="F1523" s="126" t="s">
        <v>407</v>
      </c>
      <c r="G1523" s="126" t="s">
        <v>403</v>
      </c>
      <c r="H1523" s="126" t="s">
        <v>135</v>
      </c>
      <c r="I1523" s="73" t="s">
        <v>114</v>
      </c>
      <c r="J1523" s="127" t="s">
        <v>149</v>
      </c>
      <c r="K1523" s="127" t="s">
        <v>146</v>
      </c>
      <c r="L1523" s="12" t="s">
        <v>85</v>
      </c>
      <c r="M1523" s="128" t="s">
        <v>47</v>
      </c>
      <c r="N1523" s="73" t="str">
        <f t="shared" si="48"/>
        <v>24313. Proceso integral e integrado de gestión y análisis de políticas para el bienestarAnálisis de Politicas6_TEUSAQUILLO1_ENERO_2026</v>
      </c>
      <c r="O1523" s="130">
        <v>15642624</v>
      </c>
      <c r="P1523" s="74"/>
      <c r="Q1523" s="74"/>
      <c r="R1523" s="132">
        <v>0</v>
      </c>
      <c r="S1523" s="144">
        <v>0</v>
      </c>
    </row>
    <row r="1524" spans="2:19" ht="30" customHeight="1">
      <c r="B1524" s="125">
        <v>244</v>
      </c>
      <c r="C1524" s="126" t="s">
        <v>113</v>
      </c>
      <c r="D1524" s="126" t="s">
        <v>70</v>
      </c>
      <c r="E1524" s="73" t="str">
        <f t="shared" si="49"/>
        <v>24413. Proceso integral e integrado de gestión y análisis de políticas para el bienestarAnálisis de Politicas</v>
      </c>
      <c r="F1524" s="126" t="s">
        <v>408</v>
      </c>
      <c r="G1524" s="126" t="s">
        <v>409</v>
      </c>
      <c r="H1524" s="126" t="s">
        <v>135</v>
      </c>
      <c r="I1524" s="73" t="s">
        <v>114</v>
      </c>
      <c r="J1524" s="127" t="s">
        <v>149</v>
      </c>
      <c r="K1524" s="127" t="s">
        <v>127</v>
      </c>
      <c r="L1524" s="12" t="s">
        <v>85</v>
      </c>
      <c r="M1524" s="128" t="s">
        <v>47</v>
      </c>
      <c r="N1524" s="73" t="str">
        <f t="shared" si="48"/>
        <v>24413. Proceso integral e integrado de gestión y análisis de políticas para el bienestarAnálisis de Politicas6_TEUSAQUILLO1_ENERO_2026</v>
      </c>
      <c r="O1524" s="130">
        <v>20316544</v>
      </c>
      <c r="P1524" s="74"/>
      <c r="Q1524" s="74"/>
      <c r="R1524" s="132">
        <v>0</v>
      </c>
      <c r="S1524" s="144">
        <v>0</v>
      </c>
    </row>
    <row r="1525" spans="2:19" ht="30" customHeight="1">
      <c r="B1525" s="125">
        <v>245</v>
      </c>
      <c r="C1525" s="126" t="s">
        <v>113</v>
      </c>
      <c r="D1525" s="126" t="s">
        <v>70</v>
      </c>
      <c r="E1525" s="73" t="str">
        <f t="shared" si="49"/>
        <v>24513. Proceso integral e integrado de gestión y análisis de políticas para el bienestarAnálisis de Politicas</v>
      </c>
      <c r="F1525" s="126" t="s">
        <v>410</v>
      </c>
      <c r="G1525" s="126" t="s">
        <v>409</v>
      </c>
      <c r="H1525" s="126" t="s">
        <v>135</v>
      </c>
      <c r="I1525" s="73" t="s">
        <v>114</v>
      </c>
      <c r="J1525" s="127" t="s">
        <v>149</v>
      </c>
      <c r="K1525" s="127" t="s">
        <v>146</v>
      </c>
      <c r="L1525" s="12" t="s">
        <v>85</v>
      </c>
      <c r="M1525" s="128" t="s">
        <v>47</v>
      </c>
      <c r="N1525" s="73" t="str">
        <f t="shared" si="48"/>
        <v>24513. Proceso integral e integrado de gestión y análisis de políticas para el bienestarAnálisis de Politicas6_TEUSAQUILLO1_ENERO_2026</v>
      </c>
      <c r="O1525" s="130">
        <v>24729968</v>
      </c>
      <c r="P1525" s="74"/>
      <c r="Q1525" s="74"/>
      <c r="R1525" s="132">
        <v>0</v>
      </c>
      <c r="S1525" s="144">
        <v>0</v>
      </c>
    </row>
    <row r="1526" spans="2:19" ht="30" customHeight="1" thickBot="1">
      <c r="B1526" s="125">
        <v>246</v>
      </c>
      <c r="C1526" s="126" t="s">
        <v>113</v>
      </c>
      <c r="D1526" s="126" t="s">
        <v>70</v>
      </c>
      <c r="E1526" s="73" t="str">
        <f t="shared" si="49"/>
        <v>24613. Proceso integral e integrado de gestión y análisis de políticas para el bienestarAnálisis de Politicas</v>
      </c>
      <c r="F1526" s="126" t="s">
        <v>411</v>
      </c>
      <c r="G1526" s="126" t="s">
        <v>397</v>
      </c>
      <c r="H1526" s="126" t="s">
        <v>135</v>
      </c>
      <c r="I1526" s="73" t="s">
        <v>114</v>
      </c>
      <c r="J1526" s="127" t="s">
        <v>412</v>
      </c>
      <c r="K1526" s="127" t="s">
        <v>146</v>
      </c>
      <c r="L1526" s="12" t="s">
        <v>85</v>
      </c>
      <c r="M1526" s="128" t="s">
        <v>47</v>
      </c>
      <c r="N1526" s="73" t="str">
        <f t="shared" si="48"/>
        <v>24613. Proceso integral e integrado de gestión y análisis de políticas para el bienestarAnálisis de Politicas6_TEUSAQUILLO1_ENERO_2026</v>
      </c>
      <c r="O1526" s="130">
        <v>67458816</v>
      </c>
      <c r="P1526" s="74"/>
      <c r="Q1526" s="74"/>
      <c r="R1526" s="132">
        <v>0</v>
      </c>
      <c r="S1526" s="144">
        <v>0</v>
      </c>
    </row>
    <row r="1527" spans="2:19" s="46" customFormat="1" ht="30" customHeight="1" thickTop="1">
      <c r="B1527" s="125">
        <v>1</v>
      </c>
      <c r="C1527" s="126" t="s">
        <v>55</v>
      </c>
      <c r="D1527" s="126" t="s">
        <v>56</v>
      </c>
      <c r="E1527" s="73" t="str">
        <f t="shared" si="49"/>
        <v>11. Gestión Territorial para la Atención Primaria Social de los procesos de Gestión de la Salud Pública (GSP) y el Plan de Salud Pública de Intervenciones Colectivas (PSPIC)Gestión Territorial</v>
      </c>
      <c r="F1527" s="126" t="s">
        <v>123</v>
      </c>
      <c r="G1527" s="126" t="s">
        <v>124</v>
      </c>
      <c r="H1527" s="126" t="s">
        <v>125</v>
      </c>
      <c r="I1527" s="73" t="s">
        <v>114</v>
      </c>
      <c r="J1527" s="127" t="s">
        <v>126</v>
      </c>
      <c r="K1527" s="127" t="s">
        <v>127</v>
      </c>
      <c r="L1527" s="128" t="s">
        <v>46</v>
      </c>
      <c r="M1527" s="128" t="s">
        <v>47</v>
      </c>
      <c r="N1527" s="73" t="str">
        <f t="shared" si="48"/>
        <v>11. Gestión Territorial para la Atención Primaria Social de los procesos de Gestión de la Salud Pública (GSP) y el Plan de Salud Pública de Intervenciones Colectivas (PSPIC)Gestión Territorial7_SUBRED1_ENERO_2026</v>
      </c>
      <c r="O1527" s="130">
        <v>30277568</v>
      </c>
      <c r="P1527" s="74"/>
      <c r="Q1527" s="74"/>
      <c r="R1527" s="131">
        <v>1</v>
      </c>
      <c r="S1527" s="143">
        <v>30277568</v>
      </c>
    </row>
    <row r="1528" spans="2:19" ht="30" customHeight="1">
      <c r="B1528" s="125">
        <v>3</v>
      </c>
      <c r="C1528" s="126" t="s">
        <v>55</v>
      </c>
      <c r="D1528" s="126" t="s">
        <v>56</v>
      </c>
      <c r="E1528" s="73" t="str">
        <f t="shared" si="49"/>
        <v>31. Gestión Territorial para la Atención Primaria Social de los procesos de Gestión de la Salud Pública (GSP) y el Plan de Salud Pública de Intervenciones Colectivas (PSPIC)Gestión Territorial</v>
      </c>
      <c r="F1528" s="126" t="s">
        <v>128</v>
      </c>
      <c r="G1528" s="126" t="s">
        <v>124</v>
      </c>
      <c r="H1528" s="126" t="s">
        <v>129</v>
      </c>
      <c r="I1528" s="73" t="s">
        <v>114</v>
      </c>
      <c r="J1528" s="127" t="s">
        <v>126</v>
      </c>
      <c r="K1528" s="127" t="s">
        <v>130</v>
      </c>
      <c r="L1528" s="128" t="s">
        <v>46</v>
      </c>
      <c r="M1528" s="128" t="s">
        <v>47</v>
      </c>
      <c r="N1528" s="73" t="str">
        <f t="shared" si="48"/>
        <v>31. Gestión Territorial para la Atención Primaria Social de los procesos de Gestión de la Salud Pública (GSP) y el Plan de Salud Pública de Intervenciones Colectivas (PSPIC)Gestión Territorial7_SUBRED1_ENERO_2026</v>
      </c>
      <c r="O1528" s="130">
        <v>12204720</v>
      </c>
      <c r="P1528" s="74"/>
      <c r="Q1528" s="74"/>
      <c r="R1528" s="132">
        <v>0</v>
      </c>
      <c r="S1528" s="144">
        <v>0</v>
      </c>
    </row>
    <row r="1529" spans="2:19" ht="30" customHeight="1">
      <c r="B1529" s="125">
        <v>4</v>
      </c>
      <c r="C1529" s="126" t="s">
        <v>55</v>
      </c>
      <c r="D1529" s="126" t="s">
        <v>56</v>
      </c>
      <c r="E1529" s="73" t="str">
        <f t="shared" si="49"/>
        <v>41. Gestión Territorial para la Atención Primaria Social de los procesos de Gestión de la Salud Pública (GSP) y el Plan de Salud Pública de Intervenciones Colectivas (PSPIC)Gestión Territorial</v>
      </c>
      <c r="F1529" s="126" t="s">
        <v>131</v>
      </c>
      <c r="G1529" s="126" t="s">
        <v>124</v>
      </c>
      <c r="H1529" s="126" t="s">
        <v>129</v>
      </c>
      <c r="I1529" s="73" t="s">
        <v>114</v>
      </c>
      <c r="J1529" s="127" t="s">
        <v>126</v>
      </c>
      <c r="K1529" s="127" t="s">
        <v>130</v>
      </c>
      <c r="L1529" s="128" t="s">
        <v>46</v>
      </c>
      <c r="M1529" s="128" t="s">
        <v>47</v>
      </c>
      <c r="N1529" s="73" t="str">
        <f t="shared" si="48"/>
        <v>41. Gestión Territorial para la Atención Primaria Social de los procesos de Gestión de la Salud Pública (GSP) y el Plan de Salud Pública de Intervenciones Colectivas (PSPIC)Gestión Territorial7_SUBRED1_ENERO_2026</v>
      </c>
      <c r="O1529" s="130">
        <v>6484528</v>
      </c>
      <c r="P1529" s="74"/>
      <c r="Q1529" s="74"/>
      <c r="R1529" s="132">
        <v>0</v>
      </c>
      <c r="S1529" s="144">
        <v>0</v>
      </c>
    </row>
    <row r="1530" spans="2:19" ht="30" customHeight="1">
      <c r="B1530" s="125">
        <v>5</v>
      </c>
      <c r="C1530" s="126" t="s">
        <v>55</v>
      </c>
      <c r="D1530" s="126" t="s">
        <v>56</v>
      </c>
      <c r="E1530" s="73" t="str">
        <f t="shared" si="49"/>
        <v>51. Gestión Territorial para la Atención Primaria Social de los procesos de Gestión de la Salud Pública (GSP) y el Plan de Salud Pública de Intervenciones Colectivas (PSPIC)Gestión Territorial</v>
      </c>
      <c r="F1530" s="126" t="s">
        <v>132</v>
      </c>
      <c r="G1530" s="126" t="s">
        <v>124</v>
      </c>
      <c r="H1530" s="126" t="s">
        <v>129</v>
      </c>
      <c r="I1530" s="73" t="s">
        <v>114</v>
      </c>
      <c r="J1530" s="127" t="s">
        <v>126</v>
      </c>
      <c r="K1530" s="127" t="s">
        <v>130</v>
      </c>
      <c r="L1530" s="128" t="s">
        <v>46</v>
      </c>
      <c r="M1530" s="128" t="s">
        <v>47</v>
      </c>
      <c r="N1530" s="73" t="str">
        <f t="shared" si="48"/>
        <v>51. Gestión Territorial para la Atención Primaria Social de los procesos de Gestión de la Salud Pública (GSP) y el Plan de Salud Pública de Intervenciones Colectivas (PSPIC)Gestión Territorial7_SUBRED1_ENERO_2026</v>
      </c>
      <c r="O1530" s="130">
        <v>5621568</v>
      </c>
      <c r="P1530" s="74"/>
      <c r="Q1530" s="74"/>
      <c r="R1530" s="132">
        <v>0</v>
      </c>
      <c r="S1530" s="144">
        <v>0</v>
      </c>
    </row>
    <row r="1531" spans="2:19" ht="30" customHeight="1">
      <c r="B1531" s="125">
        <v>6</v>
      </c>
      <c r="C1531" s="126" t="s">
        <v>55</v>
      </c>
      <c r="D1531" s="126" t="s">
        <v>56</v>
      </c>
      <c r="E1531" s="73" t="str">
        <f t="shared" si="49"/>
        <v>61. Gestión Territorial para la Atención Primaria Social de los procesos de Gestión de la Salud Pública (GSP) y el Plan de Salud Pública de Intervenciones Colectivas (PSPIC)Gestión Territorial</v>
      </c>
      <c r="F1531" s="126" t="s">
        <v>133</v>
      </c>
      <c r="G1531" s="126" t="s">
        <v>124</v>
      </c>
      <c r="H1531" s="126" t="s">
        <v>129</v>
      </c>
      <c r="I1531" s="73" t="s">
        <v>114</v>
      </c>
      <c r="J1531" s="127" t="s">
        <v>126</v>
      </c>
      <c r="K1531" s="127" t="s">
        <v>130</v>
      </c>
      <c r="L1531" s="128" t="s">
        <v>46</v>
      </c>
      <c r="M1531" s="128" t="s">
        <v>47</v>
      </c>
      <c r="N1531" s="73" t="str">
        <f t="shared" si="48"/>
        <v>61. Gestión Territorial para la Atención Primaria Social de los procesos de Gestión de la Salud Pública (GSP) y el Plan de Salud Pública de Intervenciones Colectivas (PSPIC)Gestión Territorial7_SUBRED1_ENERO_2026</v>
      </c>
      <c r="O1531" s="130">
        <v>15132712</v>
      </c>
      <c r="P1531" s="74"/>
      <c r="Q1531" s="74"/>
      <c r="R1531" s="132">
        <v>0</v>
      </c>
      <c r="S1531" s="144">
        <v>0</v>
      </c>
    </row>
    <row r="1532" spans="2:19" ht="30" customHeight="1">
      <c r="B1532" s="125">
        <v>7</v>
      </c>
      <c r="C1532" s="126" t="s">
        <v>55</v>
      </c>
      <c r="D1532" s="126" t="s">
        <v>56</v>
      </c>
      <c r="E1532" s="73" t="str">
        <f t="shared" si="49"/>
        <v>71. Gestión Territorial para la Atención Primaria Social de los procesos de Gestión de la Salud Pública (GSP) y el Plan de Salud Pública de Intervenciones Colectivas (PSPIC)Gestión Territorial</v>
      </c>
      <c r="F1532" s="126" t="s">
        <v>134</v>
      </c>
      <c r="G1532" s="126" t="s">
        <v>124</v>
      </c>
      <c r="H1532" s="126" t="s">
        <v>135</v>
      </c>
      <c r="I1532" s="73" t="s">
        <v>114</v>
      </c>
      <c r="J1532" s="127" t="s">
        <v>126</v>
      </c>
      <c r="K1532" s="127" t="s">
        <v>127</v>
      </c>
      <c r="L1532" s="128" t="s">
        <v>46</v>
      </c>
      <c r="M1532" s="128" t="s">
        <v>47</v>
      </c>
      <c r="N1532" s="73" t="str">
        <f t="shared" si="48"/>
        <v>71. Gestión Territorial para la Atención Primaria Social de los procesos de Gestión de la Salud Pública (GSP) y el Plan de Salud Pública de Intervenciones Colectivas (PSPIC)Gestión Territorial7_SUBRED1_ENERO_2026</v>
      </c>
      <c r="O1532" s="130">
        <v>25617584</v>
      </c>
      <c r="P1532" s="74"/>
      <c r="Q1532" s="74"/>
      <c r="R1532" s="132">
        <v>1</v>
      </c>
      <c r="S1532" s="144">
        <v>25617584</v>
      </c>
    </row>
    <row r="1533" spans="2:19" ht="30" customHeight="1">
      <c r="B1533" s="125">
        <v>8</v>
      </c>
      <c r="C1533" s="126" t="s">
        <v>55</v>
      </c>
      <c r="D1533" s="126" t="s">
        <v>56</v>
      </c>
      <c r="E1533" s="73" t="str">
        <f t="shared" si="49"/>
        <v>81. Gestión Territorial para la Atención Primaria Social de los procesos de Gestión de la Salud Pública (GSP) y el Plan de Salud Pública de Intervenciones Colectivas (PSPIC)Gestión Territorial</v>
      </c>
      <c r="F1533" s="126" t="s">
        <v>136</v>
      </c>
      <c r="G1533" s="126" t="s">
        <v>124</v>
      </c>
      <c r="H1533" s="126" t="s">
        <v>135</v>
      </c>
      <c r="I1533" s="73" t="s">
        <v>114</v>
      </c>
      <c r="J1533" s="127" t="s">
        <v>126</v>
      </c>
      <c r="K1533" s="127" t="s">
        <v>127</v>
      </c>
      <c r="L1533" s="128" t="s">
        <v>46</v>
      </c>
      <c r="M1533" s="128" t="s">
        <v>47</v>
      </c>
      <c r="N1533" s="73" t="str">
        <f t="shared" si="48"/>
        <v>81. Gestión Territorial para la Atención Primaria Social de los procesos de Gestión de la Salud Pública (GSP) y el Plan de Salud Pública de Intervenciones Colectivas (PSPIC)Gestión Territorial7_SUBRED1_ENERO_2026</v>
      </c>
      <c r="O1533" s="130">
        <v>9098064</v>
      </c>
      <c r="P1533" s="74"/>
      <c r="Q1533" s="74"/>
      <c r="R1533" s="132">
        <v>1</v>
      </c>
      <c r="S1533" s="144">
        <v>9098064</v>
      </c>
    </row>
    <row r="1534" spans="2:19" ht="30" customHeight="1">
      <c r="B1534" s="125">
        <v>9</v>
      </c>
      <c r="C1534" s="126" t="s">
        <v>55</v>
      </c>
      <c r="D1534" s="126" t="s">
        <v>56</v>
      </c>
      <c r="E1534" s="73" t="str">
        <f t="shared" si="49"/>
        <v>91. Gestión Territorial para la Atención Primaria Social de los procesos de Gestión de la Salud Pública (GSP) y el Plan de Salud Pública de Intervenciones Colectivas (PSPIC)Gestión Territorial</v>
      </c>
      <c r="F1534" s="126" t="s">
        <v>137</v>
      </c>
      <c r="G1534" s="126" t="s">
        <v>124</v>
      </c>
      <c r="H1534" s="126" t="s">
        <v>135</v>
      </c>
      <c r="I1534" s="73" t="s">
        <v>114</v>
      </c>
      <c r="J1534" s="127" t="s">
        <v>126</v>
      </c>
      <c r="K1534" s="127" t="s">
        <v>127</v>
      </c>
      <c r="L1534" s="128" t="s">
        <v>46</v>
      </c>
      <c r="M1534" s="128" t="s">
        <v>47</v>
      </c>
      <c r="N1534" s="73" t="str">
        <f t="shared" si="48"/>
        <v>91. Gestión Territorial para la Atención Primaria Social de los procesos de Gestión de la Salud Pública (GSP) y el Plan de Salud Pública de Intervenciones Colectivas (PSPIC)Gestión Territorial7_SUBRED1_ENERO_2026</v>
      </c>
      <c r="O1534" s="130">
        <v>28674928</v>
      </c>
      <c r="P1534" s="74"/>
      <c r="Q1534" s="74"/>
      <c r="R1534" s="132">
        <v>1</v>
      </c>
      <c r="S1534" s="144">
        <v>28674928</v>
      </c>
    </row>
    <row r="1535" spans="2:19" ht="30" customHeight="1">
      <c r="B1535" s="125">
        <v>10</v>
      </c>
      <c r="C1535" s="126" t="s">
        <v>55</v>
      </c>
      <c r="D1535" s="126" t="s">
        <v>56</v>
      </c>
      <c r="E1535" s="73" t="str">
        <f t="shared" si="49"/>
        <v>101. Gestión Territorial para la Atención Primaria Social de los procesos de Gestión de la Salud Pública (GSP) y el Plan de Salud Pública de Intervenciones Colectivas (PSPIC)Gestión Territorial</v>
      </c>
      <c r="F1535" s="126" t="s">
        <v>138</v>
      </c>
      <c r="G1535" s="126" t="s">
        <v>124</v>
      </c>
      <c r="H1535" s="126" t="s">
        <v>135</v>
      </c>
      <c r="I1535" s="73" t="s">
        <v>114</v>
      </c>
      <c r="J1535" s="127" t="s">
        <v>126</v>
      </c>
      <c r="K1535" s="127" t="s">
        <v>127</v>
      </c>
      <c r="L1535" s="128" t="s">
        <v>46</v>
      </c>
      <c r="M1535" s="128" t="s">
        <v>47</v>
      </c>
      <c r="N1535" s="73" t="str">
        <f t="shared" si="48"/>
        <v>101. Gestión Territorial para la Atención Primaria Social de los procesos de Gestión de la Salud Pública (GSP) y el Plan de Salud Pública de Intervenciones Colectivas (PSPIC)Gestión Territorial7_SUBRED1_ENERO_2026</v>
      </c>
      <c r="O1535" s="130">
        <v>13092336</v>
      </c>
      <c r="P1535" s="74"/>
      <c r="Q1535" s="74"/>
      <c r="R1535" s="132">
        <v>1</v>
      </c>
      <c r="S1535" s="144">
        <v>13092336</v>
      </c>
    </row>
    <row r="1536" spans="2:19" ht="30" customHeight="1">
      <c r="B1536" s="125">
        <v>11</v>
      </c>
      <c r="C1536" s="126" t="s">
        <v>55</v>
      </c>
      <c r="D1536" s="126" t="s">
        <v>56</v>
      </c>
      <c r="E1536" s="73" t="str">
        <f t="shared" si="49"/>
        <v>111. Gestión Territorial para la Atención Primaria Social de los procesos de Gestión de la Salud Pública (GSP) y el Plan de Salud Pública de Intervenciones Colectivas (PSPIC)Gestión Territorial</v>
      </c>
      <c r="F1536" s="126" t="s">
        <v>139</v>
      </c>
      <c r="G1536" s="126" t="s">
        <v>124</v>
      </c>
      <c r="H1536" s="126" t="s">
        <v>135</v>
      </c>
      <c r="I1536" s="73" t="s">
        <v>114</v>
      </c>
      <c r="J1536" s="127" t="s">
        <v>126</v>
      </c>
      <c r="K1536" s="127" t="s">
        <v>127</v>
      </c>
      <c r="L1536" s="128" t="s">
        <v>46</v>
      </c>
      <c r="M1536" s="128" t="s">
        <v>47</v>
      </c>
      <c r="N1536" s="73" t="str">
        <f t="shared" si="48"/>
        <v>111. Gestión Territorial para la Atención Primaria Social de los procesos de Gestión de la Salud Pública (GSP) y el Plan de Salud Pública de Intervenciones Colectivas (PSPIC)Gestión Territorial7_SUBRED1_ENERO_2026</v>
      </c>
      <c r="O1536" s="130">
        <v>29389952</v>
      </c>
      <c r="P1536" s="74"/>
      <c r="Q1536" s="74"/>
      <c r="R1536" s="132">
        <v>1</v>
      </c>
      <c r="S1536" s="144">
        <v>29389952</v>
      </c>
    </row>
    <row r="1537" spans="2:19" ht="30" customHeight="1">
      <c r="B1537" s="125">
        <v>12</v>
      </c>
      <c r="C1537" s="126" t="s">
        <v>55</v>
      </c>
      <c r="D1537" s="126" t="s">
        <v>56</v>
      </c>
      <c r="E1537" s="73" t="str">
        <f t="shared" si="49"/>
        <v>121. Gestión Territorial para la Atención Primaria Social de los procesos de Gestión de la Salud Pública (GSP) y el Plan de Salud Pública de Intervenciones Colectivas (PSPIC)Gestión Territorial</v>
      </c>
      <c r="F1537" s="126" t="s">
        <v>140</v>
      </c>
      <c r="G1537" s="126" t="s">
        <v>141</v>
      </c>
      <c r="H1537" s="126" t="s">
        <v>135</v>
      </c>
      <c r="I1537" s="73" t="s">
        <v>114</v>
      </c>
      <c r="J1537" s="127" t="s">
        <v>126</v>
      </c>
      <c r="K1537" s="127" t="s">
        <v>127</v>
      </c>
      <c r="L1537" s="128" t="s">
        <v>46</v>
      </c>
      <c r="M1537" s="128" t="s">
        <v>47</v>
      </c>
      <c r="N1537" s="73" t="str">
        <f t="shared" si="48"/>
        <v>121. Gestión Territorial para la Atención Primaria Social de los procesos de Gestión de la Salud Pública (GSP) y el Plan de Salud Pública de Intervenciones Colectivas (PSPIC)Gestión Territorial7_SUBRED1_ENERO_2026</v>
      </c>
      <c r="O1537" s="130">
        <v>100029392</v>
      </c>
      <c r="P1537" s="74"/>
      <c r="Q1537" s="74"/>
      <c r="R1537" s="132">
        <v>0.91935483870967705</v>
      </c>
      <c r="S1537" s="144">
        <v>91962505.548387066</v>
      </c>
    </row>
    <row r="1538" spans="2:19" ht="30" customHeight="1">
      <c r="B1538" s="125">
        <v>13</v>
      </c>
      <c r="C1538" s="126" t="s">
        <v>55</v>
      </c>
      <c r="D1538" s="126" t="s">
        <v>56</v>
      </c>
      <c r="E1538" s="73" t="str">
        <f t="shared" si="49"/>
        <v>131. Gestión Territorial para la Atención Primaria Social de los procesos de Gestión de la Salud Pública (GSP) y el Plan de Salud Pública de Intervenciones Colectivas (PSPIC)Gestión Territorial</v>
      </c>
      <c r="F1538" s="126" t="s">
        <v>142</v>
      </c>
      <c r="G1538" s="126" t="s">
        <v>141</v>
      </c>
      <c r="H1538" s="126" t="s">
        <v>135</v>
      </c>
      <c r="I1538" s="73" t="s">
        <v>114</v>
      </c>
      <c r="J1538" s="127" t="s">
        <v>126</v>
      </c>
      <c r="K1538" s="127" t="s">
        <v>127</v>
      </c>
      <c r="L1538" s="128" t="s">
        <v>46</v>
      </c>
      <c r="M1538" s="128" t="s">
        <v>47</v>
      </c>
      <c r="N1538" s="73" t="str">
        <f t="shared" si="48"/>
        <v>131. Gestión Territorial para la Atención Primaria Social de los procesos de Gestión de la Salud Pública (GSP) y el Plan de Salud Pública de Intervenciones Colectivas (PSPIC)Gestión Territorial7_SUBRED1_ENERO_2026</v>
      </c>
      <c r="O1538" s="130">
        <v>29833760</v>
      </c>
      <c r="P1538" s="74"/>
      <c r="Q1538" s="74"/>
      <c r="R1538" s="132">
        <v>1</v>
      </c>
      <c r="S1538" s="144">
        <v>29833760</v>
      </c>
    </row>
    <row r="1539" spans="2:19" ht="30" customHeight="1">
      <c r="B1539" s="125">
        <v>14</v>
      </c>
      <c r="C1539" s="126" t="s">
        <v>55</v>
      </c>
      <c r="D1539" s="126" t="s">
        <v>56</v>
      </c>
      <c r="E1539" s="73" t="str">
        <f t="shared" si="49"/>
        <v>141. Gestión Territorial para la Atención Primaria Social de los procesos de Gestión de la Salud Pública (GSP) y el Plan de Salud Pública de Intervenciones Colectivas (PSPIC)Gestión Territorial</v>
      </c>
      <c r="F1539" s="126" t="s">
        <v>143</v>
      </c>
      <c r="G1539" s="126" t="s">
        <v>141</v>
      </c>
      <c r="H1539" s="126" t="s">
        <v>135</v>
      </c>
      <c r="I1539" s="73" t="s">
        <v>114</v>
      </c>
      <c r="J1539" s="127" t="s">
        <v>126</v>
      </c>
      <c r="K1539" s="127" t="s">
        <v>127</v>
      </c>
      <c r="L1539" s="128" t="s">
        <v>46</v>
      </c>
      <c r="M1539" s="128" t="s">
        <v>47</v>
      </c>
      <c r="N1539" s="73" t="str">
        <f t="shared" si="48"/>
        <v>141. Gestión Territorial para la Atención Primaria Social de los procesos de Gestión de la Salud Pública (GSP) y el Plan de Salud Pública de Intervenciones Colectivas (PSPIC)Gestión Territorial7_SUBRED1_ENERO_2026</v>
      </c>
      <c r="O1539" s="130">
        <v>54021296</v>
      </c>
      <c r="P1539" s="74"/>
      <c r="Q1539" s="74"/>
      <c r="R1539" s="132">
        <v>1</v>
      </c>
      <c r="S1539" s="144">
        <v>54021296</v>
      </c>
    </row>
    <row r="1540" spans="2:19" ht="30" customHeight="1">
      <c r="B1540" s="125">
        <v>15</v>
      </c>
      <c r="C1540" s="126" t="s">
        <v>55</v>
      </c>
      <c r="D1540" s="126" t="s">
        <v>56</v>
      </c>
      <c r="E1540" s="73" t="str">
        <f t="shared" si="49"/>
        <v>151. Gestión Territorial para la Atención Primaria Social de los procesos de Gestión de la Salud Pública (GSP) y el Plan de Salud Pública de Intervenciones Colectivas (PSPIC)Gestión Territorial</v>
      </c>
      <c r="F1540" s="126" t="s">
        <v>144</v>
      </c>
      <c r="G1540" s="126" t="s">
        <v>141</v>
      </c>
      <c r="H1540" s="126" t="s">
        <v>135</v>
      </c>
      <c r="I1540" s="73" t="s">
        <v>114</v>
      </c>
      <c r="J1540" s="127" t="s">
        <v>126</v>
      </c>
      <c r="K1540" s="127" t="s">
        <v>127</v>
      </c>
      <c r="L1540" s="128" t="s">
        <v>46</v>
      </c>
      <c r="M1540" s="128" t="s">
        <v>47</v>
      </c>
      <c r="N1540" s="73" t="str">
        <f t="shared" si="48"/>
        <v>151. Gestión Territorial para la Atención Primaria Social de los procesos de Gestión de la Salud Pública (GSP) y el Plan de Salud Pública de Intervenciones Colectivas (PSPIC)Gestión Territorial7_SUBRED1_ENERO_2026</v>
      </c>
      <c r="O1540" s="130">
        <v>5621568</v>
      </c>
      <c r="P1540" s="74"/>
      <c r="Q1540" s="74"/>
      <c r="R1540" s="132">
        <v>1</v>
      </c>
      <c r="S1540" s="144">
        <v>5621568</v>
      </c>
    </row>
    <row r="1541" spans="2:19" ht="30" customHeight="1">
      <c r="B1541" s="125">
        <v>16</v>
      </c>
      <c r="C1541" s="126" t="s">
        <v>55</v>
      </c>
      <c r="D1541" s="126" t="s">
        <v>56</v>
      </c>
      <c r="E1541" s="73" t="str">
        <f t="shared" si="49"/>
        <v>161. Gestión Territorial para la Atención Primaria Social de los procesos de Gestión de la Salud Pública (GSP) y el Plan de Salud Pública de Intervenciones Colectivas (PSPIC)Gestión Territorial</v>
      </c>
      <c r="F1541" s="126" t="s">
        <v>145</v>
      </c>
      <c r="G1541" s="126" t="s">
        <v>141</v>
      </c>
      <c r="H1541" s="126" t="s">
        <v>135</v>
      </c>
      <c r="I1541" s="73" t="s">
        <v>114</v>
      </c>
      <c r="J1541" s="127" t="s">
        <v>126</v>
      </c>
      <c r="K1541" s="127" t="s">
        <v>146</v>
      </c>
      <c r="L1541" s="128" t="s">
        <v>46</v>
      </c>
      <c r="M1541" s="128" t="s">
        <v>47</v>
      </c>
      <c r="N1541" s="73" t="str">
        <f t="shared" ref="N1541:N1604" si="50">+E1541&amp;L1541&amp;M1541</f>
        <v>161. Gestión Territorial para la Atención Primaria Social de los procesos de Gestión de la Salud Pública (GSP) y el Plan de Salud Pública de Intervenciones Colectivas (PSPIC)Gestión Territorial7_SUBRED1_ENERO_2026</v>
      </c>
      <c r="O1541" s="130">
        <v>3994272</v>
      </c>
      <c r="P1541" s="74"/>
      <c r="Q1541" s="74"/>
      <c r="R1541" s="132">
        <v>0</v>
      </c>
      <c r="S1541" s="144">
        <v>0</v>
      </c>
    </row>
    <row r="1542" spans="2:19" ht="30" customHeight="1">
      <c r="B1542" s="125">
        <v>17</v>
      </c>
      <c r="C1542" s="126" t="s">
        <v>55</v>
      </c>
      <c r="D1542" s="126" t="s">
        <v>56</v>
      </c>
      <c r="E1542" s="73" t="str">
        <f t="shared" si="49"/>
        <v>171. Gestión Territorial para la Atención Primaria Social de los procesos de Gestión de la Salud Pública (GSP) y el Plan de Salud Pública de Intervenciones Colectivas (PSPIC)Gestión Territorial</v>
      </c>
      <c r="F1542" s="126" t="s">
        <v>147</v>
      </c>
      <c r="G1542" s="126" t="s">
        <v>148</v>
      </c>
      <c r="H1542" s="126" t="s">
        <v>135</v>
      </c>
      <c r="I1542" s="73" t="s">
        <v>114</v>
      </c>
      <c r="J1542" s="127" t="s">
        <v>149</v>
      </c>
      <c r="K1542" s="127" t="s">
        <v>146</v>
      </c>
      <c r="L1542" s="128" t="s">
        <v>46</v>
      </c>
      <c r="M1542" s="128" t="s">
        <v>47</v>
      </c>
      <c r="N1542" s="73" t="str">
        <f t="shared" si="50"/>
        <v>171. Gestión Territorial para la Atención Primaria Social de los procesos de Gestión de la Salud Pública (GSP) y el Plan de Salud Pública de Intervenciones Colectivas (PSPIC)Gestión Territorial7_SUBRED1_ENERO_2026</v>
      </c>
      <c r="O1542" s="130">
        <v>5621568</v>
      </c>
      <c r="P1542" s="74"/>
      <c r="Q1542" s="74"/>
      <c r="R1542" s="132">
        <v>0</v>
      </c>
      <c r="S1542" s="144">
        <v>0</v>
      </c>
    </row>
    <row r="1543" spans="2:19" ht="30" customHeight="1">
      <c r="B1543" s="125">
        <v>18</v>
      </c>
      <c r="C1543" s="126" t="s">
        <v>55</v>
      </c>
      <c r="D1543" s="126" t="s">
        <v>56</v>
      </c>
      <c r="E1543" s="73" t="str">
        <f t="shared" si="49"/>
        <v>181. Gestión Territorial para la Atención Primaria Social de los procesos de Gestión de la Salud Pública (GSP) y el Plan de Salud Pública de Intervenciones Colectivas (PSPIC)Gestión Territorial</v>
      </c>
      <c r="F1543" s="126" t="s">
        <v>150</v>
      </c>
      <c r="G1543" s="126" t="s">
        <v>148</v>
      </c>
      <c r="H1543" s="126" t="s">
        <v>135</v>
      </c>
      <c r="I1543" s="73" t="s">
        <v>114</v>
      </c>
      <c r="J1543" s="127" t="s">
        <v>149</v>
      </c>
      <c r="K1543" s="127" t="s">
        <v>127</v>
      </c>
      <c r="L1543" s="128" t="s">
        <v>46</v>
      </c>
      <c r="M1543" s="128" t="s">
        <v>47</v>
      </c>
      <c r="N1543" s="73" t="str">
        <f t="shared" si="50"/>
        <v>181. Gestión Territorial para la Atención Primaria Social de los procesos de Gestión de la Salud Pública (GSP) y el Plan de Salud Pública de Intervenciones Colectivas (PSPIC)Gestión Territorial7_SUBRED1_ENERO_2026</v>
      </c>
      <c r="O1543" s="130">
        <v>32422640</v>
      </c>
      <c r="P1543" s="74"/>
      <c r="Q1543" s="74"/>
      <c r="R1543" s="132">
        <v>1</v>
      </c>
      <c r="S1543" s="144">
        <v>32422640</v>
      </c>
    </row>
    <row r="1544" spans="2:19" ht="30" customHeight="1">
      <c r="B1544" s="125">
        <v>19</v>
      </c>
      <c r="C1544" s="126" t="s">
        <v>55</v>
      </c>
      <c r="D1544" s="126" t="s">
        <v>56</v>
      </c>
      <c r="E1544" s="73" t="str">
        <f t="shared" si="49"/>
        <v>191. Gestión Territorial para la Atención Primaria Social de los procesos de Gestión de la Salud Pública (GSP) y el Plan de Salud Pública de Intervenciones Colectivas (PSPIC)Gestión Territorial</v>
      </c>
      <c r="F1544" s="126" t="s">
        <v>151</v>
      </c>
      <c r="G1544" s="126" t="s">
        <v>148</v>
      </c>
      <c r="H1544" s="126" t="s">
        <v>135</v>
      </c>
      <c r="I1544" s="73" t="s">
        <v>114</v>
      </c>
      <c r="J1544" s="127" t="s">
        <v>149</v>
      </c>
      <c r="K1544" s="127" t="s">
        <v>127</v>
      </c>
      <c r="L1544" s="128" t="s">
        <v>46</v>
      </c>
      <c r="M1544" s="128" t="s">
        <v>47</v>
      </c>
      <c r="N1544" s="73" t="str">
        <f t="shared" si="50"/>
        <v>191. Gestión Territorial para la Atención Primaria Social de los procesos de Gestión de la Salud Pública (GSP) y el Plan de Salud Pública de Intervenciones Colectivas (PSPIC)Gestión Territorial7_SUBRED1_ENERO_2026</v>
      </c>
      <c r="O1544" s="130">
        <v>20316544</v>
      </c>
      <c r="P1544" s="74"/>
      <c r="Q1544" s="74"/>
      <c r="R1544" s="132">
        <v>1</v>
      </c>
      <c r="S1544" s="144">
        <v>20316544</v>
      </c>
    </row>
    <row r="1545" spans="2:19" ht="30" customHeight="1">
      <c r="B1545" s="125">
        <v>20</v>
      </c>
      <c r="C1545" s="126" t="s">
        <v>102</v>
      </c>
      <c r="D1545" s="126" t="s">
        <v>74</v>
      </c>
      <c r="E1545" s="73" t="str">
        <f t="shared" si="49"/>
        <v>202. Cuidado Continuo por una vida con bienestarComunitario</v>
      </c>
      <c r="F1545" s="126" t="s">
        <v>152</v>
      </c>
      <c r="G1545" s="126" t="s">
        <v>153</v>
      </c>
      <c r="H1545" s="126" t="s">
        <v>154</v>
      </c>
      <c r="I1545" s="73" t="s">
        <v>114</v>
      </c>
      <c r="J1545" s="127" t="s">
        <v>155</v>
      </c>
      <c r="K1545" s="127" t="s">
        <v>130</v>
      </c>
      <c r="L1545" s="128" t="s">
        <v>46</v>
      </c>
      <c r="M1545" s="128" t="s">
        <v>47</v>
      </c>
      <c r="N1545" s="73" t="str">
        <f t="shared" si="50"/>
        <v>202. Cuidado Continuo por una vida con bienestarComunitario7_SUBRED1_ENERO_2026</v>
      </c>
      <c r="O1545" s="130">
        <v>105404</v>
      </c>
      <c r="P1545" s="74"/>
      <c r="Q1545" s="74"/>
      <c r="R1545" s="132">
        <v>0</v>
      </c>
      <c r="S1545" s="144">
        <v>0</v>
      </c>
    </row>
    <row r="1546" spans="2:19" ht="30" customHeight="1">
      <c r="B1546" s="125">
        <v>20</v>
      </c>
      <c r="C1546" s="126" t="s">
        <v>102</v>
      </c>
      <c r="D1546" s="126" t="s">
        <v>77</v>
      </c>
      <c r="E1546" s="73" t="str">
        <f t="shared" si="49"/>
        <v xml:space="preserve">202. Cuidado Continuo por una vida con bienestarEducativo </v>
      </c>
      <c r="F1546" s="126" t="s">
        <v>152</v>
      </c>
      <c r="G1546" s="126" t="s">
        <v>153</v>
      </c>
      <c r="H1546" s="126" t="s">
        <v>154</v>
      </c>
      <c r="I1546" s="73" t="s">
        <v>114</v>
      </c>
      <c r="J1546" s="127" t="s">
        <v>155</v>
      </c>
      <c r="K1546" s="127" t="s">
        <v>130</v>
      </c>
      <c r="L1546" s="128" t="s">
        <v>46</v>
      </c>
      <c r="M1546" s="128" t="s">
        <v>47</v>
      </c>
      <c r="N1546" s="73" t="str">
        <f t="shared" si="50"/>
        <v>202. Cuidado Continuo por una vida con bienestarEducativo 7_SUBRED1_ENERO_2026</v>
      </c>
      <c r="O1546" s="130">
        <v>105404</v>
      </c>
      <c r="P1546" s="74"/>
      <c r="Q1546" s="74"/>
      <c r="R1546" s="132">
        <v>0</v>
      </c>
      <c r="S1546" s="144">
        <v>0</v>
      </c>
    </row>
    <row r="1547" spans="2:19" ht="30" customHeight="1">
      <c r="B1547" s="125">
        <v>20</v>
      </c>
      <c r="C1547" s="126" t="s">
        <v>102</v>
      </c>
      <c r="D1547" s="126" t="s">
        <v>84</v>
      </c>
      <c r="E1547" s="73" t="str">
        <f t="shared" si="49"/>
        <v>202. Cuidado Continuo por una vida con bienestarInstitucional</v>
      </c>
      <c r="F1547" s="126" t="s">
        <v>152</v>
      </c>
      <c r="G1547" s="126" t="s">
        <v>153</v>
      </c>
      <c r="H1547" s="126" t="s">
        <v>154</v>
      </c>
      <c r="I1547" s="73" t="s">
        <v>114</v>
      </c>
      <c r="J1547" s="127" t="s">
        <v>155</v>
      </c>
      <c r="K1547" s="127" t="s">
        <v>130</v>
      </c>
      <c r="L1547" s="128" t="s">
        <v>46</v>
      </c>
      <c r="M1547" s="128" t="s">
        <v>47</v>
      </c>
      <c r="N1547" s="73" t="str">
        <f t="shared" si="50"/>
        <v>202. Cuidado Continuo por una vida con bienestarInstitucional7_SUBRED1_ENERO_2026</v>
      </c>
      <c r="O1547" s="130">
        <v>105404</v>
      </c>
      <c r="P1547" s="74"/>
      <c r="Q1547" s="74"/>
      <c r="R1547" s="132">
        <v>0</v>
      </c>
      <c r="S1547" s="144">
        <v>0</v>
      </c>
    </row>
    <row r="1548" spans="2:19" ht="30" customHeight="1">
      <c r="B1548" s="125">
        <v>21</v>
      </c>
      <c r="C1548" s="126" t="s">
        <v>102</v>
      </c>
      <c r="D1548" s="126" t="s">
        <v>74</v>
      </c>
      <c r="E1548" s="73" t="str">
        <f t="shared" si="49"/>
        <v>212. Cuidado Continuo por una vida con bienestarComunitario</v>
      </c>
      <c r="F1548" s="126" t="s">
        <v>156</v>
      </c>
      <c r="G1548" s="126" t="s">
        <v>153</v>
      </c>
      <c r="H1548" s="126" t="s">
        <v>154</v>
      </c>
      <c r="I1548" s="73" t="s">
        <v>114</v>
      </c>
      <c r="J1548" s="127" t="s">
        <v>155</v>
      </c>
      <c r="K1548" s="127" t="s">
        <v>130</v>
      </c>
      <c r="L1548" s="128" t="s">
        <v>46</v>
      </c>
      <c r="M1548" s="128" t="s">
        <v>47</v>
      </c>
      <c r="N1548" s="73" t="str">
        <f t="shared" si="50"/>
        <v>212. Cuidado Continuo por una vida con bienestarComunitario7_SUBRED1_ENERO_2026</v>
      </c>
      <c r="O1548" s="130">
        <v>55938</v>
      </c>
      <c r="P1548" s="74"/>
      <c r="Q1548" s="74"/>
      <c r="R1548" s="132">
        <v>0</v>
      </c>
      <c r="S1548" s="144">
        <v>0</v>
      </c>
    </row>
    <row r="1549" spans="2:19" ht="30" customHeight="1">
      <c r="B1549" s="125">
        <v>22</v>
      </c>
      <c r="C1549" s="126" t="s">
        <v>102</v>
      </c>
      <c r="D1549" s="126" t="s">
        <v>74</v>
      </c>
      <c r="E1549" s="73" t="str">
        <f t="shared" si="49"/>
        <v>222. Cuidado Continuo por una vida con bienestarComunitario</v>
      </c>
      <c r="F1549" s="126" t="s">
        <v>157</v>
      </c>
      <c r="G1549" s="126" t="s">
        <v>153</v>
      </c>
      <c r="H1549" s="126" t="s">
        <v>154</v>
      </c>
      <c r="I1549" s="73" t="s">
        <v>114</v>
      </c>
      <c r="J1549" s="127" t="s">
        <v>155</v>
      </c>
      <c r="K1549" s="127" t="s">
        <v>146</v>
      </c>
      <c r="L1549" s="128" t="s">
        <v>46</v>
      </c>
      <c r="M1549" s="128" t="s">
        <v>47</v>
      </c>
      <c r="N1549" s="73" t="str">
        <f t="shared" si="50"/>
        <v>222. Cuidado Continuo por una vida con bienestarComunitario7_SUBRED1_ENERO_2026</v>
      </c>
      <c r="O1549" s="130">
        <v>105404</v>
      </c>
      <c r="P1549" s="74"/>
      <c r="Q1549" s="74"/>
      <c r="R1549" s="132">
        <v>0</v>
      </c>
      <c r="S1549" s="144">
        <v>0</v>
      </c>
    </row>
    <row r="1550" spans="2:19" ht="30" customHeight="1">
      <c r="B1550" s="125">
        <v>23</v>
      </c>
      <c r="C1550" s="126" t="s">
        <v>102</v>
      </c>
      <c r="D1550" s="126" t="s">
        <v>74</v>
      </c>
      <c r="E1550" s="73" t="str">
        <f t="shared" si="49"/>
        <v>232. Cuidado Continuo por una vida con bienestarComunitario</v>
      </c>
      <c r="F1550" s="126" t="s">
        <v>158</v>
      </c>
      <c r="G1550" s="126" t="s">
        <v>153</v>
      </c>
      <c r="H1550" s="126" t="s">
        <v>154</v>
      </c>
      <c r="I1550" s="73" t="s">
        <v>114</v>
      </c>
      <c r="J1550" s="127" t="s">
        <v>155</v>
      </c>
      <c r="K1550" s="127" t="s">
        <v>146</v>
      </c>
      <c r="L1550" s="128" t="s">
        <v>46</v>
      </c>
      <c r="M1550" s="128" t="s">
        <v>47</v>
      </c>
      <c r="N1550" s="73" t="str">
        <f t="shared" si="50"/>
        <v>232. Cuidado Continuo por una vida con bienestarComunitario7_SUBRED1_ENERO_2026</v>
      </c>
      <c r="O1550" s="130">
        <v>55938</v>
      </c>
      <c r="P1550" s="74"/>
      <c r="Q1550" s="74"/>
      <c r="R1550" s="132">
        <v>0</v>
      </c>
      <c r="S1550" s="144">
        <v>0</v>
      </c>
    </row>
    <row r="1551" spans="2:19" ht="30" customHeight="1">
      <c r="B1551" s="125">
        <v>24</v>
      </c>
      <c r="C1551" s="126" t="s">
        <v>102</v>
      </c>
      <c r="D1551" s="126" t="s">
        <v>77</v>
      </c>
      <c r="E1551" s="73" t="str">
        <f t="shared" si="49"/>
        <v xml:space="preserve">242. Cuidado Continuo por una vida con bienestarEducativo </v>
      </c>
      <c r="F1551" s="126" t="s">
        <v>159</v>
      </c>
      <c r="G1551" s="126" t="s">
        <v>153</v>
      </c>
      <c r="H1551" s="126" t="s">
        <v>154</v>
      </c>
      <c r="I1551" s="73" t="s">
        <v>114</v>
      </c>
      <c r="J1551" s="127" t="s">
        <v>155</v>
      </c>
      <c r="K1551" s="127" t="s">
        <v>130</v>
      </c>
      <c r="L1551" s="128" t="s">
        <v>46</v>
      </c>
      <c r="M1551" s="128" t="s">
        <v>47</v>
      </c>
      <c r="N1551" s="73" t="str">
        <f t="shared" si="50"/>
        <v>242. Cuidado Continuo por una vida con bienestarEducativo 7_SUBRED1_ENERO_2026</v>
      </c>
      <c r="O1551" s="130">
        <v>180297</v>
      </c>
      <c r="P1551" s="74"/>
      <c r="Q1551" s="74"/>
      <c r="R1551" s="132">
        <v>0</v>
      </c>
      <c r="S1551" s="144">
        <v>0</v>
      </c>
    </row>
    <row r="1552" spans="2:19" ht="30" customHeight="1">
      <c r="B1552" s="125">
        <v>25</v>
      </c>
      <c r="C1552" s="126" t="s">
        <v>102</v>
      </c>
      <c r="D1552" s="126" t="s">
        <v>87</v>
      </c>
      <c r="E1552" s="73" t="str">
        <f t="shared" si="49"/>
        <v>252. Cuidado Continuo por una vida con bienestarLaboral</v>
      </c>
      <c r="F1552" s="126" t="s">
        <v>160</v>
      </c>
      <c r="G1552" s="126" t="s">
        <v>153</v>
      </c>
      <c r="H1552" s="126" t="s">
        <v>154</v>
      </c>
      <c r="I1552" s="73" t="s">
        <v>114</v>
      </c>
      <c r="J1552" s="127" t="s">
        <v>155</v>
      </c>
      <c r="K1552" s="127" t="s">
        <v>130</v>
      </c>
      <c r="L1552" s="128" t="s">
        <v>46</v>
      </c>
      <c r="M1552" s="128" t="s">
        <v>47</v>
      </c>
      <c r="N1552" s="73" t="str">
        <f t="shared" si="50"/>
        <v>252. Cuidado Continuo por una vida con bienestarLaboral7_SUBRED1_ENERO_2026</v>
      </c>
      <c r="O1552" s="130">
        <v>210809</v>
      </c>
      <c r="P1552" s="74"/>
      <c r="Q1552" s="74"/>
      <c r="R1552" s="132">
        <v>0</v>
      </c>
      <c r="S1552" s="144">
        <v>0</v>
      </c>
    </row>
    <row r="1553" spans="2:19" ht="30" customHeight="1">
      <c r="B1553" s="125">
        <v>26</v>
      </c>
      <c r="C1553" s="126" t="s">
        <v>102</v>
      </c>
      <c r="D1553" s="126" t="s">
        <v>74</v>
      </c>
      <c r="E1553" s="73" t="str">
        <f t="shared" si="49"/>
        <v>262. Cuidado Continuo por una vida con bienestarComunitario</v>
      </c>
      <c r="F1553" s="126" t="s">
        <v>161</v>
      </c>
      <c r="G1553" s="126" t="s">
        <v>153</v>
      </c>
      <c r="H1553" s="126" t="s">
        <v>154</v>
      </c>
      <c r="I1553" s="73" t="s">
        <v>114</v>
      </c>
      <c r="J1553" s="127" t="s">
        <v>155</v>
      </c>
      <c r="K1553" s="127" t="s">
        <v>130</v>
      </c>
      <c r="L1553" s="128" t="s">
        <v>46</v>
      </c>
      <c r="M1553" s="128" t="s">
        <v>47</v>
      </c>
      <c r="N1553" s="73" t="str">
        <f t="shared" si="50"/>
        <v>262. Cuidado Continuo por una vida con bienestarComunitario7_SUBRED1_ENERO_2026</v>
      </c>
      <c r="O1553" s="130">
        <v>140539</v>
      </c>
      <c r="P1553" s="74"/>
      <c r="Q1553" s="74"/>
      <c r="R1553" s="132">
        <v>0</v>
      </c>
      <c r="S1553" s="144">
        <v>0</v>
      </c>
    </row>
    <row r="1554" spans="2:19" ht="30" customHeight="1">
      <c r="B1554" s="125">
        <v>27</v>
      </c>
      <c r="C1554" s="126" t="s">
        <v>102</v>
      </c>
      <c r="D1554" s="126" t="s">
        <v>74</v>
      </c>
      <c r="E1554" s="73" t="str">
        <f t="shared" si="49"/>
        <v>272. Cuidado Continuo por una vida con bienestarComunitario</v>
      </c>
      <c r="F1554" s="126" t="s">
        <v>162</v>
      </c>
      <c r="G1554" s="126" t="s">
        <v>153</v>
      </c>
      <c r="H1554" s="126" t="s">
        <v>154</v>
      </c>
      <c r="I1554" s="73" t="s">
        <v>114</v>
      </c>
      <c r="J1554" s="127" t="s">
        <v>155</v>
      </c>
      <c r="K1554" s="127" t="s">
        <v>130</v>
      </c>
      <c r="L1554" s="128" t="s">
        <v>46</v>
      </c>
      <c r="M1554" s="128" t="s">
        <v>47</v>
      </c>
      <c r="N1554" s="73" t="str">
        <f t="shared" si="50"/>
        <v>272. Cuidado Continuo por una vida con bienestarComunitario7_SUBRED1_ENERO_2026</v>
      </c>
      <c r="O1554" s="130">
        <v>74584</v>
      </c>
      <c r="P1554" s="74"/>
      <c r="Q1554" s="74"/>
      <c r="R1554" s="132">
        <v>0</v>
      </c>
      <c r="S1554" s="144">
        <v>0</v>
      </c>
    </row>
    <row r="1555" spans="2:19" ht="30" customHeight="1">
      <c r="B1555" s="125">
        <v>28</v>
      </c>
      <c r="C1555" s="126" t="s">
        <v>102</v>
      </c>
      <c r="D1555" s="126" t="s">
        <v>74</v>
      </c>
      <c r="E1555" s="73" t="str">
        <f t="shared" si="49"/>
        <v>282. Cuidado Continuo por una vida con bienestarComunitario</v>
      </c>
      <c r="F1555" s="126" t="s">
        <v>163</v>
      </c>
      <c r="G1555" s="126" t="s">
        <v>153</v>
      </c>
      <c r="H1555" s="126" t="s">
        <v>154</v>
      </c>
      <c r="I1555" s="73" t="s">
        <v>114</v>
      </c>
      <c r="J1555" s="127" t="s">
        <v>155</v>
      </c>
      <c r="K1555" s="127" t="s">
        <v>130</v>
      </c>
      <c r="L1555" s="128" t="s">
        <v>46</v>
      </c>
      <c r="M1555" s="128" t="s">
        <v>47</v>
      </c>
      <c r="N1555" s="73" t="str">
        <f t="shared" si="50"/>
        <v>282. Cuidado Continuo por una vida con bienestarComunitario7_SUBRED1_ENERO_2026</v>
      </c>
      <c r="O1555" s="130">
        <v>215123</v>
      </c>
      <c r="P1555" s="74"/>
      <c r="Q1555" s="74"/>
      <c r="R1555" s="132">
        <v>0</v>
      </c>
      <c r="S1555" s="144">
        <v>0</v>
      </c>
    </row>
    <row r="1556" spans="2:19" ht="30" customHeight="1">
      <c r="B1556" s="125">
        <v>29</v>
      </c>
      <c r="C1556" s="126" t="s">
        <v>102</v>
      </c>
      <c r="D1556" s="126" t="s">
        <v>74</v>
      </c>
      <c r="E1556" s="73" t="str">
        <f t="shared" ref="E1556:E1619" si="51">B1556&amp;C1556&amp;D1556</f>
        <v>292. Cuidado Continuo por una vida con bienestarComunitario</v>
      </c>
      <c r="F1556" s="126" t="s">
        <v>164</v>
      </c>
      <c r="G1556" s="126" t="s">
        <v>153</v>
      </c>
      <c r="H1556" s="126" t="s">
        <v>154</v>
      </c>
      <c r="I1556" s="73" t="s">
        <v>114</v>
      </c>
      <c r="J1556" s="127" t="s">
        <v>155</v>
      </c>
      <c r="K1556" s="127" t="s">
        <v>146</v>
      </c>
      <c r="L1556" s="128" t="s">
        <v>46</v>
      </c>
      <c r="M1556" s="128" t="s">
        <v>47</v>
      </c>
      <c r="N1556" s="73" t="str">
        <f t="shared" si="50"/>
        <v>292. Cuidado Continuo por una vida con bienestarComunitario7_SUBRED1_ENERO_2026</v>
      </c>
      <c r="O1556" s="130">
        <v>140539</v>
      </c>
      <c r="P1556" s="74"/>
      <c r="Q1556" s="74"/>
      <c r="R1556" s="132">
        <v>0</v>
      </c>
      <c r="S1556" s="144">
        <v>0</v>
      </c>
    </row>
    <row r="1557" spans="2:19" ht="30" customHeight="1">
      <c r="B1557" s="125">
        <v>30</v>
      </c>
      <c r="C1557" s="126" t="s">
        <v>102</v>
      </c>
      <c r="D1557" s="126" t="s">
        <v>74</v>
      </c>
      <c r="E1557" s="73" t="str">
        <f t="shared" si="51"/>
        <v>302. Cuidado Continuo por una vida con bienestarComunitario</v>
      </c>
      <c r="F1557" s="126" t="s">
        <v>165</v>
      </c>
      <c r="G1557" s="126" t="s">
        <v>153</v>
      </c>
      <c r="H1557" s="126" t="s">
        <v>154</v>
      </c>
      <c r="I1557" s="73" t="s">
        <v>114</v>
      </c>
      <c r="J1557" s="127" t="s">
        <v>155</v>
      </c>
      <c r="K1557" s="127" t="s">
        <v>146</v>
      </c>
      <c r="L1557" s="128" t="s">
        <v>46</v>
      </c>
      <c r="M1557" s="128" t="s">
        <v>47</v>
      </c>
      <c r="N1557" s="73" t="str">
        <f t="shared" si="50"/>
        <v>302. Cuidado Continuo por una vida con bienestarComunitario7_SUBRED1_ENERO_2026</v>
      </c>
      <c r="O1557" s="130">
        <v>74584</v>
      </c>
      <c r="P1557" s="74"/>
      <c r="Q1557" s="74"/>
      <c r="R1557" s="132">
        <v>0</v>
      </c>
      <c r="S1557" s="144">
        <v>0</v>
      </c>
    </row>
    <row r="1558" spans="2:19" ht="30" customHeight="1">
      <c r="B1558" s="125">
        <v>31</v>
      </c>
      <c r="C1558" s="126" t="s">
        <v>102</v>
      </c>
      <c r="D1558" s="126" t="s">
        <v>74</v>
      </c>
      <c r="E1558" s="73" t="str">
        <f t="shared" si="51"/>
        <v>312. Cuidado Continuo por una vida con bienestarComunitario</v>
      </c>
      <c r="F1558" s="126" t="s">
        <v>166</v>
      </c>
      <c r="G1558" s="126" t="s">
        <v>153</v>
      </c>
      <c r="H1558" s="126" t="s">
        <v>154</v>
      </c>
      <c r="I1558" s="73" t="s">
        <v>114</v>
      </c>
      <c r="J1558" s="127" t="s">
        <v>155</v>
      </c>
      <c r="K1558" s="127" t="s">
        <v>130</v>
      </c>
      <c r="L1558" s="128" t="s">
        <v>46</v>
      </c>
      <c r="M1558" s="128" t="s">
        <v>47</v>
      </c>
      <c r="N1558" s="73" t="str">
        <f t="shared" si="50"/>
        <v>312. Cuidado Continuo por una vida con bienestarComunitario7_SUBRED1_ENERO_2026</v>
      </c>
      <c r="O1558" s="130">
        <v>215123</v>
      </c>
      <c r="P1558" s="74"/>
      <c r="Q1558" s="74"/>
      <c r="R1558" s="132">
        <v>0</v>
      </c>
      <c r="S1558" s="144">
        <v>0</v>
      </c>
    </row>
    <row r="1559" spans="2:19" ht="30" customHeight="1">
      <c r="B1559" s="125">
        <v>31</v>
      </c>
      <c r="C1559" s="126" t="s">
        <v>102</v>
      </c>
      <c r="D1559" s="126" t="s">
        <v>77</v>
      </c>
      <c r="E1559" s="73" t="str">
        <f t="shared" si="51"/>
        <v xml:space="preserve">312. Cuidado Continuo por una vida con bienestarEducativo </v>
      </c>
      <c r="F1559" s="126" t="s">
        <v>166</v>
      </c>
      <c r="G1559" s="126" t="s">
        <v>153</v>
      </c>
      <c r="H1559" s="126" t="s">
        <v>154</v>
      </c>
      <c r="I1559" s="73" t="s">
        <v>114</v>
      </c>
      <c r="J1559" s="127" t="s">
        <v>155</v>
      </c>
      <c r="K1559" s="127" t="s">
        <v>130</v>
      </c>
      <c r="L1559" s="128" t="s">
        <v>46</v>
      </c>
      <c r="M1559" s="128" t="s">
        <v>47</v>
      </c>
      <c r="N1559" s="73" t="str">
        <f t="shared" si="50"/>
        <v>312. Cuidado Continuo por una vida con bienestarEducativo 7_SUBRED1_ENERO_2026</v>
      </c>
      <c r="O1559" s="130">
        <v>215123</v>
      </c>
      <c r="P1559" s="74"/>
      <c r="Q1559" s="74"/>
      <c r="R1559" s="132">
        <v>0</v>
      </c>
      <c r="S1559" s="144">
        <v>0</v>
      </c>
    </row>
    <row r="1560" spans="2:19" ht="30" customHeight="1">
      <c r="B1560" s="125">
        <v>31</v>
      </c>
      <c r="C1560" s="126" t="s">
        <v>102</v>
      </c>
      <c r="D1560" s="126" t="s">
        <v>87</v>
      </c>
      <c r="E1560" s="73" t="str">
        <f t="shared" si="51"/>
        <v>312. Cuidado Continuo por una vida con bienestarLaboral</v>
      </c>
      <c r="F1560" s="126" t="s">
        <v>166</v>
      </c>
      <c r="G1560" s="126" t="s">
        <v>153</v>
      </c>
      <c r="H1560" s="126" t="s">
        <v>154</v>
      </c>
      <c r="I1560" s="73" t="s">
        <v>114</v>
      </c>
      <c r="J1560" s="127" t="s">
        <v>155</v>
      </c>
      <c r="K1560" s="127" t="s">
        <v>130</v>
      </c>
      <c r="L1560" s="128" t="s">
        <v>46</v>
      </c>
      <c r="M1560" s="128" t="s">
        <v>47</v>
      </c>
      <c r="N1560" s="73" t="str">
        <f t="shared" si="50"/>
        <v>312. Cuidado Continuo por una vida con bienestarLaboral7_SUBRED1_ENERO_2026</v>
      </c>
      <c r="O1560" s="130">
        <v>215123</v>
      </c>
      <c r="P1560" s="74"/>
      <c r="Q1560" s="74"/>
      <c r="R1560" s="132">
        <v>0</v>
      </c>
      <c r="S1560" s="144">
        <v>0</v>
      </c>
    </row>
    <row r="1561" spans="2:19" ht="30" customHeight="1">
      <c r="B1561" s="125">
        <v>31</v>
      </c>
      <c r="C1561" s="126" t="s">
        <v>102</v>
      </c>
      <c r="D1561" s="126" t="s">
        <v>84</v>
      </c>
      <c r="E1561" s="73" t="str">
        <f t="shared" si="51"/>
        <v>312. Cuidado Continuo por una vida con bienestarInstitucional</v>
      </c>
      <c r="F1561" s="126" t="s">
        <v>166</v>
      </c>
      <c r="G1561" s="126" t="s">
        <v>153</v>
      </c>
      <c r="H1561" s="126" t="s">
        <v>154</v>
      </c>
      <c r="I1561" s="73" t="s">
        <v>114</v>
      </c>
      <c r="J1561" s="127" t="s">
        <v>155</v>
      </c>
      <c r="K1561" s="127" t="s">
        <v>130</v>
      </c>
      <c r="L1561" s="128" t="s">
        <v>46</v>
      </c>
      <c r="M1561" s="128" t="s">
        <v>47</v>
      </c>
      <c r="N1561" s="73" t="str">
        <f t="shared" si="50"/>
        <v>312. Cuidado Continuo por una vida con bienestarInstitucional7_SUBRED1_ENERO_2026</v>
      </c>
      <c r="O1561" s="130">
        <v>215123</v>
      </c>
      <c r="P1561" s="74"/>
      <c r="Q1561" s="74"/>
      <c r="R1561" s="132">
        <v>0</v>
      </c>
      <c r="S1561" s="144">
        <v>0</v>
      </c>
    </row>
    <row r="1562" spans="2:19" ht="30" customHeight="1">
      <c r="B1562" s="125">
        <v>32</v>
      </c>
      <c r="C1562" s="126" t="s">
        <v>102</v>
      </c>
      <c r="D1562" s="126" t="s">
        <v>77</v>
      </c>
      <c r="E1562" s="73" t="str">
        <f t="shared" si="51"/>
        <v xml:space="preserve">322. Cuidado Continuo por una vida con bienestarEducativo </v>
      </c>
      <c r="F1562" s="126" t="s">
        <v>167</v>
      </c>
      <c r="G1562" s="126" t="s">
        <v>153</v>
      </c>
      <c r="H1562" s="126" t="s">
        <v>154</v>
      </c>
      <c r="I1562" s="73" t="s">
        <v>114</v>
      </c>
      <c r="J1562" s="127" t="s">
        <v>155</v>
      </c>
      <c r="K1562" s="127" t="s">
        <v>130</v>
      </c>
      <c r="L1562" s="128" t="s">
        <v>46</v>
      </c>
      <c r="M1562" s="128" t="s">
        <v>47</v>
      </c>
      <c r="N1562" s="73" t="str">
        <f t="shared" si="50"/>
        <v>322. Cuidado Continuo por una vida con bienestarEducativo 7_SUBRED1_ENERO_2026</v>
      </c>
      <c r="O1562" s="130">
        <v>281078</v>
      </c>
      <c r="P1562" s="74"/>
      <c r="Q1562" s="74"/>
      <c r="R1562" s="132">
        <v>0</v>
      </c>
      <c r="S1562" s="144">
        <v>0</v>
      </c>
    </row>
    <row r="1563" spans="2:19" ht="30" customHeight="1">
      <c r="B1563" s="125">
        <v>33</v>
      </c>
      <c r="C1563" s="126" t="s">
        <v>102</v>
      </c>
      <c r="D1563" s="126" t="s">
        <v>87</v>
      </c>
      <c r="E1563" s="73" t="str">
        <f t="shared" si="51"/>
        <v>332. Cuidado Continuo por una vida con bienestarLaboral</v>
      </c>
      <c r="F1563" s="126" t="s">
        <v>168</v>
      </c>
      <c r="G1563" s="126" t="s">
        <v>153</v>
      </c>
      <c r="H1563" s="126" t="s">
        <v>154</v>
      </c>
      <c r="I1563" s="73" t="s">
        <v>114</v>
      </c>
      <c r="J1563" s="127" t="s">
        <v>169</v>
      </c>
      <c r="K1563" s="127" t="s">
        <v>130</v>
      </c>
      <c r="L1563" s="128" t="s">
        <v>46</v>
      </c>
      <c r="M1563" s="128" t="s">
        <v>47</v>
      </c>
      <c r="N1563" s="73" t="str">
        <f t="shared" si="50"/>
        <v>332. Cuidado Continuo por una vida con bienestarLaboral7_SUBRED1_ENERO_2026</v>
      </c>
      <c r="O1563" s="130">
        <v>1094110</v>
      </c>
      <c r="P1563" s="74"/>
      <c r="Q1563" s="74"/>
      <c r="R1563" s="132">
        <v>0</v>
      </c>
      <c r="S1563" s="144">
        <v>0</v>
      </c>
    </row>
    <row r="1564" spans="2:19" ht="30" customHeight="1">
      <c r="B1564" s="125">
        <v>34</v>
      </c>
      <c r="C1564" s="126" t="s">
        <v>102</v>
      </c>
      <c r="D1564" s="126" t="s">
        <v>74</v>
      </c>
      <c r="E1564" s="73" t="str">
        <f t="shared" si="51"/>
        <v>342. Cuidado Continuo por una vida con bienestarComunitario</v>
      </c>
      <c r="F1564" s="126" t="s">
        <v>170</v>
      </c>
      <c r="G1564" s="126" t="s">
        <v>171</v>
      </c>
      <c r="H1564" s="126" t="s">
        <v>154</v>
      </c>
      <c r="I1564" s="73" t="s">
        <v>114</v>
      </c>
      <c r="J1564" s="127" t="s">
        <v>155</v>
      </c>
      <c r="K1564" s="127" t="s">
        <v>130</v>
      </c>
      <c r="L1564" s="128" t="s">
        <v>46</v>
      </c>
      <c r="M1564" s="128" t="s">
        <v>47</v>
      </c>
      <c r="N1564" s="73" t="str">
        <f t="shared" si="50"/>
        <v>342. Cuidado Continuo por una vida con bienestarComunitario7_SUBRED1_ENERO_2026</v>
      </c>
      <c r="O1564" s="130">
        <v>161342</v>
      </c>
      <c r="P1564" s="74"/>
      <c r="Q1564" s="74"/>
      <c r="R1564" s="132">
        <v>0</v>
      </c>
      <c r="S1564" s="144">
        <v>0</v>
      </c>
    </row>
    <row r="1565" spans="2:19" ht="30" customHeight="1">
      <c r="B1565" s="125">
        <v>35</v>
      </c>
      <c r="C1565" s="126" t="s">
        <v>102</v>
      </c>
      <c r="D1565" s="126" t="s">
        <v>74</v>
      </c>
      <c r="E1565" s="73" t="str">
        <f t="shared" si="51"/>
        <v>352. Cuidado Continuo por una vida con bienestarComunitario</v>
      </c>
      <c r="F1565" s="126" t="s">
        <v>172</v>
      </c>
      <c r="G1565" s="126" t="s">
        <v>153</v>
      </c>
      <c r="H1565" s="126" t="s">
        <v>154</v>
      </c>
      <c r="I1565" s="73" t="s">
        <v>114</v>
      </c>
      <c r="J1565" s="127" t="s">
        <v>155</v>
      </c>
      <c r="K1565" s="127" t="s">
        <v>130</v>
      </c>
      <c r="L1565" s="128" t="s">
        <v>46</v>
      </c>
      <c r="M1565" s="128" t="s">
        <v>47</v>
      </c>
      <c r="N1565" s="73" t="str">
        <f t="shared" si="50"/>
        <v>352. Cuidado Continuo por una vida con bienestarComunitario7_SUBRED1_ENERO_2026</v>
      </c>
      <c r="O1565" s="130">
        <v>215123</v>
      </c>
      <c r="P1565" s="74"/>
      <c r="Q1565" s="74"/>
      <c r="R1565" s="132">
        <v>0</v>
      </c>
      <c r="S1565" s="144">
        <v>0</v>
      </c>
    </row>
    <row r="1566" spans="2:19" ht="30" customHeight="1">
      <c r="B1566" s="125">
        <v>36</v>
      </c>
      <c r="C1566" s="126" t="s">
        <v>102</v>
      </c>
      <c r="D1566" s="126" t="s">
        <v>74</v>
      </c>
      <c r="E1566" s="73" t="str">
        <f t="shared" si="51"/>
        <v>362. Cuidado Continuo por una vida con bienestarComunitario</v>
      </c>
      <c r="F1566" s="126" t="s">
        <v>173</v>
      </c>
      <c r="G1566" s="126" t="s">
        <v>153</v>
      </c>
      <c r="H1566" s="126" t="s">
        <v>154</v>
      </c>
      <c r="I1566" s="73" t="s">
        <v>114</v>
      </c>
      <c r="J1566" s="127" t="s">
        <v>155</v>
      </c>
      <c r="K1566" s="127" t="s">
        <v>146</v>
      </c>
      <c r="L1566" s="128" t="s">
        <v>46</v>
      </c>
      <c r="M1566" s="128" t="s">
        <v>47</v>
      </c>
      <c r="N1566" s="73" t="str">
        <f t="shared" si="50"/>
        <v>362. Cuidado Continuo por una vida con bienestarComunitario7_SUBRED1_ENERO_2026</v>
      </c>
      <c r="O1566" s="130">
        <v>140539</v>
      </c>
      <c r="P1566" s="74"/>
      <c r="Q1566" s="74"/>
      <c r="R1566" s="132">
        <v>0</v>
      </c>
      <c r="S1566" s="144">
        <v>0</v>
      </c>
    </row>
    <row r="1567" spans="2:19" ht="30" customHeight="1">
      <c r="B1567" s="125">
        <v>37</v>
      </c>
      <c r="C1567" s="126" t="s">
        <v>102</v>
      </c>
      <c r="D1567" s="126" t="s">
        <v>74</v>
      </c>
      <c r="E1567" s="73" t="str">
        <f t="shared" si="51"/>
        <v>372. Cuidado Continuo por una vida con bienestarComunitario</v>
      </c>
      <c r="F1567" s="126" t="s">
        <v>174</v>
      </c>
      <c r="G1567" s="126" t="s">
        <v>153</v>
      </c>
      <c r="H1567" s="126" t="s">
        <v>154</v>
      </c>
      <c r="I1567" s="73" t="s">
        <v>114</v>
      </c>
      <c r="J1567" s="127" t="s">
        <v>155</v>
      </c>
      <c r="K1567" s="127" t="s">
        <v>146</v>
      </c>
      <c r="L1567" s="128" t="s">
        <v>46</v>
      </c>
      <c r="M1567" s="128" t="s">
        <v>47</v>
      </c>
      <c r="N1567" s="73" t="str">
        <f t="shared" si="50"/>
        <v>372. Cuidado Continuo por una vida con bienestarComunitario7_SUBRED1_ENERO_2026</v>
      </c>
      <c r="O1567" s="130">
        <v>74584</v>
      </c>
      <c r="P1567" s="74"/>
      <c r="Q1567" s="74"/>
      <c r="R1567" s="132">
        <v>0</v>
      </c>
      <c r="S1567" s="144">
        <v>0</v>
      </c>
    </row>
    <row r="1568" spans="2:19" ht="30" customHeight="1">
      <c r="B1568" s="125">
        <v>38</v>
      </c>
      <c r="C1568" s="126" t="s">
        <v>102</v>
      </c>
      <c r="D1568" s="126" t="s">
        <v>74</v>
      </c>
      <c r="E1568" s="73" t="str">
        <f t="shared" si="51"/>
        <v>382. Cuidado Continuo por una vida con bienestarComunitario</v>
      </c>
      <c r="F1568" s="126" t="s">
        <v>175</v>
      </c>
      <c r="G1568" s="126" t="s">
        <v>153</v>
      </c>
      <c r="H1568" s="126" t="s">
        <v>154</v>
      </c>
      <c r="I1568" s="73" t="s">
        <v>114</v>
      </c>
      <c r="J1568" s="127" t="s">
        <v>155</v>
      </c>
      <c r="K1568" s="127" t="s">
        <v>130</v>
      </c>
      <c r="L1568" s="128" t="s">
        <v>46</v>
      </c>
      <c r="M1568" s="128" t="s">
        <v>47</v>
      </c>
      <c r="N1568" s="73" t="str">
        <f t="shared" si="50"/>
        <v>382. Cuidado Continuo por una vida con bienestarComunitario7_SUBRED1_ENERO_2026</v>
      </c>
      <c r="O1568" s="130">
        <v>355662</v>
      </c>
      <c r="P1568" s="74"/>
      <c r="Q1568" s="74"/>
      <c r="R1568" s="132">
        <v>0</v>
      </c>
      <c r="S1568" s="144">
        <v>0</v>
      </c>
    </row>
    <row r="1569" spans="2:19" ht="30" customHeight="1">
      <c r="B1569" s="125">
        <v>39</v>
      </c>
      <c r="C1569" s="126" t="s">
        <v>102</v>
      </c>
      <c r="D1569" s="126" t="s">
        <v>74</v>
      </c>
      <c r="E1569" s="73" t="str">
        <f t="shared" si="51"/>
        <v>392. Cuidado Continuo por una vida con bienestarComunitario</v>
      </c>
      <c r="F1569" s="126" t="s">
        <v>176</v>
      </c>
      <c r="G1569" s="126" t="s">
        <v>153</v>
      </c>
      <c r="H1569" s="126" t="s">
        <v>154</v>
      </c>
      <c r="I1569" s="73" t="s">
        <v>114</v>
      </c>
      <c r="J1569" s="127" t="s">
        <v>155</v>
      </c>
      <c r="K1569" s="127" t="s">
        <v>130</v>
      </c>
      <c r="L1569" s="128" t="s">
        <v>46</v>
      </c>
      <c r="M1569" s="128" t="s">
        <v>47</v>
      </c>
      <c r="N1569" s="73" t="str">
        <f t="shared" si="50"/>
        <v>392. Cuidado Continuo por una vida con bienestarComunitario7_SUBRED1_ENERO_2026</v>
      </c>
      <c r="O1569" s="130">
        <v>140539</v>
      </c>
      <c r="P1569" s="74"/>
      <c r="Q1569" s="74"/>
      <c r="R1569" s="132">
        <v>0</v>
      </c>
      <c r="S1569" s="144">
        <v>0</v>
      </c>
    </row>
    <row r="1570" spans="2:19" ht="30" customHeight="1">
      <c r="B1570" s="125">
        <v>40</v>
      </c>
      <c r="C1570" s="126" t="s">
        <v>102</v>
      </c>
      <c r="D1570" s="126" t="s">
        <v>74</v>
      </c>
      <c r="E1570" s="73" t="str">
        <f t="shared" si="51"/>
        <v>402. Cuidado Continuo por una vida con bienestarComunitario</v>
      </c>
      <c r="F1570" s="126" t="s">
        <v>177</v>
      </c>
      <c r="G1570" s="126" t="s">
        <v>153</v>
      </c>
      <c r="H1570" s="126" t="s">
        <v>154</v>
      </c>
      <c r="I1570" s="73" t="s">
        <v>114</v>
      </c>
      <c r="J1570" s="127" t="s">
        <v>155</v>
      </c>
      <c r="K1570" s="127" t="s">
        <v>130</v>
      </c>
      <c r="L1570" s="128" t="s">
        <v>46</v>
      </c>
      <c r="M1570" s="128" t="s">
        <v>47</v>
      </c>
      <c r="N1570" s="73" t="str">
        <f t="shared" si="50"/>
        <v>402. Cuidado Continuo por una vida con bienestarComunitario7_SUBRED1_ENERO_2026</v>
      </c>
      <c r="O1570" s="130">
        <v>74584</v>
      </c>
      <c r="P1570" s="74"/>
      <c r="Q1570" s="74"/>
      <c r="R1570" s="132">
        <v>0</v>
      </c>
      <c r="S1570" s="144">
        <v>0</v>
      </c>
    </row>
    <row r="1571" spans="2:19" ht="30" customHeight="1">
      <c r="B1571" s="125">
        <v>41</v>
      </c>
      <c r="C1571" s="126" t="s">
        <v>102</v>
      </c>
      <c r="D1571" s="126" t="s">
        <v>74</v>
      </c>
      <c r="E1571" s="73" t="str">
        <f t="shared" si="51"/>
        <v>412. Cuidado Continuo por una vida con bienestarComunitario</v>
      </c>
      <c r="F1571" s="126" t="s">
        <v>178</v>
      </c>
      <c r="G1571" s="126" t="s">
        <v>179</v>
      </c>
      <c r="H1571" s="126" t="s">
        <v>154</v>
      </c>
      <c r="I1571" s="73" t="s">
        <v>114</v>
      </c>
      <c r="J1571" s="127" t="s">
        <v>180</v>
      </c>
      <c r="K1571" s="127" t="s">
        <v>130</v>
      </c>
      <c r="L1571" s="128" t="s">
        <v>46</v>
      </c>
      <c r="M1571" s="128" t="s">
        <v>47</v>
      </c>
      <c r="N1571" s="73" t="str">
        <f t="shared" si="50"/>
        <v>412. Cuidado Continuo por una vida con bienestarComunitario7_SUBRED1_ENERO_2026</v>
      </c>
      <c r="O1571" s="130">
        <v>621332</v>
      </c>
      <c r="P1571" s="74"/>
      <c r="Q1571" s="74"/>
      <c r="R1571" s="132">
        <v>0</v>
      </c>
      <c r="S1571" s="144">
        <v>0</v>
      </c>
    </row>
    <row r="1572" spans="2:19" ht="30" customHeight="1">
      <c r="B1572" s="125">
        <v>42</v>
      </c>
      <c r="C1572" s="126" t="s">
        <v>102</v>
      </c>
      <c r="D1572" s="126" t="s">
        <v>74</v>
      </c>
      <c r="E1572" s="73" t="str">
        <f t="shared" si="51"/>
        <v>422. Cuidado Continuo por una vida con bienestarComunitario</v>
      </c>
      <c r="F1572" s="126" t="s">
        <v>181</v>
      </c>
      <c r="G1572" s="126" t="s">
        <v>153</v>
      </c>
      <c r="H1572" s="126" t="s">
        <v>154</v>
      </c>
      <c r="I1572" s="73" t="s">
        <v>114</v>
      </c>
      <c r="J1572" s="127" t="s">
        <v>180</v>
      </c>
      <c r="K1572" s="127" t="s">
        <v>130</v>
      </c>
      <c r="L1572" s="128" t="s">
        <v>46</v>
      </c>
      <c r="M1572" s="128" t="s">
        <v>47</v>
      </c>
      <c r="N1572" s="73" t="str">
        <f t="shared" si="50"/>
        <v>422. Cuidado Continuo por una vida con bienestarComunitario7_SUBRED1_ENERO_2026</v>
      </c>
      <c r="O1572" s="130">
        <v>340253</v>
      </c>
      <c r="P1572" s="74"/>
      <c r="Q1572" s="74"/>
      <c r="R1572" s="132">
        <v>0</v>
      </c>
      <c r="S1572" s="144">
        <v>0</v>
      </c>
    </row>
    <row r="1573" spans="2:19" ht="30" customHeight="1">
      <c r="B1573" s="125">
        <v>43</v>
      </c>
      <c r="C1573" s="126" t="s">
        <v>102</v>
      </c>
      <c r="D1573" s="126" t="s">
        <v>74</v>
      </c>
      <c r="E1573" s="73" t="str">
        <f t="shared" si="51"/>
        <v>432. Cuidado Continuo por una vida con bienestarComunitario</v>
      </c>
      <c r="F1573" s="126" t="s">
        <v>182</v>
      </c>
      <c r="G1573" s="126" t="s">
        <v>179</v>
      </c>
      <c r="H1573" s="126" t="s">
        <v>154</v>
      </c>
      <c r="I1573" s="73" t="s">
        <v>114</v>
      </c>
      <c r="J1573" s="127" t="s">
        <v>180</v>
      </c>
      <c r="K1573" s="127" t="s">
        <v>130</v>
      </c>
      <c r="L1573" s="128" t="s">
        <v>46</v>
      </c>
      <c r="M1573" s="128" t="s">
        <v>47</v>
      </c>
      <c r="N1573" s="73" t="str">
        <f t="shared" si="50"/>
        <v>432. Cuidado Continuo por una vida con bienestarComunitario7_SUBRED1_ENERO_2026</v>
      </c>
      <c r="O1573" s="130">
        <v>548596</v>
      </c>
      <c r="P1573" s="74"/>
      <c r="Q1573" s="74"/>
      <c r="R1573" s="132">
        <v>0</v>
      </c>
      <c r="S1573" s="144">
        <v>0</v>
      </c>
    </row>
    <row r="1574" spans="2:19" ht="30" customHeight="1">
      <c r="B1574" s="125">
        <v>44</v>
      </c>
      <c r="C1574" s="126" t="s">
        <v>102</v>
      </c>
      <c r="D1574" s="126" t="s">
        <v>74</v>
      </c>
      <c r="E1574" s="73" t="str">
        <f t="shared" si="51"/>
        <v>442. Cuidado Continuo por una vida con bienestarComunitario</v>
      </c>
      <c r="F1574" s="126" t="s">
        <v>183</v>
      </c>
      <c r="G1574" s="126" t="s">
        <v>153</v>
      </c>
      <c r="H1574" s="126" t="s">
        <v>154</v>
      </c>
      <c r="I1574" s="73" t="s">
        <v>114</v>
      </c>
      <c r="J1574" s="127" t="s">
        <v>180</v>
      </c>
      <c r="K1574" s="127" t="s">
        <v>130</v>
      </c>
      <c r="L1574" s="128" t="s">
        <v>46</v>
      </c>
      <c r="M1574" s="128" t="s">
        <v>47</v>
      </c>
      <c r="N1574" s="73" t="str">
        <f t="shared" si="50"/>
        <v>442. Cuidado Continuo por una vida con bienestarComunitario7_SUBRED1_ENERO_2026</v>
      </c>
      <c r="O1574" s="130">
        <v>711326</v>
      </c>
      <c r="P1574" s="74"/>
      <c r="Q1574" s="74"/>
      <c r="R1574" s="132">
        <v>0</v>
      </c>
      <c r="S1574" s="144">
        <v>0</v>
      </c>
    </row>
    <row r="1575" spans="2:19" ht="30" customHeight="1">
      <c r="B1575" s="125">
        <v>45</v>
      </c>
      <c r="C1575" s="126" t="s">
        <v>102</v>
      </c>
      <c r="D1575" s="126" t="s">
        <v>74</v>
      </c>
      <c r="E1575" s="73" t="str">
        <f t="shared" si="51"/>
        <v>452. Cuidado Continuo por una vida con bienestarComunitario</v>
      </c>
      <c r="F1575" s="126" t="s">
        <v>184</v>
      </c>
      <c r="G1575" s="126" t="s">
        <v>179</v>
      </c>
      <c r="H1575" s="126" t="s">
        <v>154</v>
      </c>
      <c r="I1575" s="73" t="s">
        <v>114</v>
      </c>
      <c r="J1575" s="127" t="s">
        <v>180</v>
      </c>
      <c r="K1575" s="127" t="s">
        <v>130</v>
      </c>
      <c r="L1575" s="128" t="s">
        <v>46</v>
      </c>
      <c r="M1575" s="128" t="s">
        <v>47</v>
      </c>
      <c r="N1575" s="73" t="str">
        <f t="shared" si="50"/>
        <v>452. Cuidado Continuo por una vida con bienestarComunitario7_SUBRED1_ENERO_2026</v>
      </c>
      <c r="O1575" s="130">
        <v>281078</v>
      </c>
      <c r="P1575" s="74"/>
      <c r="Q1575" s="74"/>
      <c r="R1575" s="132">
        <v>0</v>
      </c>
      <c r="S1575" s="144">
        <v>0</v>
      </c>
    </row>
    <row r="1576" spans="2:19" ht="30" customHeight="1">
      <c r="B1576" s="125">
        <v>46</v>
      </c>
      <c r="C1576" s="126" t="s">
        <v>102</v>
      </c>
      <c r="D1576" s="126" t="s">
        <v>77</v>
      </c>
      <c r="E1576" s="73" t="str">
        <f t="shared" si="51"/>
        <v xml:space="preserve">462. Cuidado Continuo por una vida con bienestarEducativo </v>
      </c>
      <c r="F1576" s="126" t="s">
        <v>185</v>
      </c>
      <c r="G1576" s="126" t="s">
        <v>153</v>
      </c>
      <c r="H1576" s="126" t="s">
        <v>154</v>
      </c>
      <c r="I1576" s="73" t="s">
        <v>114</v>
      </c>
      <c r="J1576" s="127" t="s">
        <v>180</v>
      </c>
      <c r="K1576" s="127" t="s">
        <v>130</v>
      </c>
      <c r="L1576" s="128" t="s">
        <v>46</v>
      </c>
      <c r="M1576" s="128" t="s">
        <v>47</v>
      </c>
      <c r="N1576" s="73" t="str">
        <f t="shared" si="50"/>
        <v>462. Cuidado Continuo por una vida con bienestarEducativo 7_SUBRED1_ENERO_2026</v>
      </c>
      <c r="O1576" s="130">
        <v>2366976</v>
      </c>
      <c r="P1576" s="74"/>
      <c r="Q1576" s="74"/>
      <c r="R1576" s="132">
        <v>0</v>
      </c>
      <c r="S1576" s="144">
        <v>0</v>
      </c>
    </row>
    <row r="1577" spans="2:19" ht="30" customHeight="1">
      <c r="B1577" s="125">
        <v>47</v>
      </c>
      <c r="C1577" s="126" t="s">
        <v>102</v>
      </c>
      <c r="D1577" s="126" t="s">
        <v>87</v>
      </c>
      <c r="E1577" s="73" t="str">
        <f t="shared" si="51"/>
        <v>472. Cuidado Continuo por una vida con bienestarLaboral</v>
      </c>
      <c r="F1577" s="126" t="s">
        <v>186</v>
      </c>
      <c r="G1577" s="126" t="s">
        <v>153</v>
      </c>
      <c r="H1577" s="126" t="s">
        <v>154</v>
      </c>
      <c r="I1577" s="73" t="s">
        <v>114</v>
      </c>
      <c r="J1577" s="127" t="s">
        <v>180</v>
      </c>
      <c r="K1577" s="127" t="s">
        <v>130</v>
      </c>
      <c r="L1577" s="128" t="s">
        <v>46</v>
      </c>
      <c r="M1577" s="128" t="s">
        <v>47</v>
      </c>
      <c r="N1577" s="73" t="str">
        <f t="shared" si="50"/>
        <v>472. Cuidado Continuo por una vida con bienestarLaboral7_SUBRED1_ENERO_2026</v>
      </c>
      <c r="O1577" s="130">
        <v>110336</v>
      </c>
      <c r="P1577" s="74"/>
      <c r="Q1577" s="74"/>
      <c r="R1577" s="132">
        <v>0</v>
      </c>
      <c r="S1577" s="144">
        <v>0</v>
      </c>
    </row>
    <row r="1578" spans="2:19" ht="30" customHeight="1">
      <c r="B1578" s="125">
        <v>48</v>
      </c>
      <c r="C1578" s="126" t="s">
        <v>102</v>
      </c>
      <c r="D1578" s="126" t="s">
        <v>74</v>
      </c>
      <c r="E1578" s="73" t="str">
        <f t="shared" si="51"/>
        <v>482. Cuidado Continuo por una vida con bienestarComunitario</v>
      </c>
      <c r="F1578" s="126" t="s">
        <v>187</v>
      </c>
      <c r="G1578" s="126" t="s">
        <v>153</v>
      </c>
      <c r="H1578" s="126" t="s">
        <v>154</v>
      </c>
      <c r="I1578" s="73" t="s">
        <v>114</v>
      </c>
      <c r="J1578" s="127" t="s">
        <v>180</v>
      </c>
      <c r="K1578" s="127" t="s">
        <v>130</v>
      </c>
      <c r="L1578" s="128" t="s">
        <v>46</v>
      </c>
      <c r="M1578" s="128" t="s">
        <v>47</v>
      </c>
      <c r="N1578" s="73" t="str">
        <f t="shared" si="50"/>
        <v>482. Cuidado Continuo por una vida con bienestarComunitario7_SUBRED1_ENERO_2026</v>
      </c>
      <c r="O1578" s="130">
        <v>430247</v>
      </c>
      <c r="P1578" s="74"/>
      <c r="Q1578" s="74"/>
      <c r="R1578" s="132">
        <v>0</v>
      </c>
      <c r="S1578" s="144">
        <v>0</v>
      </c>
    </row>
    <row r="1579" spans="2:19" ht="30" customHeight="1">
      <c r="B1579" s="125">
        <v>49</v>
      </c>
      <c r="C1579" s="126" t="s">
        <v>102</v>
      </c>
      <c r="D1579" s="126" t="s">
        <v>74</v>
      </c>
      <c r="E1579" s="73" t="str">
        <f t="shared" si="51"/>
        <v>492. Cuidado Continuo por una vida con bienestarComunitario</v>
      </c>
      <c r="F1579" s="126" t="s">
        <v>188</v>
      </c>
      <c r="G1579" s="126" t="s">
        <v>153</v>
      </c>
      <c r="H1579" s="126" t="s">
        <v>154</v>
      </c>
      <c r="I1579" s="73" t="s">
        <v>114</v>
      </c>
      <c r="J1579" s="127" t="s">
        <v>180</v>
      </c>
      <c r="K1579" s="127" t="s">
        <v>130</v>
      </c>
      <c r="L1579" s="128" t="s">
        <v>46</v>
      </c>
      <c r="M1579" s="128" t="s">
        <v>47</v>
      </c>
      <c r="N1579" s="73" t="str">
        <f t="shared" si="50"/>
        <v>492. Cuidado Continuo por una vida con bienestarComunitario7_SUBRED1_ENERO_2026</v>
      </c>
      <c r="O1579" s="130">
        <v>711326</v>
      </c>
      <c r="P1579" s="74"/>
      <c r="Q1579" s="74"/>
      <c r="R1579" s="132">
        <v>0</v>
      </c>
      <c r="S1579" s="144">
        <v>0</v>
      </c>
    </row>
    <row r="1580" spans="2:19" ht="30" customHeight="1">
      <c r="B1580" s="125">
        <v>50</v>
      </c>
      <c r="C1580" s="126" t="s">
        <v>102</v>
      </c>
      <c r="D1580" s="126" t="s">
        <v>74</v>
      </c>
      <c r="E1580" s="73" t="str">
        <f t="shared" si="51"/>
        <v>502. Cuidado Continuo por una vida con bienestarComunitario</v>
      </c>
      <c r="F1580" s="126" t="s">
        <v>189</v>
      </c>
      <c r="G1580" s="126" t="s">
        <v>153</v>
      </c>
      <c r="H1580" s="126" t="s">
        <v>154</v>
      </c>
      <c r="I1580" s="73" t="s">
        <v>114</v>
      </c>
      <c r="J1580" s="127" t="s">
        <v>155</v>
      </c>
      <c r="K1580" s="127" t="s">
        <v>130</v>
      </c>
      <c r="L1580" s="128" t="s">
        <v>46</v>
      </c>
      <c r="M1580" s="128" t="s">
        <v>47</v>
      </c>
      <c r="N1580" s="73" t="str">
        <f t="shared" si="50"/>
        <v>502. Cuidado Continuo por una vida con bienestarComunitario7_SUBRED1_ENERO_2026</v>
      </c>
      <c r="O1580" s="130">
        <v>266747</v>
      </c>
      <c r="P1580" s="74"/>
      <c r="Q1580" s="74"/>
      <c r="R1580" s="132">
        <v>0</v>
      </c>
      <c r="S1580" s="144">
        <v>0</v>
      </c>
    </row>
    <row r="1581" spans="2:19" ht="30" customHeight="1">
      <c r="B1581" s="125">
        <v>51</v>
      </c>
      <c r="C1581" s="126" t="s">
        <v>102</v>
      </c>
      <c r="D1581" s="126" t="s">
        <v>74</v>
      </c>
      <c r="E1581" s="73" t="str">
        <f t="shared" si="51"/>
        <v>512. Cuidado Continuo por una vida con bienestarComunitario</v>
      </c>
      <c r="F1581" s="126" t="s">
        <v>190</v>
      </c>
      <c r="G1581" s="126" t="s">
        <v>153</v>
      </c>
      <c r="H1581" s="126" t="s">
        <v>154</v>
      </c>
      <c r="I1581" s="73" t="s">
        <v>114</v>
      </c>
      <c r="J1581" s="127" t="s">
        <v>126</v>
      </c>
      <c r="K1581" s="127" t="s">
        <v>146</v>
      </c>
      <c r="L1581" s="128" t="s">
        <v>46</v>
      </c>
      <c r="M1581" s="128" t="s">
        <v>47</v>
      </c>
      <c r="N1581" s="73" t="str">
        <f t="shared" si="50"/>
        <v>512. Cuidado Continuo por una vida con bienestarComunitario7_SUBRED1_ENERO_2026</v>
      </c>
      <c r="O1581" s="130">
        <v>5621568</v>
      </c>
      <c r="P1581" s="74"/>
      <c r="Q1581" s="74"/>
      <c r="R1581" s="132">
        <v>0</v>
      </c>
      <c r="S1581" s="144">
        <v>0</v>
      </c>
    </row>
    <row r="1582" spans="2:19" ht="30" customHeight="1">
      <c r="B1582" s="125">
        <v>52</v>
      </c>
      <c r="C1582" s="126" t="s">
        <v>102</v>
      </c>
      <c r="D1582" s="126" t="s">
        <v>74</v>
      </c>
      <c r="E1582" s="73" t="str">
        <f t="shared" si="51"/>
        <v>522. Cuidado Continuo por una vida con bienestarComunitario</v>
      </c>
      <c r="F1582" s="126" t="s">
        <v>191</v>
      </c>
      <c r="G1582" s="126" t="s">
        <v>171</v>
      </c>
      <c r="H1582" s="126" t="s">
        <v>154</v>
      </c>
      <c r="I1582" s="73" t="s">
        <v>114</v>
      </c>
      <c r="J1582" s="127" t="s">
        <v>180</v>
      </c>
      <c r="K1582" s="127" t="s">
        <v>130</v>
      </c>
      <c r="L1582" s="128" t="s">
        <v>46</v>
      </c>
      <c r="M1582" s="128" t="s">
        <v>47</v>
      </c>
      <c r="N1582" s="73" t="str">
        <f t="shared" si="50"/>
        <v>522. Cuidado Continuo por una vida con bienestarComunitario7_SUBRED1_ENERO_2026</v>
      </c>
      <c r="O1582" s="130">
        <v>711326</v>
      </c>
      <c r="P1582" s="74"/>
      <c r="Q1582" s="74"/>
      <c r="R1582" s="132">
        <v>0</v>
      </c>
      <c r="S1582" s="144">
        <v>0</v>
      </c>
    </row>
    <row r="1583" spans="2:19" ht="30" customHeight="1">
      <c r="B1583" s="125">
        <v>53</v>
      </c>
      <c r="C1583" s="126" t="s">
        <v>102</v>
      </c>
      <c r="D1583" s="126" t="s">
        <v>74</v>
      </c>
      <c r="E1583" s="73" t="str">
        <f t="shared" si="51"/>
        <v>532. Cuidado Continuo por una vida con bienestarComunitario</v>
      </c>
      <c r="F1583" s="126" t="s">
        <v>192</v>
      </c>
      <c r="G1583" s="126" t="s">
        <v>153</v>
      </c>
      <c r="H1583" s="126" t="s">
        <v>154</v>
      </c>
      <c r="I1583" s="73" t="s">
        <v>114</v>
      </c>
      <c r="J1583" s="127" t="s">
        <v>126</v>
      </c>
      <c r="K1583" s="127" t="s">
        <v>127</v>
      </c>
      <c r="L1583" s="128" t="s">
        <v>46</v>
      </c>
      <c r="M1583" s="128" t="s">
        <v>47</v>
      </c>
      <c r="N1583" s="73" t="str">
        <f t="shared" si="50"/>
        <v>532. Cuidado Continuo por una vida con bienestarComunitario7_SUBRED1_ENERO_2026</v>
      </c>
      <c r="O1583" s="130">
        <v>5621568</v>
      </c>
      <c r="P1583" s="74"/>
      <c r="Q1583" s="74"/>
      <c r="R1583" s="132">
        <v>0</v>
      </c>
      <c r="S1583" s="144">
        <v>0</v>
      </c>
    </row>
    <row r="1584" spans="2:19" ht="30" customHeight="1">
      <c r="B1584" s="125">
        <v>54</v>
      </c>
      <c r="C1584" s="126" t="s">
        <v>102</v>
      </c>
      <c r="D1584" s="126" t="s">
        <v>74</v>
      </c>
      <c r="E1584" s="73" t="str">
        <f t="shared" si="51"/>
        <v>542. Cuidado Continuo por una vida con bienestarComunitario</v>
      </c>
      <c r="F1584" s="126" t="s">
        <v>193</v>
      </c>
      <c r="G1584" s="126" t="s">
        <v>153</v>
      </c>
      <c r="H1584" s="126" t="s">
        <v>154</v>
      </c>
      <c r="I1584" s="73" t="s">
        <v>114</v>
      </c>
      <c r="J1584" s="127" t="s">
        <v>155</v>
      </c>
      <c r="K1584" s="127" t="s">
        <v>130</v>
      </c>
      <c r="L1584" s="128" t="s">
        <v>46</v>
      </c>
      <c r="M1584" s="128" t="s">
        <v>47</v>
      </c>
      <c r="N1584" s="73" t="str">
        <f t="shared" si="50"/>
        <v>542. Cuidado Continuo por una vida con bienestarComunitario7_SUBRED1_ENERO_2026</v>
      </c>
      <c r="O1584" s="130">
        <v>285702</v>
      </c>
      <c r="P1584" s="74"/>
      <c r="Q1584" s="74"/>
      <c r="R1584" s="132">
        <v>0</v>
      </c>
      <c r="S1584" s="144">
        <v>0</v>
      </c>
    </row>
    <row r="1585" spans="2:19" ht="30" customHeight="1">
      <c r="B1585" s="125">
        <v>55</v>
      </c>
      <c r="C1585" s="126" t="s">
        <v>102</v>
      </c>
      <c r="D1585" s="126" t="s">
        <v>74</v>
      </c>
      <c r="E1585" s="73" t="str">
        <f t="shared" si="51"/>
        <v>552. Cuidado Continuo por una vida con bienestarComunitario</v>
      </c>
      <c r="F1585" s="126" t="s">
        <v>194</v>
      </c>
      <c r="G1585" s="126" t="s">
        <v>153</v>
      </c>
      <c r="H1585" s="126" t="s">
        <v>154</v>
      </c>
      <c r="I1585" s="73" t="s">
        <v>114</v>
      </c>
      <c r="J1585" s="127" t="s">
        <v>155</v>
      </c>
      <c r="K1585" s="127" t="s">
        <v>130</v>
      </c>
      <c r="L1585" s="128" t="s">
        <v>46</v>
      </c>
      <c r="M1585" s="128" t="s">
        <v>47</v>
      </c>
      <c r="N1585" s="73" t="str">
        <f t="shared" si="50"/>
        <v>552. Cuidado Continuo por una vida con bienestarComunitario7_SUBRED1_ENERO_2026</v>
      </c>
      <c r="O1585" s="130">
        <v>380935</v>
      </c>
      <c r="P1585" s="74"/>
      <c r="Q1585" s="74"/>
      <c r="R1585" s="132">
        <v>0</v>
      </c>
      <c r="S1585" s="144">
        <v>0</v>
      </c>
    </row>
    <row r="1586" spans="2:19" ht="30" customHeight="1">
      <c r="B1586" s="125">
        <v>56</v>
      </c>
      <c r="C1586" s="126" t="s">
        <v>102</v>
      </c>
      <c r="D1586" s="126" t="s">
        <v>74</v>
      </c>
      <c r="E1586" s="73" t="str">
        <f t="shared" si="51"/>
        <v>562. Cuidado Continuo por una vida con bienestarComunitario</v>
      </c>
      <c r="F1586" s="126" t="s">
        <v>195</v>
      </c>
      <c r="G1586" s="126" t="s">
        <v>153</v>
      </c>
      <c r="H1586" s="126" t="s">
        <v>154</v>
      </c>
      <c r="I1586" s="73" t="s">
        <v>114</v>
      </c>
      <c r="J1586" s="127" t="s">
        <v>155</v>
      </c>
      <c r="K1586" s="127" t="s">
        <v>130</v>
      </c>
      <c r="L1586" s="128" t="s">
        <v>46</v>
      </c>
      <c r="M1586" s="128" t="s">
        <v>47</v>
      </c>
      <c r="N1586" s="73" t="str">
        <f t="shared" si="50"/>
        <v>562. Cuidado Continuo por una vida con bienestarComunitario7_SUBRED1_ENERO_2026</v>
      </c>
      <c r="O1586" s="130">
        <v>266747</v>
      </c>
      <c r="P1586" s="74"/>
      <c r="Q1586" s="74"/>
      <c r="R1586" s="132">
        <v>0</v>
      </c>
      <c r="S1586" s="144">
        <v>0</v>
      </c>
    </row>
    <row r="1587" spans="2:19" ht="30" customHeight="1">
      <c r="B1587" s="125">
        <v>57</v>
      </c>
      <c r="C1587" s="126" t="s">
        <v>102</v>
      </c>
      <c r="D1587" s="126" t="s">
        <v>74</v>
      </c>
      <c r="E1587" s="73" t="str">
        <f t="shared" si="51"/>
        <v>572. Cuidado Continuo por una vida con bienestarComunitario</v>
      </c>
      <c r="F1587" s="126" t="s">
        <v>196</v>
      </c>
      <c r="G1587" s="126" t="s">
        <v>171</v>
      </c>
      <c r="H1587" s="126" t="s">
        <v>154</v>
      </c>
      <c r="I1587" s="73" t="s">
        <v>114</v>
      </c>
      <c r="J1587" s="127" t="s">
        <v>155</v>
      </c>
      <c r="K1587" s="127" t="s">
        <v>130</v>
      </c>
      <c r="L1587" s="128" t="s">
        <v>46</v>
      </c>
      <c r="M1587" s="128" t="s">
        <v>47</v>
      </c>
      <c r="N1587" s="73" t="str">
        <f t="shared" si="50"/>
        <v>572. Cuidado Continuo por una vida con bienestarComunitario7_SUBRED1_ENERO_2026</v>
      </c>
      <c r="O1587" s="130">
        <v>88916</v>
      </c>
      <c r="P1587" s="74"/>
      <c r="Q1587" s="74"/>
      <c r="R1587" s="132">
        <v>0</v>
      </c>
      <c r="S1587" s="144">
        <v>0</v>
      </c>
    </row>
    <row r="1588" spans="2:19" ht="30" customHeight="1">
      <c r="B1588" s="125">
        <v>58</v>
      </c>
      <c r="C1588" s="126" t="s">
        <v>102</v>
      </c>
      <c r="D1588" s="126" t="s">
        <v>77</v>
      </c>
      <c r="E1588" s="73" t="str">
        <f t="shared" si="51"/>
        <v xml:space="preserve">582. Cuidado Continuo por una vida con bienestarEducativo </v>
      </c>
      <c r="F1588" s="126" t="s">
        <v>197</v>
      </c>
      <c r="G1588" s="126" t="s">
        <v>153</v>
      </c>
      <c r="H1588" s="126" t="s">
        <v>154</v>
      </c>
      <c r="I1588" s="73" t="s">
        <v>114</v>
      </c>
      <c r="J1588" s="127" t="s">
        <v>198</v>
      </c>
      <c r="K1588" s="127" t="s">
        <v>130</v>
      </c>
      <c r="L1588" s="128" t="s">
        <v>46</v>
      </c>
      <c r="M1588" s="128" t="s">
        <v>47</v>
      </c>
      <c r="N1588" s="73" t="str">
        <f t="shared" si="50"/>
        <v>582. Cuidado Continuo por una vida con bienestarEducativo 7_SUBRED1_ENERO_2026</v>
      </c>
      <c r="O1588" s="130">
        <v>562157</v>
      </c>
      <c r="P1588" s="74"/>
      <c r="Q1588" s="74"/>
      <c r="R1588" s="132">
        <v>0</v>
      </c>
      <c r="S1588" s="144">
        <v>0</v>
      </c>
    </row>
    <row r="1589" spans="2:19" ht="30" customHeight="1">
      <c r="B1589" s="125">
        <v>59</v>
      </c>
      <c r="C1589" s="126" t="s">
        <v>102</v>
      </c>
      <c r="D1589" s="126" t="s">
        <v>77</v>
      </c>
      <c r="E1589" s="73" t="str">
        <f t="shared" si="51"/>
        <v xml:space="preserve">592. Cuidado Continuo por una vida con bienestarEducativo </v>
      </c>
      <c r="F1589" s="126" t="s">
        <v>199</v>
      </c>
      <c r="G1589" s="126" t="s">
        <v>153</v>
      </c>
      <c r="H1589" s="126" t="s">
        <v>154</v>
      </c>
      <c r="I1589" s="73" t="s">
        <v>114</v>
      </c>
      <c r="J1589" s="127" t="s">
        <v>126</v>
      </c>
      <c r="K1589" s="127" t="s">
        <v>127</v>
      </c>
      <c r="L1589" s="128" t="s">
        <v>46</v>
      </c>
      <c r="M1589" s="128" t="s">
        <v>47</v>
      </c>
      <c r="N1589" s="73" t="str">
        <f t="shared" si="50"/>
        <v>592. Cuidado Continuo por una vida con bienestarEducativo 7_SUBRED1_ENERO_2026</v>
      </c>
      <c r="O1589" s="130">
        <v>14226512</v>
      </c>
      <c r="P1589" s="74"/>
      <c r="Q1589" s="74"/>
      <c r="R1589" s="132">
        <v>0</v>
      </c>
      <c r="S1589" s="144">
        <v>0</v>
      </c>
    </row>
    <row r="1590" spans="2:19" ht="30" customHeight="1">
      <c r="B1590" s="125">
        <v>60</v>
      </c>
      <c r="C1590" s="126" t="s">
        <v>102</v>
      </c>
      <c r="D1590" s="126" t="s">
        <v>77</v>
      </c>
      <c r="E1590" s="73" t="str">
        <f t="shared" si="51"/>
        <v xml:space="preserve">602. Cuidado Continuo por una vida con bienestarEducativo </v>
      </c>
      <c r="F1590" s="126" t="s">
        <v>200</v>
      </c>
      <c r="G1590" s="126" t="s">
        <v>153</v>
      </c>
      <c r="H1590" s="126" t="s">
        <v>154</v>
      </c>
      <c r="I1590" s="73" t="s">
        <v>114</v>
      </c>
      <c r="J1590" s="127" t="s">
        <v>155</v>
      </c>
      <c r="K1590" s="127" t="s">
        <v>130</v>
      </c>
      <c r="L1590" s="128" t="s">
        <v>46</v>
      </c>
      <c r="M1590" s="128" t="s">
        <v>47</v>
      </c>
      <c r="N1590" s="73" t="str">
        <f t="shared" si="50"/>
        <v>602. Cuidado Continuo por una vida con bienestarEducativo 7_SUBRED1_ENERO_2026</v>
      </c>
      <c r="O1590" s="130">
        <v>105404</v>
      </c>
      <c r="P1590" s="74"/>
      <c r="Q1590" s="74"/>
      <c r="R1590" s="132">
        <v>0</v>
      </c>
      <c r="S1590" s="144">
        <v>0</v>
      </c>
    </row>
    <row r="1591" spans="2:19" ht="30" customHeight="1">
      <c r="B1591" s="125">
        <v>61</v>
      </c>
      <c r="C1591" s="126" t="s">
        <v>102</v>
      </c>
      <c r="D1591" s="126" t="s">
        <v>77</v>
      </c>
      <c r="E1591" s="73" t="str">
        <f t="shared" si="51"/>
        <v xml:space="preserve">612. Cuidado Continuo por una vida con bienestarEducativo </v>
      </c>
      <c r="F1591" s="126" t="s">
        <v>201</v>
      </c>
      <c r="G1591" s="126" t="s">
        <v>153</v>
      </c>
      <c r="H1591" s="126" t="s">
        <v>154</v>
      </c>
      <c r="I1591" s="73" t="s">
        <v>114</v>
      </c>
      <c r="J1591" s="127" t="s">
        <v>155</v>
      </c>
      <c r="K1591" s="127" t="s">
        <v>130</v>
      </c>
      <c r="L1591" s="128" t="s">
        <v>46</v>
      </c>
      <c r="M1591" s="128" t="s">
        <v>47</v>
      </c>
      <c r="N1591" s="73" t="str">
        <f t="shared" si="50"/>
        <v>612. Cuidado Continuo por una vida con bienestarEducativo 7_SUBRED1_ENERO_2026</v>
      </c>
      <c r="O1591" s="130">
        <v>266747</v>
      </c>
      <c r="P1591" s="74"/>
      <c r="Q1591" s="74"/>
      <c r="R1591" s="132">
        <v>0</v>
      </c>
      <c r="S1591" s="144">
        <v>0</v>
      </c>
    </row>
    <row r="1592" spans="2:19" ht="30" customHeight="1">
      <c r="B1592" s="125">
        <v>62</v>
      </c>
      <c r="C1592" s="126" t="s">
        <v>102</v>
      </c>
      <c r="D1592" s="126" t="s">
        <v>77</v>
      </c>
      <c r="E1592" s="73" t="str">
        <f t="shared" si="51"/>
        <v xml:space="preserve">622. Cuidado Continuo por una vida con bienestarEducativo </v>
      </c>
      <c r="F1592" s="126" t="s">
        <v>202</v>
      </c>
      <c r="G1592" s="126" t="s">
        <v>179</v>
      </c>
      <c r="H1592" s="126" t="s">
        <v>154</v>
      </c>
      <c r="I1592" s="73" t="s">
        <v>114</v>
      </c>
      <c r="J1592" s="127" t="s">
        <v>126</v>
      </c>
      <c r="K1592" s="127" t="s">
        <v>127</v>
      </c>
      <c r="L1592" s="128" t="s">
        <v>46</v>
      </c>
      <c r="M1592" s="128" t="s">
        <v>47</v>
      </c>
      <c r="N1592" s="73" t="str">
        <f t="shared" si="50"/>
        <v>622. Cuidado Continuo por una vida con bienestarEducativo 7_SUBRED1_ENERO_2026</v>
      </c>
      <c r="O1592" s="130">
        <v>13610112</v>
      </c>
      <c r="P1592" s="74"/>
      <c r="Q1592" s="74"/>
      <c r="R1592" s="132">
        <v>0</v>
      </c>
      <c r="S1592" s="144">
        <v>0</v>
      </c>
    </row>
    <row r="1593" spans="2:19" ht="30" customHeight="1">
      <c r="B1593" s="125">
        <v>63</v>
      </c>
      <c r="C1593" s="126" t="s">
        <v>102</v>
      </c>
      <c r="D1593" s="126" t="s">
        <v>77</v>
      </c>
      <c r="E1593" s="73" t="str">
        <f t="shared" si="51"/>
        <v xml:space="preserve">632. Cuidado Continuo por una vida con bienestarEducativo </v>
      </c>
      <c r="F1593" s="126" t="s">
        <v>203</v>
      </c>
      <c r="G1593" s="126" t="s">
        <v>179</v>
      </c>
      <c r="H1593" s="126" t="s">
        <v>154</v>
      </c>
      <c r="I1593" s="73" t="s">
        <v>114</v>
      </c>
      <c r="J1593" s="127" t="s">
        <v>155</v>
      </c>
      <c r="K1593" s="127" t="s">
        <v>130</v>
      </c>
      <c r="L1593" s="128" t="s">
        <v>46</v>
      </c>
      <c r="M1593" s="128" t="s">
        <v>47</v>
      </c>
      <c r="N1593" s="73" t="str">
        <f t="shared" si="50"/>
        <v>632. Cuidado Continuo por una vida con bienestarEducativo 7_SUBRED1_ENERO_2026</v>
      </c>
      <c r="O1593" s="130">
        <v>105404</v>
      </c>
      <c r="P1593" s="74"/>
      <c r="Q1593" s="74"/>
      <c r="R1593" s="132">
        <v>0</v>
      </c>
      <c r="S1593" s="144">
        <v>0</v>
      </c>
    </row>
    <row r="1594" spans="2:19" ht="30" customHeight="1">
      <c r="B1594" s="125">
        <v>64</v>
      </c>
      <c r="C1594" s="126" t="s">
        <v>102</v>
      </c>
      <c r="D1594" s="126" t="s">
        <v>77</v>
      </c>
      <c r="E1594" s="73" t="str">
        <f t="shared" si="51"/>
        <v xml:space="preserve">642. Cuidado Continuo por una vida con bienestarEducativo </v>
      </c>
      <c r="F1594" s="126" t="s">
        <v>204</v>
      </c>
      <c r="G1594" s="126" t="s">
        <v>171</v>
      </c>
      <c r="H1594" s="126" t="s">
        <v>154</v>
      </c>
      <c r="I1594" s="73" t="s">
        <v>114</v>
      </c>
      <c r="J1594" s="127" t="s">
        <v>155</v>
      </c>
      <c r="K1594" s="127" t="s">
        <v>130</v>
      </c>
      <c r="L1594" s="128" t="s">
        <v>46</v>
      </c>
      <c r="M1594" s="128" t="s">
        <v>47</v>
      </c>
      <c r="N1594" s="73" t="str">
        <f t="shared" si="50"/>
        <v>642. Cuidado Continuo por una vida con bienestarEducativo 7_SUBRED1_ENERO_2026</v>
      </c>
      <c r="O1594" s="130">
        <v>137765</v>
      </c>
      <c r="P1594" s="74"/>
      <c r="Q1594" s="74"/>
      <c r="R1594" s="132">
        <v>0</v>
      </c>
      <c r="S1594" s="144">
        <v>0</v>
      </c>
    </row>
    <row r="1595" spans="2:19" ht="30" customHeight="1">
      <c r="B1595" s="125">
        <v>65</v>
      </c>
      <c r="C1595" s="126" t="s">
        <v>102</v>
      </c>
      <c r="D1595" s="126" t="s">
        <v>77</v>
      </c>
      <c r="E1595" s="73" t="str">
        <f t="shared" si="51"/>
        <v xml:space="preserve">652. Cuidado Continuo por una vida con bienestarEducativo </v>
      </c>
      <c r="F1595" s="126" t="s">
        <v>205</v>
      </c>
      <c r="G1595" s="126" t="s">
        <v>171</v>
      </c>
      <c r="H1595" s="126" t="s">
        <v>154</v>
      </c>
      <c r="I1595" s="73" t="s">
        <v>114</v>
      </c>
      <c r="J1595" s="127" t="s">
        <v>155</v>
      </c>
      <c r="K1595" s="127" t="s">
        <v>130</v>
      </c>
      <c r="L1595" s="128" t="s">
        <v>46</v>
      </c>
      <c r="M1595" s="128" t="s">
        <v>47</v>
      </c>
      <c r="N1595" s="73" t="str">
        <f t="shared" si="50"/>
        <v>652. Cuidado Continuo por una vida con bienestarEducativo 7_SUBRED1_ENERO_2026</v>
      </c>
      <c r="O1595" s="130">
        <v>105404</v>
      </c>
      <c r="P1595" s="74"/>
      <c r="Q1595" s="74"/>
      <c r="R1595" s="132">
        <v>0</v>
      </c>
      <c r="S1595" s="144">
        <v>0</v>
      </c>
    </row>
    <row r="1596" spans="2:19" ht="30" customHeight="1">
      <c r="B1596" s="125">
        <v>66</v>
      </c>
      <c r="C1596" s="126" t="s">
        <v>102</v>
      </c>
      <c r="D1596" s="126" t="s">
        <v>77</v>
      </c>
      <c r="E1596" s="73" t="str">
        <f t="shared" si="51"/>
        <v xml:space="preserve">662. Cuidado Continuo por una vida con bienestarEducativo </v>
      </c>
      <c r="F1596" s="126" t="s">
        <v>206</v>
      </c>
      <c r="G1596" s="126" t="s">
        <v>171</v>
      </c>
      <c r="H1596" s="126" t="s">
        <v>154</v>
      </c>
      <c r="I1596" s="73" t="s">
        <v>114</v>
      </c>
      <c r="J1596" s="127" t="s">
        <v>180</v>
      </c>
      <c r="K1596" s="127" t="s">
        <v>130</v>
      </c>
      <c r="L1596" s="128" t="s">
        <v>46</v>
      </c>
      <c r="M1596" s="128" t="s">
        <v>47</v>
      </c>
      <c r="N1596" s="73" t="str">
        <f t="shared" si="50"/>
        <v>662. Cuidado Continuo por una vida con bienestarEducativo 7_SUBRED1_ENERO_2026</v>
      </c>
      <c r="O1596" s="130">
        <v>199714</v>
      </c>
      <c r="P1596" s="74"/>
      <c r="Q1596" s="74"/>
      <c r="R1596" s="132">
        <v>0</v>
      </c>
      <c r="S1596" s="144">
        <v>0</v>
      </c>
    </row>
    <row r="1597" spans="2:19" ht="30" customHeight="1">
      <c r="B1597" s="125">
        <v>67</v>
      </c>
      <c r="C1597" s="126" t="s">
        <v>102</v>
      </c>
      <c r="D1597" s="126" t="s">
        <v>77</v>
      </c>
      <c r="E1597" s="73" t="str">
        <f t="shared" si="51"/>
        <v xml:space="preserve">672. Cuidado Continuo por una vida con bienestarEducativo </v>
      </c>
      <c r="F1597" s="126" t="s">
        <v>207</v>
      </c>
      <c r="G1597" s="126" t="s">
        <v>171</v>
      </c>
      <c r="H1597" s="126" t="s">
        <v>154</v>
      </c>
      <c r="I1597" s="73" t="s">
        <v>114</v>
      </c>
      <c r="J1597" s="127" t="s">
        <v>155</v>
      </c>
      <c r="K1597" s="127" t="s">
        <v>130</v>
      </c>
      <c r="L1597" s="128" t="s">
        <v>46</v>
      </c>
      <c r="M1597" s="128" t="s">
        <v>47</v>
      </c>
      <c r="N1597" s="73" t="str">
        <f t="shared" si="50"/>
        <v>672. Cuidado Continuo por una vida con bienestarEducativo 7_SUBRED1_ENERO_2026</v>
      </c>
      <c r="O1597" s="130">
        <v>88916</v>
      </c>
      <c r="P1597" s="74"/>
      <c r="Q1597" s="74"/>
      <c r="R1597" s="132">
        <v>0</v>
      </c>
      <c r="S1597" s="144">
        <v>0</v>
      </c>
    </row>
    <row r="1598" spans="2:19" ht="30" customHeight="1">
      <c r="B1598" s="125">
        <v>68</v>
      </c>
      <c r="C1598" s="126" t="s">
        <v>102</v>
      </c>
      <c r="D1598" s="126" t="s">
        <v>84</v>
      </c>
      <c r="E1598" s="73" t="str">
        <f t="shared" si="51"/>
        <v>682. Cuidado Continuo por una vida con bienestarInstitucional</v>
      </c>
      <c r="F1598" s="126" t="s">
        <v>208</v>
      </c>
      <c r="G1598" s="126" t="s">
        <v>171</v>
      </c>
      <c r="H1598" s="126" t="s">
        <v>154</v>
      </c>
      <c r="I1598" s="73" t="s">
        <v>114</v>
      </c>
      <c r="J1598" s="127" t="s">
        <v>155</v>
      </c>
      <c r="K1598" s="127" t="s">
        <v>130</v>
      </c>
      <c r="L1598" s="128" t="s">
        <v>46</v>
      </c>
      <c r="M1598" s="128" t="s">
        <v>47</v>
      </c>
      <c r="N1598" s="73" t="str">
        <f t="shared" si="50"/>
        <v>682. Cuidado Continuo por una vida con bienestarInstitucional7_SUBRED1_ENERO_2026</v>
      </c>
      <c r="O1598" s="130">
        <v>105404</v>
      </c>
      <c r="P1598" s="74"/>
      <c r="Q1598" s="74"/>
      <c r="R1598" s="132">
        <v>0</v>
      </c>
      <c r="S1598" s="144">
        <v>0</v>
      </c>
    </row>
    <row r="1599" spans="2:19" ht="30" customHeight="1">
      <c r="B1599" s="125">
        <v>69</v>
      </c>
      <c r="C1599" s="126" t="s">
        <v>102</v>
      </c>
      <c r="D1599" s="126" t="s">
        <v>84</v>
      </c>
      <c r="E1599" s="73" t="str">
        <f t="shared" si="51"/>
        <v>692. Cuidado Continuo por una vida con bienestarInstitucional</v>
      </c>
      <c r="F1599" s="126" t="s">
        <v>209</v>
      </c>
      <c r="G1599" s="126" t="s">
        <v>179</v>
      </c>
      <c r="H1599" s="126" t="s">
        <v>154</v>
      </c>
      <c r="I1599" s="73" t="s">
        <v>114</v>
      </c>
      <c r="J1599" s="127" t="s">
        <v>155</v>
      </c>
      <c r="K1599" s="127" t="s">
        <v>130</v>
      </c>
      <c r="L1599" s="128" t="s">
        <v>46</v>
      </c>
      <c r="M1599" s="128" t="s">
        <v>47</v>
      </c>
      <c r="N1599" s="73" t="str">
        <f t="shared" si="50"/>
        <v>692. Cuidado Continuo por una vida con bienestarInstitucional7_SUBRED1_ENERO_2026</v>
      </c>
      <c r="O1599" s="130">
        <v>105404</v>
      </c>
      <c r="P1599" s="74"/>
      <c r="Q1599" s="74"/>
      <c r="R1599" s="132">
        <v>0</v>
      </c>
      <c r="S1599" s="144">
        <v>0</v>
      </c>
    </row>
    <row r="1600" spans="2:19" ht="30" customHeight="1">
      <c r="B1600" s="125">
        <v>70</v>
      </c>
      <c r="C1600" s="126" t="s">
        <v>102</v>
      </c>
      <c r="D1600" s="126" t="s">
        <v>84</v>
      </c>
      <c r="E1600" s="73" t="str">
        <f t="shared" si="51"/>
        <v>702. Cuidado Continuo por una vida con bienestarInstitucional</v>
      </c>
      <c r="F1600" s="126" t="s">
        <v>210</v>
      </c>
      <c r="G1600" s="126" t="s">
        <v>153</v>
      </c>
      <c r="H1600" s="126" t="s">
        <v>154</v>
      </c>
      <c r="I1600" s="73" t="s">
        <v>114</v>
      </c>
      <c r="J1600" s="127" t="s">
        <v>155</v>
      </c>
      <c r="K1600" s="127" t="s">
        <v>130</v>
      </c>
      <c r="L1600" s="128" t="s">
        <v>46</v>
      </c>
      <c r="M1600" s="128" t="s">
        <v>47</v>
      </c>
      <c r="N1600" s="73" t="str">
        <f t="shared" si="50"/>
        <v>702. Cuidado Continuo por una vida con bienestarInstitucional7_SUBRED1_ENERO_2026</v>
      </c>
      <c r="O1600" s="130">
        <v>74893</v>
      </c>
      <c r="P1600" s="74"/>
      <c r="Q1600" s="74"/>
      <c r="R1600" s="132">
        <v>0</v>
      </c>
      <c r="S1600" s="144">
        <v>0</v>
      </c>
    </row>
    <row r="1601" spans="2:19" ht="30" customHeight="1">
      <c r="B1601" s="125">
        <v>71</v>
      </c>
      <c r="C1601" s="126" t="s">
        <v>102</v>
      </c>
      <c r="D1601" s="126" t="s">
        <v>87</v>
      </c>
      <c r="E1601" s="73" t="str">
        <f t="shared" si="51"/>
        <v>712. Cuidado Continuo por una vida con bienestarLaboral</v>
      </c>
      <c r="F1601" s="126" t="s">
        <v>211</v>
      </c>
      <c r="G1601" s="126" t="s">
        <v>171</v>
      </c>
      <c r="H1601" s="126" t="s">
        <v>154</v>
      </c>
      <c r="I1601" s="73" t="s">
        <v>114</v>
      </c>
      <c r="J1601" s="127" t="s">
        <v>212</v>
      </c>
      <c r="K1601" s="127" t="s">
        <v>130</v>
      </c>
      <c r="L1601" s="128" t="s">
        <v>46</v>
      </c>
      <c r="M1601" s="128" t="s">
        <v>47</v>
      </c>
      <c r="N1601" s="73" t="str">
        <f t="shared" si="50"/>
        <v>712. Cuidado Continuo por una vida con bienestarLaboral7_SUBRED1_ENERO_2026</v>
      </c>
      <c r="O1601" s="130">
        <v>59965</v>
      </c>
      <c r="P1601" s="74"/>
      <c r="Q1601" s="74"/>
      <c r="R1601" s="132">
        <v>0</v>
      </c>
      <c r="S1601" s="144">
        <v>0</v>
      </c>
    </row>
    <row r="1602" spans="2:19" ht="30" customHeight="1">
      <c r="B1602" s="125">
        <v>72</v>
      </c>
      <c r="C1602" s="126" t="s">
        <v>102</v>
      </c>
      <c r="D1602" s="126" t="s">
        <v>87</v>
      </c>
      <c r="E1602" s="73" t="str">
        <f t="shared" si="51"/>
        <v>722. Cuidado Continuo por una vida con bienestarLaboral</v>
      </c>
      <c r="F1602" s="126" t="s">
        <v>213</v>
      </c>
      <c r="G1602" s="126" t="s">
        <v>171</v>
      </c>
      <c r="H1602" s="126" t="s">
        <v>154</v>
      </c>
      <c r="I1602" s="73" t="s">
        <v>114</v>
      </c>
      <c r="J1602" s="127" t="s">
        <v>212</v>
      </c>
      <c r="K1602" s="127" t="s">
        <v>130</v>
      </c>
      <c r="L1602" s="128" t="s">
        <v>46</v>
      </c>
      <c r="M1602" s="128" t="s">
        <v>47</v>
      </c>
      <c r="N1602" s="73" t="str">
        <f t="shared" si="50"/>
        <v>722. Cuidado Continuo por una vida con bienestarLaboral7_SUBRED1_ENERO_2026</v>
      </c>
      <c r="O1602" s="130">
        <v>99830</v>
      </c>
      <c r="P1602" s="74"/>
      <c r="Q1602" s="74"/>
      <c r="R1602" s="132">
        <v>0</v>
      </c>
      <c r="S1602" s="144">
        <v>0</v>
      </c>
    </row>
    <row r="1603" spans="2:19" ht="30" customHeight="1">
      <c r="B1603" s="125">
        <v>73</v>
      </c>
      <c r="C1603" s="126" t="s">
        <v>102</v>
      </c>
      <c r="D1603" s="126" t="s">
        <v>87</v>
      </c>
      <c r="E1603" s="73" t="str">
        <f t="shared" si="51"/>
        <v>732. Cuidado Continuo por una vida con bienestarLaboral</v>
      </c>
      <c r="F1603" s="126" t="s">
        <v>214</v>
      </c>
      <c r="G1603" s="126" t="s">
        <v>171</v>
      </c>
      <c r="H1603" s="126" t="s">
        <v>154</v>
      </c>
      <c r="I1603" s="73" t="s">
        <v>114</v>
      </c>
      <c r="J1603" s="127" t="s">
        <v>215</v>
      </c>
      <c r="K1603" s="127" t="s">
        <v>130</v>
      </c>
      <c r="L1603" s="128" t="s">
        <v>46</v>
      </c>
      <c r="M1603" s="128" t="s">
        <v>47</v>
      </c>
      <c r="N1603" s="73" t="str">
        <f t="shared" si="50"/>
        <v>732. Cuidado Continuo por una vida con bienestarLaboral7_SUBRED1_ENERO_2026</v>
      </c>
      <c r="O1603" s="130">
        <v>220671</v>
      </c>
      <c r="P1603" s="74"/>
      <c r="Q1603" s="74"/>
      <c r="R1603" s="132">
        <v>0</v>
      </c>
      <c r="S1603" s="144">
        <v>0</v>
      </c>
    </row>
    <row r="1604" spans="2:19" ht="30" customHeight="1">
      <c r="B1604" s="125">
        <v>74</v>
      </c>
      <c r="C1604" s="126" t="s">
        <v>102</v>
      </c>
      <c r="D1604" s="126" t="s">
        <v>87</v>
      </c>
      <c r="E1604" s="73" t="str">
        <f t="shared" si="51"/>
        <v>742. Cuidado Continuo por una vida con bienestarLaboral</v>
      </c>
      <c r="F1604" s="126" t="s">
        <v>216</v>
      </c>
      <c r="G1604" s="126" t="s">
        <v>171</v>
      </c>
      <c r="H1604" s="126" t="s">
        <v>154</v>
      </c>
      <c r="I1604" s="73" t="s">
        <v>114</v>
      </c>
      <c r="J1604" s="127" t="s">
        <v>215</v>
      </c>
      <c r="K1604" s="127" t="s">
        <v>130</v>
      </c>
      <c r="L1604" s="128" t="s">
        <v>46</v>
      </c>
      <c r="M1604" s="128" t="s">
        <v>47</v>
      </c>
      <c r="N1604" s="73" t="str">
        <f t="shared" si="50"/>
        <v>742. Cuidado Continuo por una vida con bienestarLaboral7_SUBRED1_ENERO_2026</v>
      </c>
      <c r="O1604" s="130">
        <v>367374</v>
      </c>
      <c r="P1604" s="74"/>
      <c r="Q1604" s="74"/>
      <c r="R1604" s="132">
        <v>0</v>
      </c>
      <c r="S1604" s="144">
        <v>0</v>
      </c>
    </row>
    <row r="1605" spans="2:19" ht="30" customHeight="1">
      <c r="B1605" s="125">
        <v>75</v>
      </c>
      <c r="C1605" s="126" t="s">
        <v>102</v>
      </c>
      <c r="D1605" s="126" t="s">
        <v>87</v>
      </c>
      <c r="E1605" s="73" t="str">
        <f t="shared" si="51"/>
        <v>752. Cuidado Continuo por una vida con bienestarLaboral</v>
      </c>
      <c r="F1605" s="126" t="s">
        <v>217</v>
      </c>
      <c r="G1605" s="126" t="s">
        <v>171</v>
      </c>
      <c r="H1605" s="126" t="s">
        <v>154</v>
      </c>
      <c r="I1605" s="73" t="s">
        <v>114</v>
      </c>
      <c r="J1605" s="127" t="s">
        <v>218</v>
      </c>
      <c r="K1605" s="127" t="s">
        <v>130</v>
      </c>
      <c r="L1605" s="128" t="s">
        <v>46</v>
      </c>
      <c r="M1605" s="128" t="s">
        <v>47</v>
      </c>
      <c r="N1605" s="73" t="str">
        <f t="shared" ref="N1605:N1668" si="52">+E1605&amp;L1605&amp;M1605</f>
        <v>752. Cuidado Continuo por una vida con bienestarLaboral7_SUBRED1_ENERO_2026</v>
      </c>
      <c r="O1605" s="130">
        <v>210809</v>
      </c>
      <c r="P1605" s="74"/>
      <c r="Q1605" s="74"/>
      <c r="R1605" s="132">
        <v>0</v>
      </c>
      <c r="S1605" s="144">
        <v>0</v>
      </c>
    </row>
    <row r="1606" spans="2:19" ht="30" customHeight="1">
      <c r="B1606" s="125">
        <v>76</v>
      </c>
      <c r="C1606" s="126" t="s">
        <v>102</v>
      </c>
      <c r="D1606" s="126" t="s">
        <v>87</v>
      </c>
      <c r="E1606" s="73" t="str">
        <f t="shared" si="51"/>
        <v>762. Cuidado Continuo por una vida con bienestarLaboral</v>
      </c>
      <c r="F1606" s="126" t="s">
        <v>219</v>
      </c>
      <c r="G1606" s="126" t="s">
        <v>171</v>
      </c>
      <c r="H1606" s="126" t="s">
        <v>154</v>
      </c>
      <c r="I1606" s="73" t="s">
        <v>114</v>
      </c>
      <c r="J1606" s="127" t="s">
        <v>218</v>
      </c>
      <c r="K1606" s="127" t="s">
        <v>130</v>
      </c>
      <c r="L1606" s="128" t="s">
        <v>46</v>
      </c>
      <c r="M1606" s="128" t="s">
        <v>47</v>
      </c>
      <c r="N1606" s="73" t="str">
        <f t="shared" si="52"/>
        <v>762. Cuidado Continuo por una vida con bienestarLaboral7_SUBRED1_ENERO_2026</v>
      </c>
      <c r="O1606" s="130">
        <v>55168</v>
      </c>
      <c r="P1606" s="74"/>
      <c r="Q1606" s="74"/>
      <c r="R1606" s="132">
        <v>0</v>
      </c>
      <c r="S1606" s="144">
        <v>0</v>
      </c>
    </row>
    <row r="1607" spans="2:19" ht="30" customHeight="1">
      <c r="B1607" s="125">
        <v>77</v>
      </c>
      <c r="C1607" s="126" t="s">
        <v>102</v>
      </c>
      <c r="D1607" s="126" t="s">
        <v>87</v>
      </c>
      <c r="E1607" s="73" t="str">
        <f t="shared" si="51"/>
        <v>772. Cuidado Continuo por una vida con bienestarLaboral</v>
      </c>
      <c r="F1607" s="126" t="s">
        <v>220</v>
      </c>
      <c r="G1607" s="126" t="s">
        <v>171</v>
      </c>
      <c r="H1607" s="126" t="s">
        <v>154</v>
      </c>
      <c r="I1607" s="73" t="s">
        <v>114</v>
      </c>
      <c r="J1607" s="127" t="s">
        <v>218</v>
      </c>
      <c r="K1607" s="127" t="s">
        <v>146</v>
      </c>
      <c r="L1607" s="128" t="s">
        <v>46</v>
      </c>
      <c r="M1607" s="128" t="s">
        <v>47</v>
      </c>
      <c r="N1607" s="73" t="str">
        <f t="shared" si="52"/>
        <v>772. Cuidado Continuo por una vida con bienestarLaboral7_SUBRED1_ENERO_2026</v>
      </c>
      <c r="O1607" s="130">
        <v>91844</v>
      </c>
      <c r="P1607" s="74"/>
      <c r="Q1607" s="74"/>
      <c r="R1607" s="132">
        <v>0</v>
      </c>
      <c r="S1607" s="144">
        <v>0</v>
      </c>
    </row>
    <row r="1608" spans="2:19" ht="30" customHeight="1">
      <c r="B1608" s="125">
        <v>78</v>
      </c>
      <c r="C1608" s="126" t="s">
        <v>102</v>
      </c>
      <c r="D1608" s="126" t="s">
        <v>87</v>
      </c>
      <c r="E1608" s="73" t="str">
        <f t="shared" si="51"/>
        <v>782. Cuidado Continuo por una vida con bienestarLaboral</v>
      </c>
      <c r="F1608" s="126" t="s">
        <v>221</v>
      </c>
      <c r="G1608" s="126" t="s">
        <v>171</v>
      </c>
      <c r="H1608" s="126" t="s">
        <v>154</v>
      </c>
      <c r="I1608" s="73" t="s">
        <v>114</v>
      </c>
      <c r="J1608" s="127" t="s">
        <v>218</v>
      </c>
      <c r="K1608" s="127" t="s">
        <v>146</v>
      </c>
      <c r="L1608" s="128" t="s">
        <v>46</v>
      </c>
      <c r="M1608" s="128" t="s">
        <v>47</v>
      </c>
      <c r="N1608" s="73" t="str">
        <f t="shared" si="52"/>
        <v>782. Cuidado Continuo por una vida con bienestarLaboral7_SUBRED1_ENERO_2026</v>
      </c>
      <c r="O1608" s="130">
        <v>121585</v>
      </c>
      <c r="P1608" s="74"/>
      <c r="Q1608" s="74"/>
      <c r="R1608" s="132">
        <v>0</v>
      </c>
      <c r="S1608" s="144">
        <v>0</v>
      </c>
    </row>
    <row r="1609" spans="2:19" ht="30" customHeight="1">
      <c r="B1609" s="125">
        <v>79</v>
      </c>
      <c r="C1609" s="126" t="s">
        <v>102</v>
      </c>
      <c r="D1609" s="126" t="s">
        <v>87</v>
      </c>
      <c r="E1609" s="73" t="str">
        <f t="shared" si="51"/>
        <v>792. Cuidado Continuo por una vida con bienestarLaboral</v>
      </c>
      <c r="F1609" s="126" t="s">
        <v>222</v>
      </c>
      <c r="G1609" s="126" t="s">
        <v>171</v>
      </c>
      <c r="H1609" s="126" t="s">
        <v>154</v>
      </c>
      <c r="I1609" s="73" t="s">
        <v>114</v>
      </c>
      <c r="J1609" s="127" t="s">
        <v>218</v>
      </c>
      <c r="K1609" s="127" t="s">
        <v>130</v>
      </c>
      <c r="L1609" s="128" t="s">
        <v>46</v>
      </c>
      <c r="M1609" s="128" t="s">
        <v>47</v>
      </c>
      <c r="N1609" s="73" t="str">
        <f t="shared" si="52"/>
        <v>792. Cuidado Continuo por una vida con bienestarLaboral7_SUBRED1_ENERO_2026</v>
      </c>
      <c r="O1609" s="130">
        <v>125438</v>
      </c>
      <c r="P1609" s="74"/>
      <c r="Q1609" s="74"/>
      <c r="R1609" s="132">
        <v>0</v>
      </c>
      <c r="S1609" s="144">
        <v>0</v>
      </c>
    </row>
    <row r="1610" spans="2:19" ht="30" customHeight="1">
      <c r="B1610" s="125">
        <v>80</v>
      </c>
      <c r="C1610" s="126" t="s">
        <v>102</v>
      </c>
      <c r="D1610" s="126" t="s">
        <v>87</v>
      </c>
      <c r="E1610" s="73" t="str">
        <f t="shared" si="51"/>
        <v>802. Cuidado Continuo por una vida con bienestarLaboral</v>
      </c>
      <c r="F1610" s="126" t="s">
        <v>223</v>
      </c>
      <c r="G1610" s="126" t="s">
        <v>171</v>
      </c>
      <c r="H1610" s="126" t="s">
        <v>154</v>
      </c>
      <c r="I1610" s="73" t="s">
        <v>114</v>
      </c>
      <c r="J1610" s="127" t="s">
        <v>224</v>
      </c>
      <c r="K1610" s="127" t="s">
        <v>127</v>
      </c>
      <c r="L1610" s="128" t="s">
        <v>46</v>
      </c>
      <c r="M1610" s="128" t="s">
        <v>47</v>
      </c>
      <c r="N1610" s="73" t="str">
        <f t="shared" si="52"/>
        <v>802. Cuidado Continuo por una vida con bienestarLaboral7_SUBRED1_ENERO_2026</v>
      </c>
      <c r="O1610" s="130">
        <v>53781</v>
      </c>
      <c r="P1610" s="74"/>
      <c r="Q1610" s="74"/>
      <c r="R1610" s="132">
        <v>0</v>
      </c>
      <c r="S1610" s="144">
        <v>0</v>
      </c>
    </row>
    <row r="1611" spans="2:19" ht="30" customHeight="1">
      <c r="B1611" s="125">
        <v>81</v>
      </c>
      <c r="C1611" s="126" t="s">
        <v>102</v>
      </c>
      <c r="D1611" s="126" t="s">
        <v>87</v>
      </c>
      <c r="E1611" s="73" t="str">
        <f t="shared" si="51"/>
        <v>812. Cuidado Continuo por una vida con bienestarLaboral</v>
      </c>
      <c r="F1611" s="126" t="s">
        <v>225</v>
      </c>
      <c r="G1611" s="126" t="s">
        <v>171</v>
      </c>
      <c r="H1611" s="126" t="s">
        <v>154</v>
      </c>
      <c r="I1611" s="73" t="s">
        <v>114</v>
      </c>
      <c r="J1611" s="127" t="s">
        <v>212</v>
      </c>
      <c r="K1611" s="127" t="s">
        <v>130</v>
      </c>
      <c r="L1611" s="128" t="s">
        <v>46</v>
      </c>
      <c r="M1611" s="128" t="s">
        <v>47</v>
      </c>
      <c r="N1611" s="73" t="str">
        <f t="shared" si="52"/>
        <v>812. Cuidado Continuo por una vida con bienestarLaboral7_SUBRED1_ENERO_2026</v>
      </c>
      <c r="O1611" s="130">
        <v>82752</v>
      </c>
      <c r="P1611" s="74"/>
      <c r="Q1611" s="74"/>
      <c r="R1611" s="132">
        <v>0</v>
      </c>
      <c r="S1611" s="144">
        <v>0</v>
      </c>
    </row>
    <row r="1612" spans="2:19" ht="30" customHeight="1">
      <c r="B1612" s="125">
        <v>82</v>
      </c>
      <c r="C1612" s="126" t="s">
        <v>102</v>
      </c>
      <c r="D1612" s="126" t="s">
        <v>87</v>
      </c>
      <c r="E1612" s="73" t="str">
        <f t="shared" si="51"/>
        <v>822. Cuidado Continuo por una vida con bienestarLaboral</v>
      </c>
      <c r="F1612" s="126" t="s">
        <v>226</v>
      </c>
      <c r="G1612" s="126" t="s">
        <v>171</v>
      </c>
      <c r="H1612" s="126" t="s">
        <v>154</v>
      </c>
      <c r="I1612" s="73" t="s">
        <v>114</v>
      </c>
      <c r="J1612" s="127" t="s">
        <v>227</v>
      </c>
      <c r="K1612" s="127" t="s">
        <v>130</v>
      </c>
      <c r="L1612" s="128" t="s">
        <v>46</v>
      </c>
      <c r="M1612" s="128" t="s">
        <v>47</v>
      </c>
      <c r="N1612" s="73" t="str">
        <f t="shared" si="52"/>
        <v>822. Cuidado Continuo por una vida con bienestarLaboral7_SUBRED1_ENERO_2026</v>
      </c>
      <c r="O1612" s="130">
        <v>281078</v>
      </c>
      <c r="P1612" s="74"/>
      <c r="Q1612" s="74"/>
      <c r="R1612" s="132">
        <v>0</v>
      </c>
      <c r="S1612" s="144">
        <v>0</v>
      </c>
    </row>
    <row r="1613" spans="2:19" ht="30" customHeight="1">
      <c r="B1613" s="125">
        <v>83</v>
      </c>
      <c r="C1613" s="126" t="s">
        <v>102</v>
      </c>
      <c r="D1613" s="126" t="s">
        <v>87</v>
      </c>
      <c r="E1613" s="73" t="str">
        <f t="shared" si="51"/>
        <v>832. Cuidado Continuo por una vida con bienestarLaboral</v>
      </c>
      <c r="F1613" s="126" t="s">
        <v>228</v>
      </c>
      <c r="G1613" s="126" t="s">
        <v>171</v>
      </c>
      <c r="H1613" s="126" t="s">
        <v>154</v>
      </c>
      <c r="I1613" s="73" t="s">
        <v>114</v>
      </c>
      <c r="J1613" s="127" t="s">
        <v>218</v>
      </c>
      <c r="K1613" s="127" t="s">
        <v>130</v>
      </c>
      <c r="L1613" s="128" t="s">
        <v>46</v>
      </c>
      <c r="M1613" s="128" t="s">
        <v>47</v>
      </c>
      <c r="N1613" s="73" t="str">
        <f t="shared" si="52"/>
        <v>832. Cuidado Continuo por una vida con bienestarLaboral7_SUBRED1_ENERO_2026</v>
      </c>
      <c r="O1613" s="130">
        <v>70270</v>
      </c>
      <c r="P1613" s="74"/>
      <c r="Q1613" s="74"/>
      <c r="R1613" s="132">
        <v>0</v>
      </c>
      <c r="S1613" s="144">
        <v>0</v>
      </c>
    </row>
    <row r="1614" spans="2:19" ht="30" customHeight="1">
      <c r="B1614" s="125">
        <v>84</v>
      </c>
      <c r="C1614" s="126" t="s">
        <v>102</v>
      </c>
      <c r="D1614" s="126" t="s">
        <v>87</v>
      </c>
      <c r="E1614" s="73" t="str">
        <f t="shared" si="51"/>
        <v>842. Cuidado Continuo por una vida con bienestarLaboral</v>
      </c>
      <c r="F1614" s="126" t="s">
        <v>229</v>
      </c>
      <c r="G1614" s="126" t="s">
        <v>171</v>
      </c>
      <c r="H1614" s="126" t="s">
        <v>154</v>
      </c>
      <c r="I1614" s="73" t="s">
        <v>114</v>
      </c>
      <c r="J1614" s="127" t="s">
        <v>218</v>
      </c>
      <c r="K1614" s="127" t="s">
        <v>130</v>
      </c>
      <c r="L1614" s="128" t="s">
        <v>46</v>
      </c>
      <c r="M1614" s="128" t="s">
        <v>47</v>
      </c>
      <c r="N1614" s="73" t="str">
        <f t="shared" si="52"/>
        <v>842. Cuidado Continuo por una vida con bienestarLaboral7_SUBRED1_ENERO_2026</v>
      </c>
      <c r="O1614" s="130">
        <v>105404</v>
      </c>
      <c r="P1614" s="74"/>
      <c r="Q1614" s="74"/>
      <c r="R1614" s="132">
        <v>0</v>
      </c>
      <c r="S1614" s="144">
        <v>0</v>
      </c>
    </row>
    <row r="1615" spans="2:19" ht="30" customHeight="1">
      <c r="B1615" s="125">
        <v>85</v>
      </c>
      <c r="C1615" s="126" t="s">
        <v>102</v>
      </c>
      <c r="D1615" s="126" t="s">
        <v>87</v>
      </c>
      <c r="E1615" s="73" t="str">
        <f t="shared" si="51"/>
        <v>852. Cuidado Continuo por una vida con bienestarLaboral</v>
      </c>
      <c r="F1615" s="126" t="s">
        <v>230</v>
      </c>
      <c r="G1615" s="126" t="s">
        <v>171</v>
      </c>
      <c r="H1615" s="126" t="s">
        <v>154</v>
      </c>
      <c r="I1615" s="73" t="s">
        <v>114</v>
      </c>
      <c r="J1615" s="127" t="s">
        <v>224</v>
      </c>
      <c r="K1615" s="127" t="s">
        <v>127</v>
      </c>
      <c r="L1615" s="128" t="s">
        <v>46</v>
      </c>
      <c r="M1615" s="128" t="s">
        <v>47</v>
      </c>
      <c r="N1615" s="73" t="str">
        <f t="shared" si="52"/>
        <v>852. Cuidado Continuo por una vida con bienestarLaboral7_SUBRED1_ENERO_2026</v>
      </c>
      <c r="O1615" s="130">
        <v>35135</v>
      </c>
      <c r="P1615" s="74"/>
      <c r="Q1615" s="74"/>
      <c r="R1615" s="132">
        <v>0</v>
      </c>
      <c r="S1615" s="144">
        <v>0</v>
      </c>
    </row>
    <row r="1616" spans="2:19" ht="30" customHeight="1">
      <c r="B1616" s="125">
        <v>87</v>
      </c>
      <c r="C1616" s="126" t="s">
        <v>104</v>
      </c>
      <c r="D1616" s="126" t="s">
        <v>74</v>
      </c>
      <c r="E1616" s="73" t="str">
        <f t="shared" si="51"/>
        <v>873. Cuidado Continuo por una vida con bienestar con enfoque diferencial étnicoComunitario</v>
      </c>
      <c r="F1616" s="126" t="s">
        <v>231</v>
      </c>
      <c r="G1616" s="126" t="s">
        <v>153</v>
      </c>
      <c r="H1616" s="126" t="s">
        <v>154</v>
      </c>
      <c r="I1616" s="73" t="s">
        <v>114</v>
      </c>
      <c r="J1616" s="127" t="s">
        <v>126</v>
      </c>
      <c r="K1616" s="127" t="s">
        <v>146</v>
      </c>
      <c r="L1616" s="128" t="s">
        <v>46</v>
      </c>
      <c r="M1616" s="128" t="s">
        <v>47</v>
      </c>
      <c r="N1616" s="73" t="str">
        <f t="shared" si="52"/>
        <v>873. Cuidado Continuo por una vida con bienestar con enfoque diferencial étnicoComunitario7_SUBRED1_ENERO_2026</v>
      </c>
      <c r="O1616" s="130">
        <v>25814832</v>
      </c>
      <c r="P1616" s="74"/>
      <c r="Q1616" s="74"/>
      <c r="R1616" s="132">
        <v>0</v>
      </c>
      <c r="S1616" s="144">
        <v>0</v>
      </c>
    </row>
    <row r="1617" spans="2:19" ht="30" customHeight="1">
      <c r="B1617" s="125">
        <v>88</v>
      </c>
      <c r="C1617" s="126" t="s">
        <v>104</v>
      </c>
      <c r="D1617" s="126" t="s">
        <v>74</v>
      </c>
      <c r="E1617" s="73" t="str">
        <f t="shared" si="51"/>
        <v>883. Cuidado Continuo por una vida con bienestar con enfoque diferencial étnicoComunitario</v>
      </c>
      <c r="F1617" s="126" t="s">
        <v>232</v>
      </c>
      <c r="G1617" s="126" t="s">
        <v>153</v>
      </c>
      <c r="H1617" s="126" t="s">
        <v>154</v>
      </c>
      <c r="I1617" s="73" t="s">
        <v>114</v>
      </c>
      <c r="J1617" s="127" t="s">
        <v>126</v>
      </c>
      <c r="K1617" s="127" t="s">
        <v>146</v>
      </c>
      <c r="L1617" s="128" t="s">
        <v>46</v>
      </c>
      <c r="M1617" s="128" t="s">
        <v>47</v>
      </c>
      <c r="N1617" s="73" t="str">
        <f t="shared" si="52"/>
        <v>883. Cuidado Continuo por una vida con bienestar con enfoque diferencial étnicoComunitario7_SUBRED1_ENERO_2026</v>
      </c>
      <c r="O1617" s="130">
        <v>19848080</v>
      </c>
      <c r="P1617" s="74"/>
      <c r="Q1617" s="74"/>
      <c r="R1617" s="132">
        <v>0</v>
      </c>
      <c r="S1617" s="144">
        <v>0</v>
      </c>
    </row>
    <row r="1618" spans="2:19" ht="30" customHeight="1">
      <c r="B1618" s="125">
        <v>89</v>
      </c>
      <c r="C1618" s="126" t="s">
        <v>104</v>
      </c>
      <c r="D1618" s="126" t="s">
        <v>74</v>
      </c>
      <c r="E1618" s="73" t="str">
        <f t="shared" si="51"/>
        <v>893. Cuidado Continuo por una vida con bienestar con enfoque diferencial étnicoComunitario</v>
      </c>
      <c r="F1618" s="126" t="s">
        <v>233</v>
      </c>
      <c r="G1618" s="126" t="s">
        <v>153</v>
      </c>
      <c r="H1618" s="126" t="s">
        <v>154</v>
      </c>
      <c r="I1618" s="73" t="s">
        <v>114</v>
      </c>
      <c r="J1618" s="127" t="s">
        <v>126</v>
      </c>
      <c r="K1618" s="127" t="s">
        <v>146</v>
      </c>
      <c r="L1618" s="128" t="s">
        <v>46</v>
      </c>
      <c r="M1618" s="128" t="s">
        <v>47</v>
      </c>
      <c r="N1618" s="73" t="str">
        <f t="shared" si="52"/>
        <v>893. Cuidado Continuo por una vida con bienestar con enfoque diferencial étnicoComunitario7_SUBRED1_ENERO_2026</v>
      </c>
      <c r="O1618" s="130">
        <v>33729408</v>
      </c>
      <c r="P1618" s="74"/>
      <c r="Q1618" s="74"/>
      <c r="R1618" s="132">
        <v>0</v>
      </c>
      <c r="S1618" s="144">
        <v>0</v>
      </c>
    </row>
    <row r="1619" spans="2:19" ht="30" customHeight="1">
      <c r="B1619" s="125">
        <v>90</v>
      </c>
      <c r="C1619" s="126" t="s">
        <v>104</v>
      </c>
      <c r="D1619" s="126" t="s">
        <v>74</v>
      </c>
      <c r="E1619" s="73" t="str">
        <f t="shared" si="51"/>
        <v>903. Cuidado Continuo por una vida con bienestar con enfoque diferencial étnicoComunitario</v>
      </c>
      <c r="F1619" s="126" t="s">
        <v>234</v>
      </c>
      <c r="G1619" s="126" t="s">
        <v>153</v>
      </c>
      <c r="H1619" s="126" t="s">
        <v>154</v>
      </c>
      <c r="I1619" s="73" t="s">
        <v>114</v>
      </c>
      <c r="J1619" s="127" t="s">
        <v>126</v>
      </c>
      <c r="K1619" s="127" t="s">
        <v>146</v>
      </c>
      <c r="L1619" s="128" t="s">
        <v>46</v>
      </c>
      <c r="M1619" s="128" t="s">
        <v>47</v>
      </c>
      <c r="N1619" s="73" t="str">
        <f t="shared" si="52"/>
        <v>903. Cuidado Continuo por una vida con bienestar con enfoque diferencial étnicoComunitario7_SUBRED1_ENERO_2026</v>
      </c>
      <c r="O1619" s="130">
        <v>11243136</v>
      </c>
      <c r="P1619" s="74"/>
      <c r="Q1619" s="74"/>
      <c r="R1619" s="132">
        <v>0</v>
      </c>
      <c r="S1619" s="144">
        <v>0</v>
      </c>
    </row>
    <row r="1620" spans="2:19" ht="30" customHeight="1">
      <c r="B1620" s="125">
        <v>91</v>
      </c>
      <c r="C1620" s="126" t="s">
        <v>104</v>
      </c>
      <c r="D1620" s="126" t="s">
        <v>74</v>
      </c>
      <c r="E1620" s="73" t="str">
        <f t="shared" ref="E1620:E1683" si="53">B1620&amp;C1620&amp;D1620</f>
        <v>913. Cuidado Continuo por una vida con bienestar con enfoque diferencial étnicoComunitario</v>
      </c>
      <c r="F1620" s="126" t="s">
        <v>235</v>
      </c>
      <c r="G1620" s="126" t="s">
        <v>153</v>
      </c>
      <c r="H1620" s="126" t="s">
        <v>154</v>
      </c>
      <c r="I1620" s="73" t="s">
        <v>114</v>
      </c>
      <c r="J1620" s="127" t="s">
        <v>126</v>
      </c>
      <c r="K1620" s="127" t="s">
        <v>146</v>
      </c>
      <c r="L1620" s="128" t="s">
        <v>46</v>
      </c>
      <c r="M1620" s="128" t="s">
        <v>47</v>
      </c>
      <c r="N1620" s="73" t="str">
        <f t="shared" si="52"/>
        <v>913. Cuidado Continuo por una vida con bienestar con enfoque diferencial étnicoComunitario7_SUBRED1_ENERO_2026</v>
      </c>
      <c r="O1620" s="130">
        <v>19305648</v>
      </c>
      <c r="P1620" s="74"/>
      <c r="Q1620" s="74"/>
      <c r="R1620" s="132">
        <v>0</v>
      </c>
      <c r="S1620" s="144">
        <v>0</v>
      </c>
    </row>
    <row r="1621" spans="2:19" ht="30" customHeight="1">
      <c r="B1621" s="125">
        <v>92</v>
      </c>
      <c r="C1621" s="126" t="s">
        <v>105</v>
      </c>
      <c r="D1621" s="126" t="s">
        <v>74</v>
      </c>
      <c r="E1621" s="73" t="str">
        <f t="shared" si="53"/>
        <v>924. Cuidado Continuo por una vida con bienestar con enfoque GéneroComunitario</v>
      </c>
      <c r="F1621" s="126" t="s">
        <v>236</v>
      </c>
      <c r="G1621" s="126" t="s">
        <v>153</v>
      </c>
      <c r="H1621" s="126" t="s">
        <v>154</v>
      </c>
      <c r="I1621" s="73" t="s">
        <v>114</v>
      </c>
      <c r="J1621" s="127" t="s">
        <v>155</v>
      </c>
      <c r="K1621" s="127" t="s">
        <v>130</v>
      </c>
      <c r="L1621" s="128" t="s">
        <v>46</v>
      </c>
      <c r="M1621" s="128" t="s">
        <v>47</v>
      </c>
      <c r="N1621" s="73" t="str">
        <f t="shared" si="52"/>
        <v>924. Cuidado Continuo por una vida con bienestar con enfoque GéneroComunitario7_SUBRED1_ENERO_2026</v>
      </c>
      <c r="O1621" s="130">
        <v>372151</v>
      </c>
      <c r="P1621" s="74"/>
      <c r="Q1621" s="74"/>
      <c r="R1621" s="132">
        <v>0</v>
      </c>
      <c r="S1621" s="144">
        <v>0</v>
      </c>
    </row>
    <row r="1622" spans="2:19" ht="30" customHeight="1">
      <c r="B1622" s="125">
        <v>93</v>
      </c>
      <c r="C1622" s="126" t="s">
        <v>105</v>
      </c>
      <c r="D1622" s="126" t="s">
        <v>74</v>
      </c>
      <c r="E1622" s="73" t="str">
        <f t="shared" si="53"/>
        <v>934. Cuidado Continuo por una vida con bienestar con enfoque GéneroComunitario</v>
      </c>
      <c r="F1622" s="126" t="s">
        <v>237</v>
      </c>
      <c r="G1622" s="126" t="s">
        <v>171</v>
      </c>
      <c r="H1622" s="126" t="s">
        <v>154</v>
      </c>
      <c r="I1622" s="73" t="s">
        <v>114</v>
      </c>
      <c r="J1622" s="127" t="s">
        <v>155</v>
      </c>
      <c r="K1622" s="127" t="s">
        <v>130</v>
      </c>
      <c r="L1622" s="128" t="s">
        <v>46</v>
      </c>
      <c r="M1622" s="128" t="s">
        <v>47</v>
      </c>
      <c r="N1622" s="73" t="str">
        <f t="shared" si="52"/>
        <v>934. Cuidado Continuo por una vida con bienestar con enfoque GéneroComunitario7_SUBRED1_ENERO_2026</v>
      </c>
      <c r="O1622" s="130">
        <v>372151</v>
      </c>
      <c r="P1622" s="74"/>
      <c r="Q1622" s="74"/>
      <c r="R1622" s="132">
        <v>0</v>
      </c>
      <c r="S1622" s="144">
        <v>0</v>
      </c>
    </row>
    <row r="1623" spans="2:19" ht="30" customHeight="1">
      <c r="B1623" s="125">
        <v>94</v>
      </c>
      <c r="C1623" s="126" t="s">
        <v>105</v>
      </c>
      <c r="D1623" s="126" t="s">
        <v>74</v>
      </c>
      <c r="E1623" s="73" t="str">
        <f t="shared" si="53"/>
        <v>944. Cuidado Continuo por una vida con bienestar con enfoque GéneroComunitario</v>
      </c>
      <c r="F1623" s="126" t="s">
        <v>238</v>
      </c>
      <c r="G1623" s="126" t="s">
        <v>153</v>
      </c>
      <c r="H1623" s="126" t="s">
        <v>154</v>
      </c>
      <c r="I1623" s="73" t="s">
        <v>114</v>
      </c>
      <c r="J1623" s="127" t="s">
        <v>155</v>
      </c>
      <c r="K1623" s="127" t="s">
        <v>130</v>
      </c>
      <c r="L1623" s="128" t="s">
        <v>46</v>
      </c>
      <c r="M1623" s="128" t="s">
        <v>47</v>
      </c>
      <c r="N1623" s="73" t="str">
        <f t="shared" si="52"/>
        <v>944. Cuidado Continuo por una vida con bienestar con enfoque GéneroComunitario7_SUBRED1_ENERO_2026</v>
      </c>
      <c r="O1623" s="130">
        <v>372151</v>
      </c>
      <c r="P1623" s="74"/>
      <c r="Q1623" s="74"/>
      <c r="R1623" s="132">
        <v>0</v>
      </c>
      <c r="S1623" s="144">
        <v>0</v>
      </c>
    </row>
    <row r="1624" spans="2:19" ht="30" customHeight="1">
      <c r="B1624" s="125">
        <v>95</v>
      </c>
      <c r="C1624" s="126" t="s">
        <v>105</v>
      </c>
      <c r="D1624" s="126" t="s">
        <v>74</v>
      </c>
      <c r="E1624" s="73" t="str">
        <f t="shared" si="53"/>
        <v>954. Cuidado Continuo por una vida con bienestar con enfoque GéneroComunitario</v>
      </c>
      <c r="F1624" s="126" t="s">
        <v>239</v>
      </c>
      <c r="G1624" s="126" t="s">
        <v>171</v>
      </c>
      <c r="H1624" s="126" t="s">
        <v>154</v>
      </c>
      <c r="I1624" s="73" t="s">
        <v>114</v>
      </c>
      <c r="J1624" s="127" t="s">
        <v>155</v>
      </c>
      <c r="K1624" s="127" t="s">
        <v>130</v>
      </c>
      <c r="L1624" s="128" t="s">
        <v>46</v>
      </c>
      <c r="M1624" s="128" t="s">
        <v>47</v>
      </c>
      <c r="N1624" s="73" t="str">
        <f t="shared" si="52"/>
        <v>954. Cuidado Continuo por una vida con bienestar con enfoque GéneroComunitario7_SUBRED1_ENERO_2026</v>
      </c>
      <c r="O1624" s="130">
        <v>70270</v>
      </c>
      <c r="P1624" s="74"/>
      <c r="Q1624" s="74"/>
      <c r="R1624" s="132">
        <v>0</v>
      </c>
      <c r="S1624" s="144">
        <v>0</v>
      </c>
    </row>
    <row r="1625" spans="2:19" ht="30" customHeight="1">
      <c r="B1625" s="125">
        <v>96</v>
      </c>
      <c r="C1625" s="126" t="s">
        <v>105</v>
      </c>
      <c r="D1625" s="126" t="s">
        <v>74</v>
      </c>
      <c r="E1625" s="73" t="str">
        <f t="shared" si="53"/>
        <v>964. Cuidado Continuo por una vida con bienestar con enfoque GéneroComunitario</v>
      </c>
      <c r="F1625" s="126" t="s">
        <v>240</v>
      </c>
      <c r="G1625" s="126" t="s">
        <v>171</v>
      </c>
      <c r="H1625" s="126" t="s">
        <v>154</v>
      </c>
      <c r="I1625" s="73" t="s">
        <v>114</v>
      </c>
      <c r="J1625" s="127" t="s">
        <v>155</v>
      </c>
      <c r="K1625" s="127" t="s">
        <v>130</v>
      </c>
      <c r="L1625" s="128" t="s">
        <v>46</v>
      </c>
      <c r="M1625" s="128" t="s">
        <v>47</v>
      </c>
      <c r="N1625" s="73" t="str">
        <f t="shared" si="52"/>
        <v>964. Cuidado Continuo por una vida con bienestar con enfoque GéneroComunitario7_SUBRED1_ENERO_2026</v>
      </c>
      <c r="O1625" s="130">
        <v>70270</v>
      </c>
      <c r="P1625" s="74"/>
      <c r="Q1625" s="74"/>
      <c r="R1625" s="132">
        <v>0</v>
      </c>
      <c r="S1625" s="144">
        <v>0</v>
      </c>
    </row>
    <row r="1626" spans="2:19" ht="30" customHeight="1">
      <c r="B1626" s="125">
        <v>97</v>
      </c>
      <c r="C1626" s="126" t="s">
        <v>105</v>
      </c>
      <c r="D1626" s="126" t="s">
        <v>74</v>
      </c>
      <c r="E1626" s="73" t="str">
        <f t="shared" si="53"/>
        <v>974. Cuidado Continuo por una vida con bienestar con enfoque GéneroComunitario</v>
      </c>
      <c r="F1626" s="126" t="s">
        <v>241</v>
      </c>
      <c r="G1626" s="126" t="s">
        <v>153</v>
      </c>
      <c r="H1626" s="126" t="s">
        <v>154</v>
      </c>
      <c r="I1626" s="73" t="s">
        <v>114</v>
      </c>
      <c r="J1626" s="127" t="s">
        <v>155</v>
      </c>
      <c r="K1626" s="127" t="s">
        <v>130</v>
      </c>
      <c r="L1626" s="128" t="s">
        <v>46</v>
      </c>
      <c r="M1626" s="128" t="s">
        <v>47</v>
      </c>
      <c r="N1626" s="73" t="str">
        <f t="shared" si="52"/>
        <v>974. Cuidado Continuo por una vida con bienestar con enfoque GéneroComunitario7_SUBRED1_ENERO_2026</v>
      </c>
      <c r="O1626" s="130">
        <v>215123</v>
      </c>
      <c r="P1626" s="74"/>
      <c r="Q1626" s="74"/>
      <c r="R1626" s="132">
        <v>0</v>
      </c>
      <c r="S1626" s="144">
        <v>0</v>
      </c>
    </row>
    <row r="1627" spans="2:19" ht="30" customHeight="1">
      <c r="B1627" s="125">
        <v>98</v>
      </c>
      <c r="C1627" s="126" t="s">
        <v>105</v>
      </c>
      <c r="D1627" s="126" t="s">
        <v>74</v>
      </c>
      <c r="E1627" s="73" t="str">
        <f t="shared" si="53"/>
        <v>984. Cuidado Continuo por una vida con bienestar con enfoque GéneroComunitario</v>
      </c>
      <c r="F1627" s="126" t="s">
        <v>242</v>
      </c>
      <c r="G1627" s="126" t="s">
        <v>171</v>
      </c>
      <c r="H1627" s="126" t="s">
        <v>154</v>
      </c>
      <c r="I1627" s="73" t="s">
        <v>114</v>
      </c>
      <c r="J1627" s="127" t="s">
        <v>155</v>
      </c>
      <c r="K1627" s="127" t="s">
        <v>130</v>
      </c>
      <c r="L1627" s="128" t="s">
        <v>46</v>
      </c>
      <c r="M1627" s="128" t="s">
        <v>47</v>
      </c>
      <c r="N1627" s="73" t="str">
        <f t="shared" si="52"/>
        <v>984. Cuidado Continuo por una vida con bienestar con enfoque GéneroComunitario7_SUBRED1_ENERO_2026</v>
      </c>
      <c r="O1627" s="130">
        <v>161342</v>
      </c>
      <c r="P1627" s="74"/>
      <c r="Q1627" s="74"/>
      <c r="R1627" s="132">
        <v>0</v>
      </c>
      <c r="S1627" s="144">
        <v>0</v>
      </c>
    </row>
    <row r="1628" spans="2:19" ht="30" customHeight="1">
      <c r="B1628" s="125">
        <v>99</v>
      </c>
      <c r="C1628" s="126" t="s">
        <v>105</v>
      </c>
      <c r="D1628" s="126" t="s">
        <v>74</v>
      </c>
      <c r="E1628" s="73" t="str">
        <f t="shared" si="53"/>
        <v>994. Cuidado Continuo por una vida con bienestar con enfoque GéneroComunitario</v>
      </c>
      <c r="F1628" s="126" t="s">
        <v>243</v>
      </c>
      <c r="G1628" s="126" t="s">
        <v>171</v>
      </c>
      <c r="H1628" s="126" t="s">
        <v>154</v>
      </c>
      <c r="I1628" s="73" t="s">
        <v>114</v>
      </c>
      <c r="J1628" s="127" t="s">
        <v>126</v>
      </c>
      <c r="K1628" s="127" t="s">
        <v>146</v>
      </c>
      <c r="L1628" s="128" t="s">
        <v>46</v>
      </c>
      <c r="M1628" s="128" t="s">
        <v>47</v>
      </c>
      <c r="N1628" s="73" t="str">
        <f t="shared" si="52"/>
        <v>994. Cuidado Continuo por una vida con bienestar con enfoque GéneroComunitario7_SUBRED1_ENERO_2026</v>
      </c>
      <c r="O1628" s="130">
        <v>5621568</v>
      </c>
      <c r="P1628" s="74"/>
      <c r="Q1628" s="74"/>
      <c r="R1628" s="132">
        <v>0</v>
      </c>
      <c r="S1628" s="144">
        <v>0</v>
      </c>
    </row>
    <row r="1629" spans="2:19" ht="30" customHeight="1">
      <c r="B1629" s="125">
        <v>100</v>
      </c>
      <c r="C1629" s="126" t="s">
        <v>105</v>
      </c>
      <c r="D1629" s="126" t="s">
        <v>74</v>
      </c>
      <c r="E1629" s="73" t="str">
        <f t="shared" si="53"/>
        <v>1004. Cuidado Continuo por una vida con bienestar con enfoque GéneroComunitario</v>
      </c>
      <c r="F1629" s="126" t="s">
        <v>244</v>
      </c>
      <c r="G1629" s="126" t="s">
        <v>179</v>
      </c>
      <c r="H1629" s="126" t="s">
        <v>154</v>
      </c>
      <c r="I1629" s="73" t="s">
        <v>114</v>
      </c>
      <c r="J1629" s="127" t="s">
        <v>180</v>
      </c>
      <c r="K1629" s="127" t="s">
        <v>130</v>
      </c>
      <c r="L1629" s="128" t="s">
        <v>46</v>
      </c>
      <c r="M1629" s="128" t="s">
        <v>47</v>
      </c>
      <c r="N1629" s="73" t="str">
        <f t="shared" si="52"/>
        <v>1004. Cuidado Continuo por una vida con bienestar con enfoque GéneroComunitario7_SUBRED1_ENERO_2026</v>
      </c>
      <c r="O1629" s="130">
        <v>199714</v>
      </c>
      <c r="P1629" s="74"/>
      <c r="Q1629" s="74"/>
      <c r="R1629" s="132">
        <v>0</v>
      </c>
      <c r="S1629" s="144">
        <v>0</v>
      </c>
    </row>
    <row r="1630" spans="2:19" ht="30" customHeight="1">
      <c r="B1630" s="125">
        <v>101</v>
      </c>
      <c r="C1630" s="126" t="s">
        <v>106</v>
      </c>
      <c r="D1630" s="126" t="s">
        <v>74</v>
      </c>
      <c r="E1630" s="73" t="str">
        <f t="shared" si="53"/>
        <v>1015. Cuidado Continuo por una vida con bienestar con enfoque Población para formas extremas de exclusión:Comunitario</v>
      </c>
      <c r="F1630" s="126" t="s">
        <v>245</v>
      </c>
      <c r="G1630" s="126" t="s">
        <v>153</v>
      </c>
      <c r="H1630" s="126" t="s">
        <v>154</v>
      </c>
      <c r="I1630" s="73" t="s">
        <v>114</v>
      </c>
      <c r="J1630" s="127" t="s">
        <v>155</v>
      </c>
      <c r="K1630" s="127" t="s">
        <v>146</v>
      </c>
      <c r="L1630" s="128" t="s">
        <v>46</v>
      </c>
      <c r="M1630" s="128" t="s">
        <v>47</v>
      </c>
      <c r="N1630" s="73" t="str">
        <f t="shared" si="52"/>
        <v>1015. Cuidado Continuo por una vida con bienestar con enfoque Población para formas extremas de exclusión:Comunitario7_SUBRED1_ENERO_2026</v>
      </c>
      <c r="O1630" s="130">
        <v>322686</v>
      </c>
      <c r="P1630" s="74"/>
      <c r="Q1630" s="74"/>
      <c r="R1630" s="132">
        <v>0</v>
      </c>
      <c r="S1630" s="144">
        <v>0</v>
      </c>
    </row>
    <row r="1631" spans="2:19" ht="30" customHeight="1">
      <c r="B1631" s="125">
        <v>102</v>
      </c>
      <c r="C1631" s="126" t="s">
        <v>106</v>
      </c>
      <c r="D1631" s="126" t="s">
        <v>74</v>
      </c>
      <c r="E1631" s="73" t="str">
        <f t="shared" si="53"/>
        <v>1025. Cuidado Continuo por una vida con bienestar con enfoque Población para formas extremas de exclusión:Comunitario</v>
      </c>
      <c r="F1631" s="126" t="s">
        <v>246</v>
      </c>
      <c r="G1631" s="126" t="s">
        <v>171</v>
      </c>
      <c r="H1631" s="126" t="s">
        <v>154</v>
      </c>
      <c r="I1631" s="73" t="s">
        <v>114</v>
      </c>
      <c r="J1631" s="127" t="s">
        <v>155</v>
      </c>
      <c r="K1631" s="127" t="s">
        <v>146</v>
      </c>
      <c r="L1631" s="128" t="s">
        <v>46</v>
      </c>
      <c r="M1631" s="128" t="s">
        <v>47</v>
      </c>
      <c r="N1631" s="73" t="str">
        <f t="shared" si="52"/>
        <v>1025. Cuidado Continuo por una vida con bienestar con enfoque Población para formas extremas de exclusión:Comunitario7_SUBRED1_ENERO_2026</v>
      </c>
      <c r="O1631" s="130">
        <v>322686</v>
      </c>
      <c r="P1631" s="74"/>
      <c r="Q1631" s="74"/>
      <c r="R1631" s="132">
        <v>0</v>
      </c>
      <c r="S1631" s="144">
        <v>0</v>
      </c>
    </row>
    <row r="1632" spans="2:19" ht="30" customHeight="1">
      <c r="B1632" s="125">
        <v>103</v>
      </c>
      <c r="C1632" s="126" t="s">
        <v>106</v>
      </c>
      <c r="D1632" s="126" t="s">
        <v>74</v>
      </c>
      <c r="E1632" s="73" t="str">
        <f t="shared" si="53"/>
        <v>1035. Cuidado Continuo por una vida con bienestar con enfoque Población para formas extremas de exclusión:Comunitario</v>
      </c>
      <c r="F1632" s="126" t="s">
        <v>247</v>
      </c>
      <c r="G1632" s="126" t="s">
        <v>179</v>
      </c>
      <c r="H1632" s="126" t="s">
        <v>154</v>
      </c>
      <c r="I1632" s="73" t="s">
        <v>114</v>
      </c>
      <c r="J1632" s="127" t="s">
        <v>155</v>
      </c>
      <c r="K1632" s="127" t="s">
        <v>146</v>
      </c>
      <c r="L1632" s="128" t="s">
        <v>46</v>
      </c>
      <c r="M1632" s="128" t="s">
        <v>47</v>
      </c>
      <c r="N1632" s="73" t="str">
        <f t="shared" si="52"/>
        <v>1035. Cuidado Continuo por una vida con bienestar con enfoque Población para formas extremas de exclusión:Comunitario7_SUBRED1_ENERO_2026</v>
      </c>
      <c r="O1632" s="130">
        <v>53781</v>
      </c>
      <c r="P1632" s="74"/>
      <c r="Q1632" s="74"/>
      <c r="R1632" s="132">
        <v>0</v>
      </c>
      <c r="S1632" s="144">
        <v>0</v>
      </c>
    </row>
    <row r="1633" spans="2:19" ht="30" customHeight="1">
      <c r="B1633" s="125">
        <v>104</v>
      </c>
      <c r="C1633" s="126" t="s">
        <v>106</v>
      </c>
      <c r="D1633" s="126" t="s">
        <v>74</v>
      </c>
      <c r="E1633" s="73" t="str">
        <f t="shared" si="53"/>
        <v>1045. Cuidado Continuo por una vida con bienestar con enfoque Población para formas extremas de exclusión:Comunitario</v>
      </c>
      <c r="F1633" s="126" t="s">
        <v>248</v>
      </c>
      <c r="G1633" s="126" t="s">
        <v>153</v>
      </c>
      <c r="H1633" s="126" t="s">
        <v>154</v>
      </c>
      <c r="I1633" s="73" t="s">
        <v>114</v>
      </c>
      <c r="J1633" s="127" t="s">
        <v>155</v>
      </c>
      <c r="K1633" s="127" t="s">
        <v>146</v>
      </c>
      <c r="L1633" s="128" t="s">
        <v>46</v>
      </c>
      <c r="M1633" s="128" t="s">
        <v>47</v>
      </c>
      <c r="N1633" s="73" t="str">
        <f t="shared" si="52"/>
        <v>1045. Cuidado Continuo por una vida con bienestar con enfoque Población para formas extremas de exclusión:Comunitario7_SUBRED1_ENERO_2026</v>
      </c>
      <c r="O1633" s="130">
        <v>210809</v>
      </c>
      <c r="P1633" s="74"/>
      <c r="Q1633" s="74"/>
      <c r="R1633" s="132">
        <v>0</v>
      </c>
      <c r="S1633" s="144">
        <v>0</v>
      </c>
    </row>
    <row r="1634" spans="2:19" ht="30" customHeight="1">
      <c r="B1634" s="125">
        <v>105</v>
      </c>
      <c r="C1634" s="126" t="s">
        <v>106</v>
      </c>
      <c r="D1634" s="126" t="s">
        <v>74</v>
      </c>
      <c r="E1634" s="73" t="str">
        <f t="shared" si="53"/>
        <v>1055. Cuidado Continuo por una vida con bienestar con enfoque Población para formas extremas de exclusión:Comunitario</v>
      </c>
      <c r="F1634" s="126" t="s">
        <v>249</v>
      </c>
      <c r="G1634" s="126" t="s">
        <v>179</v>
      </c>
      <c r="H1634" s="126" t="s">
        <v>154</v>
      </c>
      <c r="I1634" s="73" t="s">
        <v>114</v>
      </c>
      <c r="J1634" s="127" t="s">
        <v>180</v>
      </c>
      <c r="K1634" s="127" t="s">
        <v>146</v>
      </c>
      <c r="L1634" s="128" t="s">
        <v>46</v>
      </c>
      <c r="M1634" s="128" t="s">
        <v>47</v>
      </c>
      <c r="N1634" s="73" t="str">
        <f t="shared" si="52"/>
        <v>1055. Cuidado Continuo por una vida con bienestar con enfoque Población para formas extremas de exclusión:Comunitario7_SUBRED1_ENERO_2026</v>
      </c>
      <c r="O1634" s="130">
        <v>281078</v>
      </c>
      <c r="P1634" s="74"/>
      <c r="Q1634" s="74"/>
      <c r="R1634" s="132">
        <v>0</v>
      </c>
      <c r="S1634" s="144">
        <v>0</v>
      </c>
    </row>
    <row r="1635" spans="2:19" ht="30" customHeight="1">
      <c r="B1635" s="125">
        <v>106</v>
      </c>
      <c r="C1635" s="126" t="s">
        <v>106</v>
      </c>
      <c r="D1635" s="126" t="s">
        <v>74</v>
      </c>
      <c r="E1635" s="73" t="str">
        <f t="shared" si="53"/>
        <v>1065. Cuidado Continuo por una vida con bienestar con enfoque Población para formas extremas de exclusión:Comunitario</v>
      </c>
      <c r="F1635" s="126" t="s">
        <v>250</v>
      </c>
      <c r="G1635" s="126" t="s">
        <v>153</v>
      </c>
      <c r="H1635" s="126" t="s">
        <v>154</v>
      </c>
      <c r="I1635" s="73" t="s">
        <v>114</v>
      </c>
      <c r="J1635" s="127" t="s">
        <v>155</v>
      </c>
      <c r="K1635" s="127" t="s">
        <v>130</v>
      </c>
      <c r="L1635" s="128" t="s">
        <v>46</v>
      </c>
      <c r="M1635" s="128" t="s">
        <v>47</v>
      </c>
      <c r="N1635" s="73" t="str">
        <f t="shared" si="52"/>
        <v>1065. Cuidado Continuo por una vida con bienestar con enfoque Población para formas extremas de exclusión:Comunitario7_SUBRED1_ENERO_2026</v>
      </c>
      <c r="O1635" s="130">
        <v>210809</v>
      </c>
      <c r="P1635" s="74"/>
      <c r="Q1635" s="74"/>
      <c r="R1635" s="132">
        <v>0</v>
      </c>
      <c r="S1635" s="144">
        <v>0</v>
      </c>
    </row>
    <row r="1636" spans="2:19" ht="30" customHeight="1">
      <c r="B1636" s="125">
        <v>107</v>
      </c>
      <c r="C1636" s="126" t="s">
        <v>106</v>
      </c>
      <c r="D1636" s="126" t="s">
        <v>74</v>
      </c>
      <c r="E1636" s="73" t="str">
        <f t="shared" si="53"/>
        <v>1075. Cuidado Continuo por una vida con bienestar con enfoque Población para formas extremas de exclusión:Comunitario</v>
      </c>
      <c r="F1636" s="126" t="s">
        <v>251</v>
      </c>
      <c r="G1636" s="126" t="s">
        <v>171</v>
      </c>
      <c r="H1636" s="126" t="s">
        <v>154</v>
      </c>
      <c r="I1636" s="73" t="s">
        <v>114</v>
      </c>
      <c r="J1636" s="127" t="s">
        <v>155</v>
      </c>
      <c r="K1636" s="127" t="s">
        <v>130</v>
      </c>
      <c r="L1636" s="128" t="s">
        <v>46</v>
      </c>
      <c r="M1636" s="128" t="s">
        <v>47</v>
      </c>
      <c r="N1636" s="73" t="str">
        <f t="shared" si="52"/>
        <v>1075. Cuidado Continuo por una vida con bienestar con enfoque Población para formas extremas de exclusión:Comunitario7_SUBRED1_ENERO_2026</v>
      </c>
      <c r="O1636" s="130">
        <v>55938</v>
      </c>
      <c r="P1636" s="74"/>
      <c r="Q1636" s="74"/>
      <c r="R1636" s="132">
        <v>0</v>
      </c>
      <c r="S1636" s="144">
        <v>0</v>
      </c>
    </row>
    <row r="1637" spans="2:19" ht="30" customHeight="1">
      <c r="B1637" s="125">
        <v>108</v>
      </c>
      <c r="C1637" s="126" t="s">
        <v>106</v>
      </c>
      <c r="D1637" s="126" t="s">
        <v>74</v>
      </c>
      <c r="E1637" s="73" t="str">
        <f t="shared" si="53"/>
        <v>1085. Cuidado Continuo por una vida con bienestar con enfoque Población para formas extremas de exclusión:Comunitario</v>
      </c>
      <c r="F1637" s="126" t="s">
        <v>252</v>
      </c>
      <c r="G1637" s="126" t="s">
        <v>171</v>
      </c>
      <c r="H1637" s="126" t="s">
        <v>154</v>
      </c>
      <c r="I1637" s="73" t="s">
        <v>114</v>
      </c>
      <c r="J1637" s="127" t="s">
        <v>155</v>
      </c>
      <c r="K1637" s="127" t="s">
        <v>130</v>
      </c>
      <c r="L1637" s="128" t="s">
        <v>46</v>
      </c>
      <c r="M1637" s="128" t="s">
        <v>47</v>
      </c>
      <c r="N1637" s="73" t="str">
        <f t="shared" si="52"/>
        <v>1085. Cuidado Continuo por una vida con bienestar con enfoque Población para formas extremas de exclusión:Comunitario7_SUBRED1_ENERO_2026</v>
      </c>
      <c r="O1637" s="130">
        <v>210809</v>
      </c>
      <c r="P1637" s="74"/>
      <c r="Q1637" s="74"/>
      <c r="R1637" s="132">
        <v>0</v>
      </c>
      <c r="S1637" s="144">
        <v>0</v>
      </c>
    </row>
    <row r="1638" spans="2:19" ht="30" customHeight="1">
      <c r="B1638" s="125">
        <v>109</v>
      </c>
      <c r="C1638" s="126" t="s">
        <v>106</v>
      </c>
      <c r="D1638" s="126" t="s">
        <v>74</v>
      </c>
      <c r="E1638" s="73" t="str">
        <f t="shared" si="53"/>
        <v>1095. Cuidado Continuo por una vida con bienestar con enfoque Población para formas extremas de exclusión:Comunitario</v>
      </c>
      <c r="F1638" s="126" t="s">
        <v>253</v>
      </c>
      <c r="G1638" s="126" t="s">
        <v>179</v>
      </c>
      <c r="H1638" s="126" t="s">
        <v>154</v>
      </c>
      <c r="I1638" s="73" t="s">
        <v>114</v>
      </c>
      <c r="J1638" s="127" t="s">
        <v>180</v>
      </c>
      <c r="K1638" s="127" t="s">
        <v>130</v>
      </c>
      <c r="L1638" s="128" t="s">
        <v>46</v>
      </c>
      <c r="M1638" s="128" t="s">
        <v>47</v>
      </c>
      <c r="N1638" s="73" t="str">
        <f t="shared" si="52"/>
        <v>1095. Cuidado Continuo por una vida con bienestar con enfoque Población para formas extremas de exclusión:Comunitario7_SUBRED1_ENERO_2026</v>
      </c>
      <c r="O1638" s="130">
        <v>199714</v>
      </c>
      <c r="P1638" s="74"/>
      <c r="Q1638" s="74"/>
      <c r="R1638" s="132">
        <v>0</v>
      </c>
      <c r="S1638" s="144">
        <v>0</v>
      </c>
    </row>
    <row r="1639" spans="2:19" ht="30" customHeight="1">
      <c r="B1639" s="125">
        <v>110</v>
      </c>
      <c r="C1639" s="126" t="s">
        <v>106</v>
      </c>
      <c r="D1639" s="126" t="s">
        <v>87</v>
      </c>
      <c r="E1639" s="73" t="str">
        <f t="shared" si="53"/>
        <v>1105. Cuidado Continuo por una vida con bienestar con enfoque Población para formas extremas de exclusión:Laboral</v>
      </c>
      <c r="F1639" s="126" t="s">
        <v>254</v>
      </c>
      <c r="G1639" s="126" t="s">
        <v>153</v>
      </c>
      <c r="H1639" s="126" t="s">
        <v>154</v>
      </c>
      <c r="I1639" s="73" t="s">
        <v>114</v>
      </c>
      <c r="J1639" s="127" t="s">
        <v>155</v>
      </c>
      <c r="K1639" s="127" t="s">
        <v>130</v>
      </c>
      <c r="L1639" s="128" t="s">
        <v>46</v>
      </c>
      <c r="M1639" s="128" t="s">
        <v>47</v>
      </c>
      <c r="N1639" s="73" t="str">
        <f t="shared" si="52"/>
        <v>1105. Cuidado Continuo por una vida con bienestar con enfoque Población para formas extremas de exclusión:Laboral7_SUBRED1_ENERO_2026</v>
      </c>
      <c r="O1639" s="130">
        <v>316213</v>
      </c>
      <c r="P1639" s="74"/>
      <c r="Q1639" s="74"/>
      <c r="R1639" s="132">
        <v>0</v>
      </c>
      <c r="S1639" s="144">
        <v>0</v>
      </c>
    </row>
    <row r="1640" spans="2:19" ht="30" customHeight="1">
      <c r="B1640" s="125">
        <v>111</v>
      </c>
      <c r="C1640" s="126" t="s">
        <v>106</v>
      </c>
      <c r="D1640" s="126" t="s">
        <v>87</v>
      </c>
      <c r="E1640" s="73" t="str">
        <f t="shared" si="53"/>
        <v>1115. Cuidado Continuo por una vida con bienestar con enfoque Población para formas extremas de exclusión:Laboral</v>
      </c>
      <c r="F1640" s="126" t="s">
        <v>255</v>
      </c>
      <c r="G1640" s="126" t="s">
        <v>171</v>
      </c>
      <c r="H1640" s="126" t="s">
        <v>154</v>
      </c>
      <c r="I1640" s="73" t="s">
        <v>114</v>
      </c>
      <c r="J1640" s="127" t="s">
        <v>256</v>
      </c>
      <c r="K1640" s="127" t="s">
        <v>130</v>
      </c>
      <c r="L1640" s="128" t="s">
        <v>46</v>
      </c>
      <c r="M1640" s="128" t="s">
        <v>47</v>
      </c>
      <c r="N1640" s="73" t="str">
        <f t="shared" si="52"/>
        <v>1115. Cuidado Continuo por una vida con bienestar con enfoque Población para formas extremas de exclusión:Laboral7_SUBRED1_ENERO_2026</v>
      </c>
      <c r="O1640" s="130">
        <v>421618</v>
      </c>
      <c r="P1640" s="74"/>
      <c r="Q1640" s="74"/>
      <c r="R1640" s="132">
        <v>0</v>
      </c>
      <c r="S1640" s="144">
        <v>0</v>
      </c>
    </row>
    <row r="1641" spans="2:19" ht="30" customHeight="1">
      <c r="B1641" s="125">
        <v>112</v>
      </c>
      <c r="C1641" s="126" t="s">
        <v>106</v>
      </c>
      <c r="D1641" s="126" t="s">
        <v>87</v>
      </c>
      <c r="E1641" s="73" t="str">
        <f t="shared" si="53"/>
        <v>1125. Cuidado Continuo por una vida con bienestar con enfoque Población para formas extremas de exclusión:Laboral</v>
      </c>
      <c r="F1641" s="126" t="s">
        <v>257</v>
      </c>
      <c r="G1641" s="126" t="s">
        <v>153</v>
      </c>
      <c r="H1641" s="126" t="s">
        <v>154</v>
      </c>
      <c r="I1641" s="73" t="s">
        <v>114</v>
      </c>
      <c r="J1641" s="127" t="s">
        <v>155</v>
      </c>
      <c r="K1641" s="127" t="s">
        <v>130</v>
      </c>
      <c r="L1641" s="128" t="s">
        <v>46</v>
      </c>
      <c r="M1641" s="128" t="s">
        <v>47</v>
      </c>
      <c r="N1641" s="73" t="str">
        <f t="shared" si="52"/>
        <v>1125. Cuidado Continuo por una vida con bienestar con enfoque Población para formas extremas de exclusión:Laboral7_SUBRED1_ENERO_2026</v>
      </c>
      <c r="O1641" s="130">
        <v>140539</v>
      </c>
      <c r="P1641" s="74"/>
      <c r="Q1641" s="74"/>
      <c r="R1641" s="132">
        <v>0</v>
      </c>
      <c r="S1641" s="144">
        <v>0</v>
      </c>
    </row>
    <row r="1642" spans="2:19" ht="30" customHeight="1">
      <c r="B1642" s="125">
        <v>113</v>
      </c>
      <c r="C1642" s="126" t="s">
        <v>106</v>
      </c>
      <c r="D1642" s="126" t="s">
        <v>87</v>
      </c>
      <c r="E1642" s="73" t="str">
        <f t="shared" si="53"/>
        <v>1135. Cuidado Continuo por una vida con bienestar con enfoque Población para formas extremas de exclusión:Laboral</v>
      </c>
      <c r="F1642" s="126" t="s">
        <v>258</v>
      </c>
      <c r="G1642" s="126" t="s">
        <v>171</v>
      </c>
      <c r="H1642" s="126" t="s">
        <v>154</v>
      </c>
      <c r="I1642" s="73" t="s">
        <v>114</v>
      </c>
      <c r="J1642" s="127" t="s">
        <v>218</v>
      </c>
      <c r="K1642" s="127" t="s">
        <v>130</v>
      </c>
      <c r="L1642" s="128" t="s">
        <v>46</v>
      </c>
      <c r="M1642" s="128" t="s">
        <v>47</v>
      </c>
      <c r="N1642" s="73" t="str">
        <f t="shared" si="52"/>
        <v>1135. Cuidado Continuo por una vida con bienestar con enfoque Población para formas extremas de exclusión:Laboral7_SUBRED1_ENERO_2026</v>
      </c>
      <c r="O1642" s="130">
        <v>70270</v>
      </c>
      <c r="P1642" s="74"/>
      <c r="Q1642" s="74"/>
      <c r="R1642" s="132">
        <v>0</v>
      </c>
      <c r="S1642" s="144">
        <v>0</v>
      </c>
    </row>
    <row r="1643" spans="2:19" ht="30" customHeight="1">
      <c r="B1643" s="125">
        <v>114</v>
      </c>
      <c r="C1643" s="126" t="s">
        <v>106</v>
      </c>
      <c r="D1643" s="126" t="s">
        <v>87</v>
      </c>
      <c r="E1643" s="73" t="str">
        <f t="shared" si="53"/>
        <v>1145. Cuidado Continuo por una vida con bienestar con enfoque Población para formas extremas de exclusión:Laboral</v>
      </c>
      <c r="F1643" s="126" t="s">
        <v>259</v>
      </c>
      <c r="G1643" s="126" t="s">
        <v>179</v>
      </c>
      <c r="H1643" s="126" t="s">
        <v>154</v>
      </c>
      <c r="I1643" s="73" t="s">
        <v>114</v>
      </c>
      <c r="J1643" s="127" t="s">
        <v>260</v>
      </c>
      <c r="K1643" s="127" t="s">
        <v>130</v>
      </c>
      <c r="L1643" s="128" t="s">
        <v>46</v>
      </c>
      <c r="M1643" s="128" t="s">
        <v>47</v>
      </c>
      <c r="N1643" s="73" t="str">
        <f t="shared" si="52"/>
        <v>1145. Cuidado Continuo por una vida con bienestar con enfoque Población para formas extremas de exclusión:Laboral7_SUBRED1_ENERO_2026</v>
      </c>
      <c r="O1643" s="130">
        <v>19971</v>
      </c>
      <c r="P1643" s="74"/>
      <c r="Q1643" s="74"/>
      <c r="R1643" s="132">
        <v>0</v>
      </c>
      <c r="S1643" s="144">
        <v>0</v>
      </c>
    </row>
    <row r="1644" spans="2:19" ht="30" customHeight="1">
      <c r="B1644" s="125">
        <v>115</v>
      </c>
      <c r="C1644" s="126" t="s">
        <v>106</v>
      </c>
      <c r="D1644" s="126" t="s">
        <v>87</v>
      </c>
      <c r="E1644" s="73" t="str">
        <f t="shared" si="53"/>
        <v>1155. Cuidado Continuo por una vida con bienestar con enfoque Población para formas extremas de exclusión:Laboral</v>
      </c>
      <c r="F1644" s="126" t="s">
        <v>261</v>
      </c>
      <c r="G1644" s="126" t="s">
        <v>171</v>
      </c>
      <c r="H1644" s="126" t="s">
        <v>154</v>
      </c>
      <c r="I1644" s="73" t="s">
        <v>114</v>
      </c>
      <c r="J1644" s="127" t="s">
        <v>262</v>
      </c>
      <c r="K1644" s="127" t="s">
        <v>130</v>
      </c>
      <c r="L1644" s="128" t="s">
        <v>46</v>
      </c>
      <c r="M1644" s="128" t="s">
        <v>47</v>
      </c>
      <c r="N1644" s="73" t="str">
        <f t="shared" si="52"/>
        <v>1155. Cuidado Continuo por una vida con bienestar con enfoque Población para formas extremas de exclusión:Laboral7_SUBRED1_ENERO_2026</v>
      </c>
      <c r="O1644" s="130">
        <v>70270</v>
      </c>
      <c r="P1644" s="74"/>
      <c r="Q1644" s="74"/>
      <c r="R1644" s="132">
        <v>0</v>
      </c>
      <c r="S1644" s="144">
        <v>0</v>
      </c>
    </row>
    <row r="1645" spans="2:19" ht="30" customHeight="1">
      <c r="B1645" s="125">
        <v>116</v>
      </c>
      <c r="C1645" s="126" t="s">
        <v>107</v>
      </c>
      <c r="D1645" s="126" t="s">
        <v>77</v>
      </c>
      <c r="E1645" s="73" t="str">
        <f t="shared" si="53"/>
        <v xml:space="preserve">1166. Cuidado Continuo por una vida con bienestar para la población migrante internacional de BogotáEducativo </v>
      </c>
      <c r="F1645" s="126" t="s">
        <v>263</v>
      </c>
      <c r="G1645" s="126" t="s">
        <v>153</v>
      </c>
      <c r="H1645" s="126" t="s">
        <v>154</v>
      </c>
      <c r="I1645" s="73" t="s">
        <v>114</v>
      </c>
      <c r="J1645" s="127" t="s">
        <v>155</v>
      </c>
      <c r="K1645" s="127" t="s">
        <v>130</v>
      </c>
      <c r="L1645" s="128" t="s">
        <v>46</v>
      </c>
      <c r="M1645" s="128" t="s">
        <v>47</v>
      </c>
      <c r="N1645" s="73" t="str">
        <f t="shared" si="52"/>
        <v>1166. Cuidado Continuo por una vida con bienestar para la población migrante internacional de BogotáEducativo 7_SUBRED1_ENERO_2026</v>
      </c>
      <c r="O1645" s="130">
        <v>105404</v>
      </c>
      <c r="P1645" s="74"/>
      <c r="Q1645" s="74"/>
      <c r="R1645" s="132">
        <v>0</v>
      </c>
      <c r="S1645" s="144">
        <v>0</v>
      </c>
    </row>
    <row r="1646" spans="2:19" ht="30" customHeight="1">
      <c r="B1646" s="125">
        <v>117</v>
      </c>
      <c r="C1646" s="126" t="s">
        <v>108</v>
      </c>
      <c r="D1646" s="126" t="s">
        <v>77</v>
      </c>
      <c r="E1646" s="73" t="str">
        <f t="shared" si="53"/>
        <v xml:space="preserve">1177. Cuidado Continuo por una vida con bienestar para la población con discapacidadEducativo </v>
      </c>
      <c r="F1646" s="126" t="s">
        <v>264</v>
      </c>
      <c r="G1646" s="126" t="s">
        <v>153</v>
      </c>
      <c r="H1646" s="126" t="s">
        <v>154</v>
      </c>
      <c r="I1646" s="73" t="s">
        <v>114</v>
      </c>
      <c r="J1646" s="127" t="s">
        <v>155</v>
      </c>
      <c r="K1646" s="127" t="s">
        <v>130</v>
      </c>
      <c r="L1646" s="128" t="s">
        <v>46</v>
      </c>
      <c r="M1646" s="128" t="s">
        <v>47</v>
      </c>
      <c r="N1646" s="73" t="str">
        <f t="shared" si="52"/>
        <v>1177. Cuidado Continuo por una vida con bienestar para la población con discapacidadEducativo 7_SUBRED1_ENERO_2026</v>
      </c>
      <c r="O1646" s="130">
        <v>161342</v>
      </c>
      <c r="P1646" s="74"/>
      <c r="Q1646" s="74"/>
      <c r="R1646" s="132">
        <v>0</v>
      </c>
      <c r="S1646" s="144">
        <v>0</v>
      </c>
    </row>
    <row r="1647" spans="2:19" ht="30" customHeight="1">
      <c r="B1647" s="125">
        <v>117</v>
      </c>
      <c r="C1647" s="126" t="s">
        <v>108</v>
      </c>
      <c r="D1647" s="126" t="s">
        <v>87</v>
      </c>
      <c r="E1647" s="73" t="str">
        <f t="shared" si="53"/>
        <v>1177. Cuidado Continuo por una vida con bienestar para la población con discapacidadLaboral</v>
      </c>
      <c r="F1647" s="126" t="s">
        <v>264</v>
      </c>
      <c r="G1647" s="126" t="s">
        <v>153</v>
      </c>
      <c r="H1647" s="126" t="s">
        <v>154</v>
      </c>
      <c r="I1647" s="73" t="s">
        <v>114</v>
      </c>
      <c r="J1647" s="127" t="s">
        <v>155</v>
      </c>
      <c r="K1647" s="127" t="s">
        <v>127</v>
      </c>
      <c r="L1647" s="128" t="s">
        <v>46</v>
      </c>
      <c r="M1647" s="128" t="s">
        <v>47</v>
      </c>
      <c r="N1647" s="73" t="str">
        <f t="shared" si="52"/>
        <v>1177. Cuidado Continuo por una vida con bienestar para la población con discapacidadLaboral7_SUBRED1_ENERO_2026</v>
      </c>
      <c r="O1647" s="130">
        <v>161342</v>
      </c>
      <c r="P1647" s="74"/>
      <c r="Q1647" s="74"/>
      <c r="R1647" s="132">
        <v>0</v>
      </c>
      <c r="S1647" s="144">
        <v>0</v>
      </c>
    </row>
    <row r="1648" spans="2:19" ht="30" customHeight="1">
      <c r="B1648" s="125">
        <v>118</v>
      </c>
      <c r="C1648" s="126" t="s">
        <v>108</v>
      </c>
      <c r="D1648" s="126" t="s">
        <v>74</v>
      </c>
      <c r="E1648" s="73" t="str">
        <f t="shared" si="53"/>
        <v>1187. Cuidado Continuo por una vida con bienestar para la población con discapacidadComunitario</v>
      </c>
      <c r="F1648" s="126" t="s">
        <v>265</v>
      </c>
      <c r="G1648" s="126" t="s">
        <v>153</v>
      </c>
      <c r="H1648" s="126" t="s">
        <v>154</v>
      </c>
      <c r="I1648" s="73" t="s">
        <v>114</v>
      </c>
      <c r="J1648" s="127" t="s">
        <v>169</v>
      </c>
      <c r="K1648" s="127" t="s">
        <v>130</v>
      </c>
      <c r="L1648" s="128" t="s">
        <v>46</v>
      </c>
      <c r="M1648" s="128" t="s">
        <v>47</v>
      </c>
      <c r="N1648" s="73" t="str">
        <f t="shared" si="52"/>
        <v>1187. Cuidado Continuo por una vida con bienestar para la población con discapacidadComunitario7_SUBRED1_ENERO_2026</v>
      </c>
      <c r="O1648" s="130">
        <v>992404</v>
      </c>
      <c r="P1648" s="74"/>
      <c r="Q1648" s="74"/>
      <c r="R1648" s="132">
        <v>0</v>
      </c>
      <c r="S1648" s="144">
        <v>0</v>
      </c>
    </row>
    <row r="1649" spans="2:19" ht="30" customHeight="1">
      <c r="B1649" s="125">
        <v>119</v>
      </c>
      <c r="C1649" s="126" t="s">
        <v>108</v>
      </c>
      <c r="D1649" s="126" t="s">
        <v>74</v>
      </c>
      <c r="E1649" s="73" t="str">
        <f t="shared" si="53"/>
        <v>1197. Cuidado Continuo por una vida con bienestar para la población con discapacidadComunitario</v>
      </c>
      <c r="F1649" s="126" t="s">
        <v>266</v>
      </c>
      <c r="G1649" s="126" t="s">
        <v>153</v>
      </c>
      <c r="H1649" s="126" t="s">
        <v>154</v>
      </c>
      <c r="I1649" s="73" t="s">
        <v>114</v>
      </c>
      <c r="J1649" s="127" t="s">
        <v>155</v>
      </c>
      <c r="K1649" s="127" t="s">
        <v>130</v>
      </c>
      <c r="L1649" s="128" t="s">
        <v>46</v>
      </c>
      <c r="M1649" s="128" t="s">
        <v>47</v>
      </c>
      <c r="N1649" s="73" t="str">
        <f t="shared" si="52"/>
        <v>1197. Cuidado Continuo por una vida con bienestar para la población con discapacidadComunitario7_SUBRED1_ENERO_2026</v>
      </c>
      <c r="O1649" s="130">
        <v>355662</v>
      </c>
      <c r="P1649" s="74"/>
      <c r="Q1649" s="74"/>
      <c r="R1649" s="132">
        <v>0</v>
      </c>
      <c r="S1649" s="144">
        <v>0</v>
      </c>
    </row>
    <row r="1650" spans="2:19" ht="30" customHeight="1">
      <c r="B1650" s="125">
        <v>120</v>
      </c>
      <c r="C1650" s="126" t="s">
        <v>108</v>
      </c>
      <c r="D1650" s="126" t="s">
        <v>74</v>
      </c>
      <c r="E1650" s="73" t="str">
        <f t="shared" si="53"/>
        <v>1207. Cuidado Continuo por una vida con bienestar para la población con discapacidadComunitario</v>
      </c>
      <c r="F1650" s="126" t="s">
        <v>267</v>
      </c>
      <c r="G1650" s="126" t="s">
        <v>153</v>
      </c>
      <c r="H1650" s="126" t="s">
        <v>154</v>
      </c>
      <c r="I1650" s="73" t="s">
        <v>114</v>
      </c>
      <c r="J1650" s="127" t="s">
        <v>268</v>
      </c>
      <c r="K1650" s="127" t="s">
        <v>130</v>
      </c>
      <c r="L1650" s="128" t="s">
        <v>46</v>
      </c>
      <c r="M1650" s="128" t="s">
        <v>47</v>
      </c>
      <c r="N1650" s="73" t="str">
        <f t="shared" si="52"/>
        <v>1207. Cuidado Continuo por una vida con bienestar para la población con discapacidadComunitario7_SUBRED1_ENERO_2026</v>
      </c>
      <c r="O1650" s="130">
        <v>1422652</v>
      </c>
      <c r="P1650" s="74"/>
      <c r="Q1650" s="74"/>
      <c r="R1650" s="132">
        <v>0</v>
      </c>
      <c r="S1650" s="144">
        <v>0</v>
      </c>
    </row>
    <row r="1651" spans="2:19" ht="30" customHeight="1">
      <c r="B1651" s="125">
        <v>121</v>
      </c>
      <c r="C1651" s="126" t="s">
        <v>108</v>
      </c>
      <c r="D1651" s="126" t="s">
        <v>74</v>
      </c>
      <c r="E1651" s="73" t="str">
        <f t="shared" si="53"/>
        <v>1217. Cuidado Continuo por una vida con bienestar para la población con discapacidadComunitario</v>
      </c>
      <c r="F1651" s="126" t="s">
        <v>269</v>
      </c>
      <c r="G1651" s="126" t="s">
        <v>179</v>
      </c>
      <c r="H1651" s="126" t="s">
        <v>154</v>
      </c>
      <c r="I1651" s="73" t="s">
        <v>114</v>
      </c>
      <c r="J1651" s="127" t="s">
        <v>218</v>
      </c>
      <c r="K1651" s="127" t="s">
        <v>130</v>
      </c>
      <c r="L1651" s="128" t="s">
        <v>46</v>
      </c>
      <c r="M1651" s="128" t="s">
        <v>47</v>
      </c>
      <c r="N1651" s="73" t="str">
        <f t="shared" si="52"/>
        <v>1217. Cuidado Continuo por una vida con bienestar para la población con discapacidadComunitario7_SUBRED1_ENERO_2026</v>
      </c>
      <c r="O1651" s="130">
        <v>35135</v>
      </c>
      <c r="P1651" s="74"/>
      <c r="Q1651" s="74"/>
      <c r="R1651" s="132">
        <v>0</v>
      </c>
      <c r="S1651" s="144">
        <v>0</v>
      </c>
    </row>
    <row r="1652" spans="2:19" ht="30" customHeight="1">
      <c r="B1652" s="125">
        <v>122</v>
      </c>
      <c r="C1652" s="126" t="s">
        <v>108</v>
      </c>
      <c r="D1652" s="126" t="s">
        <v>74</v>
      </c>
      <c r="E1652" s="73" t="str">
        <f t="shared" si="53"/>
        <v>1227. Cuidado Continuo por una vida con bienestar para la población con discapacidadComunitario</v>
      </c>
      <c r="F1652" s="126" t="s">
        <v>270</v>
      </c>
      <c r="G1652" s="126" t="s">
        <v>171</v>
      </c>
      <c r="H1652" s="126" t="s">
        <v>154</v>
      </c>
      <c r="I1652" s="73" t="s">
        <v>114</v>
      </c>
      <c r="J1652" s="127" t="s">
        <v>271</v>
      </c>
      <c r="K1652" s="127" t="s">
        <v>130</v>
      </c>
      <c r="L1652" s="128" t="s">
        <v>46</v>
      </c>
      <c r="M1652" s="128" t="s">
        <v>47</v>
      </c>
      <c r="N1652" s="73" t="str">
        <f t="shared" si="52"/>
        <v>1227. Cuidado Continuo por una vida con bienestar para la población con discapacidadComunitario7_SUBRED1_ENERO_2026</v>
      </c>
      <c r="O1652" s="130">
        <v>53781</v>
      </c>
      <c r="P1652" s="74"/>
      <c r="Q1652" s="74"/>
      <c r="R1652" s="132">
        <v>0</v>
      </c>
      <c r="S1652" s="144">
        <v>0</v>
      </c>
    </row>
    <row r="1653" spans="2:19" ht="30" customHeight="1">
      <c r="B1653" s="125">
        <v>123</v>
      </c>
      <c r="C1653" s="126" t="s">
        <v>108</v>
      </c>
      <c r="D1653" s="126" t="s">
        <v>84</v>
      </c>
      <c r="E1653" s="73" t="str">
        <f t="shared" si="53"/>
        <v>1237. Cuidado Continuo por una vida con bienestar para la población con discapacidadInstitucional</v>
      </c>
      <c r="F1653" s="126" t="s">
        <v>272</v>
      </c>
      <c r="G1653" s="126" t="s">
        <v>153</v>
      </c>
      <c r="H1653" s="126" t="s">
        <v>154</v>
      </c>
      <c r="I1653" s="73" t="s">
        <v>114</v>
      </c>
      <c r="J1653" s="127" t="s">
        <v>155</v>
      </c>
      <c r="K1653" s="127" t="s">
        <v>130</v>
      </c>
      <c r="L1653" s="128" t="s">
        <v>46</v>
      </c>
      <c r="M1653" s="128" t="s">
        <v>47</v>
      </c>
      <c r="N1653" s="73" t="str">
        <f t="shared" si="52"/>
        <v>1237. Cuidado Continuo por una vida con bienestar para la población con discapacidadInstitucional7_SUBRED1_ENERO_2026</v>
      </c>
      <c r="O1653" s="130">
        <v>266747</v>
      </c>
      <c r="P1653" s="74"/>
      <c r="Q1653" s="74"/>
      <c r="R1653" s="132">
        <v>0</v>
      </c>
      <c r="S1653" s="144">
        <v>0</v>
      </c>
    </row>
    <row r="1654" spans="2:19" ht="30" customHeight="1">
      <c r="B1654" s="125">
        <v>124</v>
      </c>
      <c r="C1654" s="126" t="s">
        <v>108</v>
      </c>
      <c r="D1654" s="126" t="s">
        <v>74</v>
      </c>
      <c r="E1654" s="73" t="str">
        <f t="shared" si="53"/>
        <v>1247. Cuidado Continuo por una vida con bienestar para la población con discapacidadComunitario</v>
      </c>
      <c r="F1654" s="126" t="s">
        <v>273</v>
      </c>
      <c r="G1654" s="126" t="s">
        <v>153</v>
      </c>
      <c r="H1654" s="126" t="s">
        <v>154</v>
      </c>
      <c r="I1654" s="73" t="s">
        <v>114</v>
      </c>
      <c r="J1654" s="127" t="s">
        <v>274</v>
      </c>
      <c r="K1654" s="127" t="s">
        <v>130</v>
      </c>
      <c r="L1654" s="128" t="s">
        <v>46</v>
      </c>
      <c r="M1654" s="128" t="s">
        <v>47</v>
      </c>
      <c r="N1654" s="73" t="str">
        <f t="shared" si="52"/>
        <v>1247. Cuidado Continuo por una vida con bienestar para la población con discapacidadComunitario7_SUBRED1_ENERO_2026</v>
      </c>
      <c r="O1654" s="130">
        <v>851865</v>
      </c>
      <c r="P1654" s="74"/>
      <c r="Q1654" s="74"/>
      <c r="R1654" s="132">
        <v>1</v>
      </c>
      <c r="S1654" s="144">
        <v>851865</v>
      </c>
    </row>
    <row r="1655" spans="2:19" ht="30" customHeight="1">
      <c r="B1655" s="125">
        <v>125</v>
      </c>
      <c r="C1655" s="126" t="s">
        <v>108</v>
      </c>
      <c r="D1655" s="126" t="s">
        <v>74</v>
      </c>
      <c r="E1655" s="73" t="str">
        <f t="shared" si="53"/>
        <v>1257. Cuidado Continuo por una vida con bienestar para la población con discapacidadComunitario</v>
      </c>
      <c r="F1655" s="126" t="s">
        <v>275</v>
      </c>
      <c r="G1655" s="126" t="s">
        <v>153</v>
      </c>
      <c r="H1655" s="126" t="s">
        <v>154</v>
      </c>
      <c r="I1655" s="73" t="s">
        <v>114</v>
      </c>
      <c r="J1655" s="127" t="s">
        <v>126</v>
      </c>
      <c r="K1655" s="127" t="s">
        <v>146</v>
      </c>
      <c r="L1655" s="128" t="s">
        <v>46</v>
      </c>
      <c r="M1655" s="128" t="s">
        <v>47</v>
      </c>
      <c r="N1655" s="73" t="str">
        <f t="shared" si="52"/>
        <v>1257. Cuidado Continuo por una vida con bienestar para la población con discapacidadComunitario7_SUBRED1_ENERO_2026</v>
      </c>
      <c r="O1655" s="130">
        <v>12879544</v>
      </c>
      <c r="P1655" s="74"/>
      <c r="Q1655" s="74"/>
      <c r="R1655" s="132">
        <v>0</v>
      </c>
      <c r="S1655" s="144">
        <v>0</v>
      </c>
    </row>
    <row r="1656" spans="2:19" ht="30" customHeight="1">
      <c r="B1656" s="125">
        <v>126</v>
      </c>
      <c r="C1656" s="126" t="s">
        <v>109</v>
      </c>
      <c r="D1656" s="126" t="s">
        <v>74</v>
      </c>
      <c r="E1656" s="73" t="str">
        <f t="shared" si="53"/>
        <v>1268. Cuidado Continuo por una vida con bienestar para la ruralidad de BogotáComunitario</v>
      </c>
      <c r="F1656" s="126" t="s">
        <v>276</v>
      </c>
      <c r="G1656" s="126" t="s">
        <v>153</v>
      </c>
      <c r="H1656" s="126" t="s">
        <v>154</v>
      </c>
      <c r="I1656" s="73" t="s">
        <v>114</v>
      </c>
      <c r="J1656" s="127" t="s">
        <v>155</v>
      </c>
      <c r="K1656" s="127" t="s">
        <v>146</v>
      </c>
      <c r="L1656" s="128" t="s">
        <v>46</v>
      </c>
      <c r="M1656" s="128" t="s">
        <v>47</v>
      </c>
      <c r="N1656" s="73" t="str">
        <f t="shared" si="52"/>
        <v>1268. Cuidado Continuo por una vida con bienestar para la ruralidad de BogotáComunitario7_SUBRED1_ENERO_2026</v>
      </c>
      <c r="O1656" s="130">
        <v>175674</v>
      </c>
      <c r="P1656" s="74"/>
      <c r="Q1656" s="74"/>
      <c r="R1656" s="132">
        <v>0</v>
      </c>
      <c r="S1656" s="144">
        <v>0</v>
      </c>
    </row>
    <row r="1657" spans="2:19" ht="30" customHeight="1">
      <c r="B1657" s="125">
        <v>127</v>
      </c>
      <c r="C1657" s="126" t="s">
        <v>109</v>
      </c>
      <c r="D1657" s="126" t="s">
        <v>74</v>
      </c>
      <c r="E1657" s="73" t="str">
        <f t="shared" si="53"/>
        <v>1278. Cuidado Continuo por una vida con bienestar para la ruralidad de BogotáComunitario</v>
      </c>
      <c r="F1657" s="126" t="s">
        <v>277</v>
      </c>
      <c r="G1657" s="126" t="s">
        <v>153</v>
      </c>
      <c r="H1657" s="126" t="s">
        <v>154</v>
      </c>
      <c r="I1657" s="73" t="s">
        <v>114</v>
      </c>
      <c r="J1657" s="127" t="s">
        <v>155</v>
      </c>
      <c r="K1657" s="127" t="s">
        <v>130</v>
      </c>
      <c r="L1657" s="128" t="s">
        <v>46</v>
      </c>
      <c r="M1657" s="128" t="s">
        <v>47</v>
      </c>
      <c r="N1657" s="73" t="str">
        <f t="shared" si="52"/>
        <v>1278. Cuidado Continuo por una vida con bienestar para la ruralidad de BogotáComunitario7_SUBRED1_ENERO_2026</v>
      </c>
      <c r="O1657" s="130">
        <v>468320</v>
      </c>
      <c r="P1657" s="74"/>
      <c r="Q1657" s="74"/>
      <c r="R1657" s="132">
        <v>0</v>
      </c>
      <c r="S1657" s="144">
        <v>0</v>
      </c>
    </row>
    <row r="1658" spans="2:19" ht="30" customHeight="1">
      <c r="B1658" s="125">
        <v>127</v>
      </c>
      <c r="C1658" s="126" t="s">
        <v>109</v>
      </c>
      <c r="D1658" s="126" t="s">
        <v>77</v>
      </c>
      <c r="E1658" s="73" t="str">
        <f t="shared" si="53"/>
        <v xml:space="preserve">1278. Cuidado Continuo por una vida con bienestar para la ruralidad de BogotáEducativo </v>
      </c>
      <c r="F1658" s="126" t="s">
        <v>277</v>
      </c>
      <c r="G1658" s="126" t="s">
        <v>153</v>
      </c>
      <c r="H1658" s="126" t="s">
        <v>154</v>
      </c>
      <c r="I1658" s="73" t="s">
        <v>114</v>
      </c>
      <c r="J1658" s="127" t="s">
        <v>155</v>
      </c>
      <c r="K1658" s="127" t="s">
        <v>130</v>
      </c>
      <c r="L1658" s="128" t="s">
        <v>46</v>
      </c>
      <c r="M1658" s="128" t="s">
        <v>47</v>
      </c>
      <c r="N1658" s="73" t="str">
        <f t="shared" si="52"/>
        <v>1278. Cuidado Continuo por una vida con bienestar para la ruralidad de BogotáEducativo 7_SUBRED1_ENERO_2026</v>
      </c>
      <c r="O1658" s="130">
        <v>468320</v>
      </c>
      <c r="P1658" s="74"/>
      <c r="Q1658" s="74"/>
      <c r="R1658" s="132">
        <v>0</v>
      </c>
      <c r="S1658" s="144">
        <v>0</v>
      </c>
    </row>
    <row r="1659" spans="2:19" ht="30" customHeight="1">
      <c r="B1659" s="125">
        <v>127</v>
      </c>
      <c r="C1659" s="126" t="s">
        <v>109</v>
      </c>
      <c r="D1659" s="126" t="s">
        <v>84</v>
      </c>
      <c r="E1659" s="73" t="str">
        <f t="shared" si="53"/>
        <v>1278. Cuidado Continuo por una vida con bienestar para la ruralidad de BogotáInstitucional</v>
      </c>
      <c r="F1659" s="126" t="s">
        <v>277</v>
      </c>
      <c r="G1659" s="126" t="s">
        <v>153</v>
      </c>
      <c r="H1659" s="126" t="s">
        <v>154</v>
      </c>
      <c r="I1659" s="73" t="s">
        <v>114</v>
      </c>
      <c r="J1659" s="127" t="s">
        <v>155</v>
      </c>
      <c r="K1659" s="127" t="s">
        <v>130</v>
      </c>
      <c r="L1659" s="128" t="s">
        <v>46</v>
      </c>
      <c r="M1659" s="128" t="s">
        <v>47</v>
      </c>
      <c r="N1659" s="73" t="str">
        <f t="shared" si="52"/>
        <v>1278. Cuidado Continuo por una vida con bienestar para la ruralidad de BogotáInstitucional7_SUBRED1_ENERO_2026</v>
      </c>
      <c r="O1659" s="130">
        <v>468320</v>
      </c>
      <c r="P1659" s="74"/>
      <c r="Q1659" s="74"/>
      <c r="R1659" s="132">
        <v>0</v>
      </c>
      <c r="S1659" s="144">
        <v>0</v>
      </c>
    </row>
    <row r="1660" spans="2:19" ht="30" customHeight="1">
      <c r="B1660" s="125">
        <v>128</v>
      </c>
      <c r="C1660" s="126" t="s">
        <v>109</v>
      </c>
      <c r="D1660" s="126" t="s">
        <v>74</v>
      </c>
      <c r="E1660" s="73" t="str">
        <f t="shared" si="53"/>
        <v>1288. Cuidado Continuo por una vida con bienestar para la ruralidad de BogotáComunitario</v>
      </c>
      <c r="F1660" s="126" t="s">
        <v>278</v>
      </c>
      <c r="G1660" s="126" t="s">
        <v>153</v>
      </c>
      <c r="H1660" s="126" t="s">
        <v>154</v>
      </c>
      <c r="I1660" s="73" t="s">
        <v>114</v>
      </c>
      <c r="J1660" s="127" t="s">
        <v>155</v>
      </c>
      <c r="K1660" s="127" t="s">
        <v>146</v>
      </c>
      <c r="L1660" s="128" t="s">
        <v>46</v>
      </c>
      <c r="M1660" s="128" t="s">
        <v>47</v>
      </c>
      <c r="N1660" s="73" t="str">
        <f t="shared" si="52"/>
        <v>1288. Cuidado Continuo por una vida con bienestar para la ruralidad de BogotáComunitario7_SUBRED1_ENERO_2026</v>
      </c>
      <c r="O1660" s="130">
        <v>140539</v>
      </c>
      <c r="P1660" s="74"/>
      <c r="Q1660" s="74"/>
      <c r="R1660" s="132">
        <v>0</v>
      </c>
      <c r="S1660" s="144">
        <v>0</v>
      </c>
    </row>
    <row r="1661" spans="2:19" ht="30" customHeight="1">
      <c r="B1661" s="125">
        <v>128</v>
      </c>
      <c r="C1661" s="126" t="s">
        <v>109</v>
      </c>
      <c r="D1661" s="126" t="s">
        <v>77</v>
      </c>
      <c r="E1661" s="73" t="str">
        <f t="shared" si="53"/>
        <v xml:space="preserve">1288. Cuidado Continuo por una vida con bienestar para la ruralidad de BogotáEducativo </v>
      </c>
      <c r="F1661" s="126" t="s">
        <v>278</v>
      </c>
      <c r="G1661" s="126" t="s">
        <v>153</v>
      </c>
      <c r="H1661" s="126" t="s">
        <v>154</v>
      </c>
      <c r="I1661" s="73" t="s">
        <v>114</v>
      </c>
      <c r="J1661" s="127" t="s">
        <v>155</v>
      </c>
      <c r="K1661" s="127" t="s">
        <v>146</v>
      </c>
      <c r="L1661" s="128" t="s">
        <v>46</v>
      </c>
      <c r="M1661" s="128" t="s">
        <v>47</v>
      </c>
      <c r="N1661" s="73" t="str">
        <f t="shared" si="52"/>
        <v>1288. Cuidado Continuo por una vida con bienestar para la ruralidad de BogotáEducativo 7_SUBRED1_ENERO_2026</v>
      </c>
      <c r="O1661" s="130">
        <v>140539</v>
      </c>
      <c r="P1661" s="74"/>
      <c r="Q1661" s="74"/>
      <c r="R1661" s="132">
        <v>0</v>
      </c>
      <c r="S1661" s="144">
        <v>0</v>
      </c>
    </row>
    <row r="1662" spans="2:19" ht="30" customHeight="1">
      <c r="B1662" s="125">
        <v>129</v>
      </c>
      <c r="C1662" s="126" t="s">
        <v>109</v>
      </c>
      <c r="D1662" s="126" t="s">
        <v>74</v>
      </c>
      <c r="E1662" s="73" t="str">
        <f t="shared" si="53"/>
        <v>1298. Cuidado Continuo por una vida con bienestar para la ruralidad de BogotáComunitario</v>
      </c>
      <c r="F1662" s="126" t="s">
        <v>279</v>
      </c>
      <c r="G1662" s="126" t="s">
        <v>153</v>
      </c>
      <c r="H1662" s="126" t="s">
        <v>154</v>
      </c>
      <c r="I1662" s="73" t="s">
        <v>114</v>
      </c>
      <c r="J1662" s="127" t="s">
        <v>155</v>
      </c>
      <c r="K1662" s="127" t="s">
        <v>130</v>
      </c>
      <c r="L1662" s="128" t="s">
        <v>46</v>
      </c>
      <c r="M1662" s="128" t="s">
        <v>47</v>
      </c>
      <c r="N1662" s="73" t="str">
        <f t="shared" si="52"/>
        <v>1298. Cuidado Continuo por una vida con bienestar para la ruralidad de BogotáComunitario7_SUBRED1_ENERO_2026</v>
      </c>
      <c r="O1662" s="130">
        <v>175674</v>
      </c>
      <c r="P1662" s="74"/>
      <c r="Q1662" s="74"/>
      <c r="R1662" s="132">
        <v>0</v>
      </c>
      <c r="S1662" s="144">
        <v>0</v>
      </c>
    </row>
    <row r="1663" spans="2:19" ht="30" customHeight="1">
      <c r="B1663" s="125">
        <v>130</v>
      </c>
      <c r="C1663" s="126" t="s">
        <v>109</v>
      </c>
      <c r="D1663" s="126" t="s">
        <v>74</v>
      </c>
      <c r="E1663" s="73" t="str">
        <f t="shared" si="53"/>
        <v>1308. Cuidado Continuo por una vida con bienestar para la ruralidad de BogotáComunitario</v>
      </c>
      <c r="F1663" s="126" t="s">
        <v>280</v>
      </c>
      <c r="G1663" s="126" t="s">
        <v>153</v>
      </c>
      <c r="H1663" s="126" t="s">
        <v>154</v>
      </c>
      <c r="I1663" s="73" t="s">
        <v>114</v>
      </c>
      <c r="J1663" s="127" t="s">
        <v>155</v>
      </c>
      <c r="K1663" s="127" t="s">
        <v>146</v>
      </c>
      <c r="L1663" s="128" t="s">
        <v>46</v>
      </c>
      <c r="M1663" s="128" t="s">
        <v>47</v>
      </c>
      <c r="N1663" s="73" t="str">
        <f t="shared" si="52"/>
        <v>1308. Cuidado Continuo por una vida con bienestar para la ruralidad de BogotáComunitario7_SUBRED1_ENERO_2026</v>
      </c>
      <c r="O1663" s="130">
        <v>140539</v>
      </c>
      <c r="P1663" s="74"/>
      <c r="Q1663" s="74"/>
      <c r="R1663" s="132">
        <v>0</v>
      </c>
      <c r="S1663" s="144">
        <v>0</v>
      </c>
    </row>
    <row r="1664" spans="2:19" ht="30" customHeight="1">
      <c r="B1664" s="125">
        <v>131</v>
      </c>
      <c r="C1664" s="126" t="s">
        <v>109</v>
      </c>
      <c r="D1664" s="126" t="s">
        <v>87</v>
      </c>
      <c r="E1664" s="73" t="str">
        <f t="shared" si="53"/>
        <v>1318. Cuidado Continuo por una vida con bienestar para la ruralidad de BogotáLaboral</v>
      </c>
      <c r="F1664" s="126" t="s">
        <v>281</v>
      </c>
      <c r="G1664" s="126" t="s">
        <v>171</v>
      </c>
      <c r="H1664" s="126" t="s">
        <v>154</v>
      </c>
      <c r="I1664" s="73" t="s">
        <v>114</v>
      </c>
      <c r="J1664" s="127" t="s">
        <v>215</v>
      </c>
      <c r="K1664" s="127" t="s">
        <v>130</v>
      </c>
      <c r="L1664" s="128" t="s">
        <v>46</v>
      </c>
      <c r="M1664" s="128" t="s">
        <v>47</v>
      </c>
      <c r="N1664" s="73" t="str">
        <f t="shared" si="52"/>
        <v>1318. Cuidado Continuo por una vida con bienestar para la ruralidad de BogotáLaboral7_SUBRED1_ENERO_2026</v>
      </c>
      <c r="O1664" s="130">
        <v>940787</v>
      </c>
      <c r="P1664" s="74"/>
      <c r="Q1664" s="74"/>
      <c r="R1664" s="132">
        <v>0</v>
      </c>
      <c r="S1664" s="144">
        <v>0</v>
      </c>
    </row>
    <row r="1665" spans="2:19" ht="30" customHeight="1">
      <c r="B1665" s="125">
        <v>132</v>
      </c>
      <c r="C1665" s="126" t="s">
        <v>109</v>
      </c>
      <c r="D1665" s="126" t="s">
        <v>87</v>
      </c>
      <c r="E1665" s="73" t="str">
        <f t="shared" si="53"/>
        <v>1328. Cuidado Continuo por una vida con bienestar para la ruralidad de BogotáLaboral</v>
      </c>
      <c r="F1665" s="126" t="s">
        <v>282</v>
      </c>
      <c r="G1665" s="126" t="s">
        <v>171</v>
      </c>
      <c r="H1665" s="126" t="s">
        <v>154</v>
      </c>
      <c r="I1665" s="73" t="s">
        <v>114</v>
      </c>
      <c r="J1665" s="127" t="s">
        <v>283</v>
      </c>
      <c r="K1665" s="127" t="s">
        <v>146</v>
      </c>
      <c r="L1665" s="128" t="s">
        <v>46</v>
      </c>
      <c r="M1665" s="128" t="s">
        <v>47</v>
      </c>
      <c r="N1665" s="73" t="str">
        <f t="shared" si="52"/>
        <v>1328. Cuidado Continuo por una vida con bienestar para la ruralidad de BogotáLaboral7_SUBRED1_ENERO_2026</v>
      </c>
      <c r="O1665" s="130">
        <v>250875</v>
      </c>
      <c r="P1665" s="74"/>
      <c r="Q1665" s="74"/>
      <c r="R1665" s="132">
        <v>0</v>
      </c>
      <c r="S1665" s="144">
        <v>0</v>
      </c>
    </row>
    <row r="1666" spans="2:19" ht="30" customHeight="1">
      <c r="B1666" s="125">
        <v>133</v>
      </c>
      <c r="C1666" s="126" t="s">
        <v>109</v>
      </c>
      <c r="D1666" s="126" t="s">
        <v>87</v>
      </c>
      <c r="E1666" s="73" t="str">
        <f t="shared" si="53"/>
        <v>1338. Cuidado Continuo por una vida con bienestar para la ruralidad de BogotáLaboral</v>
      </c>
      <c r="F1666" s="126" t="s">
        <v>284</v>
      </c>
      <c r="G1666" s="126" t="s">
        <v>171</v>
      </c>
      <c r="H1666" s="126" t="s">
        <v>154</v>
      </c>
      <c r="I1666" s="73" t="s">
        <v>114</v>
      </c>
      <c r="J1666" s="127" t="s">
        <v>283</v>
      </c>
      <c r="K1666" s="127" t="s">
        <v>146</v>
      </c>
      <c r="L1666" s="128" t="s">
        <v>46</v>
      </c>
      <c r="M1666" s="128" t="s">
        <v>47</v>
      </c>
      <c r="N1666" s="73" t="str">
        <f t="shared" si="52"/>
        <v>1338. Cuidado Continuo por una vida con bienestar para la ruralidad de BogotáLaboral7_SUBRED1_ENERO_2026</v>
      </c>
      <c r="O1666" s="130">
        <v>183687</v>
      </c>
      <c r="P1666" s="74"/>
      <c r="Q1666" s="74"/>
      <c r="R1666" s="132">
        <v>0</v>
      </c>
      <c r="S1666" s="144">
        <v>0</v>
      </c>
    </row>
    <row r="1667" spans="2:19" ht="30" customHeight="1">
      <c r="B1667" s="125">
        <v>134</v>
      </c>
      <c r="C1667" s="126" t="s">
        <v>109</v>
      </c>
      <c r="D1667" s="126" t="s">
        <v>87</v>
      </c>
      <c r="E1667" s="73" t="str">
        <f t="shared" si="53"/>
        <v>1348. Cuidado Continuo por una vida con bienestar para la ruralidad de BogotáLaboral</v>
      </c>
      <c r="F1667" s="126" t="s">
        <v>285</v>
      </c>
      <c r="G1667" s="126" t="s">
        <v>171</v>
      </c>
      <c r="H1667" s="126" t="s">
        <v>154</v>
      </c>
      <c r="I1667" s="73" t="s">
        <v>114</v>
      </c>
      <c r="J1667" s="127" t="s">
        <v>212</v>
      </c>
      <c r="K1667" s="127" t="s">
        <v>146</v>
      </c>
      <c r="L1667" s="128" t="s">
        <v>46</v>
      </c>
      <c r="M1667" s="128" t="s">
        <v>47</v>
      </c>
      <c r="N1667" s="73" t="str">
        <f t="shared" si="52"/>
        <v>1348. Cuidado Continuo por una vida con bienestar para la ruralidad de BogotáLaboral7_SUBRED1_ENERO_2026</v>
      </c>
      <c r="O1667" s="130">
        <v>110336</v>
      </c>
      <c r="P1667" s="74"/>
      <c r="Q1667" s="74"/>
      <c r="R1667" s="132">
        <v>0</v>
      </c>
      <c r="S1667" s="144">
        <v>0</v>
      </c>
    </row>
    <row r="1668" spans="2:19" ht="30" customHeight="1">
      <c r="B1668" s="125">
        <v>135</v>
      </c>
      <c r="C1668" s="126" t="s">
        <v>109</v>
      </c>
      <c r="D1668" s="126" t="s">
        <v>87</v>
      </c>
      <c r="E1668" s="73" t="str">
        <f t="shared" si="53"/>
        <v>1358. Cuidado Continuo por una vida con bienestar para la ruralidad de BogotáLaboral</v>
      </c>
      <c r="F1668" s="126" t="s">
        <v>286</v>
      </c>
      <c r="G1668" s="126" t="s">
        <v>171</v>
      </c>
      <c r="H1668" s="126" t="s">
        <v>154</v>
      </c>
      <c r="I1668" s="73" t="s">
        <v>114</v>
      </c>
      <c r="J1668" s="127" t="s">
        <v>212</v>
      </c>
      <c r="K1668" s="127" t="s">
        <v>130</v>
      </c>
      <c r="L1668" s="128" t="s">
        <v>46</v>
      </c>
      <c r="M1668" s="128" t="s">
        <v>47</v>
      </c>
      <c r="N1668" s="73" t="str">
        <f t="shared" si="52"/>
        <v>1358. Cuidado Continuo por una vida con bienestar para la ruralidad de BogotáLaboral7_SUBRED1_ENERO_2026</v>
      </c>
      <c r="O1668" s="130">
        <v>137922</v>
      </c>
      <c r="P1668" s="74"/>
      <c r="Q1668" s="74"/>
      <c r="R1668" s="132">
        <v>0</v>
      </c>
      <c r="S1668" s="144">
        <v>0</v>
      </c>
    </row>
    <row r="1669" spans="2:19" ht="30" customHeight="1">
      <c r="B1669" s="125">
        <v>86</v>
      </c>
      <c r="C1669" s="126" t="s">
        <v>44</v>
      </c>
      <c r="D1669" s="126" t="s">
        <v>45</v>
      </c>
      <c r="E1669" s="73" t="str">
        <f t="shared" si="53"/>
        <v>869. Gestión de Programas Estrategias y Planes para el BienestarGestión Integral Estrategias y Programas</v>
      </c>
      <c r="F1669" s="126" t="s">
        <v>287</v>
      </c>
      <c r="G1669" s="126" t="s">
        <v>288</v>
      </c>
      <c r="H1669" s="126" t="s">
        <v>154</v>
      </c>
      <c r="I1669" s="73" t="s">
        <v>114</v>
      </c>
      <c r="J1669" s="127" t="s">
        <v>274</v>
      </c>
      <c r="K1669" s="127" t="s">
        <v>127</v>
      </c>
      <c r="L1669" s="128" t="s">
        <v>46</v>
      </c>
      <c r="M1669" s="128" t="s">
        <v>47</v>
      </c>
      <c r="N1669" s="73" t="str">
        <f t="shared" ref="N1669:N1732" si="54">+E1669&amp;L1669&amp;M1669</f>
        <v>869. Gestión de Programas Estrategias y Planes para el BienestarGestión Integral Estrategias y Programas7_SUBRED1_ENERO_2026</v>
      </c>
      <c r="O1669" s="130">
        <v>73474880</v>
      </c>
      <c r="P1669" s="74"/>
      <c r="Q1669" s="74"/>
      <c r="R1669" s="132">
        <v>0</v>
      </c>
      <c r="S1669" s="144">
        <v>0</v>
      </c>
    </row>
    <row r="1670" spans="2:19" ht="30" customHeight="1">
      <c r="B1670" s="125">
        <v>136</v>
      </c>
      <c r="C1670" s="126" t="s">
        <v>44</v>
      </c>
      <c r="D1670" s="126" t="s">
        <v>45</v>
      </c>
      <c r="E1670" s="73" t="str">
        <f t="shared" si="53"/>
        <v>1369. Gestión de Programas Estrategias y Planes para el BienestarGestión Integral Estrategias y Programas</v>
      </c>
      <c r="F1670" s="126" t="s">
        <v>289</v>
      </c>
      <c r="G1670" s="126" t="s">
        <v>290</v>
      </c>
      <c r="H1670" s="126" t="s">
        <v>135</v>
      </c>
      <c r="I1670" s="73" t="s">
        <v>114</v>
      </c>
      <c r="J1670" s="127" t="s">
        <v>126</v>
      </c>
      <c r="K1670" s="127" t="s">
        <v>127</v>
      </c>
      <c r="L1670" s="128" t="s">
        <v>46</v>
      </c>
      <c r="M1670" s="128" t="s">
        <v>47</v>
      </c>
      <c r="N1670" s="73" t="str">
        <f t="shared" si="54"/>
        <v>1369. Gestión de Programas Estrategias y Planes para el BienestarGestión Integral Estrategias y Programas7_SUBRED1_ENERO_2026</v>
      </c>
      <c r="O1670" s="130">
        <v>5621568</v>
      </c>
      <c r="P1670" s="74"/>
      <c r="Q1670" s="74"/>
      <c r="R1670" s="132">
        <v>4.4891304347826084</v>
      </c>
      <c r="S1670" s="144">
        <v>25235952</v>
      </c>
    </row>
    <row r="1671" spans="2:19" ht="30" customHeight="1">
      <c r="B1671" s="125">
        <v>137</v>
      </c>
      <c r="C1671" s="126" t="s">
        <v>44</v>
      </c>
      <c r="D1671" s="126" t="s">
        <v>45</v>
      </c>
      <c r="E1671" s="73" t="str">
        <f t="shared" si="53"/>
        <v>1379. Gestión de Programas Estrategias y Planes para el BienestarGestión Integral Estrategias y Programas</v>
      </c>
      <c r="F1671" s="126" t="s">
        <v>291</v>
      </c>
      <c r="G1671" s="126" t="s">
        <v>290</v>
      </c>
      <c r="H1671" s="126" t="s">
        <v>135</v>
      </c>
      <c r="I1671" s="73" t="s">
        <v>114</v>
      </c>
      <c r="J1671" s="127" t="s">
        <v>126</v>
      </c>
      <c r="K1671" s="127" t="s">
        <v>127</v>
      </c>
      <c r="L1671" s="128" t="s">
        <v>46</v>
      </c>
      <c r="M1671" s="128" t="s">
        <v>47</v>
      </c>
      <c r="N1671" s="73" t="str">
        <f t="shared" si="54"/>
        <v>1379. Gestión de Programas Estrategias y Planes para el BienestarGestión Integral Estrategias y Programas7_SUBRED1_ENERO_2026</v>
      </c>
      <c r="O1671" s="130">
        <v>3994272</v>
      </c>
      <c r="P1671" s="74"/>
      <c r="Q1671" s="74"/>
      <c r="R1671" s="132">
        <v>1</v>
      </c>
      <c r="S1671" s="144">
        <v>3994272</v>
      </c>
    </row>
    <row r="1672" spans="2:19" ht="30" customHeight="1">
      <c r="B1672" s="125">
        <v>138</v>
      </c>
      <c r="C1672" s="126" t="s">
        <v>44</v>
      </c>
      <c r="D1672" s="126" t="s">
        <v>45</v>
      </c>
      <c r="E1672" s="73" t="str">
        <f t="shared" si="53"/>
        <v>1389. Gestión de Programas Estrategias y Planes para el BienestarGestión Integral Estrategias y Programas</v>
      </c>
      <c r="F1672" s="126" t="s">
        <v>292</v>
      </c>
      <c r="G1672" s="126" t="s">
        <v>290</v>
      </c>
      <c r="H1672" s="126" t="s">
        <v>135</v>
      </c>
      <c r="I1672" s="73" t="s">
        <v>114</v>
      </c>
      <c r="J1672" s="127" t="s">
        <v>126</v>
      </c>
      <c r="K1672" s="127" t="s">
        <v>127</v>
      </c>
      <c r="L1672" s="128" t="s">
        <v>46</v>
      </c>
      <c r="M1672" s="128" t="s">
        <v>47</v>
      </c>
      <c r="N1672" s="73" t="str">
        <f t="shared" si="54"/>
        <v>1389. Gestión de Programas Estrategias y Planes para el BienestarGestión Integral Estrategias y Programas7_SUBRED1_ENERO_2026</v>
      </c>
      <c r="O1672" s="130">
        <v>12969056</v>
      </c>
      <c r="P1672" s="74"/>
      <c r="Q1672" s="74"/>
      <c r="R1672" s="132">
        <v>1</v>
      </c>
      <c r="S1672" s="144">
        <v>12969056</v>
      </c>
    </row>
    <row r="1673" spans="2:19" ht="30" customHeight="1">
      <c r="B1673" s="125">
        <v>139</v>
      </c>
      <c r="C1673" s="126" t="s">
        <v>44</v>
      </c>
      <c r="D1673" s="126" t="s">
        <v>45</v>
      </c>
      <c r="E1673" s="73" t="str">
        <f t="shared" si="53"/>
        <v>1399. Gestión de Programas Estrategias y Planes para el BienestarGestión Integral Estrategias y Programas</v>
      </c>
      <c r="F1673" s="126" t="s">
        <v>293</v>
      </c>
      <c r="G1673" s="126" t="s">
        <v>290</v>
      </c>
      <c r="H1673" s="126" t="s">
        <v>135</v>
      </c>
      <c r="I1673" s="73" t="s">
        <v>114</v>
      </c>
      <c r="J1673" s="127" t="s">
        <v>126</v>
      </c>
      <c r="K1673" s="127" t="s">
        <v>127</v>
      </c>
      <c r="L1673" s="128" t="s">
        <v>46</v>
      </c>
      <c r="M1673" s="128" t="s">
        <v>47</v>
      </c>
      <c r="N1673" s="73" t="str">
        <f t="shared" si="54"/>
        <v>1399. Gestión de Programas Estrategias y Planes para el BienestarGestión Integral Estrategias y Programas7_SUBRED1_ENERO_2026</v>
      </c>
      <c r="O1673" s="130">
        <v>3994272</v>
      </c>
      <c r="P1673" s="74"/>
      <c r="Q1673" s="74"/>
      <c r="R1673" s="132">
        <v>5</v>
      </c>
      <c r="S1673" s="144">
        <v>19971360</v>
      </c>
    </row>
    <row r="1674" spans="2:19" ht="30" customHeight="1">
      <c r="B1674" s="125">
        <v>140</v>
      </c>
      <c r="C1674" s="126" t="s">
        <v>44</v>
      </c>
      <c r="D1674" s="126" t="s">
        <v>45</v>
      </c>
      <c r="E1674" s="73" t="str">
        <f t="shared" si="53"/>
        <v>1409. Gestión de Programas Estrategias y Planes para el BienestarGestión Integral Estrategias y Programas</v>
      </c>
      <c r="F1674" s="126" t="s">
        <v>294</v>
      </c>
      <c r="G1674" s="126" t="s">
        <v>290</v>
      </c>
      <c r="H1674" s="126" t="s">
        <v>135</v>
      </c>
      <c r="I1674" s="73" t="s">
        <v>114</v>
      </c>
      <c r="J1674" s="127" t="s">
        <v>126</v>
      </c>
      <c r="K1674" s="127" t="s">
        <v>127</v>
      </c>
      <c r="L1674" s="128" t="s">
        <v>46</v>
      </c>
      <c r="M1674" s="128" t="s">
        <v>47</v>
      </c>
      <c r="N1674" s="73" t="str">
        <f t="shared" si="54"/>
        <v>1409. Gestión de Programas Estrategias y Planes para el BienestarGestión Integral Estrategias y Programas7_SUBRED1_ENERO_2026</v>
      </c>
      <c r="O1674" s="130">
        <v>5621568</v>
      </c>
      <c r="P1674" s="74"/>
      <c r="Q1674" s="74"/>
      <c r="R1674" s="132">
        <v>1</v>
      </c>
      <c r="S1674" s="144">
        <v>5621568</v>
      </c>
    </row>
    <row r="1675" spans="2:19" ht="30" customHeight="1">
      <c r="B1675" s="125">
        <v>141</v>
      </c>
      <c r="C1675" s="126" t="s">
        <v>44</v>
      </c>
      <c r="D1675" s="126" t="s">
        <v>45</v>
      </c>
      <c r="E1675" s="73" t="str">
        <f t="shared" si="53"/>
        <v>1419. Gestión de Programas Estrategias y Planes para el BienestarGestión Integral Estrategias y Programas</v>
      </c>
      <c r="F1675" s="126" t="s">
        <v>295</v>
      </c>
      <c r="G1675" s="126" t="s">
        <v>290</v>
      </c>
      <c r="H1675" s="126" t="s">
        <v>135</v>
      </c>
      <c r="I1675" s="73" t="s">
        <v>114</v>
      </c>
      <c r="J1675" s="127" t="s">
        <v>126</v>
      </c>
      <c r="K1675" s="127" t="s">
        <v>127</v>
      </c>
      <c r="L1675" s="128" t="s">
        <v>46</v>
      </c>
      <c r="M1675" s="128" t="s">
        <v>47</v>
      </c>
      <c r="N1675" s="73" t="str">
        <f t="shared" si="54"/>
        <v>1419. Gestión de Programas Estrategias y Planes para el BienestarGestión Integral Estrategias y Programas7_SUBRED1_ENERO_2026</v>
      </c>
      <c r="O1675" s="130">
        <v>3994272</v>
      </c>
      <c r="P1675" s="74"/>
      <c r="Q1675" s="74"/>
      <c r="R1675" s="132">
        <v>1</v>
      </c>
      <c r="S1675" s="144">
        <v>3994272</v>
      </c>
    </row>
    <row r="1676" spans="2:19" ht="30" customHeight="1">
      <c r="B1676" s="125">
        <v>142</v>
      </c>
      <c r="C1676" s="126" t="s">
        <v>44</v>
      </c>
      <c r="D1676" s="126" t="s">
        <v>45</v>
      </c>
      <c r="E1676" s="73" t="str">
        <f t="shared" si="53"/>
        <v>1429. Gestión de Programas Estrategias y Planes para el BienestarGestión Integral Estrategias y Programas</v>
      </c>
      <c r="F1676" s="126" t="s">
        <v>296</v>
      </c>
      <c r="G1676" s="126" t="s">
        <v>290</v>
      </c>
      <c r="H1676" s="126" t="s">
        <v>135</v>
      </c>
      <c r="I1676" s="73" t="s">
        <v>114</v>
      </c>
      <c r="J1676" s="127" t="s">
        <v>126</v>
      </c>
      <c r="K1676" s="127" t="s">
        <v>146</v>
      </c>
      <c r="L1676" s="128" t="s">
        <v>46</v>
      </c>
      <c r="M1676" s="128" t="s">
        <v>47</v>
      </c>
      <c r="N1676" s="73" t="str">
        <f t="shared" si="54"/>
        <v>1429. Gestión de Programas Estrategias y Planes para el BienestarGestión Integral Estrategias y Programas7_SUBRED1_ENERO_2026</v>
      </c>
      <c r="O1676" s="130">
        <v>3994272</v>
      </c>
      <c r="P1676" s="74"/>
      <c r="Q1676" s="74"/>
      <c r="R1676" s="132">
        <v>0</v>
      </c>
      <c r="S1676" s="144">
        <v>0</v>
      </c>
    </row>
    <row r="1677" spans="2:19" ht="30" customHeight="1">
      <c r="B1677" s="125">
        <v>143</v>
      </c>
      <c r="C1677" s="126" t="s">
        <v>44</v>
      </c>
      <c r="D1677" s="126" t="s">
        <v>45</v>
      </c>
      <c r="E1677" s="73" t="str">
        <f t="shared" si="53"/>
        <v>1439. Gestión de Programas Estrategias y Planes para el BienestarGestión Integral Estrategias y Programas</v>
      </c>
      <c r="F1677" s="126" t="s">
        <v>297</v>
      </c>
      <c r="G1677" s="126" t="s">
        <v>298</v>
      </c>
      <c r="H1677" s="126" t="s">
        <v>135</v>
      </c>
      <c r="I1677" s="73" t="s">
        <v>114</v>
      </c>
      <c r="J1677" s="127" t="s">
        <v>126</v>
      </c>
      <c r="K1677" s="127" t="s">
        <v>127</v>
      </c>
      <c r="L1677" s="128" t="s">
        <v>46</v>
      </c>
      <c r="M1677" s="128" t="s">
        <v>47</v>
      </c>
      <c r="N1677" s="73" t="str">
        <f t="shared" si="54"/>
        <v>1439. Gestión de Programas Estrategias y Planes para el BienestarGestión Integral Estrategias y Programas7_SUBRED1_ENERO_2026</v>
      </c>
      <c r="O1677" s="130">
        <v>7508288</v>
      </c>
      <c r="P1677" s="74"/>
      <c r="Q1677" s="74"/>
      <c r="R1677" s="132">
        <v>1</v>
      </c>
      <c r="S1677" s="144">
        <v>7508288</v>
      </c>
    </row>
    <row r="1678" spans="2:19" ht="30" customHeight="1">
      <c r="B1678" s="125">
        <v>144</v>
      </c>
      <c r="C1678" s="126" t="s">
        <v>44</v>
      </c>
      <c r="D1678" s="126" t="s">
        <v>45</v>
      </c>
      <c r="E1678" s="73" t="str">
        <f t="shared" si="53"/>
        <v>1449. Gestión de Programas Estrategias y Planes para el BienestarGestión Integral Estrategias y Programas</v>
      </c>
      <c r="F1678" s="126" t="s">
        <v>299</v>
      </c>
      <c r="G1678" s="126" t="s">
        <v>298</v>
      </c>
      <c r="H1678" s="126" t="s">
        <v>135</v>
      </c>
      <c r="I1678" s="73" t="s">
        <v>114</v>
      </c>
      <c r="J1678" s="127" t="s">
        <v>126</v>
      </c>
      <c r="K1678" s="127" t="s">
        <v>127</v>
      </c>
      <c r="L1678" s="128" t="s">
        <v>46</v>
      </c>
      <c r="M1678" s="128" t="s">
        <v>47</v>
      </c>
      <c r="N1678" s="73" t="str">
        <f t="shared" si="54"/>
        <v>1449. Gestión de Programas Estrategias y Planes para el BienestarGestión Integral Estrategias y Programas7_SUBRED1_ENERO_2026</v>
      </c>
      <c r="O1678" s="130">
        <v>7508288</v>
      </c>
      <c r="P1678" s="74"/>
      <c r="Q1678" s="74"/>
      <c r="R1678" s="132">
        <v>1</v>
      </c>
      <c r="S1678" s="144">
        <v>7508288</v>
      </c>
    </row>
    <row r="1679" spans="2:19" ht="30" customHeight="1">
      <c r="B1679" s="125">
        <v>145</v>
      </c>
      <c r="C1679" s="126" t="s">
        <v>44</v>
      </c>
      <c r="D1679" s="126" t="s">
        <v>45</v>
      </c>
      <c r="E1679" s="73" t="str">
        <f t="shared" si="53"/>
        <v>1459. Gestión de Programas Estrategias y Planes para el BienestarGestión Integral Estrategias y Programas</v>
      </c>
      <c r="F1679" s="126" t="s">
        <v>300</v>
      </c>
      <c r="G1679" s="126" t="s">
        <v>298</v>
      </c>
      <c r="H1679" s="126" t="s">
        <v>135</v>
      </c>
      <c r="I1679" s="73" t="s">
        <v>114</v>
      </c>
      <c r="J1679" s="127" t="s">
        <v>126</v>
      </c>
      <c r="K1679" s="127" t="s">
        <v>127</v>
      </c>
      <c r="L1679" s="128" t="s">
        <v>46</v>
      </c>
      <c r="M1679" s="128" t="s">
        <v>47</v>
      </c>
      <c r="N1679" s="73" t="str">
        <f t="shared" si="54"/>
        <v>1459. Gestión de Programas Estrategias y Planes para el BienestarGestión Integral Estrategias y Programas7_SUBRED1_ENERO_2026</v>
      </c>
      <c r="O1679" s="130">
        <v>5299968</v>
      </c>
      <c r="P1679" s="74"/>
      <c r="Q1679" s="74"/>
      <c r="R1679" s="132">
        <v>1</v>
      </c>
      <c r="S1679" s="144">
        <v>5299968</v>
      </c>
    </row>
    <row r="1680" spans="2:19" ht="30" customHeight="1">
      <c r="B1680" s="125">
        <v>146</v>
      </c>
      <c r="C1680" s="126" t="s">
        <v>44</v>
      </c>
      <c r="D1680" s="126" t="s">
        <v>45</v>
      </c>
      <c r="E1680" s="73" t="str">
        <f t="shared" si="53"/>
        <v>1469. Gestión de Programas Estrategias y Planes para el BienestarGestión Integral Estrategias y Programas</v>
      </c>
      <c r="F1680" s="126" t="s">
        <v>301</v>
      </c>
      <c r="G1680" s="126" t="s">
        <v>298</v>
      </c>
      <c r="H1680" s="126" t="s">
        <v>135</v>
      </c>
      <c r="I1680" s="73" t="s">
        <v>114</v>
      </c>
      <c r="J1680" s="127" t="s">
        <v>155</v>
      </c>
      <c r="K1680" s="127" t="s">
        <v>146</v>
      </c>
      <c r="L1680" s="128" t="s">
        <v>46</v>
      </c>
      <c r="M1680" s="128" t="s">
        <v>47</v>
      </c>
      <c r="N1680" s="73" t="str">
        <f t="shared" si="54"/>
        <v>1469. Gestión de Programas Estrategias y Planes para el BienestarGestión Integral Estrategias y Programas7_SUBRED1_ENERO_2026</v>
      </c>
      <c r="O1680" s="130">
        <v>122208</v>
      </c>
      <c r="P1680" s="74"/>
      <c r="Q1680" s="74"/>
      <c r="R1680" s="132">
        <v>0</v>
      </c>
      <c r="S1680" s="144">
        <v>0</v>
      </c>
    </row>
    <row r="1681" spans="2:19" ht="30" customHeight="1">
      <c r="B1681" s="125">
        <v>147</v>
      </c>
      <c r="C1681" s="126" t="s">
        <v>44</v>
      </c>
      <c r="D1681" s="126" t="s">
        <v>45</v>
      </c>
      <c r="E1681" s="73" t="str">
        <f t="shared" si="53"/>
        <v>1479. Gestión de Programas Estrategias y Planes para el BienestarGestión Integral Estrategias y Programas</v>
      </c>
      <c r="F1681" s="126" t="s">
        <v>302</v>
      </c>
      <c r="G1681" s="126" t="s">
        <v>298</v>
      </c>
      <c r="H1681" s="126" t="s">
        <v>135</v>
      </c>
      <c r="I1681" s="73" t="s">
        <v>114</v>
      </c>
      <c r="J1681" s="127" t="s">
        <v>271</v>
      </c>
      <c r="K1681" s="127" t="s">
        <v>146</v>
      </c>
      <c r="L1681" s="128" t="s">
        <v>46</v>
      </c>
      <c r="M1681" s="128" t="s">
        <v>47</v>
      </c>
      <c r="N1681" s="73" t="str">
        <f t="shared" si="54"/>
        <v>1479. Gestión de Programas Estrategias y Planes para el BienestarGestión Integral Estrategias y Programas7_SUBRED1_ENERO_2026</v>
      </c>
      <c r="O1681" s="130">
        <v>30552</v>
      </c>
      <c r="P1681" s="74"/>
      <c r="Q1681" s="74"/>
      <c r="R1681" s="132">
        <v>0</v>
      </c>
      <c r="S1681" s="144">
        <v>0</v>
      </c>
    </row>
    <row r="1682" spans="2:19" ht="30" customHeight="1">
      <c r="B1682" s="125">
        <v>148</v>
      </c>
      <c r="C1682" s="126" t="s">
        <v>44</v>
      </c>
      <c r="D1682" s="126" t="s">
        <v>45</v>
      </c>
      <c r="E1682" s="73" t="str">
        <f t="shared" si="53"/>
        <v>1489. Gestión de Programas Estrategias y Planes para el BienestarGestión Integral Estrategias y Programas</v>
      </c>
      <c r="F1682" s="126" t="s">
        <v>303</v>
      </c>
      <c r="G1682" s="126" t="s">
        <v>298</v>
      </c>
      <c r="H1682" s="126" t="s">
        <v>135</v>
      </c>
      <c r="I1682" s="73" t="s">
        <v>114</v>
      </c>
      <c r="J1682" s="127" t="s">
        <v>155</v>
      </c>
      <c r="K1682" s="127" t="s">
        <v>146</v>
      </c>
      <c r="L1682" s="128" t="s">
        <v>46</v>
      </c>
      <c r="M1682" s="128" t="s">
        <v>47</v>
      </c>
      <c r="N1682" s="73" t="str">
        <f t="shared" si="54"/>
        <v>1489. Gestión de Programas Estrategias y Planes para el BienestarGestión Integral Estrategias y Programas7_SUBRED1_ENERO_2026</v>
      </c>
      <c r="O1682" s="130">
        <v>122208</v>
      </c>
      <c r="P1682" s="74"/>
      <c r="Q1682" s="74"/>
      <c r="R1682" s="132">
        <v>0</v>
      </c>
      <c r="S1682" s="144">
        <v>0</v>
      </c>
    </row>
    <row r="1683" spans="2:19" ht="30" customHeight="1">
      <c r="B1683" s="125">
        <v>149</v>
      </c>
      <c r="C1683" s="126" t="s">
        <v>44</v>
      </c>
      <c r="D1683" s="126" t="s">
        <v>45</v>
      </c>
      <c r="E1683" s="73" t="str">
        <f t="shared" si="53"/>
        <v>1499. Gestión de Programas Estrategias y Planes para el BienestarGestión Integral Estrategias y Programas</v>
      </c>
      <c r="F1683" s="126" t="s">
        <v>304</v>
      </c>
      <c r="G1683" s="126" t="s">
        <v>298</v>
      </c>
      <c r="H1683" s="126" t="s">
        <v>135</v>
      </c>
      <c r="I1683" s="73" t="s">
        <v>114</v>
      </c>
      <c r="J1683" s="127" t="s">
        <v>126</v>
      </c>
      <c r="K1683" s="127" t="s">
        <v>127</v>
      </c>
      <c r="L1683" s="128" t="s">
        <v>46</v>
      </c>
      <c r="M1683" s="128" t="s">
        <v>47</v>
      </c>
      <c r="N1683" s="73" t="str">
        <f t="shared" si="54"/>
        <v>1499. Gestión de Programas Estrategias y Planes para el BienestarGestión Integral Estrategias y Programas7_SUBRED1_ENERO_2026</v>
      </c>
      <c r="O1683" s="130">
        <v>3665168</v>
      </c>
      <c r="P1683" s="74"/>
      <c r="Q1683" s="74"/>
      <c r="R1683" s="132">
        <v>1</v>
      </c>
      <c r="S1683" s="144">
        <v>3665168</v>
      </c>
    </row>
    <row r="1684" spans="2:19" ht="30" customHeight="1">
      <c r="B1684" s="125">
        <v>150</v>
      </c>
      <c r="C1684" s="126" t="s">
        <v>44</v>
      </c>
      <c r="D1684" s="126" t="s">
        <v>45</v>
      </c>
      <c r="E1684" s="73" t="str">
        <f t="shared" ref="E1684:E1747" si="55">B1684&amp;C1684&amp;D1684</f>
        <v>1509. Gestión de Programas Estrategias y Planes para el BienestarGestión Integral Estrategias y Programas</v>
      </c>
      <c r="F1684" s="126" t="s">
        <v>305</v>
      </c>
      <c r="G1684" s="126" t="s">
        <v>298</v>
      </c>
      <c r="H1684" s="126" t="s">
        <v>135</v>
      </c>
      <c r="I1684" s="73" t="s">
        <v>114</v>
      </c>
      <c r="J1684" s="127" t="s">
        <v>126</v>
      </c>
      <c r="K1684" s="127" t="s">
        <v>127</v>
      </c>
      <c r="L1684" s="128" t="s">
        <v>46</v>
      </c>
      <c r="M1684" s="128" t="s">
        <v>47</v>
      </c>
      <c r="N1684" s="73" t="str">
        <f t="shared" si="54"/>
        <v>1509. Gestión de Programas Estrategias y Planes para el BienestarGestión Integral Estrategias y Programas7_SUBRED1_ENERO_2026</v>
      </c>
      <c r="O1684" s="130">
        <v>1057260</v>
      </c>
      <c r="P1684" s="74"/>
      <c r="Q1684" s="74"/>
      <c r="R1684" s="132">
        <v>1</v>
      </c>
      <c r="S1684" s="144">
        <v>1057260</v>
      </c>
    </row>
    <row r="1685" spans="2:19" ht="30" customHeight="1">
      <c r="B1685" s="125">
        <v>151</v>
      </c>
      <c r="C1685" s="126" t="s">
        <v>44</v>
      </c>
      <c r="D1685" s="126" t="s">
        <v>45</v>
      </c>
      <c r="E1685" s="73" t="str">
        <f t="shared" si="55"/>
        <v>1519. Gestión de Programas Estrategias y Planes para el BienestarGestión Integral Estrategias y Programas</v>
      </c>
      <c r="F1685" s="126" t="s">
        <v>306</v>
      </c>
      <c r="G1685" s="126" t="s">
        <v>298</v>
      </c>
      <c r="H1685" s="126" t="s">
        <v>135</v>
      </c>
      <c r="I1685" s="73" t="s">
        <v>114</v>
      </c>
      <c r="J1685" s="127" t="s">
        <v>126</v>
      </c>
      <c r="K1685" s="127" t="s">
        <v>127</v>
      </c>
      <c r="L1685" s="128" t="s">
        <v>46</v>
      </c>
      <c r="M1685" s="128" t="s">
        <v>47</v>
      </c>
      <c r="N1685" s="73" t="str">
        <f t="shared" si="54"/>
        <v>1519. Gestión de Programas Estrategias y Planes para el BienestarGestión Integral Estrategias y Programas7_SUBRED1_ENERO_2026</v>
      </c>
      <c r="O1685" s="130">
        <v>1409680</v>
      </c>
      <c r="P1685" s="74"/>
      <c r="Q1685" s="74"/>
      <c r="R1685" s="132">
        <v>1</v>
      </c>
      <c r="S1685" s="144">
        <v>1409680</v>
      </c>
    </row>
    <row r="1686" spans="2:19" ht="30" customHeight="1">
      <c r="B1686" s="125">
        <v>152</v>
      </c>
      <c r="C1686" s="126" t="s">
        <v>44</v>
      </c>
      <c r="D1686" s="126" t="s">
        <v>45</v>
      </c>
      <c r="E1686" s="73" t="str">
        <f t="shared" si="55"/>
        <v>1529. Gestión de Programas Estrategias y Planes para el BienestarGestión Integral Estrategias y Programas</v>
      </c>
      <c r="F1686" s="126" t="s">
        <v>307</v>
      </c>
      <c r="G1686" s="126" t="s">
        <v>298</v>
      </c>
      <c r="H1686" s="126" t="s">
        <v>135</v>
      </c>
      <c r="I1686" s="73" t="s">
        <v>114</v>
      </c>
      <c r="J1686" s="127" t="s">
        <v>126</v>
      </c>
      <c r="K1686" s="127" t="s">
        <v>127</v>
      </c>
      <c r="L1686" s="128" t="s">
        <v>46</v>
      </c>
      <c r="M1686" s="128" t="s">
        <v>47</v>
      </c>
      <c r="N1686" s="73" t="str">
        <f t="shared" si="54"/>
        <v>1529. Gestión de Programas Estrategias y Planes para el BienestarGestión Integral Estrategias y Programas7_SUBRED1_ENERO_2026</v>
      </c>
      <c r="O1686" s="130">
        <v>352420</v>
      </c>
      <c r="P1686" s="74"/>
      <c r="Q1686" s="74"/>
      <c r="R1686" s="132">
        <v>1</v>
      </c>
      <c r="S1686" s="144">
        <v>352420</v>
      </c>
    </row>
    <row r="1687" spans="2:19" ht="30" customHeight="1">
      <c r="B1687" s="125">
        <v>153</v>
      </c>
      <c r="C1687" s="126" t="s">
        <v>44</v>
      </c>
      <c r="D1687" s="126" t="s">
        <v>45</v>
      </c>
      <c r="E1687" s="73" t="str">
        <f t="shared" si="55"/>
        <v>1539. Gestión de Programas Estrategias y Planes para el BienestarGestión Integral Estrategias y Programas</v>
      </c>
      <c r="F1687" s="126" t="s">
        <v>308</v>
      </c>
      <c r="G1687" s="126" t="s">
        <v>288</v>
      </c>
      <c r="H1687" s="126" t="s">
        <v>135</v>
      </c>
      <c r="I1687" s="73" t="s">
        <v>114</v>
      </c>
      <c r="J1687" s="127" t="s">
        <v>126</v>
      </c>
      <c r="K1687" s="127" t="s">
        <v>127</v>
      </c>
      <c r="L1687" s="128" t="s">
        <v>46</v>
      </c>
      <c r="M1687" s="128" t="s">
        <v>47</v>
      </c>
      <c r="N1687" s="73" t="str">
        <f t="shared" si="54"/>
        <v>1539. Gestión de Programas Estrategias y Planes para el BienestarGestión Integral Estrategias y Programas7_SUBRED1_ENERO_2026</v>
      </c>
      <c r="O1687" s="130">
        <v>7347488</v>
      </c>
      <c r="P1687" s="74"/>
      <c r="Q1687" s="74"/>
      <c r="R1687" s="132">
        <v>1</v>
      </c>
      <c r="S1687" s="144">
        <v>7347488</v>
      </c>
    </row>
    <row r="1688" spans="2:19" ht="30" customHeight="1">
      <c r="B1688" s="125">
        <v>154</v>
      </c>
      <c r="C1688" s="126" t="s">
        <v>44</v>
      </c>
      <c r="D1688" s="126" t="s">
        <v>45</v>
      </c>
      <c r="E1688" s="73" t="str">
        <f t="shared" si="55"/>
        <v>1549. Gestión de Programas Estrategias y Planes para el BienestarGestión Integral Estrategias y Programas</v>
      </c>
      <c r="F1688" s="126" t="s">
        <v>309</v>
      </c>
      <c r="G1688" s="126" t="s">
        <v>288</v>
      </c>
      <c r="H1688" s="126" t="s">
        <v>135</v>
      </c>
      <c r="I1688" s="73" t="s">
        <v>114</v>
      </c>
      <c r="J1688" s="127" t="s">
        <v>126</v>
      </c>
      <c r="K1688" s="127" t="s">
        <v>127</v>
      </c>
      <c r="L1688" s="128" t="s">
        <v>46</v>
      </c>
      <c r="M1688" s="128" t="s">
        <v>47</v>
      </c>
      <c r="N1688" s="73" t="str">
        <f t="shared" si="54"/>
        <v>1549. Gestión de Programas Estrategias y Planes para el BienestarGestión Integral Estrategias y Programas7_SUBRED1_ENERO_2026</v>
      </c>
      <c r="O1688" s="130">
        <v>7347488</v>
      </c>
      <c r="P1688" s="74"/>
      <c r="Q1688" s="74"/>
      <c r="R1688" s="132">
        <v>1</v>
      </c>
      <c r="S1688" s="144">
        <v>7347488</v>
      </c>
    </row>
    <row r="1689" spans="2:19" ht="30" customHeight="1">
      <c r="B1689" s="125">
        <v>155</v>
      </c>
      <c r="C1689" s="126" t="s">
        <v>44</v>
      </c>
      <c r="D1689" s="126" t="s">
        <v>45</v>
      </c>
      <c r="E1689" s="73" t="str">
        <f t="shared" si="55"/>
        <v>1559. Gestión de Programas Estrategias y Planes para el BienestarGestión Integral Estrategias y Programas</v>
      </c>
      <c r="F1689" s="126" t="s">
        <v>310</v>
      </c>
      <c r="G1689" s="126" t="s">
        <v>288</v>
      </c>
      <c r="H1689" s="126" t="s">
        <v>135</v>
      </c>
      <c r="I1689" s="73" t="s">
        <v>114</v>
      </c>
      <c r="J1689" s="127" t="s">
        <v>126</v>
      </c>
      <c r="K1689" s="127" t="s">
        <v>127</v>
      </c>
      <c r="L1689" s="128" t="s">
        <v>46</v>
      </c>
      <c r="M1689" s="128" t="s">
        <v>47</v>
      </c>
      <c r="N1689" s="73" t="str">
        <f t="shared" si="54"/>
        <v>1559. Gestión de Programas Estrategias y Planes para el BienestarGestión Integral Estrategias y Programas7_SUBRED1_ENERO_2026</v>
      </c>
      <c r="O1689" s="130">
        <v>7347488</v>
      </c>
      <c r="P1689" s="74"/>
      <c r="Q1689" s="74"/>
      <c r="R1689" s="132">
        <v>1</v>
      </c>
      <c r="S1689" s="144">
        <v>7347488</v>
      </c>
    </row>
    <row r="1690" spans="2:19" ht="30" customHeight="1">
      <c r="B1690" s="125">
        <v>156</v>
      </c>
      <c r="C1690" s="126" t="s">
        <v>44</v>
      </c>
      <c r="D1690" s="126" t="s">
        <v>45</v>
      </c>
      <c r="E1690" s="73" t="str">
        <f t="shared" si="55"/>
        <v>1569. Gestión de Programas Estrategias y Planes para el BienestarGestión Integral Estrategias y Programas</v>
      </c>
      <c r="F1690" s="126" t="s">
        <v>311</v>
      </c>
      <c r="G1690" s="126" t="s">
        <v>288</v>
      </c>
      <c r="H1690" s="126" t="s">
        <v>135</v>
      </c>
      <c r="I1690" s="73" t="s">
        <v>114</v>
      </c>
      <c r="J1690" s="127" t="s">
        <v>126</v>
      </c>
      <c r="K1690" s="127" t="s">
        <v>127</v>
      </c>
      <c r="L1690" s="128" t="s">
        <v>46</v>
      </c>
      <c r="M1690" s="128" t="s">
        <v>47</v>
      </c>
      <c r="N1690" s="73" t="str">
        <f t="shared" si="54"/>
        <v>1569. Gestión de Programas Estrategias y Planes para el BienestarGestión Integral Estrategias y Programas7_SUBRED1_ENERO_2026</v>
      </c>
      <c r="O1690" s="130">
        <v>13832016</v>
      </c>
      <c r="P1690" s="74"/>
      <c r="Q1690" s="74"/>
      <c r="R1690" s="132">
        <v>0.79679144385026734</v>
      </c>
      <c r="S1690" s="144">
        <v>11021232</v>
      </c>
    </row>
    <row r="1691" spans="2:19" ht="30" customHeight="1">
      <c r="B1691" s="125">
        <v>157</v>
      </c>
      <c r="C1691" s="126" t="s">
        <v>44</v>
      </c>
      <c r="D1691" s="126" t="s">
        <v>45</v>
      </c>
      <c r="E1691" s="73" t="str">
        <f t="shared" si="55"/>
        <v>1579. Gestión de Programas Estrategias y Planes para el BienestarGestión Integral Estrategias y Programas</v>
      </c>
      <c r="F1691" s="126" t="s">
        <v>312</v>
      </c>
      <c r="G1691" s="126" t="s">
        <v>288</v>
      </c>
      <c r="H1691" s="126" t="s">
        <v>135</v>
      </c>
      <c r="I1691" s="73" t="s">
        <v>114</v>
      </c>
      <c r="J1691" s="127" t="s">
        <v>126</v>
      </c>
      <c r="K1691" s="127" t="s">
        <v>127</v>
      </c>
      <c r="L1691" s="128" t="s">
        <v>46</v>
      </c>
      <c r="M1691" s="128" t="s">
        <v>47</v>
      </c>
      <c r="N1691" s="73" t="str">
        <f t="shared" si="54"/>
        <v>1579. Gestión de Programas Estrategias y Planes para el BienestarGestión Integral Estrategias y Programas7_SUBRED1_ENERO_2026</v>
      </c>
      <c r="O1691" s="130">
        <v>13832016</v>
      </c>
      <c r="P1691" s="74"/>
      <c r="Q1691" s="74"/>
      <c r="R1691" s="132">
        <v>0.79679144385026734</v>
      </c>
      <c r="S1691" s="144">
        <v>11021232</v>
      </c>
    </row>
    <row r="1692" spans="2:19" ht="30" customHeight="1">
      <c r="B1692" s="125">
        <v>158</v>
      </c>
      <c r="C1692" s="126" t="s">
        <v>44</v>
      </c>
      <c r="D1692" s="126" t="s">
        <v>45</v>
      </c>
      <c r="E1692" s="73" t="str">
        <f t="shared" si="55"/>
        <v>1589. Gestión de Programas Estrategias y Planes para el BienestarGestión Integral Estrategias y Programas</v>
      </c>
      <c r="F1692" s="126" t="s">
        <v>313</v>
      </c>
      <c r="G1692" s="126" t="s">
        <v>288</v>
      </c>
      <c r="H1692" s="126" t="s">
        <v>135</v>
      </c>
      <c r="I1692" s="73" t="s">
        <v>114</v>
      </c>
      <c r="J1692" s="127" t="s">
        <v>155</v>
      </c>
      <c r="K1692" s="127" t="s">
        <v>127</v>
      </c>
      <c r="L1692" s="128" t="s">
        <v>46</v>
      </c>
      <c r="M1692" s="128" t="s">
        <v>47</v>
      </c>
      <c r="N1692" s="73" t="str">
        <f t="shared" si="54"/>
        <v>1589. Gestión de Programas Estrategias y Planes para el BienestarGestión Integral Estrategias y Programas7_SUBRED1_ENERO_2026</v>
      </c>
      <c r="O1692" s="130">
        <v>2114520</v>
      </c>
      <c r="P1692" s="74"/>
      <c r="Q1692" s="74"/>
      <c r="R1692" s="132">
        <v>1</v>
      </c>
      <c r="S1692" s="144">
        <v>2114520</v>
      </c>
    </row>
    <row r="1693" spans="2:19" ht="30" customHeight="1">
      <c r="B1693" s="125">
        <v>159</v>
      </c>
      <c r="C1693" s="126" t="s">
        <v>44</v>
      </c>
      <c r="D1693" s="126" t="s">
        <v>45</v>
      </c>
      <c r="E1693" s="73" t="str">
        <f t="shared" si="55"/>
        <v>1599. Gestión de Programas Estrategias y Planes para el BienestarGestión Integral Estrategias y Programas</v>
      </c>
      <c r="F1693" s="126" t="s">
        <v>314</v>
      </c>
      <c r="G1693" s="126" t="s">
        <v>288</v>
      </c>
      <c r="H1693" s="126" t="s">
        <v>135</v>
      </c>
      <c r="I1693" s="73" t="s">
        <v>114</v>
      </c>
      <c r="J1693" s="127" t="s">
        <v>126</v>
      </c>
      <c r="K1693" s="127" t="s">
        <v>127</v>
      </c>
      <c r="L1693" s="128" t="s">
        <v>46</v>
      </c>
      <c r="M1693" s="128" t="s">
        <v>47</v>
      </c>
      <c r="N1693" s="73" t="str">
        <f t="shared" si="54"/>
        <v>1599. Gestión de Programas Estrategias y Planes para el BienestarGestión Integral Estrategias y Programas7_SUBRED1_ENERO_2026</v>
      </c>
      <c r="O1693" s="130">
        <v>4370008</v>
      </c>
      <c r="P1693" s="74"/>
      <c r="Q1693" s="74"/>
      <c r="R1693" s="132">
        <v>1</v>
      </c>
      <c r="S1693" s="144">
        <v>4370008</v>
      </c>
    </row>
    <row r="1694" spans="2:19" ht="30" customHeight="1">
      <c r="B1694" s="125">
        <v>160</v>
      </c>
      <c r="C1694" s="126" t="s">
        <v>44</v>
      </c>
      <c r="D1694" s="126" t="s">
        <v>45</v>
      </c>
      <c r="E1694" s="73" t="str">
        <f t="shared" si="55"/>
        <v>1609. Gestión de Programas Estrategias y Planes para el BienestarGestión Integral Estrategias y Programas</v>
      </c>
      <c r="F1694" s="126" t="s">
        <v>315</v>
      </c>
      <c r="G1694" s="126" t="s">
        <v>288</v>
      </c>
      <c r="H1694" s="126" t="s">
        <v>135</v>
      </c>
      <c r="I1694" s="73" t="s">
        <v>114</v>
      </c>
      <c r="J1694" s="127" t="s">
        <v>126</v>
      </c>
      <c r="K1694" s="127" t="s">
        <v>127</v>
      </c>
      <c r="L1694" s="128" t="s">
        <v>46</v>
      </c>
      <c r="M1694" s="128" t="s">
        <v>47</v>
      </c>
      <c r="N1694" s="73" t="str">
        <f t="shared" si="54"/>
        <v>1609. Gestión de Programas Estrategias y Planes para el BienestarGestión Integral Estrategias y Programas7_SUBRED1_ENERO_2026</v>
      </c>
      <c r="O1694" s="130">
        <v>3994272</v>
      </c>
      <c r="P1694" s="74"/>
      <c r="Q1694" s="74"/>
      <c r="R1694" s="132">
        <v>1</v>
      </c>
      <c r="S1694" s="144">
        <v>3994272</v>
      </c>
    </row>
    <row r="1695" spans="2:19" ht="30" customHeight="1">
      <c r="B1695" s="125">
        <v>161</v>
      </c>
      <c r="C1695" s="126" t="s">
        <v>44</v>
      </c>
      <c r="D1695" s="126" t="s">
        <v>45</v>
      </c>
      <c r="E1695" s="73" t="str">
        <f t="shared" si="55"/>
        <v>1619. Gestión de Programas Estrategias y Planes para el BienestarGestión Integral Estrategias y Programas</v>
      </c>
      <c r="F1695" s="126" t="s">
        <v>316</v>
      </c>
      <c r="G1695" s="126" t="s">
        <v>290</v>
      </c>
      <c r="H1695" s="126" t="s">
        <v>135</v>
      </c>
      <c r="I1695" s="73" t="s">
        <v>114</v>
      </c>
      <c r="J1695" s="127" t="s">
        <v>126</v>
      </c>
      <c r="K1695" s="127" t="s">
        <v>127</v>
      </c>
      <c r="L1695" s="128" t="s">
        <v>46</v>
      </c>
      <c r="M1695" s="128" t="s">
        <v>47</v>
      </c>
      <c r="N1695" s="73" t="str">
        <f t="shared" si="54"/>
        <v>1619. Gestión de Programas Estrategias y Planes para el BienestarGestión Integral Estrategias y Programas7_SUBRED1_ENERO_2026</v>
      </c>
      <c r="O1695" s="130">
        <v>7347488</v>
      </c>
      <c r="P1695" s="74"/>
      <c r="Q1695" s="74"/>
      <c r="R1695" s="132">
        <v>2.3641304347826089</v>
      </c>
      <c r="S1695" s="144">
        <v>17370420</v>
      </c>
    </row>
    <row r="1696" spans="2:19" ht="30" customHeight="1">
      <c r="B1696" s="125">
        <v>162</v>
      </c>
      <c r="C1696" s="126" t="s">
        <v>44</v>
      </c>
      <c r="D1696" s="126" t="s">
        <v>45</v>
      </c>
      <c r="E1696" s="73" t="str">
        <f t="shared" si="55"/>
        <v>1629. Gestión de Programas Estrategias y Planes para el BienestarGestión Integral Estrategias y Programas</v>
      </c>
      <c r="F1696" s="126" t="s">
        <v>317</v>
      </c>
      <c r="G1696" s="126" t="s">
        <v>290</v>
      </c>
      <c r="H1696" s="126" t="s">
        <v>135</v>
      </c>
      <c r="I1696" s="73" t="s">
        <v>114</v>
      </c>
      <c r="J1696" s="127" t="s">
        <v>126</v>
      </c>
      <c r="K1696" s="127" t="s">
        <v>127</v>
      </c>
      <c r="L1696" s="128" t="s">
        <v>46</v>
      </c>
      <c r="M1696" s="128" t="s">
        <v>47</v>
      </c>
      <c r="N1696" s="73" t="str">
        <f t="shared" si="54"/>
        <v>1629. Gestión de Programas Estrategias y Planes para el BienestarGestión Integral Estrategias y Programas7_SUBRED1_ENERO_2026</v>
      </c>
      <c r="O1696" s="130">
        <v>10478800</v>
      </c>
      <c r="P1696" s="74"/>
      <c r="Q1696" s="74"/>
      <c r="R1696" s="132">
        <v>6</v>
      </c>
      <c r="S1696" s="144">
        <v>62872800</v>
      </c>
    </row>
    <row r="1697" spans="2:19" ht="30" customHeight="1">
      <c r="B1697" s="125">
        <v>163</v>
      </c>
      <c r="C1697" s="126" t="s">
        <v>44</v>
      </c>
      <c r="D1697" s="126" t="s">
        <v>45</v>
      </c>
      <c r="E1697" s="73" t="str">
        <f t="shared" si="55"/>
        <v>1639. Gestión de Programas Estrategias y Planes para el BienestarGestión Integral Estrategias y Programas</v>
      </c>
      <c r="F1697" s="126" t="s">
        <v>318</v>
      </c>
      <c r="G1697" s="126" t="s">
        <v>290</v>
      </c>
      <c r="H1697" s="126" t="s">
        <v>135</v>
      </c>
      <c r="I1697" s="73" t="s">
        <v>114</v>
      </c>
      <c r="J1697" s="127" t="s">
        <v>126</v>
      </c>
      <c r="K1697" s="127" t="s">
        <v>127</v>
      </c>
      <c r="L1697" s="128" t="s">
        <v>46</v>
      </c>
      <c r="M1697" s="128" t="s">
        <v>47</v>
      </c>
      <c r="N1697" s="73" t="str">
        <f t="shared" si="54"/>
        <v>1639. Gestión de Programas Estrategias y Planes para el BienestarGestión Integral Estrategias y Programas7_SUBRED1_ENERO_2026</v>
      </c>
      <c r="O1697" s="130">
        <v>3994272</v>
      </c>
      <c r="P1697" s="74"/>
      <c r="Q1697" s="74"/>
      <c r="R1697" s="132">
        <v>1</v>
      </c>
      <c r="S1697" s="144">
        <v>3994272</v>
      </c>
    </row>
    <row r="1698" spans="2:19" ht="30" customHeight="1">
      <c r="B1698" s="125">
        <v>164</v>
      </c>
      <c r="C1698" s="126" t="s">
        <v>44</v>
      </c>
      <c r="D1698" s="126" t="s">
        <v>45</v>
      </c>
      <c r="E1698" s="73" t="str">
        <f t="shared" si="55"/>
        <v>1649. Gestión de Programas Estrategias y Planes para el BienestarGestión Integral Estrategias y Programas</v>
      </c>
      <c r="F1698" s="126" t="s">
        <v>319</v>
      </c>
      <c r="G1698" s="126" t="s">
        <v>290</v>
      </c>
      <c r="H1698" s="126" t="s">
        <v>135</v>
      </c>
      <c r="I1698" s="73" t="s">
        <v>114</v>
      </c>
      <c r="J1698" s="127" t="s">
        <v>126</v>
      </c>
      <c r="K1698" s="127" t="s">
        <v>127</v>
      </c>
      <c r="L1698" s="128" t="s">
        <v>46</v>
      </c>
      <c r="M1698" s="128" t="s">
        <v>47</v>
      </c>
      <c r="N1698" s="73" t="str">
        <f t="shared" si="54"/>
        <v>1649. Gestión de Programas Estrategias y Planes para el BienestarGestión Integral Estrategias y Programas7_SUBRED1_ENERO_2026</v>
      </c>
      <c r="O1698" s="130">
        <v>6484528</v>
      </c>
      <c r="P1698" s="74"/>
      <c r="Q1698" s="74"/>
      <c r="R1698" s="132">
        <v>2</v>
      </c>
      <c r="S1698" s="144">
        <v>12969056</v>
      </c>
    </row>
    <row r="1699" spans="2:19" ht="30" customHeight="1">
      <c r="B1699" s="125">
        <v>165</v>
      </c>
      <c r="C1699" s="126" t="s">
        <v>44</v>
      </c>
      <c r="D1699" s="126" t="s">
        <v>45</v>
      </c>
      <c r="E1699" s="73" t="str">
        <f t="shared" si="55"/>
        <v>1659. Gestión de Programas Estrategias y Planes para el BienestarGestión Integral Estrategias y Programas</v>
      </c>
      <c r="F1699" s="126" t="s">
        <v>320</v>
      </c>
      <c r="G1699" s="126" t="s">
        <v>290</v>
      </c>
      <c r="H1699" s="126" t="s">
        <v>135</v>
      </c>
      <c r="I1699" s="73" t="s">
        <v>114</v>
      </c>
      <c r="J1699" s="127" t="s">
        <v>126</v>
      </c>
      <c r="K1699" s="127" t="s">
        <v>127</v>
      </c>
      <c r="L1699" s="128" t="s">
        <v>46</v>
      </c>
      <c r="M1699" s="128" t="s">
        <v>47</v>
      </c>
      <c r="N1699" s="73" t="str">
        <f t="shared" si="54"/>
        <v>1659. Gestión de Programas Estrategias y Planes para el BienestarGestión Integral Estrategias y Programas7_SUBRED1_ENERO_2026</v>
      </c>
      <c r="O1699" s="130">
        <v>3994272</v>
      </c>
      <c r="P1699" s="74"/>
      <c r="Q1699" s="74"/>
      <c r="R1699" s="132">
        <v>52.983695652173914</v>
      </c>
      <c r="S1699" s="144">
        <v>211631292</v>
      </c>
    </row>
    <row r="1700" spans="2:19" ht="30" customHeight="1">
      <c r="B1700" s="125">
        <v>166</v>
      </c>
      <c r="C1700" s="126" t="s">
        <v>44</v>
      </c>
      <c r="D1700" s="126" t="s">
        <v>45</v>
      </c>
      <c r="E1700" s="73" t="str">
        <f t="shared" si="55"/>
        <v>1669. Gestión de Programas Estrategias y Planes para el BienestarGestión Integral Estrategias y Programas</v>
      </c>
      <c r="F1700" s="126" t="s">
        <v>321</v>
      </c>
      <c r="G1700" s="126" t="s">
        <v>290</v>
      </c>
      <c r="H1700" s="126" t="s">
        <v>135</v>
      </c>
      <c r="I1700" s="73" t="s">
        <v>114</v>
      </c>
      <c r="J1700" s="127" t="s">
        <v>126</v>
      </c>
      <c r="K1700" s="127" t="s">
        <v>127</v>
      </c>
      <c r="L1700" s="128" t="s">
        <v>46</v>
      </c>
      <c r="M1700" s="128" t="s">
        <v>47</v>
      </c>
      <c r="N1700" s="73" t="str">
        <f t="shared" si="54"/>
        <v>1669. Gestión de Programas Estrategias y Planes para el BienestarGestión Integral Estrategias y Programas7_SUBRED1_ENERO_2026</v>
      </c>
      <c r="O1700" s="130">
        <v>2983376</v>
      </c>
      <c r="P1700" s="74"/>
      <c r="Q1700" s="74"/>
      <c r="R1700" s="132">
        <v>5.8315217391304346</v>
      </c>
      <c r="S1700" s="144">
        <v>17397622</v>
      </c>
    </row>
    <row r="1701" spans="2:19" ht="30" customHeight="1">
      <c r="B1701" s="125">
        <v>167</v>
      </c>
      <c r="C1701" s="126" t="s">
        <v>44</v>
      </c>
      <c r="D1701" s="126" t="s">
        <v>45</v>
      </c>
      <c r="E1701" s="73" t="str">
        <f t="shared" si="55"/>
        <v>1679. Gestión de Programas Estrategias y Planes para el BienestarGestión Integral Estrategias y Programas</v>
      </c>
      <c r="F1701" s="126" t="s">
        <v>322</v>
      </c>
      <c r="G1701" s="126" t="s">
        <v>290</v>
      </c>
      <c r="H1701" s="126" t="s">
        <v>135</v>
      </c>
      <c r="I1701" s="73" t="s">
        <v>114</v>
      </c>
      <c r="J1701" s="127" t="s">
        <v>126</v>
      </c>
      <c r="K1701" s="127" t="s">
        <v>127</v>
      </c>
      <c r="L1701" s="128" t="s">
        <v>46</v>
      </c>
      <c r="M1701" s="128" t="s">
        <v>47</v>
      </c>
      <c r="N1701" s="73" t="str">
        <f t="shared" si="54"/>
        <v>1679. Gestión de Programas Estrategias y Planes para el BienestarGestión Integral Estrategias y Programas7_SUBRED1_ENERO_2026</v>
      </c>
      <c r="O1701" s="130">
        <v>6484528</v>
      </c>
      <c r="P1701" s="74"/>
      <c r="Q1701" s="74"/>
      <c r="R1701" s="132">
        <v>1</v>
      </c>
      <c r="S1701" s="144">
        <v>6484528</v>
      </c>
    </row>
    <row r="1702" spans="2:19" ht="30" customHeight="1">
      <c r="B1702" s="125">
        <v>168</v>
      </c>
      <c r="C1702" s="126" t="s">
        <v>44</v>
      </c>
      <c r="D1702" s="126" t="s">
        <v>45</v>
      </c>
      <c r="E1702" s="73" t="str">
        <f t="shared" si="55"/>
        <v>1689. Gestión de Programas Estrategias y Planes para el BienestarGestión Integral Estrategias y Programas</v>
      </c>
      <c r="F1702" s="126" t="s">
        <v>323</v>
      </c>
      <c r="G1702" s="126" t="s">
        <v>290</v>
      </c>
      <c r="H1702" s="126" t="s">
        <v>135</v>
      </c>
      <c r="I1702" s="73" t="s">
        <v>114</v>
      </c>
      <c r="J1702" s="127" t="s">
        <v>126</v>
      </c>
      <c r="K1702" s="127" t="s">
        <v>127</v>
      </c>
      <c r="L1702" s="128" t="s">
        <v>46</v>
      </c>
      <c r="M1702" s="128" t="s">
        <v>47</v>
      </c>
      <c r="N1702" s="73" t="str">
        <f t="shared" si="54"/>
        <v>1689. Gestión de Programas Estrategias y Planes para el BienestarGestión Integral Estrategias y Programas7_SUBRED1_ENERO_2026</v>
      </c>
      <c r="O1702" s="130">
        <v>3994272</v>
      </c>
      <c r="P1702" s="74"/>
      <c r="Q1702" s="74"/>
      <c r="R1702" s="132">
        <v>7.4619565217391308</v>
      </c>
      <c r="S1702" s="144">
        <v>29805084</v>
      </c>
    </row>
    <row r="1703" spans="2:19" ht="30" customHeight="1">
      <c r="B1703" s="125">
        <v>169</v>
      </c>
      <c r="C1703" s="126" t="s">
        <v>44</v>
      </c>
      <c r="D1703" s="126" t="s">
        <v>45</v>
      </c>
      <c r="E1703" s="73" t="str">
        <f t="shared" si="55"/>
        <v>1699. Gestión de Programas Estrategias y Planes para el BienestarGestión Integral Estrategias y Programas</v>
      </c>
      <c r="F1703" s="126" t="s">
        <v>324</v>
      </c>
      <c r="G1703" s="126" t="s">
        <v>290</v>
      </c>
      <c r="H1703" s="126" t="s">
        <v>135</v>
      </c>
      <c r="I1703" s="73" t="s">
        <v>114</v>
      </c>
      <c r="J1703" s="127" t="s">
        <v>126</v>
      </c>
      <c r="K1703" s="127" t="s">
        <v>127</v>
      </c>
      <c r="L1703" s="128" t="s">
        <v>46</v>
      </c>
      <c r="M1703" s="128" t="s">
        <v>47</v>
      </c>
      <c r="N1703" s="73" t="str">
        <f t="shared" si="54"/>
        <v>1699. Gestión de Programas Estrategias y Planes para el BienestarGestión Integral Estrategias y Programas7_SUBRED1_ENERO_2026</v>
      </c>
      <c r="O1703" s="130">
        <v>3994272</v>
      </c>
      <c r="P1703" s="74"/>
      <c r="Q1703" s="74"/>
      <c r="R1703" s="132">
        <v>5</v>
      </c>
      <c r="S1703" s="144">
        <v>19971360</v>
      </c>
    </row>
    <row r="1704" spans="2:19" ht="30" customHeight="1">
      <c r="B1704" s="125">
        <v>170</v>
      </c>
      <c r="C1704" s="126" t="s">
        <v>44</v>
      </c>
      <c r="D1704" s="126" t="s">
        <v>45</v>
      </c>
      <c r="E1704" s="73" t="str">
        <f t="shared" si="55"/>
        <v>1709. Gestión de Programas Estrategias y Planes para el BienestarGestión Integral Estrategias y Programas</v>
      </c>
      <c r="F1704" s="126" t="s">
        <v>325</v>
      </c>
      <c r="G1704" s="126" t="s">
        <v>290</v>
      </c>
      <c r="H1704" s="126" t="s">
        <v>135</v>
      </c>
      <c r="I1704" s="73" t="s">
        <v>114</v>
      </c>
      <c r="J1704" s="127" t="s">
        <v>326</v>
      </c>
      <c r="K1704" s="127" t="s">
        <v>127</v>
      </c>
      <c r="L1704" s="128" t="s">
        <v>46</v>
      </c>
      <c r="M1704" s="128" t="s">
        <v>47</v>
      </c>
      <c r="N1704" s="73" t="str">
        <f t="shared" si="54"/>
        <v>1709. Gestión de Programas Estrategias y Planes para el BienestarGestión Integral Estrategias y Programas7_SUBRED1_ENERO_2026</v>
      </c>
      <c r="O1704" s="130">
        <v>19450000</v>
      </c>
      <c r="P1704" s="74"/>
      <c r="Q1704" s="74"/>
      <c r="R1704" s="132">
        <v>1.1808055012853471</v>
      </c>
      <c r="S1704" s="144">
        <v>22966667</v>
      </c>
    </row>
    <row r="1705" spans="2:19" ht="30" customHeight="1">
      <c r="B1705" s="125">
        <v>171</v>
      </c>
      <c r="C1705" s="126" t="s">
        <v>44</v>
      </c>
      <c r="D1705" s="126" t="s">
        <v>45</v>
      </c>
      <c r="E1705" s="73" t="str">
        <f t="shared" si="55"/>
        <v>1719. Gestión de Programas Estrategias y Planes para el BienestarGestión Integral Estrategias y Programas</v>
      </c>
      <c r="F1705" s="126" t="s">
        <v>327</v>
      </c>
      <c r="G1705" s="126" t="s">
        <v>290</v>
      </c>
      <c r="H1705" s="126" t="s">
        <v>135</v>
      </c>
      <c r="I1705" s="73" t="s">
        <v>114</v>
      </c>
      <c r="J1705" s="127" t="s">
        <v>328</v>
      </c>
      <c r="K1705" s="127" t="s">
        <v>127</v>
      </c>
      <c r="L1705" s="128" t="s">
        <v>46</v>
      </c>
      <c r="M1705" s="128" t="s">
        <v>47</v>
      </c>
      <c r="N1705" s="73" t="str">
        <f t="shared" si="54"/>
        <v>1719. Gestión de Programas Estrategias y Planes para el BienestarGestión Integral Estrategias y Programas7_SUBRED1_ENERO_2026</v>
      </c>
      <c r="O1705" s="130">
        <v>3994272</v>
      </c>
      <c r="P1705" s="74"/>
      <c r="Q1705" s="74"/>
      <c r="R1705" s="132">
        <v>0</v>
      </c>
      <c r="S1705" s="144">
        <v>0</v>
      </c>
    </row>
    <row r="1706" spans="2:19" ht="30" customHeight="1">
      <c r="B1706" s="125">
        <v>172</v>
      </c>
      <c r="C1706" s="126" t="s">
        <v>44</v>
      </c>
      <c r="D1706" s="126" t="s">
        <v>45</v>
      </c>
      <c r="E1706" s="73" t="str">
        <f t="shared" si="55"/>
        <v>1729. Gestión de Programas Estrategias y Planes para el BienestarGestión Integral Estrategias y Programas</v>
      </c>
      <c r="F1706" s="126" t="s">
        <v>329</v>
      </c>
      <c r="G1706" s="126" t="s">
        <v>290</v>
      </c>
      <c r="H1706" s="126" t="s">
        <v>135</v>
      </c>
      <c r="I1706" s="73" t="s">
        <v>114</v>
      </c>
      <c r="J1706" s="127" t="s">
        <v>126</v>
      </c>
      <c r="K1706" s="127" t="s">
        <v>127</v>
      </c>
      <c r="L1706" s="128" t="s">
        <v>46</v>
      </c>
      <c r="M1706" s="128" t="s">
        <v>47</v>
      </c>
      <c r="N1706" s="73" t="str">
        <f t="shared" si="54"/>
        <v>1729. Gestión de Programas Estrategias y Planes para el BienestarGestión Integral Estrategias y Programas7_SUBRED1_ENERO_2026</v>
      </c>
      <c r="O1706" s="130">
        <v>9985680</v>
      </c>
      <c r="P1706" s="74"/>
      <c r="Q1706" s="74"/>
      <c r="R1706" s="132">
        <v>0</v>
      </c>
      <c r="S1706" s="144">
        <v>0</v>
      </c>
    </row>
    <row r="1707" spans="2:19" ht="30" customHeight="1">
      <c r="B1707" s="125">
        <v>173</v>
      </c>
      <c r="C1707" s="126" t="s">
        <v>44</v>
      </c>
      <c r="D1707" s="126" t="s">
        <v>45</v>
      </c>
      <c r="E1707" s="73" t="str">
        <f t="shared" si="55"/>
        <v>1739. Gestión de Programas Estrategias y Planes para el BienestarGestión Integral Estrategias y Programas</v>
      </c>
      <c r="F1707" s="126" t="s">
        <v>330</v>
      </c>
      <c r="G1707" s="126" t="s">
        <v>290</v>
      </c>
      <c r="H1707" s="126" t="s">
        <v>135</v>
      </c>
      <c r="I1707" s="73" t="s">
        <v>114</v>
      </c>
      <c r="J1707" s="127" t="s">
        <v>126</v>
      </c>
      <c r="K1707" s="127" t="s">
        <v>127</v>
      </c>
      <c r="L1707" s="128" t="s">
        <v>46</v>
      </c>
      <c r="M1707" s="128" t="s">
        <v>47</v>
      </c>
      <c r="N1707" s="73" t="str">
        <f t="shared" si="54"/>
        <v>1739. Gestión de Programas Estrategias y Planes para el BienestarGestión Integral Estrategias y Programas7_SUBRED1_ENERO_2026</v>
      </c>
      <c r="O1707" s="130">
        <v>2983376</v>
      </c>
      <c r="P1707" s="74"/>
      <c r="Q1707" s="74"/>
      <c r="R1707" s="132">
        <v>0</v>
      </c>
      <c r="S1707" s="144">
        <v>0</v>
      </c>
    </row>
    <row r="1708" spans="2:19" ht="30" customHeight="1">
      <c r="B1708" s="125">
        <v>174</v>
      </c>
      <c r="C1708" s="126" t="s">
        <v>110</v>
      </c>
      <c r="D1708" s="126" t="s">
        <v>89</v>
      </c>
      <c r="E1708" s="73" t="str">
        <f t="shared" si="55"/>
        <v>17410. Proceso integral e integrado de la Vigilancia de la Salud PúblicaVigilancia en salud pública</v>
      </c>
      <c r="F1708" s="126" t="s">
        <v>331</v>
      </c>
      <c r="G1708" s="126" t="s">
        <v>332</v>
      </c>
      <c r="H1708" s="126" t="s">
        <v>135</v>
      </c>
      <c r="I1708" s="73" t="s">
        <v>114</v>
      </c>
      <c r="J1708" s="127" t="s">
        <v>126</v>
      </c>
      <c r="K1708" s="127" t="s">
        <v>127</v>
      </c>
      <c r="L1708" s="128" t="s">
        <v>46</v>
      </c>
      <c r="M1708" s="128" t="s">
        <v>47</v>
      </c>
      <c r="N1708" s="73" t="str">
        <f t="shared" si="54"/>
        <v>17410. Proceso integral e integrado de la Vigilancia de la Salud PúblicaVigilancia en salud pública7_SUBRED1_ENERO_2026</v>
      </c>
      <c r="O1708" s="130">
        <v>37920928</v>
      </c>
      <c r="P1708" s="74"/>
      <c r="Q1708" s="74"/>
      <c r="R1708" s="132">
        <v>1</v>
      </c>
      <c r="S1708" s="144">
        <v>37920928</v>
      </c>
    </row>
    <row r="1709" spans="2:19" ht="30" customHeight="1">
      <c r="B1709" s="125">
        <v>175</v>
      </c>
      <c r="C1709" s="126" t="s">
        <v>110</v>
      </c>
      <c r="D1709" s="126" t="s">
        <v>89</v>
      </c>
      <c r="E1709" s="73" t="str">
        <f t="shared" si="55"/>
        <v>17510. Proceso integral e integrado de la Vigilancia de la Salud PúblicaVigilancia en salud pública</v>
      </c>
      <c r="F1709" s="126" t="s">
        <v>333</v>
      </c>
      <c r="G1709" s="126" t="s">
        <v>332</v>
      </c>
      <c r="H1709" s="126" t="s">
        <v>135</v>
      </c>
      <c r="I1709" s="73" t="s">
        <v>114</v>
      </c>
      <c r="J1709" s="127" t="s">
        <v>126</v>
      </c>
      <c r="K1709" s="127" t="s">
        <v>127</v>
      </c>
      <c r="L1709" s="128" t="s">
        <v>46</v>
      </c>
      <c r="M1709" s="128" t="s">
        <v>47</v>
      </c>
      <c r="N1709" s="73" t="str">
        <f t="shared" si="54"/>
        <v>17510. Proceso integral e integrado de la Vigilancia de la Salud PúblicaVigilancia en salud pública7_SUBRED1_ENERO_2026</v>
      </c>
      <c r="O1709" s="130">
        <v>26899696</v>
      </c>
      <c r="P1709" s="74"/>
      <c r="Q1709" s="74"/>
      <c r="R1709" s="132">
        <v>0</v>
      </c>
      <c r="S1709" s="144">
        <v>0</v>
      </c>
    </row>
    <row r="1710" spans="2:19" ht="30" customHeight="1">
      <c r="B1710" s="125">
        <v>176</v>
      </c>
      <c r="C1710" s="126" t="s">
        <v>110</v>
      </c>
      <c r="D1710" s="126" t="s">
        <v>89</v>
      </c>
      <c r="E1710" s="73" t="str">
        <f t="shared" si="55"/>
        <v>17610. Proceso integral e integrado de la Vigilancia de la Salud PúblicaVigilancia en salud pública</v>
      </c>
      <c r="F1710" s="126" t="s">
        <v>334</v>
      </c>
      <c r="G1710" s="126" t="s">
        <v>332</v>
      </c>
      <c r="H1710" s="126" t="s">
        <v>135</v>
      </c>
      <c r="I1710" s="73" t="s">
        <v>114</v>
      </c>
      <c r="J1710" s="127" t="s">
        <v>126</v>
      </c>
      <c r="K1710" s="127" t="s">
        <v>146</v>
      </c>
      <c r="L1710" s="128" t="s">
        <v>46</v>
      </c>
      <c r="M1710" s="128" t="s">
        <v>47</v>
      </c>
      <c r="N1710" s="73" t="str">
        <f t="shared" si="54"/>
        <v>17610. Proceso integral e integrado de la Vigilancia de la Salud PúblicaVigilancia en salud pública7_SUBRED1_ENERO_2026</v>
      </c>
      <c r="O1710" s="130">
        <v>28206464</v>
      </c>
      <c r="P1710" s="74"/>
      <c r="Q1710" s="74"/>
      <c r="R1710" s="132">
        <v>0</v>
      </c>
      <c r="S1710" s="144">
        <v>0</v>
      </c>
    </row>
    <row r="1711" spans="2:19" ht="30" customHeight="1">
      <c r="B1711" s="125">
        <v>177</v>
      </c>
      <c r="C1711" s="126" t="s">
        <v>110</v>
      </c>
      <c r="D1711" s="126" t="s">
        <v>89</v>
      </c>
      <c r="E1711" s="73" t="str">
        <f t="shared" si="55"/>
        <v>17710. Proceso integral e integrado de la Vigilancia de la Salud PúblicaVigilancia en salud pública</v>
      </c>
      <c r="F1711" s="126" t="s">
        <v>335</v>
      </c>
      <c r="G1711" s="126" t="s">
        <v>332</v>
      </c>
      <c r="H1711" s="126" t="s">
        <v>135</v>
      </c>
      <c r="I1711" s="73" t="s">
        <v>114</v>
      </c>
      <c r="J1711" s="127" t="s">
        <v>126</v>
      </c>
      <c r="K1711" s="127" t="s">
        <v>146</v>
      </c>
      <c r="L1711" s="128" t="s">
        <v>46</v>
      </c>
      <c r="M1711" s="128" t="s">
        <v>47</v>
      </c>
      <c r="N1711" s="73" t="str">
        <f t="shared" si="54"/>
        <v>17710. Proceso integral e integrado de la Vigilancia de la Salud PúblicaVigilancia en salud pública7_SUBRED1_ENERO_2026</v>
      </c>
      <c r="O1711" s="130">
        <v>37181248</v>
      </c>
      <c r="P1711" s="74"/>
      <c r="Q1711" s="74"/>
      <c r="R1711" s="132">
        <v>0</v>
      </c>
      <c r="S1711" s="144">
        <v>0</v>
      </c>
    </row>
    <row r="1712" spans="2:19" ht="30" customHeight="1">
      <c r="B1712" s="125">
        <v>178</v>
      </c>
      <c r="C1712" s="126" t="s">
        <v>110</v>
      </c>
      <c r="D1712" s="126" t="s">
        <v>89</v>
      </c>
      <c r="E1712" s="73" t="str">
        <f t="shared" si="55"/>
        <v>17810. Proceso integral e integrado de la Vigilancia de la Salud PúblicaVigilancia en salud pública</v>
      </c>
      <c r="F1712" s="126" t="s">
        <v>336</v>
      </c>
      <c r="G1712" s="126" t="s">
        <v>332</v>
      </c>
      <c r="H1712" s="126" t="s">
        <v>135</v>
      </c>
      <c r="I1712" s="73" t="s">
        <v>114</v>
      </c>
      <c r="J1712" s="127" t="s">
        <v>126</v>
      </c>
      <c r="K1712" s="127" t="s">
        <v>127</v>
      </c>
      <c r="L1712" s="128" t="s">
        <v>46</v>
      </c>
      <c r="M1712" s="128" t="s">
        <v>47</v>
      </c>
      <c r="N1712" s="73" t="str">
        <f t="shared" si="54"/>
        <v>17810. Proceso integral e integrado de la Vigilancia de la Salud PúblicaVigilancia en salud pública7_SUBRED1_ENERO_2026</v>
      </c>
      <c r="O1712" s="130">
        <v>7347488</v>
      </c>
      <c r="P1712" s="74"/>
      <c r="Q1712" s="74"/>
      <c r="R1712" s="132">
        <v>1</v>
      </c>
      <c r="S1712" s="144">
        <v>7347488</v>
      </c>
    </row>
    <row r="1713" spans="2:19" ht="30" customHeight="1">
      <c r="B1713" s="125">
        <v>179</v>
      </c>
      <c r="C1713" s="126" t="s">
        <v>110</v>
      </c>
      <c r="D1713" s="126" t="s">
        <v>89</v>
      </c>
      <c r="E1713" s="73" t="str">
        <f t="shared" si="55"/>
        <v>17910. Proceso integral e integrado de la Vigilancia de la Salud PúblicaVigilancia en salud pública</v>
      </c>
      <c r="F1713" s="126" t="s">
        <v>337</v>
      </c>
      <c r="G1713" s="126" t="s">
        <v>332</v>
      </c>
      <c r="H1713" s="126" t="s">
        <v>135</v>
      </c>
      <c r="I1713" s="73" t="s">
        <v>114</v>
      </c>
      <c r="J1713" s="127" t="s">
        <v>126</v>
      </c>
      <c r="K1713" s="127" t="s">
        <v>127</v>
      </c>
      <c r="L1713" s="128" t="s">
        <v>46</v>
      </c>
      <c r="M1713" s="128" t="s">
        <v>47</v>
      </c>
      <c r="N1713" s="73" t="str">
        <f t="shared" si="54"/>
        <v>17910. Proceso integral e integrado de la Vigilancia de la Salud PúblicaVigilancia en salud pública7_SUBRED1_ENERO_2026</v>
      </c>
      <c r="O1713" s="130">
        <v>3673744</v>
      </c>
      <c r="P1713" s="74"/>
      <c r="Q1713" s="74"/>
      <c r="R1713" s="132">
        <v>1</v>
      </c>
      <c r="S1713" s="144">
        <v>3673744</v>
      </c>
    </row>
    <row r="1714" spans="2:19" ht="30" customHeight="1">
      <c r="B1714" s="125">
        <v>180</v>
      </c>
      <c r="C1714" s="126" t="s">
        <v>110</v>
      </c>
      <c r="D1714" s="126" t="s">
        <v>89</v>
      </c>
      <c r="E1714" s="73" t="str">
        <f t="shared" si="55"/>
        <v>18010. Proceso integral e integrado de la Vigilancia de la Salud PúblicaVigilancia en salud pública</v>
      </c>
      <c r="F1714" s="126" t="s">
        <v>338</v>
      </c>
      <c r="G1714" s="126" t="s">
        <v>332</v>
      </c>
      <c r="H1714" s="126" t="s">
        <v>135</v>
      </c>
      <c r="I1714" s="73" t="s">
        <v>114</v>
      </c>
      <c r="J1714" s="127" t="s">
        <v>126</v>
      </c>
      <c r="K1714" s="127" t="s">
        <v>127</v>
      </c>
      <c r="L1714" s="128" t="s">
        <v>46</v>
      </c>
      <c r="M1714" s="128" t="s">
        <v>47</v>
      </c>
      <c r="N1714" s="73" t="str">
        <f t="shared" si="54"/>
        <v>18010. Proceso integral e integrado de la Vigilancia de la Salud PúblicaVigilancia en salud pública7_SUBRED1_ENERO_2026</v>
      </c>
      <c r="O1714" s="130">
        <v>3673744</v>
      </c>
      <c r="P1714" s="74"/>
      <c r="Q1714" s="74"/>
      <c r="R1714" s="132">
        <v>0</v>
      </c>
      <c r="S1714" s="144">
        <v>0</v>
      </c>
    </row>
    <row r="1715" spans="2:19" ht="30" customHeight="1">
      <c r="B1715" s="125">
        <v>181</v>
      </c>
      <c r="C1715" s="126" t="s">
        <v>110</v>
      </c>
      <c r="D1715" s="126" t="s">
        <v>89</v>
      </c>
      <c r="E1715" s="73" t="str">
        <f t="shared" si="55"/>
        <v>18110. Proceso integral e integrado de la Vigilancia de la Salud PúblicaVigilancia en salud pública</v>
      </c>
      <c r="F1715" s="126" t="s">
        <v>339</v>
      </c>
      <c r="G1715" s="126" t="s">
        <v>332</v>
      </c>
      <c r="H1715" s="126" t="s">
        <v>135</v>
      </c>
      <c r="I1715" s="73" t="s">
        <v>114</v>
      </c>
      <c r="J1715" s="127" t="s">
        <v>126</v>
      </c>
      <c r="K1715" s="127" t="s">
        <v>127</v>
      </c>
      <c r="L1715" s="128" t="s">
        <v>46</v>
      </c>
      <c r="M1715" s="128" t="s">
        <v>47</v>
      </c>
      <c r="N1715" s="73" t="str">
        <f t="shared" si="54"/>
        <v>18110. Proceso integral e integrado de la Vigilancia de la Salud PúblicaVigilancia en salud pública7_SUBRED1_ENERO_2026</v>
      </c>
      <c r="O1715" s="130">
        <v>87405520</v>
      </c>
      <c r="P1715" s="74"/>
      <c r="Q1715" s="74"/>
      <c r="R1715" s="132">
        <v>0.99830747531734798</v>
      </c>
      <c r="S1715" s="144">
        <v>87257583.99999997</v>
      </c>
    </row>
    <row r="1716" spans="2:19" ht="30" customHeight="1">
      <c r="B1716" s="125">
        <v>182</v>
      </c>
      <c r="C1716" s="126" t="s">
        <v>110</v>
      </c>
      <c r="D1716" s="126" t="s">
        <v>89</v>
      </c>
      <c r="E1716" s="73" t="str">
        <f t="shared" si="55"/>
        <v>18210. Proceso integral e integrado de la Vigilancia de la Salud PúblicaVigilancia en salud pública</v>
      </c>
      <c r="F1716" s="126" t="s">
        <v>340</v>
      </c>
      <c r="G1716" s="126" t="s">
        <v>332</v>
      </c>
      <c r="H1716" s="126" t="s">
        <v>135</v>
      </c>
      <c r="I1716" s="73" t="s">
        <v>114</v>
      </c>
      <c r="J1716" s="127" t="s">
        <v>126</v>
      </c>
      <c r="K1716" s="127" t="s">
        <v>127</v>
      </c>
      <c r="L1716" s="128" t="s">
        <v>46</v>
      </c>
      <c r="M1716" s="128" t="s">
        <v>47</v>
      </c>
      <c r="N1716" s="73" t="str">
        <f t="shared" si="54"/>
        <v>18210. Proceso integral e integrado de la Vigilancia de la Salud PúblicaVigilancia en salud pública7_SUBRED1_ENERO_2026</v>
      </c>
      <c r="O1716" s="130">
        <v>17288787</v>
      </c>
      <c r="P1716" s="74"/>
      <c r="Q1716" s="74"/>
      <c r="R1716" s="132">
        <v>1</v>
      </c>
      <c r="S1716" s="144">
        <v>17288787</v>
      </c>
    </row>
    <row r="1717" spans="2:19" ht="30" customHeight="1">
      <c r="B1717" s="125">
        <v>183</v>
      </c>
      <c r="C1717" s="126" t="s">
        <v>110</v>
      </c>
      <c r="D1717" s="126" t="s">
        <v>89</v>
      </c>
      <c r="E1717" s="73" t="str">
        <f t="shared" si="55"/>
        <v>18310. Proceso integral e integrado de la Vigilancia de la Salud PúblicaVigilancia en salud pública</v>
      </c>
      <c r="F1717" s="126" t="s">
        <v>341</v>
      </c>
      <c r="G1717" s="126" t="s">
        <v>332</v>
      </c>
      <c r="H1717" s="126" t="s">
        <v>135</v>
      </c>
      <c r="I1717" s="73" t="s">
        <v>114</v>
      </c>
      <c r="J1717" s="127" t="s">
        <v>126</v>
      </c>
      <c r="K1717" s="127" t="s">
        <v>127</v>
      </c>
      <c r="L1717" s="128" t="s">
        <v>46</v>
      </c>
      <c r="M1717" s="128" t="s">
        <v>47</v>
      </c>
      <c r="N1717" s="73" t="str">
        <f t="shared" si="54"/>
        <v>18310. Proceso integral e integrado de la Vigilancia de la Salud PúblicaVigilancia en salud pública7_SUBRED1_ENERO_2026</v>
      </c>
      <c r="O1717" s="130">
        <v>61146880</v>
      </c>
      <c r="P1717" s="74"/>
      <c r="Q1717" s="74"/>
      <c r="R1717" s="132">
        <v>0</v>
      </c>
      <c r="S1717" s="144">
        <v>0</v>
      </c>
    </row>
    <row r="1718" spans="2:19" ht="30" customHeight="1">
      <c r="B1718" s="125">
        <v>184</v>
      </c>
      <c r="C1718" s="126" t="s">
        <v>110</v>
      </c>
      <c r="D1718" s="126" t="s">
        <v>89</v>
      </c>
      <c r="E1718" s="73" t="str">
        <f t="shared" si="55"/>
        <v>18410. Proceso integral e integrado de la Vigilancia de la Salud PúblicaVigilancia en salud pública</v>
      </c>
      <c r="F1718" s="126" t="s">
        <v>342</v>
      </c>
      <c r="G1718" s="126" t="s">
        <v>332</v>
      </c>
      <c r="H1718" s="126" t="s">
        <v>135</v>
      </c>
      <c r="I1718" s="73" t="s">
        <v>114</v>
      </c>
      <c r="J1718" s="127" t="s">
        <v>126</v>
      </c>
      <c r="K1718" s="127" t="s">
        <v>127</v>
      </c>
      <c r="L1718" s="128" t="s">
        <v>46</v>
      </c>
      <c r="M1718" s="128" t="s">
        <v>47</v>
      </c>
      <c r="N1718" s="73" t="str">
        <f t="shared" si="54"/>
        <v>18410. Proceso integral e integrado de la Vigilancia de la Salud PúblicaVigilancia en salud pública7_SUBRED1_ENERO_2026</v>
      </c>
      <c r="O1718" s="130">
        <v>9941299</v>
      </c>
      <c r="P1718" s="74"/>
      <c r="Q1718" s="74"/>
      <c r="R1718" s="132">
        <v>0</v>
      </c>
      <c r="S1718" s="144">
        <v>0</v>
      </c>
    </row>
    <row r="1719" spans="2:19" ht="30" customHeight="1">
      <c r="B1719" s="125">
        <v>185</v>
      </c>
      <c r="C1719" s="126" t="s">
        <v>110</v>
      </c>
      <c r="D1719" s="126" t="s">
        <v>89</v>
      </c>
      <c r="E1719" s="73" t="str">
        <f t="shared" si="55"/>
        <v>18510. Proceso integral e integrado de la Vigilancia de la Salud PúblicaVigilancia en salud pública</v>
      </c>
      <c r="F1719" s="126" t="s">
        <v>343</v>
      </c>
      <c r="G1719" s="126" t="s">
        <v>332</v>
      </c>
      <c r="H1719" s="126" t="s">
        <v>135</v>
      </c>
      <c r="I1719" s="73" t="s">
        <v>114</v>
      </c>
      <c r="J1719" s="127" t="s">
        <v>126</v>
      </c>
      <c r="K1719" s="127" t="s">
        <v>127</v>
      </c>
      <c r="L1719" s="128" t="s">
        <v>46</v>
      </c>
      <c r="M1719" s="128" t="s">
        <v>47</v>
      </c>
      <c r="N1719" s="73" t="str">
        <f t="shared" si="54"/>
        <v>18510. Proceso integral e integrado de la Vigilancia de la Salud PúblicaVigilancia en salud pública7_SUBRED1_ENERO_2026</v>
      </c>
      <c r="O1719" s="130">
        <v>40189280</v>
      </c>
      <c r="P1719" s="74"/>
      <c r="Q1719" s="74"/>
      <c r="R1719" s="132">
        <v>0</v>
      </c>
      <c r="S1719" s="144">
        <v>0</v>
      </c>
    </row>
    <row r="1720" spans="2:19" ht="30" customHeight="1">
      <c r="B1720" s="125">
        <v>186</v>
      </c>
      <c r="C1720" s="126" t="s">
        <v>110</v>
      </c>
      <c r="D1720" s="126" t="s">
        <v>89</v>
      </c>
      <c r="E1720" s="73" t="str">
        <f t="shared" si="55"/>
        <v>18610. Proceso integral e integrado de la Vigilancia de la Salud PúblicaVigilancia en salud pública</v>
      </c>
      <c r="F1720" s="126" t="s">
        <v>344</v>
      </c>
      <c r="G1720" s="126" t="s">
        <v>332</v>
      </c>
      <c r="H1720" s="126" t="s">
        <v>135</v>
      </c>
      <c r="I1720" s="73" t="s">
        <v>114</v>
      </c>
      <c r="J1720" s="127" t="s">
        <v>126</v>
      </c>
      <c r="K1720" s="127" t="s">
        <v>146</v>
      </c>
      <c r="L1720" s="128" t="s">
        <v>46</v>
      </c>
      <c r="M1720" s="128" t="s">
        <v>47</v>
      </c>
      <c r="N1720" s="73" t="str">
        <f t="shared" si="54"/>
        <v>18610. Proceso integral e integrado de la Vigilancia de la Salud PúblicaVigilancia en salud pública7_SUBRED1_ENERO_2026</v>
      </c>
      <c r="O1720" s="130">
        <v>7347488</v>
      </c>
      <c r="P1720" s="74"/>
      <c r="Q1720" s="74"/>
      <c r="R1720" s="132">
        <v>0</v>
      </c>
      <c r="S1720" s="144">
        <v>0</v>
      </c>
    </row>
    <row r="1721" spans="2:19" ht="30" customHeight="1">
      <c r="B1721" s="125">
        <v>187</v>
      </c>
      <c r="C1721" s="126" t="s">
        <v>110</v>
      </c>
      <c r="D1721" s="126" t="s">
        <v>89</v>
      </c>
      <c r="E1721" s="73" t="str">
        <f t="shared" si="55"/>
        <v>18710. Proceso integral e integrado de la Vigilancia de la Salud PúblicaVigilancia en salud pública</v>
      </c>
      <c r="F1721" s="126" t="s">
        <v>345</v>
      </c>
      <c r="G1721" s="126" t="s">
        <v>346</v>
      </c>
      <c r="H1721" s="126" t="s">
        <v>135</v>
      </c>
      <c r="I1721" s="73" t="s">
        <v>114</v>
      </c>
      <c r="J1721" s="127" t="s">
        <v>126</v>
      </c>
      <c r="K1721" s="127" t="s">
        <v>127</v>
      </c>
      <c r="L1721" s="128" t="s">
        <v>46</v>
      </c>
      <c r="M1721" s="128" t="s">
        <v>47</v>
      </c>
      <c r="N1721" s="73" t="str">
        <f t="shared" si="54"/>
        <v>18710. Proceso integral e integrado de la Vigilancia de la Salud PúblicaVigilancia en salud pública7_SUBRED1_ENERO_2026</v>
      </c>
      <c r="O1721" s="130">
        <v>3994272</v>
      </c>
      <c r="P1721" s="74"/>
      <c r="Q1721" s="74"/>
      <c r="R1721" s="132">
        <v>11</v>
      </c>
      <c r="S1721" s="144">
        <v>43936992</v>
      </c>
    </row>
    <row r="1722" spans="2:19" ht="30" customHeight="1">
      <c r="B1722" s="125">
        <v>188</v>
      </c>
      <c r="C1722" s="126" t="s">
        <v>110</v>
      </c>
      <c r="D1722" s="126" t="s">
        <v>89</v>
      </c>
      <c r="E1722" s="73" t="str">
        <f t="shared" si="55"/>
        <v>18810. Proceso integral e integrado de la Vigilancia de la Salud PúblicaVigilancia en salud pública</v>
      </c>
      <c r="F1722" s="126" t="s">
        <v>347</v>
      </c>
      <c r="G1722" s="126" t="s">
        <v>346</v>
      </c>
      <c r="H1722" s="126" t="s">
        <v>135</v>
      </c>
      <c r="I1722" s="73" t="s">
        <v>114</v>
      </c>
      <c r="J1722" s="127" t="s">
        <v>126</v>
      </c>
      <c r="K1722" s="127" t="s">
        <v>127</v>
      </c>
      <c r="L1722" s="128" t="s">
        <v>46</v>
      </c>
      <c r="M1722" s="128" t="s">
        <v>47</v>
      </c>
      <c r="N1722" s="73" t="str">
        <f t="shared" si="54"/>
        <v>18810. Proceso integral e integrado de la Vigilancia de la Salud PúblicaVigilancia en salud pública7_SUBRED1_ENERO_2026</v>
      </c>
      <c r="O1722" s="130">
        <v>33280669</v>
      </c>
      <c r="P1722" s="74"/>
      <c r="Q1722" s="74"/>
      <c r="R1722" s="132">
        <v>0.7</v>
      </c>
      <c r="S1722" s="144">
        <v>23296468.299999997</v>
      </c>
    </row>
    <row r="1723" spans="2:19" ht="30" customHeight="1">
      <c r="B1723" s="125">
        <v>189</v>
      </c>
      <c r="C1723" s="126" t="s">
        <v>110</v>
      </c>
      <c r="D1723" s="126" t="s">
        <v>89</v>
      </c>
      <c r="E1723" s="73" t="str">
        <f t="shared" si="55"/>
        <v>18910. Proceso integral e integrado de la Vigilancia de la Salud PúblicaVigilancia en salud pública</v>
      </c>
      <c r="F1723" s="126" t="s">
        <v>348</v>
      </c>
      <c r="G1723" s="126" t="s">
        <v>346</v>
      </c>
      <c r="H1723" s="126" t="s">
        <v>135</v>
      </c>
      <c r="I1723" s="73" t="s">
        <v>114</v>
      </c>
      <c r="J1723" s="127" t="s">
        <v>126</v>
      </c>
      <c r="K1723" s="127" t="s">
        <v>127</v>
      </c>
      <c r="L1723" s="128" t="s">
        <v>46</v>
      </c>
      <c r="M1723" s="128" t="s">
        <v>47</v>
      </c>
      <c r="N1723" s="73" t="str">
        <f t="shared" si="54"/>
        <v>18910. Proceso integral e integrado de la Vigilancia de la Salud PúblicaVigilancia en salud pública7_SUBRED1_ENERO_2026</v>
      </c>
      <c r="O1723" s="130">
        <v>25933181</v>
      </c>
      <c r="P1723" s="74"/>
      <c r="Q1723" s="74"/>
      <c r="R1723" s="132">
        <v>0</v>
      </c>
      <c r="S1723" s="144">
        <v>0</v>
      </c>
    </row>
    <row r="1724" spans="2:19" ht="30" customHeight="1">
      <c r="B1724" s="125">
        <v>190</v>
      </c>
      <c r="C1724" s="126" t="s">
        <v>110</v>
      </c>
      <c r="D1724" s="126" t="s">
        <v>89</v>
      </c>
      <c r="E1724" s="73" t="str">
        <f t="shared" si="55"/>
        <v>19010. Proceso integral e integrado de la Vigilancia de la Salud PúblicaVigilancia en salud pública</v>
      </c>
      <c r="F1724" s="126" t="s">
        <v>349</v>
      </c>
      <c r="G1724" s="126" t="s">
        <v>346</v>
      </c>
      <c r="H1724" s="126" t="s">
        <v>135</v>
      </c>
      <c r="I1724" s="73" t="s">
        <v>114</v>
      </c>
      <c r="J1724" s="127" t="s">
        <v>126</v>
      </c>
      <c r="K1724" s="127" t="s">
        <v>127</v>
      </c>
      <c r="L1724" s="128" t="s">
        <v>46</v>
      </c>
      <c r="M1724" s="128" t="s">
        <v>47</v>
      </c>
      <c r="N1724" s="73" t="str">
        <f t="shared" si="54"/>
        <v>19010. Proceso integral e integrado de la Vigilancia de la Salud PúblicaVigilancia en salud pública7_SUBRED1_ENERO_2026</v>
      </c>
      <c r="O1724" s="130">
        <v>8432352</v>
      </c>
      <c r="P1724" s="74"/>
      <c r="Q1724" s="74"/>
      <c r="R1724" s="132">
        <v>0.5</v>
      </c>
      <c r="S1724" s="144">
        <v>4216176</v>
      </c>
    </row>
    <row r="1725" spans="2:19" ht="30" customHeight="1">
      <c r="B1725" s="125">
        <v>191</v>
      </c>
      <c r="C1725" s="126" t="s">
        <v>110</v>
      </c>
      <c r="D1725" s="126" t="s">
        <v>89</v>
      </c>
      <c r="E1725" s="73" t="str">
        <f t="shared" si="55"/>
        <v>19110. Proceso integral e integrado de la Vigilancia de la Salud PúblicaVigilancia en salud pública</v>
      </c>
      <c r="F1725" s="126" t="s">
        <v>350</v>
      </c>
      <c r="G1725" s="126" t="s">
        <v>332</v>
      </c>
      <c r="H1725" s="126" t="s">
        <v>135</v>
      </c>
      <c r="I1725" s="73" t="s">
        <v>114</v>
      </c>
      <c r="J1725" s="127" t="s">
        <v>126</v>
      </c>
      <c r="K1725" s="127" t="s">
        <v>127</v>
      </c>
      <c r="L1725" s="128" t="s">
        <v>46</v>
      </c>
      <c r="M1725" s="128" t="s">
        <v>47</v>
      </c>
      <c r="N1725" s="73" t="str">
        <f t="shared" si="54"/>
        <v>19110. Proceso integral e integrado de la Vigilancia de la Salud PúblicaVigilancia en salud pública7_SUBRED1_ENERO_2026</v>
      </c>
      <c r="O1725" s="130">
        <v>7347488</v>
      </c>
      <c r="P1725" s="74"/>
      <c r="Q1725" s="74"/>
      <c r="R1725" s="132">
        <v>1</v>
      </c>
      <c r="S1725" s="144">
        <v>7347488</v>
      </c>
    </row>
    <row r="1726" spans="2:19" ht="30" customHeight="1">
      <c r="B1726" s="125">
        <v>192</v>
      </c>
      <c r="C1726" s="126" t="s">
        <v>110</v>
      </c>
      <c r="D1726" s="126" t="s">
        <v>89</v>
      </c>
      <c r="E1726" s="73" t="str">
        <f t="shared" si="55"/>
        <v>19210. Proceso integral e integrado de la Vigilancia de la Salud PúblicaVigilancia en salud pública</v>
      </c>
      <c r="F1726" s="126" t="s">
        <v>351</v>
      </c>
      <c r="G1726" s="126" t="s">
        <v>332</v>
      </c>
      <c r="H1726" s="126" t="s">
        <v>135</v>
      </c>
      <c r="I1726" s="73" t="s">
        <v>114</v>
      </c>
      <c r="J1726" s="127" t="s">
        <v>126</v>
      </c>
      <c r="K1726" s="127" t="s">
        <v>127</v>
      </c>
      <c r="L1726" s="128" t="s">
        <v>46</v>
      </c>
      <c r="M1726" s="128" t="s">
        <v>47</v>
      </c>
      <c r="N1726" s="73" t="str">
        <f t="shared" si="54"/>
        <v>19210. Proceso integral e integrado de la Vigilancia de la Salud PúblicaVigilancia en salud pública7_SUBRED1_ENERO_2026</v>
      </c>
      <c r="O1726" s="130">
        <v>3673744</v>
      </c>
      <c r="P1726" s="74"/>
      <c r="Q1726" s="74"/>
      <c r="R1726" s="132">
        <v>0</v>
      </c>
      <c r="S1726" s="144">
        <v>0</v>
      </c>
    </row>
    <row r="1727" spans="2:19" ht="30" customHeight="1">
      <c r="B1727" s="125">
        <v>193</v>
      </c>
      <c r="C1727" s="126" t="s">
        <v>110</v>
      </c>
      <c r="D1727" s="126" t="s">
        <v>89</v>
      </c>
      <c r="E1727" s="73" t="str">
        <f t="shared" si="55"/>
        <v>19310. Proceso integral e integrado de la Vigilancia de la Salud PúblicaVigilancia en salud pública</v>
      </c>
      <c r="F1727" s="126" t="s">
        <v>352</v>
      </c>
      <c r="G1727" s="126" t="s">
        <v>346</v>
      </c>
      <c r="H1727" s="126" t="s">
        <v>135</v>
      </c>
      <c r="I1727" s="73" t="s">
        <v>114</v>
      </c>
      <c r="J1727" s="127" t="s">
        <v>126</v>
      </c>
      <c r="K1727" s="127" t="s">
        <v>127</v>
      </c>
      <c r="L1727" s="128" t="s">
        <v>46</v>
      </c>
      <c r="M1727" s="128" t="s">
        <v>47</v>
      </c>
      <c r="N1727" s="73" t="str">
        <f t="shared" si="54"/>
        <v>19310. Proceso integral e integrado de la Vigilancia de la Salud PúblicaVigilancia en salud pública7_SUBRED1_ENERO_2026</v>
      </c>
      <c r="O1727" s="130">
        <v>42556256</v>
      </c>
      <c r="P1727" s="74"/>
      <c r="Q1727" s="74"/>
      <c r="R1727" s="132">
        <v>0</v>
      </c>
      <c r="S1727" s="144">
        <v>0</v>
      </c>
    </row>
    <row r="1728" spans="2:19" ht="30" customHeight="1">
      <c r="B1728" s="125">
        <v>194</v>
      </c>
      <c r="C1728" s="126" t="s">
        <v>110</v>
      </c>
      <c r="D1728" s="126" t="s">
        <v>89</v>
      </c>
      <c r="E1728" s="73" t="str">
        <f t="shared" si="55"/>
        <v>19410. Proceso integral e integrado de la Vigilancia de la Salud PúblicaVigilancia en salud pública</v>
      </c>
      <c r="F1728" s="126" t="s">
        <v>353</v>
      </c>
      <c r="G1728" s="126" t="s">
        <v>346</v>
      </c>
      <c r="H1728" s="126" t="s">
        <v>135</v>
      </c>
      <c r="I1728" s="73" t="s">
        <v>114</v>
      </c>
      <c r="J1728" s="127" t="s">
        <v>126</v>
      </c>
      <c r="K1728" s="127" t="s">
        <v>127</v>
      </c>
      <c r="L1728" s="128" t="s">
        <v>46</v>
      </c>
      <c r="M1728" s="128" t="s">
        <v>47</v>
      </c>
      <c r="N1728" s="73" t="str">
        <f t="shared" si="54"/>
        <v>19410. Proceso integral e integrado de la Vigilancia de la Salud PúblicaVigilancia en salud pública7_SUBRED1_ENERO_2026</v>
      </c>
      <c r="O1728" s="130">
        <v>38561984</v>
      </c>
      <c r="P1728" s="74"/>
      <c r="Q1728" s="74"/>
      <c r="R1728" s="132">
        <v>0</v>
      </c>
      <c r="S1728" s="144">
        <v>0</v>
      </c>
    </row>
    <row r="1729" spans="2:19" ht="30" customHeight="1">
      <c r="B1729" s="125">
        <v>195</v>
      </c>
      <c r="C1729" s="126" t="s">
        <v>110</v>
      </c>
      <c r="D1729" s="126" t="s">
        <v>89</v>
      </c>
      <c r="E1729" s="73" t="str">
        <f t="shared" si="55"/>
        <v>19510. Proceso integral e integrado de la Vigilancia de la Salud PúblicaVigilancia en salud pública</v>
      </c>
      <c r="F1729" s="126" t="s">
        <v>354</v>
      </c>
      <c r="G1729" s="126" t="s">
        <v>332</v>
      </c>
      <c r="H1729" s="126" t="s">
        <v>135</v>
      </c>
      <c r="I1729" s="73" t="s">
        <v>114</v>
      </c>
      <c r="J1729" s="127" t="s">
        <v>126</v>
      </c>
      <c r="K1729" s="127" t="s">
        <v>127</v>
      </c>
      <c r="L1729" s="128" t="s">
        <v>46</v>
      </c>
      <c r="M1729" s="128" t="s">
        <v>47</v>
      </c>
      <c r="N1729" s="73" t="str">
        <f t="shared" si="54"/>
        <v>19510. Proceso integral e integrado de la Vigilancia de la Salud PúblicaVigilancia en salud pública7_SUBRED1_ENERO_2026</v>
      </c>
      <c r="O1729" s="130">
        <v>125967504</v>
      </c>
      <c r="P1729" s="74"/>
      <c r="Q1729" s="74"/>
      <c r="R1729" s="132">
        <v>0.82140212923485401</v>
      </c>
      <c r="S1729" s="144">
        <v>103469975.99999999</v>
      </c>
    </row>
    <row r="1730" spans="2:19" ht="30" customHeight="1">
      <c r="B1730" s="125">
        <v>196</v>
      </c>
      <c r="C1730" s="126" t="s">
        <v>110</v>
      </c>
      <c r="D1730" s="126" t="s">
        <v>89</v>
      </c>
      <c r="E1730" s="73" t="str">
        <f t="shared" si="55"/>
        <v>19610. Proceso integral e integrado de la Vigilancia de la Salud PúblicaVigilancia en salud pública</v>
      </c>
      <c r="F1730" s="126" t="s">
        <v>355</v>
      </c>
      <c r="G1730" s="126" t="s">
        <v>332</v>
      </c>
      <c r="H1730" s="126" t="s">
        <v>135</v>
      </c>
      <c r="I1730" s="73" t="s">
        <v>114</v>
      </c>
      <c r="J1730" s="127" t="s">
        <v>126</v>
      </c>
      <c r="K1730" s="127" t="s">
        <v>127</v>
      </c>
      <c r="L1730" s="128" t="s">
        <v>46</v>
      </c>
      <c r="M1730" s="128" t="s">
        <v>47</v>
      </c>
      <c r="N1730" s="73" t="str">
        <f t="shared" si="54"/>
        <v>19610. Proceso integral e integrado de la Vigilancia de la Salud PúblicaVigilancia en salud pública7_SUBRED1_ENERO_2026</v>
      </c>
      <c r="O1730" s="130">
        <v>59199056</v>
      </c>
      <c r="P1730" s="74"/>
      <c r="Q1730" s="74"/>
      <c r="R1730" s="132">
        <v>0</v>
      </c>
      <c r="S1730" s="144">
        <v>0</v>
      </c>
    </row>
    <row r="1731" spans="2:19" ht="30" customHeight="1">
      <c r="B1731" s="125">
        <v>197</v>
      </c>
      <c r="C1731" s="126" t="s">
        <v>110</v>
      </c>
      <c r="D1731" s="126" t="s">
        <v>89</v>
      </c>
      <c r="E1731" s="73" t="str">
        <f t="shared" si="55"/>
        <v>19710. Proceso integral e integrado de la Vigilancia de la Salud PúblicaVigilancia en salud pública</v>
      </c>
      <c r="F1731" s="126" t="s">
        <v>356</v>
      </c>
      <c r="G1731" s="126" t="s">
        <v>332</v>
      </c>
      <c r="H1731" s="126" t="s">
        <v>135</v>
      </c>
      <c r="I1731" s="73" t="s">
        <v>114</v>
      </c>
      <c r="J1731" s="127" t="s">
        <v>126</v>
      </c>
      <c r="K1731" s="127" t="s">
        <v>127</v>
      </c>
      <c r="L1731" s="128" t="s">
        <v>46</v>
      </c>
      <c r="M1731" s="128" t="s">
        <v>47</v>
      </c>
      <c r="N1731" s="73" t="str">
        <f t="shared" si="54"/>
        <v>19710. Proceso integral e integrado de la Vigilancia de la Salud PúblicaVigilancia en salud pública7_SUBRED1_ENERO_2026</v>
      </c>
      <c r="O1731" s="130">
        <v>34888240</v>
      </c>
      <c r="P1731" s="74"/>
      <c r="Q1731" s="74"/>
      <c r="R1731" s="132">
        <v>0</v>
      </c>
      <c r="S1731" s="144">
        <v>0</v>
      </c>
    </row>
    <row r="1732" spans="2:19" ht="30" customHeight="1">
      <c r="B1732" s="125">
        <v>198</v>
      </c>
      <c r="C1732" s="126" t="s">
        <v>110</v>
      </c>
      <c r="D1732" s="126" t="s">
        <v>89</v>
      </c>
      <c r="E1732" s="73" t="str">
        <f t="shared" si="55"/>
        <v>19810. Proceso integral e integrado de la Vigilancia de la Salud PúblicaVigilancia en salud pública</v>
      </c>
      <c r="F1732" s="126" t="s">
        <v>357</v>
      </c>
      <c r="G1732" s="126" t="s">
        <v>332</v>
      </c>
      <c r="H1732" s="126" t="s">
        <v>135</v>
      </c>
      <c r="I1732" s="73" t="s">
        <v>114</v>
      </c>
      <c r="J1732" s="127" t="s">
        <v>126</v>
      </c>
      <c r="K1732" s="127" t="s">
        <v>127</v>
      </c>
      <c r="L1732" s="128" t="s">
        <v>46</v>
      </c>
      <c r="M1732" s="128" t="s">
        <v>47</v>
      </c>
      <c r="N1732" s="73" t="str">
        <f t="shared" si="54"/>
        <v>19810. Proceso integral e integrado de la Vigilancia de la Salud PúblicaVigilancia en salud pública7_SUBRED1_ENERO_2026</v>
      </c>
      <c r="O1732" s="130">
        <v>73252976</v>
      </c>
      <c r="P1732" s="74"/>
      <c r="Q1732" s="74"/>
      <c r="R1732" s="132">
        <v>1</v>
      </c>
      <c r="S1732" s="144">
        <v>73252976</v>
      </c>
    </row>
    <row r="1733" spans="2:19" ht="30" customHeight="1">
      <c r="B1733" s="125">
        <v>199</v>
      </c>
      <c r="C1733" s="126" t="s">
        <v>110</v>
      </c>
      <c r="D1733" s="126" t="s">
        <v>89</v>
      </c>
      <c r="E1733" s="73" t="str">
        <f t="shared" si="55"/>
        <v>19910. Proceso integral e integrado de la Vigilancia de la Salud PúblicaVigilancia en salud pública</v>
      </c>
      <c r="F1733" s="126" t="s">
        <v>358</v>
      </c>
      <c r="G1733" s="126" t="s">
        <v>332</v>
      </c>
      <c r="H1733" s="126" t="s">
        <v>135</v>
      </c>
      <c r="I1733" s="73" t="s">
        <v>114</v>
      </c>
      <c r="J1733" s="127" t="s">
        <v>126</v>
      </c>
      <c r="K1733" s="127" t="s">
        <v>127</v>
      </c>
      <c r="L1733" s="128" t="s">
        <v>46</v>
      </c>
      <c r="M1733" s="128" t="s">
        <v>47</v>
      </c>
      <c r="N1733" s="73" t="str">
        <f t="shared" ref="N1733:N1796" si="56">+E1733&amp;L1733&amp;M1733</f>
        <v>19910. Proceso integral e integrado de la Vigilancia de la Salud PúblicaVigilancia en salud pública7_SUBRED1_ENERO_2026</v>
      </c>
      <c r="O1733" s="130">
        <v>67631408</v>
      </c>
      <c r="P1733" s="74"/>
      <c r="Q1733" s="74"/>
      <c r="R1733" s="132">
        <v>0</v>
      </c>
      <c r="S1733" s="144">
        <v>0</v>
      </c>
    </row>
    <row r="1734" spans="2:19" ht="30" customHeight="1">
      <c r="B1734" s="125">
        <v>200</v>
      </c>
      <c r="C1734" s="126" t="s">
        <v>110</v>
      </c>
      <c r="D1734" s="126" t="s">
        <v>89</v>
      </c>
      <c r="E1734" s="73" t="str">
        <f t="shared" si="55"/>
        <v>20010. Proceso integral e integrado de la Vigilancia de la Salud PúblicaVigilancia en salud pública</v>
      </c>
      <c r="F1734" s="126" t="s">
        <v>359</v>
      </c>
      <c r="G1734" s="126" t="s">
        <v>332</v>
      </c>
      <c r="H1734" s="126" t="s">
        <v>135</v>
      </c>
      <c r="I1734" s="73" t="s">
        <v>114</v>
      </c>
      <c r="J1734" s="127" t="s">
        <v>126</v>
      </c>
      <c r="K1734" s="127" t="s">
        <v>127</v>
      </c>
      <c r="L1734" s="128" t="s">
        <v>46</v>
      </c>
      <c r="M1734" s="128" t="s">
        <v>47</v>
      </c>
      <c r="N1734" s="73" t="str">
        <f t="shared" si="56"/>
        <v>20010. Proceso integral e integrado de la Vigilancia de la Salud PúblicaVigilancia en salud pública7_SUBRED1_ENERO_2026</v>
      </c>
      <c r="O1734" s="130">
        <v>62009840</v>
      </c>
      <c r="P1734" s="74"/>
      <c r="Q1734" s="74"/>
      <c r="R1734" s="132">
        <v>0</v>
      </c>
      <c r="S1734" s="144">
        <v>0</v>
      </c>
    </row>
    <row r="1735" spans="2:19" ht="30" customHeight="1">
      <c r="B1735" s="125">
        <v>201</v>
      </c>
      <c r="C1735" s="126" t="s">
        <v>110</v>
      </c>
      <c r="D1735" s="126" t="s">
        <v>89</v>
      </c>
      <c r="E1735" s="73" t="str">
        <f t="shared" si="55"/>
        <v>20110. Proceso integral e integrado de la Vigilancia de la Salud PúblicaVigilancia en salud pública</v>
      </c>
      <c r="F1735" s="126" t="s">
        <v>360</v>
      </c>
      <c r="G1735" s="126" t="s">
        <v>346</v>
      </c>
      <c r="H1735" s="126" t="s">
        <v>135</v>
      </c>
      <c r="I1735" s="73" t="s">
        <v>114</v>
      </c>
      <c r="J1735" s="127" t="s">
        <v>361</v>
      </c>
      <c r="K1735" s="127" t="s">
        <v>127</v>
      </c>
      <c r="L1735" s="128" t="s">
        <v>46</v>
      </c>
      <c r="M1735" s="128" t="s">
        <v>47</v>
      </c>
      <c r="N1735" s="73" t="str">
        <f t="shared" si="56"/>
        <v>20110. Proceso integral e integrado de la Vigilancia de la Salud PúblicaVigilancia en salud pública7_SUBRED1_ENERO_2026</v>
      </c>
      <c r="O1735" s="130">
        <v>152760</v>
      </c>
      <c r="P1735" s="74"/>
      <c r="Q1735" s="74"/>
      <c r="R1735" s="132">
        <v>111</v>
      </c>
      <c r="S1735" s="144">
        <v>16956360</v>
      </c>
    </row>
    <row r="1736" spans="2:19" ht="30" customHeight="1">
      <c r="B1736" s="125">
        <v>202</v>
      </c>
      <c r="C1736" s="126" t="s">
        <v>110</v>
      </c>
      <c r="D1736" s="126" t="s">
        <v>89</v>
      </c>
      <c r="E1736" s="73" t="str">
        <f t="shared" si="55"/>
        <v>20210. Proceso integral e integrado de la Vigilancia de la Salud PúblicaVigilancia en salud pública</v>
      </c>
      <c r="F1736" s="126" t="s">
        <v>362</v>
      </c>
      <c r="G1736" s="126" t="s">
        <v>332</v>
      </c>
      <c r="H1736" s="126" t="s">
        <v>135</v>
      </c>
      <c r="I1736" s="73" t="s">
        <v>114</v>
      </c>
      <c r="J1736" s="127" t="s">
        <v>126</v>
      </c>
      <c r="K1736" s="127" t="s">
        <v>127</v>
      </c>
      <c r="L1736" s="128" t="s">
        <v>46</v>
      </c>
      <c r="M1736" s="128" t="s">
        <v>47</v>
      </c>
      <c r="N1736" s="73" t="str">
        <f t="shared" si="56"/>
        <v>20210. Proceso integral e integrado de la Vigilancia de la Salud PúblicaVigilancia en salud pública7_SUBRED1_ENERO_2026</v>
      </c>
      <c r="O1736" s="130">
        <v>41150864</v>
      </c>
      <c r="P1736" s="74"/>
      <c r="Q1736" s="74"/>
      <c r="R1736" s="132">
        <v>0.5</v>
      </c>
      <c r="S1736" s="144">
        <v>20575432</v>
      </c>
    </row>
    <row r="1737" spans="2:19" ht="30" customHeight="1">
      <c r="B1737" s="125">
        <v>203</v>
      </c>
      <c r="C1737" s="126" t="s">
        <v>110</v>
      </c>
      <c r="D1737" s="126" t="s">
        <v>89</v>
      </c>
      <c r="E1737" s="73" t="str">
        <f t="shared" si="55"/>
        <v>20310. Proceso integral e integrado de la Vigilancia de la Salud PúblicaVigilancia en salud pública</v>
      </c>
      <c r="F1737" s="126" t="s">
        <v>363</v>
      </c>
      <c r="G1737" s="126" t="s">
        <v>332</v>
      </c>
      <c r="H1737" s="126" t="s">
        <v>135</v>
      </c>
      <c r="I1737" s="73" t="s">
        <v>114</v>
      </c>
      <c r="J1737" s="127" t="s">
        <v>126</v>
      </c>
      <c r="K1737" s="127" t="s">
        <v>127</v>
      </c>
      <c r="L1737" s="128" t="s">
        <v>46</v>
      </c>
      <c r="M1737" s="128" t="s">
        <v>47</v>
      </c>
      <c r="N1737" s="73" t="str">
        <f t="shared" si="56"/>
        <v>20310. Proceso integral e integrado de la Vigilancia de la Salud PúblicaVigilancia en salud pública7_SUBRED1_ENERO_2026</v>
      </c>
      <c r="O1737" s="130">
        <v>37156592</v>
      </c>
      <c r="P1737" s="74"/>
      <c r="Q1737" s="74"/>
      <c r="R1737" s="132">
        <v>0</v>
      </c>
      <c r="S1737" s="144">
        <v>0</v>
      </c>
    </row>
    <row r="1738" spans="2:19" ht="30" customHeight="1">
      <c r="B1738" s="125">
        <v>204</v>
      </c>
      <c r="C1738" s="126" t="s">
        <v>110</v>
      </c>
      <c r="D1738" s="126" t="s">
        <v>89</v>
      </c>
      <c r="E1738" s="73" t="str">
        <f t="shared" si="55"/>
        <v>20410. Proceso integral e integrado de la Vigilancia de la Salud PúblicaVigilancia en salud pública</v>
      </c>
      <c r="F1738" s="126" t="s">
        <v>364</v>
      </c>
      <c r="G1738" s="126" t="s">
        <v>332</v>
      </c>
      <c r="H1738" s="126" t="s">
        <v>135</v>
      </c>
      <c r="I1738" s="73" t="s">
        <v>114</v>
      </c>
      <c r="J1738" s="127" t="s">
        <v>126</v>
      </c>
      <c r="K1738" s="127" t="s">
        <v>127</v>
      </c>
      <c r="L1738" s="128" t="s">
        <v>46</v>
      </c>
      <c r="M1738" s="128" t="s">
        <v>47</v>
      </c>
      <c r="N1738" s="73" t="str">
        <f t="shared" si="56"/>
        <v>20410. Proceso integral e integrado de la Vigilancia de la Salud PúblicaVigilancia en salud pública7_SUBRED1_ENERO_2026</v>
      </c>
      <c r="O1738" s="130">
        <v>33162320</v>
      </c>
      <c r="P1738" s="74"/>
      <c r="Q1738" s="74"/>
      <c r="R1738" s="132">
        <v>0</v>
      </c>
      <c r="S1738" s="144">
        <v>0</v>
      </c>
    </row>
    <row r="1739" spans="2:19" ht="30" customHeight="1">
      <c r="B1739" s="125">
        <v>205</v>
      </c>
      <c r="C1739" s="126" t="s">
        <v>110</v>
      </c>
      <c r="D1739" s="126" t="s">
        <v>89</v>
      </c>
      <c r="E1739" s="73" t="str">
        <f t="shared" si="55"/>
        <v>20510. Proceso integral e integrado de la Vigilancia de la Salud PúblicaVigilancia en salud pública</v>
      </c>
      <c r="F1739" s="126" t="s">
        <v>365</v>
      </c>
      <c r="G1739" s="126" t="s">
        <v>332</v>
      </c>
      <c r="H1739" s="126" t="s">
        <v>135</v>
      </c>
      <c r="I1739" s="73" t="s">
        <v>114</v>
      </c>
      <c r="J1739" s="127" t="s">
        <v>126</v>
      </c>
      <c r="K1739" s="127" t="s">
        <v>127</v>
      </c>
      <c r="L1739" s="128" t="s">
        <v>46</v>
      </c>
      <c r="M1739" s="128" t="s">
        <v>47</v>
      </c>
      <c r="N1739" s="73" t="str">
        <f t="shared" si="56"/>
        <v>20510. Proceso integral e integrado de la Vigilancia de la Salud PúblicaVigilancia en salud pública7_SUBRED1_ENERO_2026</v>
      </c>
      <c r="O1739" s="130">
        <v>11243136</v>
      </c>
      <c r="P1739" s="74"/>
      <c r="Q1739" s="74"/>
      <c r="R1739" s="132">
        <v>0.5</v>
      </c>
      <c r="S1739" s="144">
        <v>5621568</v>
      </c>
    </row>
    <row r="1740" spans="2:19" ht="30" customHeight="1">
      <c r="B1740" s="125">
        <v>206</v>
      </c>
      <c r="C1740" s="126" t="s">
        <v>110</v>
      </c>
      <c r="D1740" s="126" t="s">
        <v>89</v>
      </c>
      <c r="E1740" s="73" t="str">
        <f t="shared" si="55"/>
        <v>20610. Proceso integral e integrado de la Vigilancia de la Salud PúblicaVigilancia en salud pública</v>
      </c>
      <c r="F1740" s="126" t="s">
        <v>366</v>
      </c>
      <c r="G1740" s="126" t="s">
        <v>332</v>
      </c>
      <c r="H1740" s="126" t="s">
        <v>135</v>
      </c>
      <c r="I1740" s="73" t="s">
        <v>114</v>
      </c>
      <c r="J1740" s="127" t="s">
        <v>126</v>
      </c>
      <c r="K1740" s="127" t="s">
        <v>127</v>
      </c>
      <c r="L1740" s="128" t="s">
        <v>46</v>
      </c>
      <c r="M1740" s="128" t="s">
        <v>47</v>
      </c>
      <c r="N1740" s="73" t="str">
        <f t="shared" si="56"/>
        <v>20610. Proceso integral e integrado de la Vigilancia de la Salud PúblicaVigilancia en salud pública7_SUBRED1_ENERO_2026</v>
      </c>
      <c r="O1740" s="130">
        <v>7347488</v>
      </c>
      <c r="P1740" s="74"/>
      <c r="Q1740" s="74"/>
      <c r="R1740" s="132">
        <v>0.5</v>
      </c>
      <c r="S1740" s="144">
        <v>3673744</v>
      </c>
    </row>
    <row r="1741" spans="2:19" ht="30" customHeight="1">
      <c r="B1741" s="125">
        <v>207</v>
      </c>
      <c r="C1741" s="126" t="s">
        <v>110</v>
      </c>
      <c r="D1741" s="126" t="s">
        <v>89</v>
      </c>
      <c r="E1741" s="73" t="str">
        <f t="shared" si="55"/>
        <v>20710. Proceso integral e integrado de la Vigilancia de la Salud PúblicaVigilancia en salud pública</v>
      </c>
      <c r="F1741" s="126" t="s">
        <v>367</v>
      </c>
      <c r="G1741" s="126" t="s">
        <v>332</v>
      </c>
      <c r="H1741" s="126" t="s">
        <v>135</v>
      </c>
      <c r="I1741" s="73" t="s">
        <v>114</v>
      </c>
      <c r="J1741" s="127" t="s">
        <v>126</v>
      </c>
      <c r="K1741" s="127" t="s">
        <v>127</v>
      </c>
      <c r="L1741" s="128" t="s">
        <v>46</v>
      </c>
      <c r="M1741" s="128" t="s">
        <v>47</v>
      </c>
      <c r="N1741" s="73" t="str">
        <f t="shared" si="56"/>
        <v>20710. Proceso integral e integrado de la Vigilancia de la Salud PúblicaVigilancia en salud pública7_SUBRED1_ENERO_2026</v>
      </c>
      <c r="O1741" s="130">
        <v>8210448</v>
      </c>
      <c r="P1741" s="74"/>
      <c r="Q1741" s="74"/>
      <c r="R1741" s="132">
        <v>0.5</v>
      </c>
      <c r="S1741" s="144">
        <v>4105224</v>
      </c>
    </row>
    <row r="1742" spans="2:19" ht="30" customHeight="1">
      <c r="B1742" s="125">
        <v>208</v>
      </c>
      <c r="C1742" s="126" t="s">
        <v>110</v>
      </c>
      <c r="D1742" s="126" t="s">
        <v>89</v>
      </c>
      <c r="E1742" s="73" t="str">
        <f t="shared" si="55"/>
        <v>20810. Proceso integral e integrado de la Vigilancia de la Salud PúblicaVigilancia en salud pública</v>
      </c>
      <c r="F1742" s="126" t="s">
        <v>368</v>
      </c>
      <c r="G1742" s="126" t="s">
        <v>346</v>
      </c>
      <c r="H1742" s="126" t="s">
        <v>135</v>
      </c>
      <c r="I1742" s="73" t="s">
        <v>114</v>
      </c>
      <c r="J1742" s="127" t="s">
        <v>126</v>
      </c>
      <c r="K1742" s="127" t="s">
        <v>127</v>
      </c>
      <c r="L1742" s="128" t="s">
        <v>46</v>
      </c>
      <c r="M1742" s="128" t="s">
        <v>47</v>
      </c>
      <c r="N1742" s="73" t="str">
        <f t="shared" si="56"/>
        <v>20810. Proceso integral e integrado de la Vigilancia de la Salud PúblicaVigilancia en salud pública7_SUBRED1_ENERO_2026</v>
      </c>
      <c r="O1742" s="130">
        <v>12969056</v>
      </c>
      <c r="P1742" s="74"/>
      <c r="Q1742" s="74"/>
      <c r="R1742" s="132">
        <v>3</v>
      </c>
      <c r="S1742" s="144">
        <v>38907168</v>
      </c>
    </row>
    <row r="1743" spans="2:19" ht="30" customHeight="1">
      <c r="B1743" s="125">
        <v>209</v>
      </c>
      <c r="C1743" s="126" t="s">
        <v>110</v>
      </c>
      <c r="D1743" s="126" t="s">
        <v>89</v>
      </c>
      <c r="E1743" s="73" t="str">
        <f t="shared" si="55"/>
        <v>20910. Proceso integral e integrado de la Vigilancia de la Salud PúblicaVigilancia en salud pública</v>
      </c>
      <c r="F1743" s="126" t="s">
        <v>369</v>
      </c>
      <c r="G1743" s="126" t="s">
        <v>346</v>
      </c>
      <c r="H1743" s="126" t="s">
        <v>135</v>
      </c>
      <c r="I1743" s="73" t="s">
        <v>114</v>
      </c>
      <c r="J1743" s="127" t="s">
        <v>126</v>
      </c>
      <c r="K1743" s="127" t="s">
        <v>127</v>
      </c>
      <c r="L1743" s="128" t="s">
        <v>46</v>
      </c>
      <c r="M1743" s="128" t="s">
        <v>47</v>
      </c>
      <c r="N1743" s="73" t="str">
        <f t="shared" si="56"/>
        <v>20910. Proceso integral e integrado de la Vigilancia de la Salud PúblicaVigilancia en salud pública7_SUBRED1_ENERO_2026</v>
      </c>
      <c r="O1743" s="130">
        <v>7988544</v>
      </c>
      <c r="P1743" s="74"/>
      <c r="Q1743" s="74"/>
      <c r="R1743" s="132">
        <v>0</v>
      </c>
      <c r="S1743" s="144">
        <v>0</v>
      </c>
    </row>
    <row r="1744" spans="2:19" ht="30" customHeight="1">
      <c r="B1744" s="125">
        <v>210</v>
      </c>
      <c r="C1744" s="126" t="s">
        <v>110</v>
      </c>
      <c r="D1744" s="126" t="s">
        <v>89</v>
      </c>
      <c r="E1744" s="73" t="str">
        <f t="shared" si="55"/>
        <v>21010. Proceso integral e integrado de la Vigilancia de la Salud PúblicaVigilancia en salud pública</v>
      </c>
      <c r="F1744" s="126" t="s">
        <v>370</v>
      </c>
      <c r="G1744" s="126" t="s">
        <v>346</v>
      </c>
      <c r="H1744" s="126" t="s">
        <v>135</v>
      </c>
      <c r="I1744" s="73" t="s">
        <v>114</v>
      </c>
      <c r="J1744" s="127" t="s">
        <v>126</v>
      </c>
      <c r="K1744" s="127" t="s">
        <v>146</v>
      </c>
      <c r="L1744" s="128" t="s">
        <v>46</v>
      </c>
      <c r="M1744" s="128" t="s">
        <v>47</v>
      </c>
      <c r="N1744" s="73" t="str">
        <f t="shared" si="56"/>
        <v>21010. Proceso integral e integrado de la Vigilancia de la Salud PúblicaVigilancia en salud pública7_SUBRED1_ENERO_2026</v>
      </c>
      <c r="O1744" s="130">
        <v>70836688</v>
      </c>
      <c r="P1744" s="74"/>
      <c r="Q1744" s="74"/>
      <c r="R1744" s="132">
        <v>0</v>
      </c>
      <c r="S1744" s="144">
        <v>0</v>
      </c>
    </row>
    <row r="1745" spans="2:19" ht="30" customHeight="1">
      <c r="B1745" s="125">
        <v>211</v>
      </c>
      <c r="C1745" s="126" t="s">
        <v>110</v>
      </c>
      <c r="D1745" s="126" t="s">
        <v>89</v>
      </c>
      <c r="E1745" s="73" t="str">
        <f t="shared" si="55"/>
        <v>21110. Proceso integral e integrado de la Vigilancia de la Salud PúblicaVigilancia en salud pública</v>
      </c>
      <c r="F1745" s="126" t="s">
        <v>371</v>
      </c>
      <c r="G1745" s="126" t="s">
        <v>346</v>
      </c>
      <c r="H1745" s="126" t="s">
        <v>135</v>
      </c>
      <c r="I1745" s="73" t="s">
        <v>114</v>
      </c>
      <c r="J1745" s="127" t="s">
        <v>126</v>
      </c>
      <c r="K1745" s="127" t="s">
        <v>146</v>
      </c>
      <c r="L1745" s="128" t="s">
        <v>46</v>
      </c>
      <c r="M1745" s="128" t="s">
        <v>47</v>
      </c>
      <c r="N1745" s="73" t="str">
        <f t="shared" si="56"/>
        <v>21110. Proceso integral e integrado de la Vigilancia de la Salud PúblicaVigilancia en salud pública7_SUBRED1_ENERO_2026</v>
      </c>
      <c r="O1745" s="130">
        <v>25938112</v>
      </c>
      <c r="P1745" s="74"/>
      <c r="Q1745" s="74"/>
      <c r="R1745" s="132">
        <v>0</v>
      </c>
      <c r="S1745" s="144">
        <v>0</v>
      </c>
    </row>
    <row r="1746" spans="2:19" ht="30" customHeight="1">
      <c r="B1746" s="125">
        <v>212</v>
      </c>
      <c r="C1746" s="126" t="s">
        <v>110</v>
      </c>
      <c r="D1746" s="126" t="s">
        <v>89</v>
      </c>
      <c r="E1746" s="73" t="str">
        <f t="shared" si="55"/>
        <v>21210. Proceso integral e integrado de la Vigilancia de la Salud PúblicaVigilancia en salud pública</v>
      </c>
      <c r="F1746" s="126" t="s">
        <v>372</v>
      </c>
      <c r="G1746" s="126" t="s">
        <v>346</v>
      </c>
      <c r="H1746" s="126" t="s">
        <v>135</v>
      </c>
      <c r="I1746" s="73" t="s">
        <v>114</v>
      </c>
      <c r="J1746" s="127" t="s">
        <v>126</v>
      </c>
      <c r="K1746" s="127" t="s">
        <v>146</v>
      </c>
      <c r="L1746" s="128" t="s">
        <v>46</v>
      </c>
      <c r="M1746" s="128" t="s">
        <v>47</v>
      </c>
      <c r="N1746" s="73" t="str">
        <f t="shared" si="56"/>
        <v>21210. Proceso integral e integrado de la Vigilancia de la Salud PúblicaVigilancia en salud pública7_SUBRED1_ENERO_2026</v>
      </c>
      <c r="O1746" s="130">
        <v>100000000</v>
      </c>
      <c r="P1746" s="74"/>
      <c r="Q1746" s="74"/>
      <c r="R1746" s="132">
        <v>0</v>
      </c>
      <c r="S1746" s="144">
        <v>0</v>
      </c>
    </row>
    <row r="1747" spans="2:19" ht="30" customHeight="1">
      <c r="B1747" s="125">
        <v>213</v>
      </c>
      <c r="C1747" s="126" t="s">
        <v>110</v>
      </c>
      <c r="D1747" s="126" t="s">
        <v>89</v>
      </c>
      <c r="E1747" s="73" t="str">
        <f t="shared" si="55"/>
        <v>21310. Proceso integral e integrado de la Vigilancia de la Salud PúblicaVigilancia en salud pública</v>
      </c>
      <c r="F1747" s="126" t="s">
        <v>373</v>
      </c>
      <c r="G1747" s="126" t="s">
        <v>332</v>
      </c>
      <c r="H1747" s="126" t="s">
        <v>135</v>
      </c>
      <c r="I1747" s="73" t="s">
        <v>114</v>
      </c>
      <c r="J1747" s="127" t="s">
        <v>126</v>
      </c>
      <c r="K1747" s="127" t="s">
        <v>127</v>
      </c>
      <c r="L1747" s="128" t="s">
        <v>46</v>
      </c>
      <c r="M1747" s="128" t="s">
        <v>47</v>
      </c>
      <c r="N1747" s="73" t="str">
        <f t="shared" si="56"/>
        <v>21310. Proceso integral e integrado de la Vigilancia de la Salud PúblicaVigilancia en salud pública7_SUBRED1_ENERO_2026</v>
      </c>
      <c r="O1747" s="130">
        <v>92953120</v>
      </c>
      <c r="P1747" s="74"/>
      <c r="Q1747" s="74"/>
      <c r="R1747" s="132">
        <v>0.96639660938761396</v>
      </c>
      <c r="S1747" s="144">
        <v>89829580</v>
      </c>
    </row>
    <row r="1748" spans="2:19" ht="30" customHeight="1">
      <c r="B1748" s="125">
        <v>214</v>
      </c>
      <c r="C1748" s="126" t="s">
        <v>110</v>
      </c>
      <c r="D1748" s="126" t="s">
        <v>89</v>
      </c>
      <c r="E1748" s="73" t="str">
        <f t="shared" ref="E1748:E1811" si="57">B1748&amp;C1748&amp;D1748</f>
        <v>21410. Proceso integral e integrado de la Vigilancia de la Salud PúblicaVigilancia en salud pública</v>
      </c>
      <c r="F1748" s="126" t="s">
        <v>374</v>
      </c>
      <c r="G1748" s="126" t="s">
        <v>332</v>
      </c>
      <c r="H1748" s="126" t="s">
        <v>135</v>
      </c>
      <c r="I1748" s="73" t="s">
        <v>114</v>
      </c>
      <c r="J1748" s="127" t="s">
        <v>126</v>
      </c>
      <c r="K1748" s="127" t="s">
        <v>127</v>
      </c>
      <c r="L1748" s="128" t="s">
        <v>46</v>
      </c>
      <c r="M1748" s="128" t="s">
        <v>47</v>
      </c>
      <c r="N1748" s="73" t="str">
        <f t="shared" si="56"/>
        <v>21410. Proceso integral e integrado de la Vigilancia de la Salud PúblicaVigilancia en salud pública7_SUBRED1_ENERO_2026</v>
      </c>
      <c r="O1748" s="130">
        <v>72587264</v>
      </c>
      <c r="P1748" s="74"/>
      <c r="Q1748" s="74"/>
      <c r="R1748" s="132">
        <v>0</v>
      </c>
      <c r="S1748" s="144">
        <v>0</v>
      </c>
    </row>
    <row r="1749" spans="2:19" ht="30" customHeight="1">
      <c r="B1749" s="125">
        <v>215</v>
      </c>
      <c r="C1749" s="126" t="s">
        <v>110</v>
      </c>
      <c r="D1749" s="126" t="s">
        <v>89</v>
      </c>
      <c r="E1749" s="73" t="str">
        <f t="shared" si="57"/>
        <v>21510. Proceso integral e integrado de la Vigilancia de la Salud PúblicaVigilancia en salud pública</v>
      </c>
      <c r="F1749" s="126" t="s">
        <v>375</v>
      </c>
      <c r="G1749" s="126" t="s">
        <v>346</v>
      </c>
      <c r="H1749" s="126" t="s">
        <v>135</v>
      </c>
      <c r="I1749" s="73" t="s">
        <v>114</v>
      </c>
      <c r="J1749" s="127" t="s">
        <v>376</v>
      </c>
      <c r="K1749" s="127" t="s">
        <v>127</v>
      </c>
      <c r="L1749" s="128" t="s">
        <v>46</v>
      </c>
      <c r="M1749" s="128" t="s">
        <v>47</v>
      </c>
      <c r="N1749" s="73" t="str">
        <f t="shared" si="56"/>
        <v>21510. Proceso integral e integrado de la Vigilancia de la Salud PúblicaVigilancia en salud pública7_SUBRED1_ENERO_2026</v>
      </c>
      <c r="O1749" s="130">
        <v>211452</v>
      </c>
      <c r="P1749" s="74"/>
      <c r="Q1749" s="74"/>
      <c r="R1749" s="132">
        <v>871</v>
      </c>
      <c r="S1749" s="144">
        <v>184174692</v>
      </c>
    </row>
    <row r="1750" spans="2:19" ht="30" customHeight="1">
      <c r="B1750" s="125">
        <v>216</v>
      </c>
      <c r="C1750" s="126" t="s">
        <v>110</v>
      </c>
      <c r="D1750" s="126" t="s">
        <v>89</v>
      </c>
      <c r="E1750" s="73" t="str">
        <f t="shared" si="57"/>
        <v>21610. Proceso integral e integrado de la Vigilancia de la Salud PúblicaVigilancia en salud pública</v>
      </c>
      <c r="F1750" s="126" t="s">
        <v>377</v>
      </c>
      <c r="G1750" s="126" t="s">
        <v>332</v>
      </c>
      <c r="H1750" s="126" t="s">
        <v>135</v>
      </c>
      <c r="I1750" s="73" t="s">
        <v>114</v>
      </c>
      <c r="J1750" s="127" t="s">
        <v>126</v>
      </c>
      <c r="K1750" s="127" t="s">
        <v>146</v>
      </c>
      <c r="L1750" s="128" t="s">
        <v>46</v>
      </c>
      <c r="M1750" s="128" t="s">
        <v>47</v>
      </c>
      <c r="N1750" s="73" t="str">
        <f t="shared" si="56"/>
        <v>21610. Proceso integral e integrado de la Vigilancia de la Salud PúblicaVigilancia en salud pública7_SUBRED1_ENERO_2026</v>
      </c>
      <c r="O1750" s="130">
        <v>30252912</v>
      </c>
      <c r="P1750" s="74"/>
      <c r="Q1750" s="74"/>
      <c r="R1750" s="132">
        <v>0</v>
      </c>
      <c r="S1750" s="144">
        <v>0</v>
      </c>
    </row>
    <row r="1751" spans="2:19" ht="30" customHeight="1">
      <c r="B1751" s="125">
        <v>217</v>
      </c>
      <c r="C1751" s="126" t="s">
        <v>110</v>
      </c>
      <c r="D1751" s="126" t="s">
        <v>89</v>
      </c>
      <c r="E1751" s="73" t="str">
        <f t="shared" si="57"/>
        <v>21710. Proceso integral e integrado de la Vigilancia de la Salud PúblicaVigilancia en salud pública</v>
      </c>
      <c r="F1751" s="126" t="s">
        <v>378</v>
      </c>
      <c r="G1751" s="126" t="s">
        <v>332</v>
      </c>
      <c r="H1751" s="126" t="s">
        <v>135</v>
      </c>
      <c r="I1751" s="73" t="s">
        <v>114</v>
      </c>
      <c r="J1751" s="127" t="s">
        <v>126</v>
      </c>
      <c r="K1751" s="127" t="s">
        <v>127</v>
      </c>
      <c r="L1751" s="128" t="s">
        <v>46</v>
      </c>
      <c r="M1751" s="128" t="s">
        <v>47</v>
      </c>
      <c r="N1751" s="73" t="str">
        <f t="shared" si="56"/>
        <v>21710. Proceso integral e integrado de la Vigilancia de la Salud PúblicaVigilancia en salud pública7_SUBRED1_ENERO_2026</v>
      </c>
      <c r="O1751" s="130">
        <v>3994272</v>
      </c>
      <c r="P1751" s="74"/>
      <c r="Q1751" s="74"/>
      <c r="R1751" s="132">
        <v>2</v>
      </c>
      <c r="S1751" s="144">
        <v>7988544</v>
      </c>
    </row>
    <row r="1752" spans="2:19" ht="30" customHeight="1">
      <c r="B1752" s="125">
        <v>218</v>
      </c>
      <c r="C1752" s="126" t="s">
        <v>110</v>
      </c>
      <c r="D1752" s="126" t="s">
        <v>89</v>
      </c>
      <c r="E1752" s="73" t="str">
        <f t="shared" si="57"/>
        <v>21810. Proceso integral e integrado de la Vigilancia de la Salud PúblicaVigilancia en salud pública</v>
      </c>
      <c r="F1752" s="126" t="s">
        <v>379</v>
      </c>
      <c r="G1752" s="126" t="s">
        <v>332</v>
      </c>
      <c r="H1752" s="126" t="s">
        <v>135</v>
      </c>
      <c r="I1752" s="73" t="s">
        <v>114</v>
      </c>
      <c r="J1752" s="127" t="s">
        <v>126</v>
      </c>
      <c r="K1752" s="127" t="s">
        <v>127</v>
      </c>
      <c r="L1752" s="128" t="s">
        <v>46</v>
      </c>
      <c r="M1752" s="128" t="s">
        <v>47</v>
      </c>
      <c r="N1752" s="73" t="str">
        <f t="shared" si="56"/>
        <v>21810. Proceso integral e integrado de la Vigilancia de la Salud PúblicaVigilancia en salud pública7_SUBRED1_ENERO_2026</v>
      </c>
      <c r="O1752" s="130">
        <v>7347488</v>
      </c>
      <c r="P1752" s="74"/>
      <c r="Q1752" s="74"/>
      <c r="R1752" s="132">
        <v>1</v>
      </c>
      <c r="S1752" s="144">
        <v>7347488</v>
      </c>
    </row>
    <row r="1753" spans="2:19" ht="30" customHeight="1">
      <c r="B1753" s="125">
        <v>219</v>
      </c>
      <c r="C1753" s="126" t="s">
        <v>110</v>
      </c>
      <c r="D1753" s="126" t="s">
        <v>89</v>
      </c>
      <c r="E1753" s="73" t="str">
        <f t="shared" si="57"/>
        <v>21910. Proceso integral e integrado de la Vigilancia de la Salud PúblicaVigilancia en salud pública</v>
      </c>
      <c r="F1753" s="126" t="s">
        <v>380</v>
      </c>
      <c r="G1753" s="126" t="s">
        <v>332</v>
      </c>
      <c r="H1753" s="126" t="s">
        <v>135</v>
      </c>
      <c r="I1753" s="73" t="s">
        <v>114</v>
      </c>
      <c r="J1753" s="127" t="s">
        <v>126</v>
      </c>
      <c r="K1753" s="127" t="s">
        <v>127</v>
      </c>
      <c r="L1753" s="128" t="s">
        <v>46</v>
      </c>
      <c r="M1753" s="128" t="s">
        <v>47</v>
      </c>
      <c r="N1753" s="73" t="str">
        <f t="shared" si="56"/>
        <v>21910. Proceso integral e integrado de la Vigilancia de la Salud PúblicaVigilancia en salud pública7_SUBRED1_ENERO_2026</v>
      </c>
      <c r="O1753" s="130">
        <v>6484528</v>
      </c>
      <c r="P1753" s="74"/>
      <c r="Q1753" s="74"/>
      <c r="R1753" s="132">
        <v>2</v>
      </c>
      <c r="S1753" s="144">
        <v>12969056</v>
      </c>
    </row>
    <row r="1754" spans="2:19" ht="30" customHeight="1">
      <c r="B1754" s="125">
        <v>220</v>
      </c>
      <c r="C1754" s="126" t="s">
        <v>110</v>
      </c>
      <c r="D1754" s="126" t="s">
        <v>89</v>
      </c>
      <c r="E1754" s="73" t="str">
        <f t="shared" si="57"/>
        <v>22010. Proceso integral e integrado de la Vigilancia de la Salud PúblicaVigilancia en salud pública</v>
      </c>
      <c r="F1754" s="126" t="s">
        <v>381</v>
      </c>
      <c r="G1754" s="126" t="s">
        <v>332</v>
      </c>
      <c r="H1754" s="126" t="s">
        <v>135</v>
      </c>
      <c r="I1754" s="73" t="s">
        <v>114</v>
      </c>
      <c r="J1754" s="127" t="s">
        <v>126</v>
      </c>
      <c r="K1754" s="127" t="s">
        <v>127</v>
      </c>
      <c r="L1754" s="128" t="s">
        <v>46</v>
      </c>
      <c r="M1754" s="128" t="s">
        <v>47</v>
      </c>
      <c r="N1754" s="73" t="str">
        <f t="shared" si="56"/>
        <v>22010. Proceso integral e integrado de la Vigilancia de la Salud PúblicaVigilancia en salud pública7_SUBRED1_ENERO_2026</v>
      </c>
      <c r="O1754" s="130">
        <v>5621568</v>
      </c>
      <c r="P1754" s="74"/>
      <c r="Q1754" s="74"/>
      <c r="R1754" s="132">
        <v>1</v>
      </c>
      <c r="S1754" s="144">
        <v>5621568</v>
      </c>
    </row>
    <row r="1755" spans="2:19" ht="30" customHeight="1">
      <c r="B1755" s="125">
        <v>221</v>
      </c>
      <c r="C1755" s="126" t="s">
        <v>110</v>
      </c>
      <c r="D1755" s="126" t="s">
        <v>89</v>
      </c>
      <c r="E1755" s="73" t="str">
        <f t="shared" si="57"/>
        <v>22110. Proceso integral e integrado de la Vigilancia de la Salud PúblicaVigilancia en salud pública</v>
      </c>
      <c r="F1755" s="126" t="s">
        <v>382</v>
      </c>
      <c r="G1755" s="126" t="s">
        <v>346</v>
      </c>
      <c r="H1755" s="126" t="s">
        <v>135</v>
      </c>
      <c r="I1755" s="73" t="s">
        <v>114</v>
      </c>
      <c r="J1755" s="127" t="s">
        <v>126</v>
      </c>
      <c r="K1755" s="127" t="s">
        <v>146</v>
      </c>
      <c r="L1755" s="128" t="s">
        <v>46</v>
      </c>
      <c r="M1755" s="128" t="s">
        <v>47</v>
      </c>
      <c r="N1755" s="73" t="str">
        <f t="shared" si="56"/>
        <v>22110. Proceso integral e integrado de la Vigilancia de la Salud PúblicaVigilancia en salud pública7_SUBRED1_ENERO_2026</v>
      </c>
      <c r="O1755" s="130">
        <v>149094832</v>
      </c>
      <c r="P1755" s="74"/>
      <c r="Q1755" s="74"/>
      <c r="R1755" s="132">
        <v>0</v>
      </c>
      <c r="S1755" s="144">
        <v>0</v>
      </c>
    </row>
    <row r="1756" spans="2:19" ht="30" customHeight="1">
      <c r="B1756" s="125">
        <v>222</v>
      </c>
      <c r="C1756" s="126" t="s">
        <v>110</v>
      </c>
      <c r="D1756" s="126" t="s">
        <v>89</v>
      </c>
      <c r="E1756" s="73" t="str">
        <f t="shared" si="57"/>
        <v>22210. Proceso integral e integrado de la Vigilancia de la Salud PúblicaVigilancia en salud pública</v>
      </c>
      <c r="F1756" s="126" t="s">
        <v>383</v>
      </c>
      <c r="G1756" s="126" t="s">
        <v>332</v>
      </c>
      <c r="H1756" s="126" t="s">
        <v>135</v>
      </c>
      <c r="I1756" s="73" t="s">
        <v>114</v>
      </c>
      <c r="J1756" s="127" t="s">
        <v>126</v>
      </c>
      <c r="K1756" s="127" t="s">
        <v>127</v>
      </c>
      <c r="L1756" s="128" t="s">
        <v>46</v>
      </c>
      <c r="M1756" s="128" t="s">
        <v>47</v>
      </c>
      <c r="N1756" s="73" t="str">
        <f t="shared" si="56"/>
        <v>22210. Proceso integral e integrado de la Vigilancia de la Salud PúblicaVigilancia en salud pública7_SUBRED1_ENERO_2026</v>
      </c>
      <c r="O1756" s="130">
        <v>18590624</v>
      </c>
      <c r="P1756" s="74"/>
      <c r="Q1756" s="74"/>
      <c r="R1756" s="132">
        <v>1</v>
      </c>
      <c r="S1756" s="144">
        <v>18590624</v>
      </c>
    </row>
    <row r="1757" spans="2:19" ht="30" customHeight="1">
      <c r="B1757" s="125">
        <v>223</v>
      </c>
      <c r="C1757" s="126" t="s">
        <v>110</v>
      </c>
      <c r="D1757" s="126" t="s">
        <v>89</v>
      </c>
      <c r="E1757" s="73" t="str">
        <f t="shared" si="57"/>
        <v>22310. Proceso integral e integrado de la Vigilancia de la Salud PúblicaVigilancia en salud pública</v>
      </c>
      <c r="F1757" s="126" t="s">
        <v>384</v>
      </c>
      <c r="G1757" s="126" t="s">
        <v>332</v>
      </c>
      <c r="H1757" s="126" t="s">
        <v>135</v>
      </c>
      <c r="I1757" s="73" t="s">
        <v>114</v>
      </c>
      <c r="J1757" s="127" t="s">
        <v>126</v>
      </c>
      <c r="K1757" s="127" t="s">
        <v>127</v>
      </c>
      <c r="L1757" s="128" t="s">
        <v>46</v>
      </c>
      <c r="M1757" s="128" t="s">
        <v>47</v>
      </c>
      <c r="N1757" s="73" t="str">
        <f t="shared" si="56"/>
        <v>22310. Proceso integral e integrado de la Vigilancia de la Salud PúblicaVigilancia en salud pública7_SUBRED1_ENERO_2026</v>
      </c>
      <c r="O1757" s="130">
        <v>29488576</v>
      </c>
      <c r="P1757" s="74"/>
      <c r="Q1757" s="74"/>
      <c r="R1757" s="132">
        <v>0</v>
      </c>
      <c r="S1757" s="144">
        <v>0</v>
      </c>
    </row>
    <row r="1758" spans="2:19" ht="30" customHeight="1">
      <c r="B1758" s="125">
        <v>224</v>
      </c>
      <c r="C1758" s="126" t="s">
        <v>110</v>
      </c>
      <c r="D1758" s="126" t="s">
        <v>89</v>
      </c>
      <c r="E1758" s="73" t="str">
        <f t="shared" si="57"/>
        <v>22410. Proceso integral e integrado de la Vigilancia de la Salud PúblicaVigilancia en salud pública</v>
      </c>
      <c r="F1758" s="126" t="s">
        <v>385</v>
      </c>
      <c r="G1758" s="126" t="s">
        <v>346</v>
      </c>
      <c r="H1758" s="126" t="s">
        <v>135</v>
      </c>
      <c r="I1758" s="73" t="s">
        <v>114</v>
      </c>
      <c r="J1758" s="127" t="s">
        <v>126</v>
      </c>
      <c r="K1758" s="127" t="s">
        <v>127</v>
      </c>
      <c r="L1758" s="128" t="s">
        <v>46</v>
      </c>
      <c r="M1758" s="128" t="s">
        <v>47</v>
      </c>
      <c r="N1758" s="73" t="str">
        <f t="shared" si="56"/>
        <v>22410. Proceso integral e integrado de la Vigilancia de la Salud PúblicaVigilancia en salud pública7_SUBRED1_ENERO_2026</v>
      </c>
      <c r="O1758" s="130">
        <v>3994272</v>
      </c>
      <c r="P1758" s="74"/>
      <c r="Q1758" s="74"/>
      <c r="R1758" s="132">
        <v>1</v>
      </c>
      <c r="S1758" s="144">
        <v>3994272</v>
      </c>
    </row>
    <row r="1759" spans="2:19" ht="30" customHeight="1">
      <c r="B1759" s="125">
        <v>225</v>
      </c>
      <c r="C1759" s="126" t="s">
        <v>110</v>
      </c>
      <c r="D1759" s="126" t="s">
        <v>89</v>
      </c>
      <c r="E1759" s="73" t="str">
        <f t="shared" si="57"/>
        <v>22510. Proceso integral e integrado de la Vigilancia de la Salud PúblicaVigilancia en salud pública</v>
      </c>
      <c r="F1759" s="126" t="s">
        <v>386</v>
      </c>
      <c r="G1759" s="126" t="s">
        <v>332</v>
      </c>
      <c r="H1759" s="126" t="s">
        <v>135</v>
      </c>
      <c r="I1759" s="73" t="s">
        <v>114</v>
      </c>
      <c r="J1759" s="127" t="s">
        <v>126</v>
      </c>
      <c r="K1759" s="127" t="s">
        <v>127</v>
      </c>
      <c r="L1759" s="128" t="s">
        <v>46</v>
      </c>
      <c r="M1759" s="128" t="s">
        <v>47</v>
      </c>
      <c r="N1759" s="73" t="str">
        <f t="shared" si="56"/>
        <v>22510. Proceso integral e integrado de la Vigilancia de la Salud PúblicaVigilancia en salud pública7_SUBRED1_ENERO_2026</v>
      </c>
      <c r="O1759" s="130">
        <v>7347488</v>
      </c>
      <c r="P1759" s="74"/>
      <c r="Q1759" s="74"/>
      <c r="R1759" s="132">
        <v>1.5</v>
      </c>
      <c r="S1759" s="144">
        <v>11021232</v>
      </c>
    </row>
    <row r="1760" spans="2:19" ht="30" customHeight="1">
      <c r="B1760" s="125">
        <v>226</v>
      </c>
      <c r="C1760" s="126" t="s">
        <v>110</v>
      </c>
      <c r="D1760" s="126" t="s">
        <v>89</v>
      </c>
      <c r="E1760" s="73" t="str">
        <f t="shared" si="57"/>
        <v>22610. Proceso integral e integrado de la Vigilancia de la Salud PúblicaVigilancia en salud pública</v>
      </c>
      <c r="F1760" s="126" t="s">
        <v>387</v>
      </c>
      <c r="G1760" s="126" t="s">
        <v>332</v>
      </c>
      <c r="H1760" s="126" t="s">
        <v>135</v>
      </c>
      <c r="I1760" s="73" t="s">
        <v>114</v>
      </c>
      <c r="J1760" s="127" t="s">
        <v>126</v>
      </c>
      <c r="K1760" s="127" t="s">
        <v>146</v>
      </c>
      <c r="L1760" s="128" t="s">
        <v>46</v>
      </c>
      <c r="M1760" s="128" t="s">
        <v>47</v>
      </c>
      <c r="N1760" s="73" t="str">
        <f t="shared" si="56"/>
        <v>22610. Proceso integral e integrado de la Vigilancia de la Salud PúblicaVigilancia en salud pública7_SUBRED1_ENERO_2026</v>
      </c>
      <c r="O1760" s="130">
        <v>95295440</v>
      </c>
      <c r="P1760" s="74"/>
      <c r="Q1760" s="74"/>
      <c r="R1760" s="132">
        <v>0</v>
      </c>
      <c r="S1760" s="144">
        <v>0</v>
      </c>
    </row>
    <row r="1761" spans="2:19" ht="30" customHeight="1">
      <c r="B1761" s="125">
        <v>227</v>
      </c>
      <c r="C1761" s="126" t="s">
        <v>110</v>
      </c>
      <c r="D1761" s="126" t="s">
        <v>89</v>
      </c>
      <c r="E1761" s="73" t="str">
        <f t="shared" si="57"/>
        <v>22710. Proceso integral e integrado de la Vigilancia de la Salud PúblicaVigilancia en salud pública</v>
      </c>
      <c r="F1761" s="126" t="s">
        <v>388</v>
      </c>
      <c r="G1761" s="126" t="s">
        <v>332</v>
      </c>
      <c r="H1761" s="126" t="s">
        <v>135</v>
      </c>
      <c r="I1761" s="73" t="s">
        <v>114</v>
      </c>
      <c r="J1761" s="127" t="s">
        <v>126</v>
      </c>
      <c r="K1761" s="127" t="s">
        <v>146</v>
      </c>
      <c r="L1761" s="128" t="s">
        <v>46</v>
      </c>
      <c r="M1761" s="128" t="s">
        <v>47</v>
      </c>
      <c r="N1761" s="73" t="str">
        <f t="shared" si="56"/>
        <v>22710. Proceso integral e integrado de la Vigilancia de la Salud PúblicaVigilancia en salud pública7_SUBRED1_ENERO_2026</v>
      </c>
      <c r="O1761" s="130">
        <v>53602144</v>
      </c>
      <c r="P1761" s="74"/>
      <c r="Q1761" s="74"/>
      <c r="R1761" s="132">
        <v>0</v>
      </c>
      <c r="S1761" s="144">
        <v>0</v>
      </c>
    </row>
    <row r="1762" spans="2:19" ht="30" customHeight="1">
      <c r="B1762" s="125">
        <v>228</v>
      </c>
      <c r="C1762" s="126" t="s">
        <v>110</v>
      </c>
      <c r="D1762" s="126" t="s">
        <v>89</v>
      </c>
      <c r="E1762" s="73" t="str">
        <f t="shared" si="57"/>
        <v>22810. Proceso integral e integrado de la Vigilancia de la Salud PúblicaVigilancia en salud pública</v>
      </c>
      <c r="F1762" s="126" t="s">
        <v>389</v>
      </c>
      <c r="G1762" s="126" t="s">
        <v>346</v>
      </c>
      <c r="H1762" s="126" t="s">
        <v>135</v>
      </c>
      <c r="I1762" s="73" t="s">
        <v>114</v>
      </c>
      <c r="J1762" s="127" t="s">
        <v>126</v>
      </c>
      <c r="K1762" s="127" t="s">
        <v>130</v>
      </c>
      <c r="L1762" s="128" t="s">
        <v>46</v>
      </c>
      <c r="M1762" s="128" t="s">
        <v>47</v>
      </c>
      <c r="N1762" s="73" t="str">
        <f t="shared" si="56"/>
        <v>22810. Proceso integral e integrado de la Vigilancia de la Salud PúblicaVigilancia en salud pública7_SUBRED1_ENERO_2026</v>
      </c>
      <c r="O1762" s="130">
        <v>3513480</v>
      </c>
      <c r="P1762" s="74"/>
      <c r="Q1762" s="74"/>
      <c r="R1762" s="132">
        <v>0</v>
      </c>
      <c r="S1762" s="144">
        <v>0</v>
      </c>
    </row>
    <row r="1763" spans="2:19" ht="30" customHeight="1">
      <c r="B1763" s="125">
        <v>229</v>
      </c>
      <c r="C1763" s="126" t="s">
        <v>110</v>
      </c>
      <c r="D1763" s="126" t="s">
        <v>89</v>
      </c>
      <c r="E1763" s="73" t="str">
        <f t="shared" si="57"/>
        <v>22910. Proceso integral e integrado de la Vigilancia de la Salud PúblicaVigilancia en salud pública</v>
      </c>
      <c r="F1763" s="126" t="s">
        <v>390</v>
      </c>
      <c r="G1763" s="126" t="s">
        <v>346</v>
      </c>
      <c r="H1763" s="126" t="s">
        <v>135</v>
      </c>
      <c r="I1763" s="73" t="s">
        <v>114</v>
      </c>
      <c r="J1763" s="127" t="s">
        <v>391</v>
      </c>
      <c r="K1763" s="127" t="s">
        <v>127</v>
      </c>
      <c r="L1763" s="128" t="s">
        <v>46</v>
      </c>
      <c r="M1763" s="128" t="s">
        <v>47</v>
      </c>
      <c r="N1763" s="73" t="str">
        <f t="shared" si="56"/>
        <v>22910. Proceso integral e integrado de la Vigilancia de la Salud PúblicaVigilancia en salud pública7_SUBRED1_ENERO_2026</v>
      </c>
      <c r="O1763" s="130">
        <v>281936</v>
      </c>
      <c r="P1763" s="74"/>
      <c r="Q1763" s="74"/>
      <c r="R1763" s="132">
        <v>30</v>
      </c>
      <c r="S1763" s="144">
        <v>8458080</v>
      </c>
    </row>
    <row r="1764" spans="2:19" ht="30" customHeight="1">
      <c r="B1764" s="125">
        <v>230</v>
      </c>
      <c r="C1764" s="126" t="s">
        <v>110</v>
      </c>
      <c r="D1764" s="126" t="s">
        <v>89</v>
      </c>
      <c r="E1764" s="73" t="str">
        <f t="shared" si="57"/>
        <v>23010. Proceso integral e integrado de la Vigilancia de la Salud PúblicaVigilancia en salud pública</v>
      </c>
      <c r="F1764" s="126" t="s">
        <v>392</v>
      </c>
      <c r="G1764" s="126" t="s">
        <v>346</v>
      </c>
      <c r="H1764" s="126" t="s">
        <v>135</v>
      </c>
      <c r="I1764" s="73" t="s">
        <v>114</v>
      </c>
      <c r="J1764" s="127" t="s">
        <v>391</v>
      </c>
      <c r="K1764" s="127" t="s">
        <v>127</v>
      </c>
      <c r="L1764" s="128" t="s">
        <v>46</v>
      </c>
      <c r="M1764" s="128" t="s">
        <v>47</v>
      </c>
      <c r="N1764" s="73" t="str">
        <f t="shared" si="56"/>
        <v>23010. Proceso integral e integrado de la Vigilancia de la Salud PúblicaVigilancia en salud pública7_SUBRED1_ENERO_2026</v>
      </c>
      <c r="O1764" s="130">
        <v>244416</v>
      </c>
      <c r="P1764" s="74"/>
      <c r="Q1764" s="74"/>
      <c r="R1764" s="132">
        <v>2.5</v>
      </c>
      <c r="S1764" s="144">
        <v>611040</v>
      </c>
    </row>
    <row r="1765" spans="2:19" ht="30" customHeight="1">
      <c r="B1765" s="125">
        <v>231</v>
      </c>
      <c r="C1765" s="126" t="s">
        <v>111</v>
      </c>
      <c r="D1765" s="126" t="s">
        <v>89</v>
      </c>
      <c r="E1765" s="73" t="str">
        <f t="shared" si="57"/>
        <v>23111. Proceso integral e integrado de la Vigilancia basada en ComunidadVigilancia en salud pública</v>
      </c>
      <c r="F1765" s="126" t="s">
        <v>393</v>
      </c>
      <c r="G1765" s="126" t="s">
        <v>393</v>
      </c>
      <c r="H1765" s="126" t="s">
        <v>135</v>
      </c>
      <c r="I1765" s="73" t="s">
        <v>114</v>
      </c>
      <c r="J1765" s="127" t="s">
        <v>126</v>
      </c>
      <c r="K1765" s="127" t="s">
        <v>127</v>
      </c>
      <c r="L1765" s="128" t="s">
        <v>46</v>
      </c>
      <c r="M1765" s="128" t="s">
        <v>47</v>
      </c>
      <c r="N1765" s="73" t="str">
        <f t="shared" si="56"/>
        <v>23111. Proceso integral e integrado de la Vigilancia basada en ComunidadVigilancia en salud pública7_SUBRED1_ENERO_2026</v>
      </c>
      <c r="O1765" s="130">
        <v>25173776</v>
      </c>
      <c r="P1765" s="74"/>
      <c r="Q1765" s="74"/>
      <c r="R1765" s="132">
        <v>1</v>
      </c>
      <c r="S1765" s="144">
        <v>25173776</v>
      </c>
    </row>
    <row r="1766" spans="2:19" ht="30" customHeight="1">
      <c r="B1766" s="125">
        <v>232</v>
      </c>
      <c r="C1766" s="126" t="s">
        <v>111</v>
      </c>
      <c r="D1766" s="126" t="s">
        <v>89</v>
      </c>
      <c r="E1766" s="73" t="str">
        <f t="shared" si="57"/>
        <v>23211. Proceso integral e integrado de la Vigilancia basada en ComunidadVigilancia en salud pública</v>
      </c>
      <c r="F1766" s="126" t="s">
        <v>394</v>
      </c>
      <c r="G1766" s="126" t="s">
        <v>394</v>
      </c>
      <c r="H1766" s="126" t="s">
        <v>135</v>
      </c>
      <c r="I1766" s="73" t="s">
        <v>114</v>
      </c>
      <c r="J1766" s="127" t="s">
        <v>126</v>
      </c>
      <c r="K1766" s="127" t="s">
        <v>130</v>
      </c>
      <c r="L1766" s="128" t="s">
        <v>46</v>
      </c>
      <c r="M1766" s="128" t="s">
        <v>47</v>
      </c>
      <c r="N1766" s="73" t="str">
        <f t="shared" si="56"/>
        <v>23211. Proceso integral e integrado de la Vigilancia basada en ComunidadVigilancia en salud pública7_SUBRED1_ENERO_2026</v>
      </c>
      <c r="O1766" s="130">
        <v>5621568</v>
      </c>
      <c r="P1766" s="74"/>
      <c r="Q1766" s="74"/>
      <c r="R1766" s="132">
        <v>0</v>
      </c>
      <c r="S1766" s="144">
        <v>0</v>
      </c>
    </row>
    <row r="1767" spans="2:19" ht="30" customHeight="1">
      <c r="B1767" s="125">
        <v>233</v>
      </c>
      <c r="C1767" s="126" t="s">
        <v>111</v>
      </c>
      <c r="D1767" s="126" t="s">
        <v>89</v>
      </c>
      <c r="E1767" s="73" t="str">
        <f t="shared" si="57"/>
        <v>23311. Proceso integral e integrado de la Vigilancia basada en ComunidadVigilancia en salud pública</v>
      </c>
      <c r="F1767" s="126" t="s">
        <v>395</v>
      </c>
      <c r="G1767" s="126" t="s">
        <v>394</v>
      </c>
      <c r="H1767" s="126" t="s">
        <v>135</v>
      </c>
      <c r="I1767" s="73" t="s">
        <v>114</v>
      </c>
      <c r="J1767" s="127" t="s">
        <v>126</v>
      </c>
      <c r="K1767" s="127" t="s">
        <v>130</v>
      </c>
      <c r="L1767" s="128" t="s">
        <v>46</v>
      </c>
      <c r="M1767" s="128" t="s">
        <v>47</v>
      </c>
      <c r="N1767" s="73" t="str">
        <f t="shared" si="56"/>
        <v>23311. Proceso integral e integrado de la Vigilancia basada en ComunidadVigilancia en salud pública7_SUBRED1_ENERO_2026</v>
      </c>
      <c r="O1767" s="130">
        <v>7026960</v>
      </c>
      <c r="P1767" s="74"/>
      <c r="Q1767" s="74"/>
      <c r="R1767" s="132">
        <v>0</v>
      </c>
      <c r="S1767" s="144">
        <v>0</v>
      </c>
    </row>
    <row r="1768" spans="2:19" ht="30" customHeight="1">
      <c r="B1768" s="125">
        <v>234</v>
      </c>
      <c r="C1768" s="126" t="s">
        <v>113</v>
      </c>
      <c r="D1768" s="126" t="s">
        <v>70</v>
      </c>
      <c r="E1768" s="73" t="str">
        <f t="shared" si="57"/>
        <v>23413. Proceso integral e integrado de gestión y análisis de políticas para el bienestarAnálisis de Politicas</v>
      </c>
      <c r="F1768" s="126" t="s">
        <v>396</v>
      </c>
      <c r="G1768" s="126" t="s">
        <v>397</v>
      </c>
      <c r="H1768" s="126" t="s">
        <v>135</v>
      </c>
      <c r="I1768" s="73" t="s">
        <v>114</v>
      </c>
      <c r="J1768" s="127" t="s">
        <v>126</v>
      </c>
      <c r="K1768" s="127" t="s">
        <v>130</v>
      </c>
      <c r="L1768" s="128" t="s">
        <v>46</v>
      </c>
      <c r="M1768" s="128" t="s">
        <v>47</v>
      </c>
      <c r="N1768" s="73" t="str">
        <f t="shared" si="56"/>
        <v>23413. Proceso integral e integrado de gestión y análisis de políticas para el bienestarAnálisis de Politicas7_SUBRED1_ENERO_2026</v>
      </c>
      <c r="O1768" s="130">
        <v>24853248</v>
      </c>
      <c r="P1768" s="74"/>
      <c r="Q1768" s="74"/>
      <c r="R1768" s="132">
        <v>0</v>
      </c>
      <c r="S1768" s="144">
        <v>0</v>
      </c>
    </row>
    <row r="1769" spans="2:19" ht="30" customHeight="1">
      <c r="B1769" s="125">
        <v>235</v>
      </c>
      <c r="C1769" s="126" t="s">
        <v>113</v>
      </c>
      <c r="D1769" s="126" t="s">
        <v>70</v>
      </c>
      <c r="E1769" s="73" t="str">
        <f t="shared" si="57"/>
        <v>23513. Proceso integral e integrado de gestión y análisis de políticas para el bienestarAnálisis de Politicas</v>
      </c>
      <c r="F1769" s="126" t="s">
        <v>398</v>
      </c>
      <c r="G1769" s="126" t="s">
        <v>397</v>
      </c>
      <c r="H1769" s="126" t="s">
        <v>135</v>
      </c>
      <c r="I1769" s="73" t="s">
        <v>114</v>
      </c>
      <c r="J1769" s="127" t="s">
        <v>126</v>
      </c>
      <c r="K1769" s="127" t="s">
        <v>127</v>
      </c>
      <c r="L1769" s="128" t="s">
        <v>46</v>
      </c>
      <c r="M1769" s="128" t="s">
        <v>47</v>
      </c>
      <c r="N1769" s="73" t="str">
        <f t="shared" si="56"/>
        <v>23513. Proceso integral e integrado de gestión y análisis de políticas para el bienestarAnálisis de Politicas7_SUBRED1_ENERO_2026</v>
      </c>
      <c r="O1769" s="130">
        <v>7332480</v>
      </c>
      <c r="P1769" s="74"/>
      <c r="Q1769" s="74"/>
      <c r="R1769" s="132">
        <v>1</v>
      </c>
      <c r="S1769" s="144">
        <v>7332480</v>
      </c>
    </row>
    <row r="1770" spans="2:19" ht="30" customHeight="1">
      <c r="B1770" s="125">
        <v>236</v>
      </c>
      <c r="C1770" s="126" t="s">
        <v>113</v>
      </c>
      <c r="D1770" s="126" t="s">
        <v>70</v>
      </c>
      <c r="E1770" s="73" t="str">
        <f t="shared" si="57"/>
        <v>23613. Proceso integral e integrado de gestión y análisis de políticas para el bienestarAnálisis de Politicas</v>
      </c>
      <c r="F1770" s="126" t="s">
        <v>399</v>
      </c>
      <c r="G1770" s="126" t="s">
        <v>397</v>
      </c>
      <c r="H1770" s="126" t="s">
        <v>135</v>
      </c>
      <c r="I1770" s="73" t="s">
        <v>114</v>
      </c>
      <c r="J1770" s="127" t="s">
        <v>126</v>
      </c>
      <c r="K1770" s="127" t="s">
        <v>146</v>
      </c>
      <c r="L1770" s="128" t="s">
        <v>46</v>
      </c>
      <c r="M1770" s="128" t="s">
        <v>47</v>
      </c>
      <c r="N1770" s="73" t="str">
        <f t="shared" si="56"/>
        <v>23613. Proceso integral e integrado de gestión y análisis de políticas para el bienestarAnálisis de Politicas7_SUBRED1_ENERO_2026</v>
      </c>
      <c r="O1770" s="130">
        <v>7332480</v>
      </c>
      <c r="P1770" s="74"/>
      <c r="Q1770" s="74"/>
      <c r="R1770" s="132">
        <v>0</v>
      </c>
      <c r="S1770" s="144">
        <v>0</v>
      </c>
    </row>
    <row r="1771" spans="2:19" ht="30" customHeight="1">
      <c r="B1771" s="125">
        <v>237</v>
      </c>
      <c r="C1771" s="126" t="s">
        <v>113</v>
      </c>
      <c r="D1771" s="126" t="s">
        <v>70</v>
      </c>
      <c r="E1771" s="73" t="str">
        <f t="shared" si="57"/>
        <v>23713. Proceso integral e integrado de gestión y análisis de políticas para el bienestarAnálisis de Politicas</v>
      </c>
      <c r="F1771" s="126" t="s">
        <v>400</v>
      </c>
      <c r="G1771" s="126" t="s">
        <v>397</v>
      </c>
      <c r="H1771" s="126" t="s">
        <v>135</v>
      </c>
      <c r="I1771" s="73" t="s">
        <v>114</v>
      </c>
      <c r="J1771" s="127" t="s">
        <v>126</v>
      </c>
      <c r="K1771" s="127" t="s">
        <v>130</v>
      </c>
      <c r="L1771" s="128" t="s">
        <v>46</v>
      </c>
      <c r="M1771" s="128" t="s">
        <v>47</v>
      </c>
      <c r="N1771" s="73" t="str">
        <f t="shared" si="56"/>
        <v>23713. Proceso integral e integrado de gestión y análisis de políticas para el bienestarAnálisis de Politicas7_SUBRED1_ENERO_2026</v>
      </c>
      <c r="O1771" s="130">
        <v>22914000</v>
      </c>
      <c r="P1771" s="74"/>
      <c r="Q1771" s="74"/>
      <c r="R1771" s="132">
        <v>0</v>
      </c>
      <c r="S1771" s="144">
        <v>0</v>
      </c>
    </row>
    <row r="1772" spans="2:19" ht="30" customHeight="1">
      <c r="B1772" s="125">
        <v>238</v>
      </c>
      <c r="C1772" s="126" t="s">
        <v>113</v>
      </c>
      <c r="D1772" s="126" t="s">
        <v>70</v>
      </c>
      <c r="E1772" s="73" t="str">
        <f t="shared" si="57"/>
        <v>23813. Proceso integral e integrado de gestión y análisis de políticas para el bienestarAnálisis de Politicas</v>
      </c>
      <c r="F1772" s="126" t="s">
        <v>401</v>
      </c>
      <c r="G1772" s="126" t="s">
        <v>397</v>
      </c>
      <c r="H1772" s="126" t="s">
        <v>135</v>
      </c>
      <c r="I1772" s="73" t="s">
        <v>114</v>
      </c>
      <c r="J1772" s="127" t="s">
        <v>126</v>
      </c>
      <c r="K1772" s="127" t="s">
        <v>146</v>
      </c>
      <c r="L1772" s="128" t="s">
        <v>46</v>
      </c>
      <c r="M1772" s="128" t="s">
        <v>47</v>
      </c>
      <c r="N1772" s="73" t="str">
        <f t="shared" si="56"/>
        <v>23813. Proceso integral e integrado de gestión y análisis de políticas para el bienestarAnálisis de Politicas7_SUBRED1_ENERO_2026</v>
      </c>
      <c r="O1772" s="130">
        <v>29329920</v>
      </c>
      <c r="P1772" s="74"/>
      <c r="Q1772" s="74"/>
      <c r="R1772" s="132">
        <v>0</v>
      </c>
      <c r="S1772" s="144">
        <v>0</v>
      </c>
    </row>
    <row r="1773" spans="2:19" ht="30" customHeight="1">
      <c r="B1773" s="125">
        <v>239</v>
      </c>
      <c r="C1773" s="126" t="s">
        <v>113</v>
      </c>
      <c r="D1773" s="126" t="s">
        <v>70</v>
      </c>
      <c r="E1773" s="73" t="str">
        <f t="shared" si="57"/>
        <v>23913. Proceso integral e integrado de gestión y análisis de políticas para el bienestarAnálisis de Politicas</v>
      </c>
      <c r="F1773" s="126" t="s">
        <v>402</v>
      </c>
      <c r="G1773" s="126" t="s">
        <v>403</v>
      </c>
      <c r="H1773" s="126" t="s">
        <v>135</v>
      </c>
      <c r="I1773" s="73" t="s">
        <v>114</v>
      </c>
      <c r="J1773" s="127" t="s">
        <v>126</v>
      </c>
      <c r="K1773" s="127" t="s">
        <v>130</v>
      </c>
      <c r="L1773" s="128" t="s">
        <v>46</v>
      </c>
      <c r="M1773" s="128" t="s">
        <v>47</v>
      </c>
      <c r="N1773" s="73" t="str">
        <f t="shared" si="56"/>
        <v>23913. Proceso integral e integrado de gestión y análisis de políticas para el bienestarAnálisis de Politicas7_SUBRED1_ENERO_2026</v>
      </c>
      <c r="O1773" s="130">
        <v>17086608</v>
      </c>
      <c r="P1773" s="74"/>
      <c r="Q1773" s="74"/>
      <c r="R1773" s="132">
        <v>0</v>
      </c>
      <c r="S1773" s="144">
        <v>0</v>
      </c>
    </row>
    <row r="1774" spans="2:19" ht="30" customHeight="1">
      <c r="B1774" s="125">
        <v>240</v>
      </c>
      <c r="C1774" s="126" t="s">
        <v>113</v>
      </c>
      <c r="D1774" s="126" t="s">
        <v>70</v>
      </c>
      <c r="E1774" s="73" t="str">
        <f t="shared" si="57"/>
        <v>24013. Proceso integral e integrado de gestión y análisis de políticas para el bienestarAnálisis de Politicas</v>
      </c>
      <c r="F1774" s="126" t="s">
        <v>404</v>
      </c>
      <c r="G1774" s="126" t="s">
        <v>403</v>
      </c>
      <c r="H1774" s="126" t="s">
        <v>135</v>
      </c>
      <c r="I1774" s="73" t="s">
        <v>114</v>
      </c>
      <c r="J1774" s="127" t="s">
        <v>126</v>
      </c>
      <c r="K1774" s="127" t="s">
        <v>127</v>
      </c>
      <c r="L1774" s="128" t="s">
        <v>46</v>
      </c>
      <c r="M1774" s="128" t="s">
        <v>47</v>
      </c>
      <c r="N1774" s="73" t="str">
        <f t="shared" si="56"/>
        <v>24013. Proceso integral e integrado de gestión y análisis de políticas para el bienestarAnálisis de Politicas7_SUBRED1_ENERO_2026</v>
      </c>
      <c r="O1774" s="130">
        <v>3910656</v>
      </c>
      <c r="P1774" s="74"/>
      <c r="Q1774" s="74"/>
      <c r="R1774" s="132">
        <v>1</v>
      </c>
      <c r="S1774" s="144">
        <v>3910656</v>
      </c>
    </row>
    <row r="1775" spans="2:19" ht="30" customHeight="1">
      <c r="B1775" s="125">
        <v>241</v>
      </c>
      <c r="C1775" s="126" t="s">
        <v>113</v>
      </c>
      <c r="D1775" s="126" t="s">
        <v>70</v>
      </c>
      <c r="E1775" s="73" t="str">
        <f t="shared" si="57"/>
        <v>24113. Proceso integral e integrado de gestión y análisis de políticas para el bienestarAnálisis de Politicas</v>
      </c>
      <c r="F1775" s="126" t="s">
        <v>405</v>
      </c>
      <c r="G1775" s="126" t="s">
        <v>403</v>
      </c>
      <c r="H1775" s="126" t="s">
        <v>135</v>
      </c>
      <c r="I1775" s="73" t="s">
        <v>114</v>
      </c>
      <c r="J1775" s="127" t="s">
        <v>126</v>
      </c>
      <c r="K1775" s="127" t="s">
        <v>146</v>
      </c>
      <c r="L1775" s="128" t="s">
        <v>46</v>
      </c>
      <c r="M1775" s="128" t="s">
        <v>47</v>
      </c>
      <c r="N1775" s="73" t="str">
        <f t="shared" si="56"/>
        <v>24113. Proceso integral e integrado de gestión y análisis de políticas para el bienestarAnálisis de Politicas7_SUBRED1_ENERO_2026</v>
      </c>
      <c r="O1775" s="130">
        <v>3910656</v>
      </c>
      <c r="P1775" s="74"/>
      <c r="Q1775" s="74"/>
      <c r="R1775" s="132">
        <v>0</v>
      </c>
      <c r="S1775" s="144">
        <v>0</v>
      </c>
    </row>
    <row r="1776" spans="2:19" ht="30" customHeight="1">
      <c r="B1776" s="125">
        <v>242</v>
      </c>
      <c r="C1776" s="126" t="s">
        <v>113</v>
      </c>
      <c r="D1776" s="126" t="s">
        <v>70</v>
      </c>
      <c r="E1776" s="73" t="str">
        <f t="shared" si="57"/>
        <v>24213. Proceso integral e integrado de gestión y análisis de políticas para el bienestarAnálisis de Politicas</v>
      </c>
      <c r="F1776" s="126" t="s">
        <v>406</v>
      </c>
      <c r="G1776" s="126" t="s">
        <v>403</v>
      </c>
      <c r="H1776" s="126" t="s">
        <v>135</v>
      </c>
      <c r="I1776" s="73" t="s">
        <v>114</v>
      </c>
      <c r="J1776" s="127" t="s">
        <v>126</v>
      </c>
      <c r="K1776" s="127" t="s">
        <v>130</v>
      </c>
      <c r="L1776" s="128" t="s">
        <v>46</v>
      </c>
      <c r="M1776" s="128" t="s">
        <v>47</v>
      </c>
      <c r="N1776" s="73" t="str">
        <f t="shared" si="56"/>
        <v>24213. Proceso integral e integrado de gestión y análisis de políticas para el bienestarAnálisis de Politicas7_SUBRED1_ENERO_2026</v>
      </c>
      <c r="O1776" s="130">
        <v>12220800</v>
      </c>
      <c r="P1776" s="74"/>
      <c r="Q1776" s="74"/>
      <c r="R1776" s="132">
        <v>0</v>
      </c>
      <c r="S1776" s="144">
        <v>0</v>
      </c>
    </row>
    <row r="1777" spans="1:26" ht="30" customHeight="1">
      <c r="B1777" s="125">
        <v>243</v>
      </c>
      <c r="C1777" s="126" t="s">
        <v>113</v>
      </c>
      <c r="D1777" s="126" t="s">
        <v>70</v>
      </c>
      <c r="E1777" s="73" t="str">
        <f t="shared" si="57"/>
        <v>24313. Proceso integral e integrado de gestión y análisis de políticas para el bienestarAnálisis de Politicas</v>
      </c>
      <c r="F1777" s="126" t="s">
        <v>407</v>
      </c>
      <c r="G1777" s="126" t="s">
        <v>403</v>
      </c>
      <c r="H1777" s="126" t="s">
        <v>135</v>
      </c>
      <c r="I1777" s="73" t="s">
        <v>114</v>
      </c>
      <c r="J1777" s="127" t="s">
        <v>149</v>
      </c>
      <c r="K1777" s="127" t="s">
        <v>146</v>
      </c>
      <c r="L1777" s="128" t="s">
        <v>46</v>
      </c>
      <c r="M1777" s="128" t="s">
        <v>47</v>
      </c>
      <c r="N1777" s="73" t="str">
        <f t="shared" si="56"/>
        <v>24313. Proceso integral e integrado de gestión y análisis de políticas para el bienestarAnálisis de Politicas7_SUBRED1_ENERO_2026</v>
      </c>
      <c r="O1777" s="130">
        <v>15642624</v>
      </c>
      <c r="P1777" s="74"/>
      <c r="Q1777" s="74"/>
      <c r="R1777" s="132">
        <v>0</v>
      </c>
      <c r="S1777" s="144">
        <v>0</v>
      </c>
    </row>
    <row r="1778" spans="1:26" ht="30" customHeight="1">
      <c r="B1778" s="125">
        <v>244</v>
      </c>
      <c r="C1778" s="126" t="s">
        <v>113</v>
      </c>
      <c r="D1778" s="126" t="s">
        <v>70</v>
      </c>
      <c r="E1778" s="73" t="str">
        <f t="shared" si="57"/>
        <v>24413. Proceso integral e integrado de gestión y análisis de políticas para el bienestarAnálisis de Politicas</v>
      </c>
      <c r="F1778" s="126" t="s">
        <v>408</v>
      </c>
      <c r="G1778" s="126" t="s">
        <v>409</v>
      </c>
      <c r="H1778" s="126" t="s">
        <v>135</v>
      </c>
      <c r="I1778" s="73" t="s">
        <v>114</v>
      </c>
      <c r="J1778" s="127" t="s">
        <v>149</v>
      </c>
      <c r="K1778" s="127" t="s">
        <v>127</v>
      </c>
      <c r="L1778" s="128" t="s">
        <v>46</v>
      </c>
      <c r="M1778" s="128" t="s">
        <v>47</v>
      </c>
      <c r="N1778" s="73" t="str">
        <f t="shared" si="56"/>
        <v>24413. Proceso integral e integrado de gestión y análisis de políticas para el bienestarAnálisis de Politicas7_SUBRED1_ENERO_2026</v>
      </c>
      <c r="O1778" s="130">
        <v>20316544</v>
      </c>
      <c r="P1778" s="74"/>
      <c r="Q1778" s="74"/>
      <c r="R1778" s="132">
        <v>1</v>
      </c>
      <c r="S1778" s="144">
        <v>20316544</v>
      </c>
    </row>
    <row r="1779" spans="1:26" ht="30" customHeight="1">
      <c r="B1779" s="125">
        <v>245</v>
      </c>
      <c r="C1779" s="126" t="s">
        <v>113</v>
      </c>
      <c r="D1779" s="126" t="s">
        <v>70</v>
      </c>
      <c r="E1779" s="73" t="str">
        <f t="shared" si="57"/>
        <v>24513. Proceso integral e integrado de gestión y análisis de políticas para el bienestarAnálisis de Politicas</v>
      </c>
      <c r="F1779" s="126" t="s">
        <v>410</v>
      </c>
      <c r="G1779" s="126" t="s">
        <v>409</v>
      </c>
      <c r="H1779" s="126" t="s">
        <v>135</v>
      </c>
      <c r="I1779" s="73" t="s">
        <v>114</v>
      </c>
      <c r="J1779" s="127" t="s">
        <v>149</v>
      </c>
      <c r="K1779" s="127" t="s">
        <v>146</v>
      </c>
      <c r="L1779" s="128" t="s">
        <v>46</v>
      </c>
      <c r="M1779" s="128" t="s">
        <v>47</v>
      </c>
      <c r="N1779" s="73" t="str">
        <f t="shared" si="56"/>
        <v>24513. Proceso integral e integrado de gestión y análisis de políticas para el bienestarAnálisis de Politicas7_SUBRED1_ENERO_2026</v>
      </c>
      <c r="O1779" s="130">
        <v>24729968</v>
      </c>
      <c r="P1779" s="74"/>
      <c r="Q1779" s="74"/>
      <c r="R1779" s="132">
        <v>0</v>
      </c>
      <c r="S1779" s="144">
        <v>0</v>
      </c>
    </row>
    <row r="1780" spans="1:26" ht="30" customHeight="1" thickBot="1">
      <c r="B1780" s="125">
        <v>246</v>
      </c>
      <c r="C1780" s="126" t="s">
        <v>113</v>
      </c>
      <c r="D1780" s="126" t="s">
        <v>70</v>
      </c>
      <c r="E1780" s="73" t="str">
        <f t="shared" si="57"/>
        <v>24613. Proceso integral e integrado de gestión y análisis de políticas para el bienestarAnálisis de Politicas</v>
      </c>
      <c r="F1780" s="126" t="s">
        <v>411</v>
      </c>
      <c r="G1780" s="126" t="s">
        <v>397</v>
      </c>
      <c r="H1780" s="126" t="s">
        <v>135</v>
      </c>
      <c r="I1780" s="73" t="s">
        <v>114</v>
      </c>
      <c r="J1780" s="127" t="s">
        <v>412</v>
      </c>
      <c r="K1780" s="127" t="s">
        <v>146</v>
      </c>
      <c r="L1780" s="128" t="s">
        <v>46</v>
      </c>
      <c r="M1780" s="128" t="s">
        <v>47</v>
      </c>
      <c r="N1780" s="73" t="str">
        <f t="shared" si="56"/>
        <v>24613. Proceso integral e integrado de gestión y análisis de políticas para el bienestarAnálisis de Politicas7_SUBRED1_ENERO_2026</v>
      </c>
      <c r="O1780" s="130">
        <v>67458816</v>
      </c>
      <c r="P1780" s="74"/>
      <c r="Q1780" s="74"/>
      <c r="R1780" s="132">
        <v>0</v>
      </c>
      <c r="S1780" s="144">
        <v>0</v>
      </c>
    </row>
    <row r="1781" spans="1:26" ht="30" customHeight="1" thickTop="1">
      <c r="A1781" s="121"/>
      <c r="B1781" s="125">
        <v>1</v>
      </c>
      <c r="C1781" s="126" t="s">
        <v>55</v>
      </c>
      <c r="D1781" s="126" t="s">
        <v>56</v>
      </c>
      <c r="E1781" s="73" t="str">
        <f t="shared" si="57"/>
        <v>11. Gestión Territorial para la Atención Primaria Social de los procesos de Gestión de la Salud Pública (GSP) y el Plan de Salud Pública de Intervenciones Colectivas (PSPIC)Gestión Territorial</v>
      </c>
      <c r="F1781" s="126" t="s">
        <v>123</v>
      </c>
      <c r="G1781" s="126" t="s">
        <v>124</v>
      </c>
      <c r="H1781" s="126" t="s">
        <v>125</v>
      </c>
      <c r="I1781" s="73" t="s">
        <v>114</v>
      </c>
      <c r="J1781" s="127" t="s">
        <v>126</v>
      </c>
      <c r="K1781" s="127" t="s">
        <v>127</v>
      </c>
      <c r="L1781" s="128" t="s">
        <v>90</v>
      </c>
      <c r="M1781" s="128" t="s">
        <v>47</v>
      </c>
      <c r="N1781" s="73" t="str">
        <f t="shared" si="56"/>
        <v>11. Gestión Territorial para la Atención Primaria Social de los procesos de Gestión de la Salud Pública (GSP) y el Plan de Salud Pública de Intervenciones Colectivas (PSPIC)Gestión Territorial8_DISTRITO1_ENERO_2026</v>
      </c>
      <c r="O1781" s="130">
        <v>30277568</v>
      </c>
      <c r="P1781" s="74"/>
      <c r="Q1781" s="74"/>
      <c r="R1781" s="136">
        <v>0</v>
      </c>
      <c r="S1781" s="138">
        <v>0</v>
      </c>
      <c r="T1781" s="121"/>
      <c r="U1781" s="121"/>
      <c r="V1781" s="121"/>
      <c r="W1781" s="121"/>
      <c r="X1781" s="121"/>
      <c r="Y1781" s="121"/>
      <c r="Z1781" s="121"/>
    </row>
    <row r="1782" spans="1:26" ht="30" customHeight="1">
      <c r="B1782" s="125">
        <v>3</v>
      </c>
      <c r="C1782" s="126" t="s">
        <v>55</v>
      </c>
      <c r="D1782" s="126" t="s">
        <v>56</v>
      </c>
      <c r="E1782" s="73" t="str">
        <f t="shared" si="57"/>
        <v>31. Gestión Territorial para la Atención Primaria Social de los procesos de Gestión de la Salud Pública (GSP) y el Plan de Salud Pública de Intervenciones Colectivas (PSPIC)Gestión Territorial</v>
      </c>
      <c r="F1782" s="126" t="s">
        <v>128</v>
      </c>
      <c r="G1782" s="126" t="s">
        <v>124</v>
      </c>
      <c r="H1782" s="126" t="s">
        <v>129</v>
      </c>
      <c r="I1782" s="73" t="s">
        <v>114</v>
      </c>
      <c r="J1782" s="127" t="s">
        <v>126</v>
      </c>
      <c r="K1782" s="127" t="s">
        <v>130</v>
      </c>
      <c r="L1782" s="128" t="s">
        <v>90</v>
      </c>
      <c r="M1782" s="128" t="s">
        <v>47</v>
      </c>
      <c r="N1782" s="73" t="str">
        <f t="shared" si="56"/>
        <v>31. Gestión Territorial para la Atención Primaria Social de los procesos de Gestión de la Salud Pública (GSP) y el Plan de Salud Pública de Intervenciones Colectivas (PSPIC)Gestión Territorial8_DISTRITO1_ENERO_2026</v>
      </c>
      <c r="O1782" s="130">
        <v>12204720</v>
      </c>
      <c r="P1782" s="74"/>
      <c r="Q1782" s="74"/>
      <c r="R1782" s="137">
        <v>0</v>
      </c>
      <c r="S1782" s="139">
        <v>0</v>
      </c>
    </row>
    <row r="1783" spans="1:26" ht="30" customHeight="1">
      <c r="B1783" s="125">
        <v>4</v>
      </c>
      <c r="C1783" s="126" t="s">
        <v>55</v>
      </c>
      <c r="D1783" s="126" t="s">
        <v>56</v>
      </c>
      <c r="E1783" s="73" t="str">
        <f t="shared" si="57"/>
        <v>41. Gestión Territorial para la Atención Primaria Social de los procesos de Gestión de la Salud Pública (GSP) y el Plan de Salud Pública de Intervenciones Colectivas (PSPIC)Gestión Territorial</v>
      </c>
      <c r="F1783" s="126" t="s">
        <v>131</v>
      </c>
      <c r="G1783" s="126" t="s">
        <v>124</v>
      </c>
      <c r="H1783" s="126" t="s">
        <v>129</v>
      </c>
      <c r="I1783" s="73" t="s">
        <v>114</v>
      </c>
      <c r="J1783" s="127" t="s">
        <v>126</v>
      </c>
      <c r="K1783" s="127" t="s">
        <v>130</v>
      </c>
      <c r="L1783" s="128" t="s">
        <v>90</v>
      </c>
      <c r="M1783" s="128" t="s">
        <v>47</v>
      </c>
      <c r="N1783" s="73" t="str">
        <f t="shared" si="56"/>
        <v>41. Gestión Territorial para la Atención Primaria Social de los procesos de Gestión de la Salud Pública (GSP) y el Plan de Salud Pública de Intervenciones Colectivas (PSPIC)Gestión Territorial8_DISTRITO1_ENERO_2026</v>
      </c>
      <c r="O1783" s="130">
        <v>6484528</v>
      </c>
      <c r="P1783" s="74"/>
      <c r="Q1783" s="74"/>
      <c r="R1783" s="137">
        <v>0</v>
      </c>
      <c r="S1783" s="139">
        <v>0</v>
      </c>
    </row>
    <row r="1784" spans="1:26" ht="30" customHeight="1">
      <c r="B1784" s="125">
        <v>5</v>
      </c>
      <c r="C1784" s="126" t="s">
        <v>55</v>
      </c>
      <c r="D1784" s="126" t="s">
        <v>56</v>
      </c>
      <c r="E1784" s="73" t="str">
        <f t="shared" si="57"/>
        <v>51. Gestión Territorial para la Atención Primaria Social de los procesos de Gestión de la Salud Pública (GSP) y el Plan de Salud Pública de Intervenciones Colectivas (PSPIC)Gestión Territorial</v>
      </c>
      <c r="F1784" s="126" t="s">
        <v>132</v>
      </c>
      <c r="G1784" s="126" t="s">
        <v>124</v>
      </c>
      <c r="H1784" s="126" t="s">
        <v>129</v>
      </c>
      <c r="I1784" s="73" t="s">
        <v>114</v>
      </c>
      <c r="J1784" s="127" t="s">
        <v>126</v>
      </c>
      <c r="K1784" s="127" t="s">
        <v>130</v>
      </c>
      <c r="L1784" s="128" t="s">
        <v>90</v>
      </c>
      <c r="M1784" s="128" t="s">
        <v>47</v>
      </c>
      <c r="N1784" s="73" t="str">
        <f t="shared" si="56"/>
        <v>51. Gestión Territorial para la Atención Primaria Social de los procesos de Gestión de la Salud Pública (GSP) y el Plan de Salud Pública de Intervenciones Colectivas (PSPIC)Gestión Territorial8_DISTRITO1_ENERO_2026</v>
      </c>
      <c r="O1784" s="130">
        <v>5621568</v>
      </c>
      <c r="P1784" s="74"/>
      <c r="Q1784" s="74"/>
      <c r="R1784" s="137">
        <v>0</v>
      </c>
      <c r="S1784" s="139">
        <v>0</v>
      </c>
    </row>
    <row r="1785" spans="1:26" ht="30" customHeight="1">
      <c r="B1785" s="125">
        <v>6</v>
      </c>
      <c r="C1785" s="126" t="s">
        <v>55</v>
      </c>
      <c r="D1785" s="126" t="s">
        <v>56</v>
      </c>
      <c r="E1785" s="73" t="str">
        <f t="shared" si="57"/>
        <v>61. Gestión Territorial para la Atención Primaria Social de los procesos de Gestión de la Salud Pública (GSP) y el Plan de Salud Pública de Intervenciones Colectivas (PSPIC)Gestión Territorial</v>
      </c>
      <c r="F1785" s="126" t="s">
        <v>133</v>
      </c>
      <c r="G1785" s="126" t="s">
        <v>124</v>
      </c>
      <c r="H1785" s="126" t="s">
        <v>129</v>
      </c>
      <c r="I1785" s="73" t="s">
        <v>114</v>
      </c>
      <c r="J1785" s="127" t="s">
        <v>126</v>
      </c>
      <c r="K1785" s="127" t="s">
        <v>130</v>
      </c>
      <c r="L1785" s="128" t="s">
        <v>90</v>
      </c>
      <c r="M1785" s="128" t="s">
        <v>47</v>
      </c>
      <c r="N1785" s="73" t="str">
        <f t="shared" si="56"/>
        <v>61. Gestión Territorial para la Atención Primaria Social de los procesos de Gestión de la Salud Pública (GSP) y el Plan de Salud Pública de Intervenciones Colectivas (PSPIC)Gestión Territorial8_DISTRITO1_ENERO_2026</v>
      </c>
      <c r="O1785" s="130">
        <v>15132712</v>
      </c>
      <c r="P1785" s="74"/>
      <c r="Q1785" s="74"/>
      <c r="R1785" s="137">
        <v>0</v>
      </c>
      <c r="S1785" s="139">
        <v>0</v>
      </c>
    </row>
    <row r="1786" spans="1:26" ht="30" customHeight="1">
      <c r="B1786" s="125">
        <v>7</v>
      </c>
      <c r="C1786" s="126" t="s">
        <v>55</v>
      </c>
      <c r="D1786" s="126" t="s">
        <v>56</v>
      </c>
      <c r="E1786" s="73" t="str">
        <f t="shared" si="57"/>
        <v>71. Gestión Territorial para la Atención Primaria Social de los procesos de Gestión de la Salud Pública (GSP) y el Plan de Salud Pública de Intervenciones Colectivas (PSPIC)Gestión Territorial</v>
      </c>
      <c r="F1786" s="126" t="s">
        <v>134</v>
      </c>
      <c r="G1786" s="126" t="s">
        <v>124</v>
      </c>
      <c r="H1786" s="126" t="s">
        <v>135</v>
      </c>
      <c r="I1786" s="73" t="s">
        <v>114</v>
      </c>
      <c r="J1786" s="127" t="s">
        <v>126</v>
      </c>
      <c r="K1786" s="127" t="s">
        <v>127</v>
      </c>
      <c r="L1786" s="128" t="s">
        <v>90</v>
      </c>
      <c r="M1786" s="128" t="s">
        <v>47</v>
      </c>
      <c r="N1786" s="73" t="str">
        <f t="shared" si="56"/>
        <v>71. Gestión Territorial para la Atención Primaria Social de los procesos de Gestión de la Salud Pública (GSP) y el Plan de Salud Pública de Intervenciones Colectivas (PSPIC)Gestión Territorial8_DISTRITO1_ENERO_2026</v>
      </c>
      <c r="O1786" s="130">
        <v>25617584</v>
      </c>
      <c r="P1786" s="74"/>
      <c r="Q1786" s="74"/>
      <c r="R1786" s="137">
        <v>0</v>
      </c>
      <c r="S1786" s="139">
        <v>0</v>
      </c>
    </row>
    <row r="1787" spans="1:26" ht="30" customHeight="1">
      <c r="B1787" s="125">
        <v>8</v>
      </c>
      <c r="C1787" s="126" t="s">
        <v>55</v>
      </c>
      <c r="D1787" s="126" t="s">
        <v>56</v>
      </c>
      <c r="E1787" s="73" t="str">
        <f t="shared" si="57"/>
        <v>81. Gestión Territorial para la Atención Primaria Social de los procesos de Gestión de la Salud Pública (GSP) y el Plan de Salud Pública de Intervenciones Colectivas (PSPIC)Gestión Territorial</v>
      </c>
      <c r="F1787" s="126" t="s">
        <v>136</v>
      </c>
      <c r="G1787" s="126" t="s">
        <v>124</v>
      </c>
      <c r="H1787" s="126" t="s">
        <v>135</v>
      </c>
      <c r="I1787" s="73" t="s">
        <v>114</v>
      </c>
      <c r="J1787" s="127" t="s">
        <v>126</v>
      </c>
      <c r="K1787" s="127" t="s">
        <v>127</v>
      </c>
      <c r="L1787" s="128" t="s">
        <v>90</v>
      </c>
      <c r="M1787" s="128" t="s">
        <v>47</v>
      </c>
      <c r="N1787" s="73" t="str">
        <f t="shared" si="56"/>
        <v>81. Gestión Territorial para la Atención Primaria Social de los procesos de Gestión de la Salud Pública (GSP) y el Plan de Salud Pública de Intervenciones Colectivas (PSPIC)Gestión Territorial8_DISTRITO1_ENERO_2026</v>
      </c>
      <c r="O1787" s="130">
        <v>9098064</v>
      </c>
      <c r="P1787" s="74"/>
      <c r="Q1787" s="74"/>
      <c r="R1787" s="137">
        <v>0</v>
      </c>
      <c r="S1787" s="139">
        <v>0</v>
      </c>
    </row>
    <row r="1788" spans="1:26" ht="30" customHeight="1">
      <c r="B1788" s="125">
        <v>9</v>
      </c>
      <c r="C1788" s="126" t="s">
        <v>55</v>
      </c>
      <c r="D1788" s="126" t="s">
        <v>56</v>
      </c>
      <c r="E1788" s="73" t="str">
        <f t="shared" si="57"/>
        <v>91. Gestión Territorial para la Atención Primaria Social de los procesos de Gestión de la Salud Pública (GSP) y el Plan de Salud Pública de Intervenciones Colectivas (PSPIC)Gestión Territorial</v>
      </c>
      <c r="F1788" s="126" t="s">
        <v>137</v>
      </c>
      <c r="G1788" s="126" t="s">
        <v>124</v>
      </c>
      <c r="H1788" s="126" t="s">
        <v>135</v>
      </c>
      <c r="I1788" s="73" t="s">
        <v>114</v>
      </c>
      <c r="J1788" s="127" t="s">
        <v>126</v>
      </c>
      <c r="K1788" s="127" t="s">
        <v>127</v>
      </c>
      <c r="L1788" s="128" t="s">
        <v>90</v>
      </c>
      <c r="M1788" s="128" t="s">
        <v>47</v>
      </c>
      <c r="N1788" s="73" t="str">
        <f t="shared" si="56"/>
        <v>91. Gestión Territorial para la Atención Primaria Social de los procesos de Gestión de la Salud Pública (GSP) y el Plan de Salud Pública de Intervenciones Colectivas (PSPIC)Gestión Territorial8_DISTRITO1_ENERO_2026</v>
      </c>
      <c r="O1788" s="130">
        <v>28674928</v>
      </c>
      <c r="P1788" s="74"/>
      <c r="Q1788" s="74"/>
      <c r="R1788" s="137">
        <v>0</v>
      </c>
      <c r="S1788" s="139">
        <v>0</v>
      </c>
    </row>
    <row r="1789" spans="1:26" ht="30" customHeight="1">
      <c r="B1789" s="125">
        <v>10</v>
      </c>
      <c r="C1789" s="126" t="s">
        <v>55</v>
      </c>
      <c r="D1789" s="126" t="s">
        <v>56</v>
      </c>
      <c r="E1789" s="73" t="str">
        <f t="shared" si="57"/>
        <v>101. Gestión Territorial para la Atención Primaria Social de los procesos de Gestión de la Salud Pública (GSP) y el Plan de Salud Pública de Intervenciones Colectivas (PSPIC)Gestión Territorial</v>
      </c>
      <c r="F1789" s="126" t="s">
        <v>138</v>
      </c>
      <c r="G1789" s="126" t="s">
        <v>124</v>
      </c>
      <c r="H1789" s="126" t="s">
        <v>135</v>
      </c>
      <c r="I1789" s="73" t="s">
        <v>114</v>
      </c>
      <c r="J1789" s="127" t="s">
        <v>126</v>
      </c>
      <c r="K1789" s="127" t="s">
        <v>127</v>
      </c>
      <c r="L1789" s="128" t="s">
        <v>90</v>
      </c>
      <c r="M1789" s="128" t="s">
        <v>47</v>
      </c>
      <c r="N1789" s="73" t="str">
        <f t="shared" si="56"/>
        <v>101. Gestión Territorial para la Atención Primaria Social de los procesos de Gestión de la Salud Pública (GSP) y el Plan de Salud Pública de Intervenciones Colectivas (PSPIC)Gestión Territorial8_DISTRITO1_ENERO_2026</v>
      </c>
      <c r="O1789" s="130">
        <v>13092336</v>
      </c>
      <c r="P1789" s="74"/>
      <c r="Q1789" s="74"/>
      <c r="R1789" s="137">
        <v>0</v>
      </c>
      <c r="S1789" s="139">
        <v>0</v>
      </c>
    </row>
    <row r="1790" spans="1:26" ht="30" customHeight="1">
      <c r="B1790" s="125">
        <v>11</v>
      </c>
      <c r="C1790" s="126" t="s">
        <v>55</v>
      </c>
      <c r="D1790" s="126" t="s">
        <v>56</v>
      </c>
      <c r="E1790" s="73" t="str">
        <f t="shared" si="57"/>
        <v>111. Gestión Territorial para la Atención Primaria Social de los procesos de Gestión de la Salud Pública (GSP) y el Plan de Salud Pública de Intervenciones Colectivas (PSPIC)Gestión Territorial</v>
      </c>
      <c r="F1790" s="126" t="s">
        <v>139</v>
      </c>
      <c r="G1790" s="126" t="s">
        <v>124</v>
      </c>
      <c r="H1790" s="126" t="s">
        <v>135</v>
      </c>
      <c r="I1790" s="73" t="s">
        <v>114</v>
      </c>
      <c r="J1790" s="127" t="s">
        <v>126</v>
      </c>
      <c r="K1790" s="127" t="s">
        <v>127</v>
      </c>
      <c r="L1790" s="128" t="s">
        <v>90</v>
      </c>
      <c r="M1790" s="128" t="s">
        <v>47</v>
      </c>
      <c r="N1790" s="73" t="str">
        <f t="shared" si="56"/>
        <v>111. Gestión Territorial para la Atención Primaria Social de los procesos de Gestión de la Salud Pública (GSP) y el Plan de Salud Pública de Intervenciones Colectivas (PSPIC)Gestión Territorial8_DISTRITO1_ENERO_2026</v>
      </c>
      <c r="O1790" s="130">
        <v>29389952</v>
      </c>
      <c r="P1790" s="74"/>
      <c r="Q1790" s="74"/>
      <c r="R1790" s="137">
        <v>0</v>
      </c>
      <c r="S1790" s="139">
        <v>0</v>
      </c>
    </row>
    <row r="1791" spans="1:26" ht="30" customHeight="1">
      <c r="B1791" s="125">
        <v>12</v>
      </c>
      <c r="C1791" s="126" t="s">
        <v>55</v>
      </c>
      <c r="D1791" s="126" t="s">
        <v>56</v>
      </c>
      <c r="E1791" s="73" t="str">
        <f t="shared" si="57"/>
        <v>121. Gestión Territorial para la Atención Primaria Social de los procesos de Gestión de la Salud Pública (GSP) y el Plan de Salud Pública de Intervenciones Colectivas (PSPIC)Gestión Territorial</v>
      </c>
      <c r="F1791" s="126" t="s">
        <v>140</v>
      </c>
      <c r="G1791" s="126" t="s">
        <v>141</v>
      </c>
      <c r="H1791" s="126" t="s">
        <v>135</v>
      </c>
      <c r="I1791" s="73" t="s">
        <v>114</v>
      </c>
      <c r="J1791" s="127" t="s">
        <v>126</v>
      </c>
      <c r="K1791" s="127" t="s">
        <v>127</v>
      </c>
      <c r="L1791" s="128" t="s">
        <v>90</v>
      </c>
      <c r="M1791" s="128" t="s">
        <v>47</v>
      </c>
      <c r="N1791" s="73" t="str">
        <f t="shared" si="56"/>
        <v>121. Gestión Territorial para la Atención Primaria Social de los procesos de Gestión de la Salud Pública (GSP) y el Plan de Salud Pública de Intervenciones Colectivas (PSPIC)Gestión Territorial8_DISTRITO1_ENERO_2026</v>
      </c>
      <c r="O1791" s="130">
        <v>100029392</v>
      </c>
      <c r="P1791" s="74"/>
      <c r="Q1791" s="74"/>
      <c r="R1791" s="137">
        <v>0</v>
      </c>
      <c r="S1791" s="139">
        <v>0</v>
      </c>
    </row>
    <row r="1792" spans="1:26" ht="30" customHeight="1">
      <c r="B1792" s="125">
        <v>13</v>
      </c>
      <c r="C1792" s="126" t="s">
        <v>55</v>
      </c>
      <c r="D1792" s="126" t="s">
        <v>56</v>
      </c>
      <c r="E1792" s="73" t="str">
        <f t="shared" si="57"/>
        <v>131. Gestión Territorial para la Atención Primaria Social de los procesos de Gestión de la Salud Pública (GSP) y el Plan de Salud Pública de Intervenciones Colectivas (PSPIC)Gestión Territorial</v>
      </c>
      <c r="F1792" s="126" t="s">
        <v>142</v>
      </c>
      <c r="G1792" s="126" t="s">
        <v>141</v>
      </c>
      <c r="H1792" s="126" t="s">
        <v>135</v>
      </c>
      <c r="I1792" s="73" t="s">
        <v>114</v>
      </c>
      <c r="J1792" s="127" t="s">
        <v>126</v>
      </c>
      <c r="K1792" s="127" t="s">
        <v>127</v>
      </c>
      <c r="L1792" s="128" t="s">
        <v>90</v>
      </c>
      <c r="M1792" s="128" t="s">
        <v>47</v>
      </c>
      <c r="N1792" s="73" t="str">
        <f t="shared" si="56"/>
        <v>131. Gestión Territorial para la Atención Primaria Social de los procesos de Gestión de la Salud Pública (GSP) y el Plan de Salud Pública de Intervenciones Colectivas (PSPIC)Gestión Territorial8_DISTRITO1_ENERO_2026</v>
      </c>
      <c r="O1792" s="130">
        <v>29833760</v>
      </c>
      <c r="P1792" s="74"/>
      <c r="Q1792" s="74"/>
      <c r="R1792" s="137">
        <v>0</v>
      </c>
      <c r="S1792" s="139">
        <v>0</v>
      </c>
    </row>
    <row r="1793" spans="2:19" ht="30" customHeight="1">
      <c r="B1793" s="125">
        <v>14</v>
      </c>
      <c r="C1793" s="126" t="s">
        <v>55</v>
      </c>
      <c r="D1793" s="126" t="s">
        <v>56</v>
      </c>
      <c r="E1793" s="73" t="str">
        <f t="shared" si="57"/>
        <v>141. Gestión Territorial para la Atención Primaria Social de los procesos de Gestión de la Salud Pública (GSP) y el Plan de Salud Pública de Intervenciones Colectivas (PSPIC)Gestión Territorial</v>
      </c>
      <c r="F1793" s="126" t="s">
        <v>143</v>
      </c>
      <c r="G1793" s="126" t="s">
        <v>141</v>
      </c>
      <c r="H1793" s="126" t="s">
        <v>135</v>
      </c>
      <c r="I1793" s="73" t="s">
        <v>114</v>
      </c>
      <c r="J1793" s="127" t="s">
        <v>126</v>
      </c>
      <c r="K1793" s="127" t="s">
        <v>127</v>
      </c>
      <c r="L1793" s="128" t="s">
        <v>90</v>
      </c>
      <c r="M1793" s="128" t="s">
        <v>47</v>
      </c>
      <c r="N1793" s="73" t="str">
        <f t="shared" si="56"/>
        <v>141. Gestión Territorial para la Atención Primaria Social de los procesos de Gestión de la Salud Pública (GSP) y el Plan de Salud Pública de Intervenciones Colectivas (PSPIC)Gestión Territorial8_DISTRITO1_ENERO_2026</v>
      </c>
      <c r="O1793" s="130">
        <v>54021296</v>
      </c>
      <c r="P1793" s="74"/>
      <c r="Q1793" s="74"/>
      <c r="R1793" s="137">
        <v>0</v>
      </c>
      <c r="S1793" s="139">
        <v>0</v>
      </c>
    </row>
    <row r="1794" spans="2:19" ht="30" customHeight="1">
      <c r="B1794" s="125">
        <v>15</v>
      </c>
      <c r="C1794" s="126" t="s">
        <v>55</v>
      </c>
      <c r="D1794" s="126" t="s">
        <v>56</v>
      </c>
      <c r="E1794" s="73" t="str">
        <f t="shared" si="57"/>
        <v>151. Gestión Territorial para la Atención Primaria Social de los procesos de Gestión de la Salud Pública (GSP) y el Plan de Salud Pública de Intervenciones Colectivas (PSPIC)Gestión Territorial</v>
      </c>
      <c r="F1794" s="126" t="s">
        <v>144</v>
      </c>
      <c r="G1794" s="126" t="s">
        <v>141</v>
      </c>
      <c r="H1794" s="126" t="s">
        <v>135</v>
      </c>
      <c r="I1794" s="73" t="s">
        <v>114</v>
      </c>
      <c r="J1794" s="127" t="s">
        <v>126</v>
      </c>
      <c r="K1794" s="127" t="s">
        <v>127</v>
      </c>
      <c r="L1794" s="128" t="s">
        <v>90</v>
      </c>
      <c r="M1794" s="128" t="s">
        <v>47</v>
      </c>
      <c r="N1794" s="73" t="str">
        <f t="shared" si="56"/>
        <v>151. Gestión Territorial para la Atención Primaria Social de los procesos de Gestión de la Salud Pública (GSP) y el Plan de Salud Pública de Intervenciones Colectivas (PSPIC)Gestión Territorial8_DISTRITO1_ENERO_2026</v>
      </c>
      <c r="O1794" s="130">
        <v>5621568</v>
      </c>
      <c r="P1794" s="74"/>
      <c r="Q1794" s="74"/>
      <c r="R1794" s="137">
        <v>0</v>
      </c>
      <c r="S1794" s="139">
        <v>0</v>
      </c>
    </row>
    <row r="1795" spans="2:19" ht="30" customHeight="1">
      <c r="B1795" s="125">
        <v>16</v>
      </c>
      <c r="C1795" s="126" t="s">
        <v>55</v>
      </c>
      <c r="D1795" s="126" t="s">
        <v>56</v>
      </c>
      <c r="E1795" s="73" t="str">
        <f t="shared" si="57"/>
        <v>161. Gestión Territorial para la Atención Primaria Social de los procesos de Gestión de la Salud Pública (GSP) y el Plan de Salud Pública de Intervenciones Colectivas (PSPIC)Gestión Territorial</v>
      </c>
      <c r="F1795" s="126" t="s">
        <v>145</v>
      </c>
      <c r="G1795" s="126" t="s">
        <v>141</v>
      </c>
      <c r="H1795" s="126" t="s">
        <v>135</v>
      </c>
      <c r="I1795" s="73" t="s">
        <v>114</v>
      </c>
      <c r="J1795" s="127" t="s">
        <v>126</v>
      </c>
      <c r="K1795" s="127" t="s">
        <v>146</v>
      </c>
      <c r="L1795" s="128" t="s">
        <v>90</v>
      </c>
      <c r="M1795" s="128" t="s">
        <v>47</v>
      </c>
      <c r="N1795" s="73" t="str">
        <f t="shared" si="56"/>
        <v>161. Gestión Territorial para la Atención Primaria Social de los procesos de Gestión de la Salud Pública (GSP) y el Plan de Salud Pública de Intervenciones Colectivas (PSPIC)Gestión Territorial8_DISTRITO1_ENERO_2026</v>
      </c>
      <c r="O1795" s="130">
        <v>3994272</v>
      </c>
      <c r="P1795" s="74"/>
      <c r="Q1795" s="74"/>
      <c r="R1795" s="137">
        <v>0</v>
      </c>
      <c r="S1795" s="139">
        <v>0</v>
      </c>
    </row>
    <row r="1796" spans="2:19" ht="30" customHeight="1">
      <c r="B1796" s="125">
        <v>17</v>
      </c>
      <c r="C1796" s="126" t="s">
        <v>55</v>
      </c>
      <c r="D1796" s="126" t="s">
        <v>56</v>
      </c>
      <c r="E1796" s="73" t="str">
        <f t="shared" si="57"/>
        <v>171. Gestión Territorial para la Atención Primaria Social de los procesos de Gestión de la Salud Pública (GSP) y el Plan de Salud Pública de Intervenciones Colectivas (PSPIC)Gestión Territorial</v>
      </c>
      <c r="F1796" s="126" t="s">
        <v>147</v>
      </c>
      <c r="G1796" s="126" t="s">
        <v>148</v>
      </c>
      <c r="H1796" s="126" t="s">
        <v>135</v>
      </c>
      <c r="I1796" s="73" t="s">
        <v>114</v>
      </c>
      <c r="J1796" s="127" t="s">
        <v>149</v>
      </c>
      <c r="K1796" s="127" t="s">
        <v>146</v>
      </c>
      <c r="L1796" s="128" t="s">
        <v>90</v>
      </c>
      <c r="M1796" s="128" t="s">
        <v>47</v>
      </c>
      <c r="N1796" s="73" t="str">
        <f t="shared" si="56"/>
        <v>171. Gestión Territorial para la Atención Primaria Social de los procesos de Gestión de la Salud Pública (GSP) y el Plan de Salud Pública de Intervenciones Colectivas (PSPIC)Gestión Territorial8_DISTRITO1_ENERO_2026</v>
      </c>
      <c r="O1796" s="130">
        <v>5621568</v>
      </c>
      <c r="P1796" s="74"/>
      <c r="Q1796" s="74"/>
      <c r="R1796" s="137">
        <v>0</v>
      </c>
      <c r="S1796" s="139">
        <v>0</v>
      </c>
    </row>
    <row r="1797" spans="2:19" ht="30" customHeight="1">
      <c r="B1797" s="125">
        <v>18</v>
      </c>
      <c r="C1797" s="126" t="s">
        <v>55</v>
      </c>
      <c r="D1797" s="126" t="s">
        <v>56</v>
      </c>
      <c r="E1797" s="73" t="str">
        <f t="shared" si="57"/>
        <v>181. Gestión Territorial para la Atención Primaria Social de los procesos de Gestión de la Salud Pública (GSP) y el Plan de Salud Pública de Intervenciones Colectivas (PSPIC)Gestión Territorial</v>
      </c>
      <c r="F1797" s="126" t="s">
        <v>150</v>
      </c>
      <c r="G1797" s="126" t="s">
        <v>148</v>
      </c>
      <c r="H1797" s="126" t="s">
        <v>135</v>
      </c>
      <c r="I1797" s="73" t="s">
        <v>114</v>
      </c>
      <c r="J1797" s="127" t="s">
        <v>149</v>
      </c>
      <c r="K1797" s="127" t="s">
        <v>127</v>
      </c>
      <c r="L1797" s="128" t="s">
        <v>90</v>
      </c>
      <c r="M1797" s="128" t="s">
        <v>47</v>
      </c>
      <c r="N1797" s="73" t="str">
        <f t="shared" ref="N1797:N1860" si="58">+E1797&amp;L1797&amp;M1797</f>
        <v>181. Gestión Territorial para la Atención Primaria Social de los procesos de Gestión de la Salud Pública (GSP) y el Plan de Salud Pública de Intervenciones Colectivas (PSPIC)Gestión Territorial8_DISTRITO1_ENERO_2026</v>
      </c>
      <c r="O1797" s="130">
        <v>32422640</v>
      </c>
      <c r="P1797" s="74"/>
      <c r="Q1797" s="74"/>
      <c r="R1797" s="137">
        <v>0</v>
      </c>
      <c r="S1797" s="139">
        <v>0</v>
      </c>
    </row>
    <row r="1798" spans="2:19" ht="30" customHeight="1">
      <c r="B1798" s="125">
        <v>19</v>
      </c>
      <c r="C1798" s="126" t="s">
        <v>55</v>
      </c>
      <c r="D1798" s="126" t="s">
        <v>56</v>
      </c>
      <c r="E1798" s="73" t="str">
        <f t="shared" si="57"/>
        <v>191. Gestión Territorial para la Atención Primaria Social de los procesos de Gestión de la Salud Pública (GSP) y el Plan de Salud Pública de Intervenciones Colectivas (PSPIC)Gestión Territorial</v>
      </c>
      <c r="F1798" s="126" t="s">
        <v>151</v>
      </c>
      <c r="G1798" s="126" t="s">
        <v>148</v>
      </c>
      <c r="H1798" s="126" t="s">
        <v>135</v>
      </c>
      <c r="I1798" s="73" t="s">
        <v>114</v>
      </c>
      <c r="J1798" s="127" t="s">
        <v>149</v>
      </c>
      <c r="K1798" s="127" t="s">
        <v>127</v>
      </c>
      <c r="L1798" s="128" t="s">
        <v>90</v>
      </c>
      <c r="M1798" s="128" t="s">
        <v>47</v>
      </c>
      <c r="N1798" s="73" t="str">
        <f t="shared" si="58"/>
        <v>191. Gestión Territorial para la Atención Primaria Social de los procesos de Gestión de la Salud Pública (GSP) y el Plan de Salud Pública de Intervenciones Colectivas (PSPIC)Gestión Territorial8_DISTRITO1_ENERO_2026</v>
      </c>
      <c r="O1798" s="130">
        <v>20316544</v>
      </c>
      <c r="P1798" s="74"/>
      <c r="Q1798" s="74"/>
      <c r="R1798" s="137">
        <v>0</v>
      </c>
      <c r="S1798" s="139">
        <v>0</v>
      </c>
    </row>
    <row r="1799" spans="2:19" ht="30" customHeight="1">
      <c r="B1799" s="125">
        <v>20</v>
      </c>
      <c r="C1799" s="126" t="s">
        <v>102</v>
      </c>
      <c r="D1799" s="126" t="s">
        <v>74</v>
      </c>
      <c r="E1799" s="73" t="str">
        <f t="shared" si="57"/>
        <v>202. Cuidado Continuo por una vida con bienestarComunitario</v>
      </c>
      <c r="F1799" s="126" t="s">
        <v>152</v>
      </c>
      <c r="G1799" s="126" t="s">
        <v>153</v>
      </c>
      <c r="H1799" s="126" t="s">
        <v>154</v>
      </c>
      <c r="I1799" s="73" t="s">
        <v>114</v>
      </c>
      <c r="J1799" s="127" t="s">
        <v>155</v>
      </c>
      <c r="K1799" s="127" t="s">
        <v>130</v>
      </c>
      <c r="L1799" s="128" t="s">
        <v>90</v>
      </c>
      <c r="M1799" s="128" t="s">
        <v>47</v>
      </c>
      <c r="N1799" s="73" t="str">
        <f t="shared" si="58"/>
        <v>202. Cuidado Continuo por una vida con bienestarComunitario8_DISTRITO1_ENERO_2026</v>
      </c>
      <c r="O1799" s="130">
        <v>105404</v>
      </c>
      <c r="P1799" s="74"/>
      <c r="Q1799" s="74"/>
      <c r="R1799" s="137">
        <v>0</v>
      </c>
      <c r="S1799" s="139">
        <v>0</v>
      </c>
    </row>
    <row r="1800" spans="2:19" ht="30" customHeight="1">
      <c r="B1800" s="125">
        <v>20</v>
      </c>
      <c r="C1800" s="126" t="s">
        <v>102</v>
      </c>
      <c r="D1800" s="126" t="s">
        <v>77</v>
      </c>
      <c r="E1800" s="73" t="str">
        <f t="shared" si="57"/>
        <v xml:space="preserve">202. Cuidado Continuo por una vida con bienestarEducativo </v>
      </c>
      <c r="F1800" s="126" t="s">
        <v>152</v>
      </c>
      <c r="G1800" s="126" t="s">
        <v>153</v>
      </c>
      <c r="H1800" s="126" t="s">
        <v>154</v>
      </c>
      <c r="I1800" s="73" t="s">
        <v>114</v>
      </c>
      <c r="J1800" s="127" t="s">
        <v>155</v>
      </c>
      <c r="K1800" s="127" t="s">
        <v>130</v>
      </c>
      <c r="L1800" s="128" t="s">
        <v>90</v>
      </c>
      <c r="M1800" s="128" t="s">
        <v>47</v>
      </c>
      <c r="N1800" s="73" t="str">
        <f t="shared" si="58"/>
        <v>202. Cuidado Continuo por una vida con bienestarEducativo 8_DISTRITO1_ENERO_2026</v>
      </c>
      <c r="O1800" s="130">
        <v>105404</v>
      </c>
      <c r="P1800" s="74"/>
      <c r="Q1800" s="74"/>
      <c r="R1800" s="137">
        <v>0</v>
      </c>
      <c r="S1800" s="139">
        <v>0</v>
      </c>
    </row>
    <row r="1801" spans="2:19" ht="30" customHeight="1">
      <c r="B1801" s="125">
        <v>20</v>
      </c>
      <c r="C1801" s="126" t="s">
        <v>102</v>
      </c>
      <c r="D1801" s="126" t="s">
        <v>84</v>
      </c>
      <c r="E1801" s="73" t="str">
        <f t="shared" si="57"/>
        <v>202. Cuidado Continuo por una vida con bienestarInstitucional</v>
      </c>
      <c r="F1801" s="126" t="s">
        <v>152</v>
      </c>
      <c r="G1801" s="126" t="s">
        <v>153</v>
      </c>
      <c r="H1801" s="126" t="s">
        <v>154</v>
      </c>
      <c r="I1801" s="73" t="s">
        <v>114</v>
      </c>
      <c r="J1801" s="127" t="s">
        <v>155</v>
      </c>
      <c r="K1801" s="127" t="s">
        <v>130</v>
      </c>
      <c r="L1801" s="128" t="s">
        <v>90</v>
      </c>
      <c r="M1801" s="128" t="s">
        <v>47</v>
      </c>
      <c r="N1801" s="73" t="str">
        <f t="shared" si="58"/>
        <v>202. Cuidado Continuo por una vida con bienestarInstitucional8_DISTRITO1_ENERO_2026</v>
      </c>
      <c r="O1801" s="130">
        <v>105404</v>
      </c>
      <c r="P1801" s="74"/>
      <c r="Q1801" s="74"/>
      <c r="R1801" s="137">
        <v>0</v>
      </c>
      <c r="S1801" s="139">
        <v>0</v>
      </c>
    </row>
    <row r="1802" spans="2:19" ht="30" customHeight="1">
      <c r="B1802" s="125">
        <v>21</v>
      </c>
      <c r="C1802" s="126" t="s">
        <v>102</v>
      </c>
      <c r="D1802" s="126" t="s">
        <v>74</v>
      </c>
      <c r="E1802" s="73" t="str">
        <f t="shared" si="57"/>
        <v>212. Cuidado Continuo por una vida con bienestarComunitario</v>
      </c>
      <c r="F1802" s="126" t="s">
        <v>156</v>
      </c>
      <c r="G1802" s="126" t="s">
        <v>153</v>
      </c>
      <c r="H1802" s="126" t="s">
        <v>154</v>
      </c>
      <c r="I1802" s="73" t="s">
        <v>114</v>
      </c>
      <c r="J1802" s="127" t="s">
        <v>155</v>
      </c>
      <c r="K1802" s="127" t="s">
        <v>130</v>
      </c>
      <c r="L1802" s="128" t="s">
        <v>90</v>
      </c>
      <c r="M1802" s="128" t="s">
        <v>47</v>
      </c>
      <c r="N1802" s="73" t="str">
        <f t="shared" si="58"/>
        <v>212. Cuidado Continuo por una vida con bienestarComunitario8_DISTRITO1_ENERO_2026</v>
      </c>
      <c r="O1802" s="130">
        <v>55938</v>
      </c>
      <c r="P1802" s="74"/>
      <c r="Q1802" s="74"/>
      <c r="R1802" s="137">
        <v>0</v>
      </c>
      <c r="S1802" s="139">
        <v>0</v>
      </c>
    </row>
    <row r="1803" spans="2:19" ht="30" customHeight="1">
      <c r="B1803" s="125">
        <v>22</v>
      </c>
      <c r="C1803" s="126" t="s">
        <v>102</v>
      </c>
      <c r="D1803" s="126" t="s">
        <v>74</v>
      </c>
      <c r="E1803" s="73" t="str">
        <f t="shared" si="57"/>
        <v>222. Cuidado Continuo por una vida con bienestarComunitario</v>
      </c>
      <c r="F1803" s="126" t="s">
        <v>157</v>
      </c>
      <c r="G1803" s="126" t="s">
        <v>153</v>
      </c>
      <c r="H1803" s="126" t="s">
        <v>154</v>
      </c>
      <c r="I1803" s="73" t="s">
        <v>114</v>
      </c>
      <c r="J1803" s="127" t="s">
        <v>155</v>
      </c>
      <c r="K1803" s="127" t="s">
        <v>146</v>
      </c>
      <c r="L1803" s="128" t="s">
        <v>90</v>
      </c>
      <c r="M1803" s="128" t="s">
        <v>47</v>
      </c>
      <c r="N1803" s="73" t="str">
        <f t="shared" si="58"/>
        <v>222. Cuidado Continuo por una vida con bienestarComunitario8_DISTRITO1_ENERO_2026</v>
      </c>
      <c r="O1803" s="130">
        <v>105404</v>
      </c>
      <c r="P1803" s="74"/>
      <c r="Q1803" s="74"/>
      <c r="R1803" s="137">
        <v>0</v>
      </c>
      <c r="S1803" s="139">
        <v>0</v>
      </c>
    </row>
    <row r="1804" spans="2:19" ht="30" customHeight="1">
      <c r="B1804" s="125">
        <v>23</v>
      </c>
      <c r="C1804" s="126" t="s">
        <v>102</v>
      </c>
      <c r="D1804" s="126" t="s">
        <v>74</v>
      </c>
      <c r="E1804" s="73" t="str">
        <f t="shared" si="57"/>
        <v>232. Cuidado Continuo por una vida con bienestarComunitario</v>
      </c>
      <c r="F1804" s="126" t="s">
        <v>158</v>
      </c>
      <c r="G1804" s="126" t="s">
        <v>153</v>
      </c>
      <c r="H1804" s="126" t="s">
        <v>154</v>
      </c>
      <c r="I1804" s="73" t="s">
        <v>114</v>
      </c>
      <c r="J1804" s="127" t="s">
        <v>155</v>
      </c>
      <c r="K1804" s="127" t="s">
        <v>146</v>
      </c>
      <c r="L1804" s="128" t="s">
        <v>90</v>
      </c>
      <c r="M1804" s="128" t="s">
        <v>47</v>
      </c>
      <c r="N1804" s="73" t="str">
        <f t="shared" si="58"/>
        <v>232. Cuidado Continuo por una vida con bienestarComunitario8_DISTRITO1_ENERO_2026</v>
      </c>
      <c r="O1804" s="130">
        <v>55938</v>
      </c>
      <c r="P1804" s="74"/>
      <c r="Q1804" s="74"/>
      <c r="R1804" s="137">
        <v>0</v>
      </c>
      <c r="S1804" s="139">
        <v>0</v>
      </c>
    </row>
    <row r="1805" spans="2:19" ht="30" customHeight="1">
      <c r="B1805" s="125">
        <v>24</v>
      </c>
      <c r="C1805" s="126" t="s">
        <v>102</v>
      </c>
      <c r="D1805" s="126" t="s">
        <v>77</v>
      </c>
      <c r="E1805" s="73" t="str">
        <f t="shared" si="57"/>
        <v xml:space="preserve">242. Cuidado Continuo por una vida con bienestarEducativo </v>
      </c>
      <c r="F1805" s="126" t="s">
        <v>159</v>
      </c>
      <c r="G1805" s="126" t="s">
        <v>153</v>
      </c>
      <c r="H1805" s="126" t="s">
        <v>154</v>
      </c>
      <c r="I1805" s="73" t="s">
        <v>114</v>
      </c>
      <c r="J1805" s="127" t="s">
        <v>155</v>
      </c>
      <c r="K1805" s="127" t="s">
        <v>130</v>
      </c>
      <c r="L1805" s="128" t="s">
        <v>90</v>
      </c>
      <c r="M1805" s="128" t="s">
        <v>47</v>
      </c>
      <c r="N1805" s="73" t="str">
        <f t="shared" si="58"/>
        <v>242. Cuidado Continuo por una vida con bienestarEducativo 8_DISTRITO1_ENERO_2026</v>
      </c>
      <c r="O1805" s="130">
        <v>180297</v>
      </c>
      <c r="P1805" s="74"/>
      <c r="Q1805" s="74"/>
      <c r="R1805" s="137">
        <v>0</v>
      </c>
      <c r="S1805" s="139">
        <v>0</v>
      </c>
    </row>
    <row r="1806" spans="2:19" ht="30" customHeight="1">
      <c r="B1806" s="125">
        <v>25</v>
      </c>
      <c r="C1806" s="126" t="s">
        <v>102</v>
      </c>
      <c r="D1806" s="126" t="s">
        <v>87</v>
      </c>
      <c r="E1806" s="73" t="str">
        <f t="shared" si="57"/>
        <v>252. Cuidado Continuo por una vida con bienestarLaboral</v>
      </c>
      <c r="F1806" s="126" t="s">
        <v>160</v>
      </c>
      <c r="G1806" s="126" t="s">
        <v>153</v>
      </c>
      <c r="H1806" s="126" t="s">
        <v>154</v>
      </c>
      <c r="I1806" s="73" t="s">
        <v>114</v>
      </c>
      <c r="J1806" s="127" t="s">
        <v>155</v>
      </c>
      <c r="K1806" s="127" t="s">
        <v>130</v>
      </c>
      <c r="L1806" s="128" t="s">
        <v>90</v>
      </c>
      <c r="M1806" s="128" t="s">
        <v>47</v>
      </c>
      <c r="N1806" s="73" t="str">
        <f t="shared" si="58"/>
        <v>252. Cuidado Continuo por una vida con bienestarLaboral8_DISTRITO1_ENERO_2026</v>
      </c>
      <c r="O1806" s="130">
        <v>210809</v>
      </c>
      <c r="P1806" s="74"/>
      <c r="Q1806" s="74"/>
      <c r="R1806" s="137">
        <v>0</v>
      </c>
      <c r="S1806" s="139">
        <v>0</v>
      </c>
    </row>
    <row r="1807" spans="2:19" ht="30" customHeight="1">
      <c r="B1807" s="125">
        <v>26</v>
      </c>
      <c r="C1807" s="126" t="s">
        <v>102</v>
      </c>
      <c r="D1807" s="126" t="s">
        <v>74</v>
      </c>
      <c r="E1807" s="73" t="str">
        <f t="shared" si="57"/>
        <v>262. Cuidado Continuo por una vida con bienestarComunitario</v>
      </c>
      <c r="F1807" s="126" t="s">
        <v>161</v>
      </c>
      <c r="G1807" s="126" t="s">
        <v>153</v>
      </c>
      <c r="H1807" s="126" t="s">
        <v>154</v>
      </c>
      <c r="I1807" s="73" t="s">
        <v>114</v>
      </c>
      <c r="J1807" s="127" t="s">
        <v>155</v>
      </c>
      <c r="K1807" s="127" t="s">
        <v>130</v>
      </c>
      <c r="L1807" s="128" t="s">
        <v>90</v>
      </c>
      <c r="M1807" s="128" t="s">
        <v>47</v>
      </c>
      <c r="N1807" s="73" t="str">
        <f t="shared" si="58"/>
        <v>262. Cuidado Continuo por una vida con bienestarComunitario8_DISTRITO1_ENERO_2026</v>
      </c>
      <c r="O1807" s="130">
        <v>140539</v>
      </c>
      <c r="P1807" s="74"/>
      <c r="Q1807" s="74"/>
      <c r="R1807" s="137">
        <v>0</v>
      </c>
      <c r="S1807" s="139">
        <v>0</v>
      </c>
    </row>
    <row r="1808" spans="2:19" ht="30" customHeight="1">
      <c r="B1808" s="125">
        <v>27</v>
      </c>
      <c r="C1808" s="126" t="s">
        <v>102</v>
      </c>
      <c r="D1808" s="126" t="s">
        <v>74</v>
      </c>
      <c r="E1808" s="73" t="str">
        <f t="shared" si="57"/>
        <v>272. Cuidado Continuo por una vida con bienestarComunitario</v>
      </c>
      <c r="F1808" s="126" t="s">
        <v>162</v>
      </c>
      <c r="G1808" s="126" t="s">
        <v>153</v>
      </c>
      <c r="H1808" s="126" t="s">
        <v>154</v>
      </c>
      <c r="I1808" s="73" t="s">
        <v>114</v>
      </c>
      <c r="J1808" s="127" t="s">
        <v>155</v>
      </c>
      <c r="K1808" s="127" t="s">
        <v>130</v>
      </c>
      <c r="L1808" s="128" t="s">
        <v>90</v>
      </c>
      <c r="M1808" s="128" t="s">
        <v>47</v>
      </c>
      <c r="N1808" s="73" t="str">
        <f t="shared" si="58"/>
        <v>272. Cuidado Continuo por una vida con bienestarComunitario8_DISTRITO1_ENERO_2026</v>
      </c>
      <c r="O1808" s="130">
        <v>74584</v>
      </c>
      <c r="P1808" s="74"/>
      <c r="Q1808" s="74"/>
      <c r="R1808" s="137">
        <v>0</v>
      </c>
      <c r="S1808" s="139">
        <v>0</v>
      </c>
    </row>
    <row r="1809" spans="2:19" ht="30" customHeight="1">
      <c r="B1809" s="125">
        <v>28</v>
      </c>
      <c r="C1809" s="126" t="s">
        <v>102</v>
      </c>
      <c r="D1809" s="126" t="s">
        <v>74</v>
      </c>
      <c r="E1809" s="73" t="str">
        <f t="shared" si="57"/>
        <v>282. Cuidado Continuo por una vida con bienestarComunitario</v>
      </c>
      <c r="F1809" s="126" t="s">
        <v>163</v>
      </c>
      <c r="G1809" s="126" t="s">
        <v>153</v>
      </c>
      <c r="H1809" s="126" t="s">
        <v>154</v>
      </c>
      <c r="I1809" s="73" t="s">
        <v>114</v>
      </c>
      <c r="J1809" s="127" t="s">
        <v>155</v>
      </c>
      <c r="K1809" s="127" t="s">
        <v>130</v>
      </c>
      <c r="L1809" s="128" t="s">
        <v>90</v>
      </c>
      <c r="M1809" s="128" t="s">
        <v>47</v>
      </c>
      <c r="N1809" s="73" t="str">
        <f t="shared" si="58"/>
        <v>282. Cuidado Continuo por una vida con bienestarComunitario8_DISTRITO1_ENERO_2026</v>
      </c>
      <c r="O1809" s="130">
        <v>215123</v>
      </c>
      <c r="P1809" s="74"/>
      <c r="Q1809" s="74"/>
      <c r="R1809" s="137">
        <v>0</v>
      </c>
      <c r="S1809" s="139">
        <v>0</v>
      </c>
    </row>
    <row r="1810" spans="2:19" ht="30" customHeight="1">
      <c r="B1810" s="125">
        <v>29</v>
      </c>
      <c r="C1810" s="126" t="s">
        <v>102</v>
      </c>
      <c r="D1810" s="126" t="s">
        <v>74</v>
      </c>
      <c r="E1810" s="73" t="str">
        <f t="shared" si="57"/>
        <v>292. Cuidado Continuo por una vida con bienestarComunitario</v>
      </c>
      <c r="F1810" s="126" t="s">
        <v>164</v>
      </c>
      <c r="G1810" s="126" t="s">
        <v>153</v>
      </c>
      <c r="H1810" s="126" t="s">
        <v>154</v>
      </c>
      <c r="I1810" s="73" t="s">
        <v>114</v>
      </c>
      <c r="J1810" s="127" t="s">
        <v>155</v>
      </c>
      <c r="K1810" s="127" t="s">
        <v>146</v>
      </c>
      <c r="L1810" s="128" t="s">
        <v>90</v>
      </c>
      <c r="M1810" s="128" t="s">
        <v>47</v>
      </c>
      <c r="N1810" s="73" t="str">
        <f t="shared" si="58"/>
        <v>292. Cuidado Continuo por una vida con bienestarComunitario8_DISTRITO1_ENERO_2026</v>
      </c>
      <c r="O1810" s="130">
        <v>140539</v>
      </c>
      <c r="P1810" s="74"/>
      <c r="Q1810" s="74"/>
      <c r="R1810" s="137">
        <v>0</v>
      </c>
      <c r="S1810" s="139">
        <v>0</v>
      </c>
    </row>
    <row r="1811" spans="2:19" ht="30" customHeight="1">
      <c r="B1811" s="125">
        <v>30</v>
      </c>
      <c r="C1811" s="126" t="s">
        <v>102</v>
      </c>
      <c r="D1811" s="126" t="s">
        <v>74</v>
      </c>
      <c r="E1811" s="73" t="str">
        <f t="shared" si="57"/>
        <v>302. Cuidado Continuo por una vida con bienestarComunitario</v>
      </c>
      <c r="F1811" s="126" t="s">
        <v>165</v>
      </c>
      <c r="G1811" s="126" t="s">
        <v>153</v>
      </c>
      <c r="H1811" s="126" t="s">
        <v>154</v>
      </c>
      <c r="I1811" s="73" t="s">
        <v>114</v>
      </c>
      <c r="J1811" s="127" t="s">
        <v>155</v>
      </c>
      <c r="K1811" s="127" t="s">
        <v>146</v>
      </c>
      <c r="L1811" s="128" t="s">
        <v>90</v>
      </c>
      <c r="M1811" s="128" t="s">
        <v>47</v>
      </c>
      <c r="N1811" s="73" t="str">
        <f t="shared" si="58"/>
        <v>302. Cuidado Continuo por una vida con bienestarComunitario8_DISTRITO1_ENERO_2026</v>
      </c>
      <c r="O1811" s="130">
        <v>74584</v>
      </c>
      <c r="P1811" s="74"/>
      <c r="Q1811" s="74"/>
      <c r="R1811" s="137">
        <v>0</v>
      </c>
      <c r="S1811" s="139">
        <v>0</v>
      </c>
    </row>
    <row r="1812" spans="2:19" ht="30" customHeight="1">
      <c r="B1812" s="125">
        <v>31</v>
      </c>
      <c r="C1812" s="126" t="s">
        <v>102</v>
      </c>
      <c r="D1812" s="126" t="s">
        <v>74</v>
      </c>
      <c r="E1812" s="73" t="str">
        <f t="shared" ref="E1812:E1875" si="59">B1812&amp;C1812&amp;D1812</f>
        <v>312. Cuidado Continuo por una vida con bienestarComunitario</v>
      </c>
      <c r="F1812" s="126" t="s">
        <v>166</v>
      </c>
      <c r="G1812" s="126" t="s">
        <v>153</v>
      </c>
      <c r="H1812" s="126" t="s">
        <v>154</v>
      </c>
      <c r="I1812" s="73" t="s">
        <v>114</v>
      </c>
      <c r="J1812" s="127" t="s">
        <v>155</v>
      </c>
      <c r="K1812" s="127" t="s">
        <v>130</v>
      </c>
      <c r="L1812" s="128" t="s">
        <v>90</v>
      </c>
      <c r="M1812" s="128" t="s">
        <v>47</v>
      </c>
      <c r="N1812" s="73" t="str">
        <f t="shared" si="58"/>
        <v>312. Cuidado Continuo por una vida con bienestarComunitario8_DISTRITO1_ENERO_2026</v>
      </c>
      <c r="O1812" s="130">
        <v>215123</v>
      </c>
      <c r="P1812" s="74"/>
      <c r="Q1812" s="74"/>
      <c r="R1812" s="137">
        <v>0</v>
      </c>
      <c r="S1812" s="139">
        <v>0</v>
      </c>
    </row>
    <row r="1813" spans="2:19" ht="30" customHeight="1">
      <c r="B1813" s="125">
        <v>31</v>
      </c>
      <c r="C1813" s="126" t="s">
        <v>102</v>
      </c>
      <c r="D1813" s="126" t="s">
        <v>77</v>
      </c>
      <c r="E1813" s="73" t="str">
        <f t="shared" si="59"/>
        <v xml:space="preserve">312. Cuidado Continuo por una vida con bienestarEducativo </v>
      </c>
      <c r="F1813" s="126" t="s">
        <v>166</v>
      </c>
      <c r="G1813" s="126" t="s">
        <v>153</v>
      </c>
      <c r="H1813" s="126" t="s">
        <v>154</v>
      </c>
      <c r="I1813" s="73" t="s">
        <v>114</v>
      </c>
      <c r="J1813" s="127" t="s">
        <v>155</v>
      </c>
      <c r="K1813" s="127" t="s">
        <v>130</v>
      </c>
      <c r="L1813" s="128" t="s">
        <v>90</v>
      </c>
      <c r="M1813" s="128" t="s">
        <v>47</v>
      </c>
      <c r="N1813" s="73" t="str">
        <f t="shared" si="58"/>
        <v>312. Cuidado Continuo por una vida con bienestarEducativo 8_DISTRITO1_ENERO_2026</v>
      </c>
      <c r="O1813" s="130">
        <v>215123</v>
      </c>
      <c r="P1813" s="74"/>
      <c r="Q1813" s="74"/>
      <c r="R1813" s="137">
        <v>0</v>
      </c>
      <c r="S1813" s="139">
        <v>0</v>
      </c>
    </row>
    <row r="1814" spans="2:19" ht="30" customHeight="1">
      <c r="B1814" s="125">
        <v>31</v>
      </c>
      <c r="C1814" s="126" t="s">
        <v>102</v>
      </c>
      <c r="D1814" s="126" t="s">
        <v>87</v>
      </c>
      <c r="E1814" s="73" t="str">
        <f t="shared" si="59"/>
        <v>312. Cuidado Continuo por una vida con bienestarLaboral</v>
      </c>
      <c r="F1814" s="126" t="s">
        <v>166</v>
      </c>
      <c r="G1814" s="126" t="s">
        <v>153</v>
      </c>
      <c r="H1814" s="126" t="s">
        <v>154</v>
      </c>
      <c r="I1814" s="73" t="s">
        <v>114</v>
      </c>
      <c r="J1814" s="127" t="s">
        <v>155</v>
      </c>
      <c r="K1814" s="127" t="s">
        <v>130</v>
      </c>
      <c r="L1814" s="128" t="s">
        <v>90</v>
      </c>
      <c r="M1814" s="128" t="s">
        <v>47</v>
      </c>
      <c r="N1814" s="73" t="str">
        <f t="shared" si="58"/>
        <v>312. Cuidado Continuo por una vida con bienestarLaboral8_DISTRITO1_ENERO_2026</v>
      </c>
      <c r="O1814" s="130">
        <v>215123</v>
      </c>
      <c r="P1814" s="74"/>
      <c r="Q1814" s="74"/>
      <c r="R1814" s="137">
        <v>0</v>
      </c>
      <c r="S1814" s="139">
        <v>0</v>
      </c>
    </row>
    <row r="1815" spans="2:19" ht="30" customHeight="1">
      <c r="B1815" s="125">
        <v>31</v>
      </c>
      <c r="C1815" s="126" t="s">
        <v>102</v>
      </c>
      <c r="D1815" s="126" t="s">
        <v>84</v>
      </c>
      <c r="E1815" s="73" t="str">
        <f t="shared" si="59"/>
        <v>312. Cuidado Continuo por una vida con bienestarInstitucional</v>
      </c>
      <c r="F1815" s="126" t="s">
        <v>166</v>
      </c>
      <c r="G1815" s="126" t="s">
        <v>153</v>
      </c>
      <c r="H1815" s="126" t="s">
        <v>154</v>
      </c>
      <c r="I1815" s="73" t="s">
        <v>114</v>
      </c>
      <c r="J1815" s="127" t="s">
        <v>155</v>
      </c>
      <c r="K1815" s="127" t="s">
        <v>130</v>
      </c>
      <c r="L1815" s="128" t="s">
        <v>90</v>
      </c>
      <c r="M1815" s="128" t="s">
        <v>47</v>
      </c>
      <c r="N1815" s="73" t="str">
        <f t="shared" si="58"/>
        <v>312. Cuidado Continuo por una vida con bienestarInstitucional8_DISTRITO1_ENERO_2026</v>
      </c>
      <c r="O1815" s="130">
        <v>215123</v>
      </c>
      <c r="P1815" s="74"/>
      <c r="Q1815" s="74"/>
      <c r="R1815" s="137">
        <v>0</v>
      </c>
      <c r="S1815" s="139">
        <v>0</v>
      </c>
    </row>
    <row r="1816" spans="2:19" ht="30" customHeight="1">
      <c r="B1816" s="125">
        <v>32</v>
      </c>
      <c r="C1816" s="126" t="s">
        <v>102</v>
      </c>
      <c r="D1816" s="126" t="s">
        <v>77</v>
      </c>
      <c r="E1816" s="73" t="str">
        <f t="shared" si="59"/>
        <v xml:space="preserve">322. Cuidado Continuo por una vida con bienestarEducativo </v>
      </c>
      <c r="F1816" s="126" t="s">
        <v>167</v>
      </c>
      <c r="G1816" s="126" t="s">
        <v>153</v>
      </c>
      <c r="H1816" s="126" t="s">
        <v>154</v>
      </c>
      <c r="I1816" s="73" t="s">
        <v>114</v>
      </c>
      <c r="J1816" s="127" t="s">
        <v>155</v>
      </c>
      <c r="K1816" s="127" t="s">
        <v>130</v>
      </c>
      <c r="L1816" s="128" t="s">
        <v>90</v>
      </c>
      <c r="M1816" s="128" t="s">
        <v>47</v>
      </c>
      <c r="N1816" s="73" t="str">
        <f t="shared" si="58"/>
        <v>322. Cuidado Continuo por una vida con bienestarEducativo 8_DISTRITO1_ENERO_2026</v>
      </c>
      <c r="O1816" s="130">
        <v>281078</v>
      </c>
      <c r="P1816" s="74"/>
      <c r="Q1816" s="74"/>
      <c r="R1816" s="137">
        <v>0</v>
      </c>
      <c r="S1816" s="139">
        <v>0</v>
      </c>
    </row>
    <row r="1817" spans="2:19" ht="30" customHeight="1">
      <c r="B1817" s="125">
        <v>33</v>
      </c>
      <c r="C1817" s="126" t="s">
        <v>102</v>
      </c>
      <c r="D1817" s="126" t="s">
        <v>87</v>
      </c>
      <c r="E1817" s="73" t="str">
        <f t="shared" si="59"/>
        <v>332. Cuidado Continuo por una vida con bienestarLaboral</v>
      </c>
      <c r="F1817" s="126" t="s">
        <v>168</v>
      </c>
      <c r="G1817" s="126" t="s">
        <v>153</v>
      </c>
      <c r="H1817" s="126" t="s">
        <v>154</v>
      </c>
      <c r="I1817" s="73" t="s">
        <v>114</v>
      </c>
      <c r="J1817" s="127" t="s">
        <v>169</v>
      </c>
      <c r="K1817" s="127" t="s">
        <v>130</v>
      </c>
      <c r="L1817" s="128" t="s">
        <v>90</v>
      </c>
      <c r="M1817" s="128" t="s">
        <v>47</v>
      </c>
      <c r="N1817" s="73" t="str">
        <f t="shared" si="58"/>
        <v>332. Cuidado Continuo por una vida con bienestarLaboral8_DISTRITO1_ENERO_2026</v>
      </c>
      <c r="O1817" s="130">
        <v>1094110</v>
      </c>
      <c r="P1817" s="74"/>
      <c r="Q1817" s="74"/>
      <c r="R1817" s="137">
        <v>0</v>
      </c>
      <c r="S1817" s="139">
        <v>0</v>
      </c>
    </row>
    <row r="1818" spans="2:19" ht="30" customHeight="1">
      <c r="B1818" s="125">
        <v>34</v>
      </c>
      <c r="C1818" s="126" t="s">
        <v>102</v>
      </c>
      <c r="D1818" s="126" t="s">
        <v>74</v>
      </c>
      <c r="E1818" s="73" t="str">
        <f t="shared" si="59"/>
        <v>342. Cuidado Continuo por una vida con bienestarComunitario</v>
      </c>
      <c r="F1818" s="126" t="s">
        <v>170</v>
      </c>
      <c r="G1818" s="126" t="s">
        <v>171</v>
      </c>
      <c r="H1818" s="126" t="s">
        <v>154</v>
      </c>
      <c r="I1818" s="73" t="s">
        <v>114</v>
      </c>
      <c r="J1818" s="127" t="s">
        <v>155</v>
      </c>
      <c r="K1818" s="127" t="s">
        <v>130</v>
      </c>
      <c r="L1818" s="128" t="s">
        <v>90</v>
      </c>
      <c r="M1818" s="128" t="s">
        <v>47</v>
      </c>
      <c r="N1818" s="73" t="str">
        <f t="shared" si="58"/>
        <v>342. Cuidado Continuo por una vida con bienestarComunitario8_DISTRITO1_ENERO_2026</v>
      </c>
      <c r="O1818" s="130">
        <v>161342</v>
      </c>
      <c r="P1818" s="74"/>
      <c r="Q1818" s="74"/>
      <c r="R1818" s="137">
        <v>0</v>
      </c>
      <c r="S1818" s="139">
        <v>0</v>
      </c>
    </row>
    <row r="1819" spans="2:19" ht="30" customHeight="1">
      <c r="B1819" s="125">
        <v>35</v>
      </c>
      <c r="C1819" s="126" t="s">
        <v>102</v>
      </c>
      <c r="D1819" s="126" t="s">
        <v>74</v>
      </c>
      <c r="E1819" s="73" t="str">
        <f t="shared" si="59"/>
        <v>352. Cuidado Continuo por una vida con bienestarComunitario</v>
      </c>
      <c r="F1819" s="126" t="s">
        <v>172</v>
      </c>
      <c r="G1819" s="126" t="s">
        <v>153</v>
      </c>
      <c r="H1819" s="126" t="s">
        <v>154</v>
      </c>
      <c r="I1819" s="73" t="s">
        <v>114</v>
      </c>
      <c r="J1819" s="127" t="s">
        <v>155</v>
      </c>
      <c r="K1819" s="127" t="s">
        <v>130</v>
      </c>
      <c r="L1819" s="128" t="s">
        <v>90</v>
      </c>
      <c r="M1819" s="128" t="s">
        <v>47</v>
      </c>
      <c r="N1819" s="73" t="str">
        <f t="shared" si="58"/>
        <v>352. Cuidado Continuo por una vida con bienestarComunitario8_DISTRITO1_ENERO_2026</v>
      </c>
      <c r="O1819" s="130">
        <v>215123</v>
      </c>
      <c r="P1819" s="74"/>
      <c r="Q1819" s="74"/>
      <c r="R1819" s="137">
        <v>0</v>
      </c>
      <c r="S1819" s="139">
        <v>0</v>
      </c>
    </row>
    <row r="1820" spans="2:19" ht="30" customHeight="1">
      <c r="B1820" s="125">
        <v>36</v>
      </c>
      <c r="C1820" s="126" t="s">
        <v>102</v>
      </c>
      <c r="D1820" s="126" t="s">
        <v>74</v>
      </c>
      <c r="E1820" s="73" t="str">
        <f t="shared" si="59"/>
        <v>362. Cuidado Continuo por una vida con bienestarComunitario</v>
      </c>
      <c r="F1820" s="126" t="s">
        <v>173</v>
      </c>
      <c r="G1820" s="126" t="s">
        <v>153</v>
      </c>
      <c r="H1820" s="126" t="s">
        <v>154</v>
      </c>
      <c r="I1820" s="73" t="s">
        <v>114</v>
      </c>
      <c r="J1820" s="127" t="s">
        <v>155</v>
      </c>
      <c r="K1820" s="127" t="s">
        <v>146</v>
      </c>
      <c r="L1820" s="128" t="s">
        <v>90</v>
      </c>
      <c r="M1820" s="128" t="s">
        <v>47</v>
      </c>
      <c r="N1820" s="73" t="str">
        <f t="shared" si="58"/>
        <v>362. Cuidado Continuo por una vida con bienestarComunitario8_DISTRITO1_ENERO_2026</v>
      </c>
      <c r="O1820" s="130">
        <v>140539</v>
      </c>
      <c r="P1820" s="74"/>
      <c r="Q1820" s="74"/>
      <c r="R1820" s="137">
        <v>0</v>
      </c>
      <c r="S1820" s="139">
        <v>0</v>
      </c>
    </row>
    <row r="1821" spans="2:19" ht="30" customHeight="1">
      <c r="B1821" s="125">
        <v>37</v>
      </c>
      <c r="C1821" s="126" t="s">
        <v>102</v>
      </c>
      <c r="D1821" s="126" t="s">
        <v>74</v>
      </c>
      <c r="E1821" s="73" t="str">
        <f t="shared" si="59"/>
        <v>372. Cuidado Continuo por una vida con bienestarComunitario</v>
      </c>
      <c r="F1821" s="126" t="s">
        <v>174</v>
      </c>
      <c r="G1821" s="126" t="s">
        <v>153</v>
      </c>
      <c r="H1821" s="126" t="s">
        <v>154</v>
      </c>
      <c r="I1821" s="73" t="s">
        <v>114</v>
      </c>
      <c r="J1821" s="127" t="s">
        <v>155</v>
      </c>
      <c r="K1821" s="127" t="s">
        <v>146</v>
      </c>
      <c r="L1821" s="128" t="s">
        <v>90</v>
      </c>
      <c r="M1821" s="128" t="s">
        <v>47</v>
      </c>
      <c r="N1821" s="73" t="str">
        <f t="shared" si="58"/>
        <v>372. Cuidado Continuo por una vida con bienestarComunitario8_DISTRITO1_ENERO_2026</v>
      </c>
      <c r="O1821" s="130">
        <v>74584</v>
      </c>
      <c r="P1821" s="74"/>
      <c r="Q1821" s="74"/>
      <c r="R1821" s="137">
        <v>0</v>
      </c>
      <c r="S1821" s="139">
        <v>0</v>
      </c>
    </row>
    <row r="1822" spans="2:19" ht="30" customHeight="1">
      <c r="B1822" s="125">
        <v>38</v>
      </c>
      <c r="C1822" s="126" t="s">
        <v>102</v>
      </c>
      <c r="D1822" s="126" t="s">
        <v>74</v>
      </c>
      <c r="E1822" s="73" t="str">
        <f t="shared" si="59"/>
        <v>382. Cuidado Continuo por una vida con bienestarComunitario</v>
      </c>
      <c r="F1822" s="126" t="s">
        <v>175</v>
      </c>
      <c r="G1822" s="126" t="s">
        <v>153</v>
      </c>
      <c r="H1822" s="126" t="s">
        <v>154</v>
      </c>
      <c r="I1822" s="73" t="s">
        <v>114</v>
      </c>
      <c r="J1822" s="127" t="s">
        <v>155</v>
      </c>
      <c r="K1822" s="127" t="s">
        <v>130</v>
      </c>
      <c r="L1822" s="128" t="s">
        <v>90</v>
      </c>
      <c r="M1822" s="128" t="s">
        <v>47</v>
      </c>
      <c r="N1822" s="73" t="str">
        <f t="shared" si="58"/>
        <v>382. Cuidado Continuo por una vida con bienestarComunitario8_DISTRITO1_ENERO_2026</v>
      </c>
      <c r="O1822" s="130">
        <v>355662</v>
      </c>
      <c r="P1822" s="74"/>
      <c r="Q1822" s="74"/>
      <c r="R1822" s="137">
        <v>0</v>
      </c>
      <c r="S1822" s="139">
        <v>0</v>
      </c>
    </row>
    <row r="1823" spans="2:19" s="115" customFormat="1" ht="30" customHeight="1">
      <c r="B1823" s="125">
        <v>39</v>
      </c>
      <c r="C1823" s="126" t="s">
        <v>102</v>
      </c>
      <c r="D1823" s="126" t="s">
        <v>74</v>
      </c>
      <c r="E1823" s="113" t="str">
        <f t="shared" si="59"/>
        <v>392. Cuidado Continuo por una vida con bienestarComunitario</v>
      </c>
      <c r="F1823" s="126" t="s">
        <v>176</v>
      </c>
      <c r="G1823" s="126" t="s">
        <v>153</v>
      </c>
      <c r="H1823" s="126" t="s">
        <v>154</v>
      </c>
      <c r="I1823" s="73" t="s">
        <v>114</v>
      </c>
      <c r="J1823" s="127" t="s">
        <v>155</v>
      </c>
      <c r="K1823" s="127" t="s">
        <v>130</v>
      </c>
      <c r="L1823" s="128" t="s">
        <v>90</v>
      </c>
      <c r="M1823" s="128" t="s">
        <v>47</v>
      </c>
      <c r="N1823" s="113" t="str">
        <f t="shared" si="58"/>
        <v>392. Cuidado Continuo por una vida con bienestarComunitario8_DISTRITO1_ENERO_2026</v>
      </c>
      <c r="O1823" s="130">
        <v>140539</v>
      </c>
      <c r="P1823" s="114"/>
      <c r="Q1823" s="114"/>
      <c r="R1823" s="137">
        <v>0</v>
      </c>
      <c r="S1823" s="139">
        <v>0</v>
      </c>
    </row>
    <row r="1824" spans="2:19" ht="30" customHeight="1">
      <c r="B1824" s="125">
        <v>40</v>
      </c>
      <c r="C1824" s="126" t="s">
        <v>102</v>
      </c>
      <c r="D1824" s="126" t="s">
        <v>74</v>
      </c>
      <c r="E1824" s="73" t="str">
        <f t="shared" si="59"/>
        <v>402. Cuidado Continuo por una vida con bienestarComunitario</v>
      </c>
      <c r="F1824" s="126" t="s">
        <v>177</v>
      </c>
      <c r="G1824" s="126" t="s">
        <v>153</v>
      </c>
      <c r="H1824" s="126" t="s">
        <v>154</v>
      </c>
      <c r="I1824" s="73" t="s">
        <v>114</v>
      </c>
      <c r="J1824" s="127" t="s">
        <v>155</v>
      </c>
      <c r="K1824" s="127" t="s">
        <v>130</v>
      </c>
      <c r="L1824" s="128" t="s">
        <v>90</v>
      </c>
      <c r="M1824" s="128" t="s">
        <v>47</v>
      </c>
      <c r="N1824" s="73" t="str">
        <f t="shared" si="58"/>
        <v>402. Cuidado Continuo por una vida con bienestarComunitario8_DISTRITO1_ENERO_2026</v>
      </c>
      <c r="O1824" s="130">
        <v>74584</v>
      </c>
      <c r="P1824" s="74"/>
      <c r="Q1824" s="74"/>
      <c r="R1824" s="137">
        <v>0</v>
      </c>
      <c r="S1824" s="139">
        <v>0</v>
      </c>
    </row>
    <row r="1825" spans="2:19" ht="30" customHeight="1">
      <c r="B1825" s="125">
        <v>41</v>
      </c>
      <c r="C1825" s="126" t="s">
        <v>102</v>
      </c>
      <c r="D1825" s="126" t="s">
        <v>74</v>
      </c>
      <c r="E1825" s="73" t="str">
        <f t="shared" si="59"/>
        <v>412. Cuidado Continuo por una vida con bienestarComunitario</v>
      </c>
      <c r="F1825" s="126" t="s">
        <v>178</v>
      </c>
      <c r="G1825" s="126" t="s">
        <v>179</v>
      </c>
      <c r="H1825" s="126" t="s">
        <v>154</v>
      </c>
      <c r="I1825" s="73" t="s">
        <v>114</v>
      </c>
      <c r="J1825" s="127" t="s">
        <v>180</v>
      </c>
      <c r="K1825" s="127" t="s">
        <v>130</v>
      </c>
      <c r="L1825" s="128" t="s">
        <v>90</v>
      </c>
      <c r="M1825" s="128" t="s">
        <v>47</v>
      </c>
      <c r="N1825" s="73" t="str">
        <f t="shared" si="58"/>
        <v>412. Cuidado Continuo por una vida con bienestarComunitario8_DISTRITO1_ENERO_2026</v>
      </c>
      <c r="O1825" s="130">
        <v>621332</v>
      </c>
      <c r="P1825" s="74"/>
      <c r="Q1825" s="74"/>
      <c r="R1825" s="137">
        <v>0</v>
      </c>
      <c r="S1825" s="139">
        <v>0</v>
      </c>
    </row>
    <row r="1826" spans="2:19" ht="30" customHeight="1">
      <c r="B1826" s="125">
        <v>42</v>
      </c>
      <c r="C1826" s="126" t="s">
        <v>102</v>
      </c>
      <c r="D1826" s="126" t="s">
        <v>74</v>
      </c>
      <c r="E1826" s="73" t="str">
        <f t="shared" si="59"/>
        <v>422. Cuidado Continuo por una vida con bienestarComunitario</v>
      </c>
      <c r="F1826" s="126" t="s">
        <v>181</v>
      </c>
      <c r="G1826" s="126" t="s">
        <v>153</v>
      </c>
      <c r="H1826" s="126" t="s">
        <v>154</v>
      </c>
      <c r="I1826" s="73" t="s">
        <v>114</v>
      </c>
      <c r="J1826" s="127" t="s">
        <v>180</v>
      </c>
      <c r="K1826" s="127" t="s">
        <v>130</v>
      </c>
      <c r="L1826" s="128" t="s">
        <v>90</v>
      </c>
      <c r="M1826" s="128" t="s">
        <v>47</v>
      </c>
      <c r="N1826" s="73" t="str">
        <f t="shared" si="58"/>
        <v>422. Cuidado Continuo por una vida con bienestarComunitario8_DISTRITO1_ENERO_2026</v>
      </c>
      <c r="O1826" s="130">
        <v>340253</v>
      </c>
      <c r="P1826" s="74"/>
      <c r="Q1826" s="74"/>
      <c r="R1826" s="137">
        <v>0</v>
      </c>
      <c r="S1826" s="139">
        <v>0</v>
      </c>
    </row>
    <row r="1827" spans="2:19" ht="30" customHeight="1">
      <c r="B1827" s="125">
        <v>43</v>
      </c>
      <c r="C1827" s="126" t="s">
        <v>102</v>
      </c>
      <c r="D1827" s="126" t="s">
        <v>74</v>
      </c>
      <c r="E1827" s="73" t="str">
        <f t="shared" si="59"/>
        <v>432. Cuidado Continuo por una vida con bienestarComunitario</v>
      </c>
      <c r="F1827" s="126" t="s">
        <v>182</v>
      </c>
      <c r="G1827" s="126" t="s">
        <v>179</v>
      </c>
      <c r="H1827" s="126" t="s">
        <v>154</v>
      </c>
      <c r="I1827" s="73" t="s">
        <v>114</v>
      </c>
      <c r="J1827" s="127" t="s">
        <v>180</v>
      </c>
      <c r="K1827" s="127" t="s">
        <v>130</v>
      </c>
      <c r="L1827" s="128" t="s">
        <v>90</v>
      </c>
      <c r="M1827" s="128" t="s">
        <v>47</v>
      </c>
      <c r="N1827" s="73" t="str">
        <f t="shared" si="58"/>
        <v>432. Cuidado Continuo por una vida con bienestarComunitario8_DISTRITO1_ENERO_2026</v>
      </c>
      <c r="O1827" s="130">
        <v>548596</v>
      </c>
      <c r="P1827" s="74"/>
      <c r="Q1827" s="74"/>
      <c r="R1827" s="137">
        <v>0</v>
      </c>
      <c r="S1827" s="139">
        <v>0</v>
      </c>
    </row>
    <row r="1828" spans="2:19" ht="30" customHeight="1">
      <c r="B1828" s="125">
        <v>44</v>
      </c>
      <c r="C1828" s="126" t="s">
        <v>102</v>
      </c>
      <c r="D1828" s="126" t="s">
        <v>74</v>
      </c>
      <c r="E1828" s="73" t="str">
        <f t="shared" si="59"/>
        <v>442. Cuidado Continuo por una vida con bienestarComunitario</v>
      </c>
      <c r="F1828" s="126" t="s">
        <v>183</v>
      </c>
      <c r="G1828" s="126" t="s">
        <v>153</v>
      </c>
      <c r="H1828" s="126" t="s">
        <v>154</v>
      </c>
      <c r="I1828" s="73" t="s">
        <v>114</v>
      </c>
      <c r="J1828" s="127" t="s">
        <v>180</v>
      </c>
      <c r="K1828" s="127" t="s">
        <v>130</v>
      </c>
      <c r="L1828" s="128" t="s">
        <v>90</v>
      </c>
      <c r="M1828" s="128" t="s">
        <v>47</v>
      </c>
      <c r="N1828" s="73" t="str">
        <f t="shared" si="58"/>
        <v>442. Cuidado Continuo por una vida con bienestarComunitario8_DISTRITO1_ENERO_2026</v>
      </c>
      <c r="O1828" s="130">
        <v>711326</v>
      </c>
      <c r="P1828" s="74"/>
      <c r="Q1828" s="74"/>
      <c r="R1828" s="137">
        <v>0</v>
      </c>
      <c r="S1828" s="139">
        <v>0</v>
      </c>
    </row>
    <row r="1829" spans="2:19" ht="30" customHeight="1">
      <c r="B1829" s="125">
        <v>45</v>
      </c>
      <c r="C1829" s="126" t="s">
        <v>102</v>
      </c>
      <c r="D1829" s="126" t="s">
        <v>74</v>
      </c>
      <c r="E1829" s="73" t="str">
        <f t="shared" si="59"/>
        <v>452. Cuidado Continuo por una vida con bienestarComunitario</v>
      </c>
      <c r="F1829" s="126" t="s">
        <v>184</v>
      </c>
      <c r="G1829" s="126" t="s">
        <v>179</v>
      </c>
      <c r="H1829" s="126" t="s">
        <v>154</v>
      </c>
      <c r="I1829" s="73" t="s">
        <v>114</v>
      </c>
      <c r="J1829" s="127" t="s">
        <v>180</v>
      </c>
      <c r="K1829" s="127" t="s">
        <v>130</v>
      </c>
      <c r="L1829" s="128" t="s">
        <v>90</v>
      </c>
      <c r="M1829" s="128" t="s">
        <v>47</v>
      </c>
      <c r="N1829" s="73" t="str">
        <f t="shared" si="58"/>
        <v>452. Cuidado Continuo por una vida con bienestarComunitario8_DISTRITO1_ENERO_2026</v>
      </c>
      <c r="O1829" s="130">
        <v>281078</v>
      </c>
      <c r="P1829" s="74"/>
      <c r="Q1829" s="74"/>
      <c r="R1829" s="137">
        <v>0</v>
      </c>
      <c r="S1829" s="139">
        <v>0</v>
      </c>
    </row>
    <row r="1830" spans="2:19" ht="30" customHeight="1">
      <c r="B1830" s="125">
        <v>46</v>
      </c>
      <c r="C1830" s="126" t="s">
        <v>102</v>
      </c>
      <c r="D1830" s="126" t="s">
        <v>77</v>
      </c>
      <c r="E1830" s="73" t="str">
        <f t="shared" si="59"/>
        <v xml:space="preserve">462. Cuidado Continuo por una vida con bienestarEducativo </v>
      </c>
      <c r="F1830" s="126" t="s">
        <v>185</v>
      </c>
      <c r="G1830" s="126" t="s">
        <v>153</v>
      </c>
      <c r="H1830" s="126" t="s">
        <v>154</v>
      </c>
      <c r="I1830" s="73" t="s">
        <v>114</v>
      </c>
      <c r="J1830" s="127" t="s">
        <v>180</v>
      </c>
      <c r="K1830" s="127" t="s">
        <v>130</v>
      </c>
      <c r="L1830" s="128" t="s">
        <v>90</v>
      </c>
      <c r="M1830" s="128" t="s">
        <v>47</v>
      </c>
      <c r="N1830" s="73" t="str">
        <f t="shared" si="58"/>
        <v>462. Cuidado Continuo por una vida con bienestarEducativo 8_DISTRITO1_ENERO_2026</v>
      </c>
      <c r="O1830" s="130">
        <v>2366976</v>
      </c>
      <c r="P1830" s="74"/>
      <c r="Q1830" s="74"/>
      <c r="R1830" s="137">
        <v>0</v>
      </c>
      <c r="S1830" s="139">
        <v>0</v>
      </c>
    </row>
    <row r="1831" spans="2:19" ht="30" customHeight="1">
      <c r="B1831" s="125">
        <v>47</v>
      </c>
      <c r="C1831" s="126" t="s">
        <v>102</v>
      </c>
      <c r="D1831" s="126" t="s">
        <v>87</v>
      </c>
      <c r="E1831" s="73" t="str">
        <f t="shared" si="59"/>
        <v>472. Cuidado Continuo por una vida con bienestarLaboral</v>
      </c>
      <c r="F1831" s="126" t="s">
        <v>186</v>
      </c>
      <c r="G1831" s="126" t="s">
        <v>153</v>
      </c>
      <c r="H1831" s="126" t="s">
        <v>154</v>
      </c>
      <c r="I1831" s="73" t="s">
        <v>114</v>
      </c>
      <c r="J1831" s="127" t="s">
        <v>180</v>
      </c>
      <c r="K1831" s="127" t="s">
        <v>130</v>
      </c>
      <c r="L1831" s="128" t="s">
        <v>90</v>
      </c>
      <c r="M1831" s="128" t="s">
        <v>47</v>
      </c>
      <c r="N1831" s="73" t="str">
        <f t="shared" si="58"/>
        <v>472. Cuidado Continuo por una vida con bienestarLaboral8_DISTRITO1_ENERO_2026</v>
      </c>
      <c r="O1831" s="130">
        <v>110336</v>
      </c>
      <c r="P1831" s="74"/>
      <c r="Q1831" s="74"/>
      <c r="R1831" s="137">
        <v>0</v>
      </c>
      <c r="S1831" s="139">
        <v>0</v>
      </c>
    </row>
    <row r="1832" spans="2:19" ht="30" customHeight="1">
      <c r="B1832" s="125">
        <v>48</v>
      </c>
      <c r="C1832" s="126" t="s">
        <v>102</v>
      </c>
      <c r="D1832" s="126" t="s">
        <v>74</v>
      </c>
      <c r="E1832" s="73" t="str">
        <f t="shared" si="59"/>
        <v>482. Cuidado Continuo por una vida con bienestarComunitario</v>
      </c>
      <c r="F1832" s="126" t="s">
        <v>187</v>
      </c>
      <c r="G1832" s="126" t="s">
        <v>153</v>
      </c>
      <c r="H1832" s="126" t="s">
        <v>154</v>
      </c>
      <c r="I1832" s="73" t="s">
        <v>114</v>
      </c>
      <c r="J1832" s="127" t="s">
        <v>180</v>
      </c>
      <c r="K1832" s="127" t="s">
        <v>130</v>
      </c>
      <c r="L1832" s="128" t="s">
        <v>90</v>
      </c>
      <c r="M1832" s="128" t="s">
        <v>47</v>
      </c>
      <c r="N1832" s="73" t="str">
        <f t="shared" si="58"/>
        <v>482. Cuidado Continuo por una vida con bienestarComunitario8_DISTRITO1_ENERO_2026</v>
      </c>
      <c r="O1832" s="130">
        <v>430247</v>
      </c>
      <c r="P1832" s="74"/>
      <c r="Q1832" s="74"/>
      <c r="R1832" s="137">
        <v>0</v>
      </c>
      <c r="S1832" s="139">
        <v>0</v>
      </c>
    </row>
    <row r="1833" spans="2:19" ht="30" customHeight="1">
      <c r="B1833" s="125">
        <v>49</v>
      </c>
      <c r="C1833" s="126" t="s">
        <v>102</v>
      </c>
      <c r="D1833" s="126" t="s">
        <v>74</v>
      </c>
      <c r="E1833" s="73" t="str">
        <f t="shared" si="59"/>
        <v>492. Cuidado Continuo por una vida con bienestarComunitario</v>
      </c>
      <c r="F1833" s="126" t="s">
        <v>188</v>
      </c>
      <c r="G1833" s="126" t="s">
        <v>153</v>
      </c>
      <c r="H1833" s="126" t="s">
        <v>154</v>
      </c>
      <c r="I1833" s="73" t="s">
        <v>114</v>
      </c>
      <c r="J1833" s="127" t="s">
        <v>180</v>
      </c>
      <c r="K1833" s="127" t="s">
        <v>130</v>
      </c>
      <c r="L1833" s="128" t="s">
        <v>90</v>
      </c>
      <c r="M1833" s="128" t="s">
        <v>47</v>
      </c>
      <c r="N1833" s="73" t="str">
        <f t="shared" si="58"/>
        <v>492. Cuidado Continuo por una vida con bienestarComunitario8_DISTRITO1_ENERO_2026</v>
      </c>
      <c r="O1833" s="130">
        <v>711326</v>
      </c>
      <c r="P1833" s="74"/>
      <c r="Q1833" s="74"/>
      <c r="R1833" s="137">
        <v>0</v>
      </c>
      <c r="S1833" s="139">
        <v>0</v>
      </c>
    </row>
    <row r="1834" spans="2:19" ht="30" customHeight="1">
      <c r="B1834" s="125">
        <v>50</v>
      </c>
      <c r="C1834" s="126" t="s">
        <v>102</v>
      </c>
      <c r="D1834" s="126" t="s">
        <v>74</v>
      </c>
      <c r="E1834" s="73" t="str">
        <f t="shared" si="59"/>
        <v>502. Cuidado Continuo por una vida con bienestarComunitario</v>
      </c>
      <c r="F1834" s="126" t="s">
        <v>189</v>
      </c>
      <c r="G1834" s="126" t="s">
        <v>153</v>
      </c>
      <c r="H1834" s="126" t="s">
        <v>154</v>
      </c>
      <c r="I1834" s="73" t="s">
        <v>114</v>
      </c>
      <c r="J1834" s="127" t="s">
        <v>155</v>
      </c>
      <c r="K1834" s="127" t="s">
        <v>130</v>
      </c>
      <c r="L1834" s="128" t="s">
        <v>90</v>
      </c>
      <c r="M1834" s="128" t="s">
        <v>47</v>
      </c>
      <c r="N1834" s="73" t="str">
        <f t="shared" si="58"/>
        <v>502. Cuidado Continuo por una vida con bienestarComunitario8_DISTRITO1_ENERO_2026</v>
      </c>
      <c r="O1834" s="130">
        <v>266747</v>
      </c>
      <c r="P1834" s="74"/>
      <c r="Q1834" s="74"/>
      <c r="R1834" s="137">
        <v>0</v>
      </c>
      <c r="S1834" s="139">
        <v>0</v>
      </c>
    </row>
    <row r="1835" spans="2:19" ht="30" customHeight="1">
      <c r="B1835" s="125">
        <v>51</v>
      </c>
      <c r="C1835" s="126" t="s">
        <v>102</v>
      </c>
      <c r="D1835" s="126" t="s">
        <v>74</v>
      </c>
      <c r="E1835" s="73" t="str">
        <f t="shared" si="59"/>
        <v>512. Cuidado Continuo por una vida con bienestarComunitario</v>
      </c>
      <c r="F1835" s="126" t="s">
        <v>190</v>
      </c>
      <c r="G1835" s="126" t="s">
        <v>153</v>
      </c>
      <c r="H1835" s="126" t="s">
        <v>154</v>
      </c>
      <c r="I1835" s="73" t="s">
        <v>114</v>
      </c>
      <c r="J1835" s="127" t="s">
        <v>126</v>
      </c>
      <c r="K1835" s="127" t="s">
        <v>146</v>
      </c>
      <c r="L1835" s="128" t="s">
        <v>90</v>
      </c>
      <c r="M1835" s="128" t="s">
        <v>47</v>
      </c>
      <c r="N1835" s="73" t="str">
        <f t="shared" si="58"/>
        <v>512. Cuidado Continuo por una vida con bienestarComunitario8_DISTRITO1_ENERO_2026</v>
      </c>
      <c r="O1835" s="130">
        <v>5621568</v>
      </c>
      <c r="P1835" s="74"/>
      <c r="Q1835" s="74"/>
      <c r="R1835" s="137">
        <v>0</v>
      </c>
      <c r="S1835" s="139">
        <v>0</v>
      </c>
    </row>
    <row r="1836" spans="2:19" ht="30" customHeight="1">
      <c r="B1836" s="125">
        <v>52</v>
      </c>
      <c r="C1836" s="126" t="s">
        <v>102</v>
      </c>
      <c r="D1836" s="126" t="s">
        <v>74</v>
      </c>
      <c r="E1836" s="73" t="str">
        <f t="shared" si="59"/>
        <v>522. Cuidado Continuo por una vida con bienestarComunitario</v>
      </c>
      <c r="F1836" s="126" t="s">
        <v>191</v>
      </c>
      <c r="G1836" s="126" t="s">
        <v>171</v>
      </c>
      <c r="H1836" s="126" t="s">
        <v>154</v>
      </c>
      <c r="I1836" s="73" t="s">
        <v>114</v>
      </c>
      <c r="J1836" s="127" t="s">
        <v>180</v>
      </c>
      <c r="K1836" s="127" t="s">
        <v>130</v>
      </c>
      <c r="L1836" s="128" t="s">
        <v>90</v>
      </c>
      <c r="M1836" s="128" t="s">
        <v>47</v>
      </c>
      <c r="N1836" s="73" t="str">
        <f t="shared" si="58"/>
        <v>522. Cuidado Continuo por una vida con bienestarComunitario8_DISTRITO1_ENERO_2026</v>
      </c>
      <c r="O1836" s="130">
        <v>711326</v>
      </c>
      <c r="P1836" s="74"/>
      <c r="Q1836" s="74"/>
      <c r="R1836" s="137">
        <v>0</v>
      </c>
      <c r="S1836" s="139">
        <v>0</v>
      </c>
    </row>
    <row r="1837" spans="2:19" ht="30" customHeight="1">
      <c r="B1837" s="125">
        <v>53</v>
      </c>
      <c r="C1837" s="126" t="s">
        <v>102</v>
      </c>
      <c r="D1837" s="126" t="s">
        <v>74</v>
      </c>
      <c r="E1837" s="73" t="str">
        <f t="shared" si="59"/>
        <v>532. Cuidado Continuo por una vida con bienestarComunitario</v>
      </c>
      <c r="F1837" s="126" t="s">
        <v>192</v>
      </c>
      <c r="G1837" s="126" t="s">
        <v>153</v>
      </c>
      <c r="H1837" s="126" t="s">
        <v>154</v>
      </c>
      <c r="I1837" s="73" t="s">
        <v>114</v>
      </c>
      <c r="J1837" s="127" t="s">
        <v>126</v>
      </c>
      <c r="K1837" s="127" t="s">
        <v>127</v>
      </c>
      <c r="L1837" s="128" t="s">
        <v>90</v>
      </c>
      <c r="M1837" s="128" t="s">
        <v>47</v>
      </c>
      <c r="N1837" s="73" t="str">
        <f t="shared" si="58"/>
        <v>532. Cuidado Continuo por una vida con bienestarComunitario8_DISTRITO1_ENERO_2026</v>
      </c>
      <c r="O1837" s="130">
        <v>5621568</v>
      </c>
      <c r="P1837" s="74"/>
      <c r="Q1837" s="74"/>
      <c r="R1837" s="137">
        <v>0</v>
      </c>
      <c r="S1837" s="139">
        <v>0</v>
      </c>
    </row>
    <row r="1838" spans="2:19" ht="30" customHeight="1">
      <c r="B1838" s="125">
        <v>54</v>
      </c>
      <c r="C1838" s="126" t="s">
        <v>102</v>
      </c>
      <c r="D1838" s="126" t="s">
        <v>74</v>
      </c>
      <c r="E1838" s="73" t="str">
        <f t="shared" si="59"/>
        <v>542. Cuidado Continuo por una vida con bienestarComunitario</v>
      </c>
      <c r="F1838" s="126" t="s">
        <v>193</v>
      </c>
      <c r="G1838" s="126" t="s">
        <v>153</v>
      </c>
      <c r="H1838" s="126" t="s">
        <v>154</v>
      </c>
      <c r="I1838" s="73" t="s">
        <v>114</v>
      </c>
      <c r="J1838" s="127" t="s">
        <v>155</v>
      </c>
      <c r="K1838" s="127" t="s">
        <v>130</v>
      </c>
      <c r="L1838" s="128" t="s">
        <v>90</v>
      </c>
      <c r="M1838" s="128" t="s">
        <v>47</v>
      </c>
      <c r="N1838" s="73" t="str">
        <f t="shared" si="58"/>
        <v>542. Cuidado Continuo por una vida con bienestarComunitario8_DISTRITO1_ENERO_2026</v>
      </c>
      <c r="O1838" s="130">
        <v>285702</v>
      </c>
      <c r="P1838" s="74"/>
      <c r="Q1838" s="74"/>
      <c r="R1838" s="137">
        <v>0</v>
      </c>
      <c r="S1838" s="139">
        <v>0</v>
      </c>
    </row>
    <row r="1839" spans="2:19" ht="30" customHeight="1">
      <c r="B1839" s="125">
        <v>55</v>
      </c>
      <c r="C1839" s="126" t="s">
        <v>102</v>
      </c>
      <c r="D1839" s="126" t="s">
        <v>74</v>
      </c>
      <c r="E1839" s="73" t="str">
        <f t="shared" si="59"/>
        <v>552. Cuidado Continuo por una vida con bienestarComunitario</v>
      </c>
      <c r="F1839" s="126" t="s">
        <v>194</v>
      </c>
      <c r="G1839" s="126" t="s">
        <v>153</v>
      </c>
      <c r="H1839" s="126" t="s">
        <v>154</v>
      </c>
      <c r="I1839" s="73" t="s">
        <v>114</v>
      </c>
      <c r="J1839" s="127" t="s">
        <v>155</v>
      </c>
      <c r="K1839" s="127" t="s">
        <v>130</v>
      </c>
      <c r="L1839" s="128" t="s">
        <v>90</v>
      </c>
      <c r="M1839" s="128" t="s">
        <v>47</v>
      </c>
      <c r="N1839" s="73" t="str">
        <f t="shared" si="58"/>
        <v>552. Cuidado Continuo por una vida con bienestarComunitario8_DISTRITO1_ENERO_2026</v>
      </c>
      <c r="O1839" s="130">
        <v>380935</v>
      </c>
      <c r="P1839" s="74"/>
      <c r="Q1839" s="74"/>
      <c r="R1839" s="137">
        <v>0</v>
      </c>
      <c r="S1839" s="139">
        <v>0</v>
      </c>
    </row>
    <row r="1840" spans="2:19" ht="30" customHeight="1">
      <c r="B1840" s="125">
        <v>56</v>
      </c>
      <c r="C1840" s="126" t="s">
        <v>102</v>
      </c>
      <c r="D1840" s="126" t="s">
        <v>74</v>
      </c>
      <c r="E1840" s="73" t="str">
        <f t="shared" si="59"/>
        <v>562. Cuidado Continuo por una vida con bienestarComunitario</v>
      </c>
      <c r="F1840" s="126" t="s">
        <v>195</v>
      </c>
      <c r="G1840" s="126" t="s">
        <v>153</v>
      </c>
      <c r="H1840" s="126" t="s">
        <v>154</v>
      </c>
      <c r="I1840" s="73" t="s">
        <v>114</v>
      </c>
      <c r="J1840" s="127" t="s">
        <v>155</v>
      </c>
      <c r="K1840" s="127" t="s">
        <v>130</v>
      </c>
      <c r="L1840" s="128" t="s">
        <v>90</v>
      </c>
      <c r="M1840" s="128" t="s">
        <v>47</v>
      </c>
      <c r="N1840" s="73" t="str">
        <f t="shared" si="58"/>
        <v>562. Cuidado Continuo por una vida con bienestarComunitario8_DISTRITO1_ENERO_2026</v>
      </c>
      <c r="O1840" s="130">
        <v>266747</v>
      </c>
      <c r="P1840" s="74"/>
      <c r="Q1840" s="74"/>
      <c r="R1840" s="137">
        <v>0</v>
      </c>
      <c r="S1840" s="139">
        <v>0</v>
      </c>
    </row>
    <row r="1841" spans="2:19" ht="30" customHeight="1">
      <c r="B1841" s="125">
        <v>57</v>
      </c>
      <c r="C1841" s="126" t="s">
        <v>102</v>
      </c>
      <c r="D1841" s="126" t="s">
        <v>74</v>
      </c>
      <c r="E1841" s="73" t="str">
        <f t="shared" si="59"/>
        <v>572. Cuidado Continuo por una vida con bienestarComunitario</v>
      </c>
      <c r="F1841" s="126" t="s">
        <v>196</v>
      </c>
      <c r="G1841" s="126" t="s">
        <v>171</v>
      </c>
      <c r="H1841" s="126" t="s">
        <v>154</v>
      </c>
      <c r="I1841" s="73" t="s">
        <v>114</v>
      </c>
      <c r="J1841" s="127" t="s">
        <v>155</v>
      </c>
      <c r="K1841" s="127" t="s">
        <v>130</v>
      </c>
      <c r="L1841" s="128" t="s">
        <v>90</v>
      </c>
      <c r="M1841" s="128" t="s">
        <v>47</v>
      </c>
      <c r="N1841" s="73" t="str">
        <f t="shared" si="58"/>
        <v>572. Cuidado Continuo por una vida con bienestarComunitario8_DISTRITO1_ENERO_2026</v>
      </c>
      <c r="O1841" s="130">
        <v>88916</v>
      </c>
      <c r="P1841" s="74"/>
      <c r="Q1841" s="74"/>
      <c r="R1841" s="137">
        <v>0</v>
      </c>
      <c r="S1841" s="139">
        <v>0</v>
      </c>
    </row>
    <row r="1842" spans="2:19" ht="30" customHeight="1">
      <c r="B1842" s="125">
        <v>58</v>
      </c>
      <c r="C1842" s="126" t="s">
        <v>102</v>
      </c>
      <c r="D1842" s="126" t="s">
        <v>77</v>
      </c>
      <c r="E1842" s="73" t="str">
        <f t="shared" si="59"/>
        <v xml:space="preserve">582. Cuidado Continuo por una vida con bienestarEducativo </v>
      </c>
      <c r="F1842" s="126" t="s">
        <v>197</v>
      </c>
      <c r="G1842" s="126" t="s">
        <v>153</v>
      </c>
      <c r="H1842" s="126" t="s">
        <v>154</v>
      </c>
      <c r="I1842" s="73" t="s">
        <v>114</v>
      </c>
      <c r="J1842" s="127" t="s">
        <v>198</v>
      </c>
      <c r="K1842" s="127" t="s">
        <v>130</v>
      </c>
      <c r="L1842" s="128" t="s">
        <v>90</v>
      </c>
      <c r="M1842" s="128" t="s">
        <v>47</v>
      </c>
      <c r="N1842" s="73" t="str">
        <f t="shared" si="58"/>
        <v>582. Cuidado Continuo por una vida con bienestarEducativo 8_DISTRITO1_ENERO_2026</v>
      </c>
      <c r="O1842" s="130">
        <v>562157</v>
      </c>
      <c r="P1842" s="74"/>
      <c r="Q1842" s="74"/>
      <c r="R1842" s="137">
        <v>0</v>
      </c>
      <c r="S1842" s="139">
        <v>0</v>
      </c>
    </row>
    <row r="1843" spans="2:19" ht="30" customHeight="1">
      <c r="B1843" s="125">
        <v>59</v>
      </c>
      <c r="C1843" s="126" t="s">
        <v>102</v>
      </c>
      <c r="D1843" s="126" t="s">
        <v>77</v>
      </c>
      <c r="E1843" s="73" t="str">
        <f t="shared" si="59"/>
        <v xml:space="preserve">592. Cuidado Continuo por una vida con bienestarEducativo </v>
      </c>
      <c r="F1843" s="126" t="s">
        <v>199</v>
      </c>
      <c r="G1843" s="126" t="s">
        <v>153</v>
      </c>
      <c r="H1843" s="126" t="s">
        <v>154</v>
      </c>
      <c r="I1843" s="73" t="s">
        <v>114</v>
      </c>
      <c r="J1843" s="127" t="s">
        <v>126</v>
      </c>
      <c r="K1843" s="127" t="s">
        <v>127</v>
      </c>
      <c r="L1843" s="128" t="s">
        <v>90</v>
      </c>
      <c r="M1843" s="128" t="s">
        <v>47</v>
      </c>
      <c r="N1843" s="73" t="str">
        <f t="shared" si="58"/>
        <v>592. Cuidado Continuo por una vida con bienestarEducativo 8_DISTRITO1_ENERO_2026</v>
      </c>
      <c r="O1843" s="130">
        <v>14226512</v>
      </c>
      <c r="P1843" s="74"/>
      <c r="Q1843" s="74"/>
      <c r="R1843" s="137">
        <v>0</v>
      </c>
      <c r="S1843" s="139">
        <v>0</v>
      </c>
    </row>
    <row r="1844" spans="2:19" ht="30" customHeight="1">
      <c r="B1844" s="125">
        <v>60</v>
      </c>
      <c r="C1844" s="126" t="s">
        <v>102</v>
      </c>
      <c r="D1844" s="126" t="s">
        <v>77</v>
      </c>
      <c r="E1844" s="73" t="str">
        <f t="shared" si="59"/>
        <v xml:space="preserve">602. Cuidado Continuo por una vida con bienestarEducativo </v>
      </c>
      <c r="F1844" s="126" t="s">
        <v>200</v>
      </c>
      <c r="G1844" s="126" t="s">
        <v>153</v>
      </c>
      <c r="H1844" s="126" t="s">
        <v>154</v>
      </c>
      <c r="I1844" s="73" t="s">
        <v>114</v>
      </c>
      <c r="J1844" s="127" t="s">
        <v>155</v>
      </c>
      <c r="K1844" s="127" t="s">
        <v>130</v>
      </c>
      <c r="L1844" s="128" t="s">
        <v>90</v>
      </c>
      <c r="M1844" s="128" t="s">
        <v>47</v>
      </c>
      <c r="N1844" s="73" t="str">
        <f t="shared" si="58"/>
        <v>602. Cuidado Continuo por una vida con bienestarEducativo 8_DISTRITO1_ENERO_2026</v>
      </c>
      <c r="O1844" s="130">
        <v>105404</v>
      </c>
      <c r="P1844" s="74"/>
      <c r="Q1844" s="74"/>
      <c r="R1844" s="137">
        <v>0</v>
      </c>
      <c r="S1844" s="139">
        <v>0</v>
      </c>
    </row>
    <row r="1845" spans="2:19" ht="30" customHeight="1">
      <c r="B1845" s="125">
        <v>61</v>
      </c>
      <c r="C1845" s="126" t="s">
        <v>102</v>
      </c>
      <c r="D1845" s="126" t="s">
        <v>77</v>
      </c>
      <c r="E1845" s="73" t="str">
        <f t="shared" si="59"/>
        <v xml:space="preserve">612. Cuidado Continuo por una vida con bienestarEducativo </v>
      </c>
      <c r="F1845" s="126" t="s">
        <v>201</v>
      </c>
      <c r="G1845" s="126" t="s">
        <v>153</v>
      </c>
      <c r="H1845" s="126" t="s">
        <v>154</v>
      </c>
      <c r="I1845" s="73" t="s">
        <v>114</v>
      </c>
      <c r="J1845" s="127" t="s">
        <v>155</v>
      </c>
      <c r="K1845" s="127" t="s">
        <v>130</v>
      </c>
      <c r="L1845" s="128" t="s">
        <v>90</v>
      </c>
      <c r="M1845" s="128" t="s">
        <v>47</v>
      </c>
      <c r="N1845" s="73" t="str">
        <f t="shared" si="58"/>
        <v>612. Cuidado Continuo por una vida con bienestarEducativo 8_DISTRITO1_ENERO_2026</v>
      </c>
      <c r="O1845" s="130">
        <v>266747</v>
      </c>
      <c r="P1845" s="74"/>
      <c r="Q1845" s="74"/>
      <c r="R1845" s="137">
        <v>0</v>
      </c>
      <c r="S1845" s="139">
        <v>0</v>
      </c>
    </row>
    <row r="1846" spans="2:19" ht="30" customHeight="1">
      <c r="B1846" s="125">
        <v>62</v>
      </c>
      <c r="C1846" s="126" t="s">
        <v>102</v>
      </c>
      <c r="D1846" s="126" t="s">
        <v>77</v>
      </c>
      <c r="E1846" s="73" t="str">
        <f t="shared" si="59"/>
        <v xml:space="preserve">622. Cuidado Continuo por una vida con bienestarEducativo </v>
      </c>
      <c r="F1846" s="126" t="s">
        <v>202</v>
      </c>
      <c r="G1846" s="126" t="s">
        <v>179</v>
      </c>
      <c r="H1846" s="126" t="s">
        <v>154</v>
      </c>
      <c r="I1846" s="73" t="s">
        <v>114</v>
      </c>
      <c r="J1846" s="127" t="s">
        <v>126</v>
      </c>
      <c r="K1846" s="127" t="s">
        <v>127</v>
      </c>
      <c r="L1846" s="128" t="s">
        <v>90</v>
      </c>
      <c r="M1846" s="128" t="s">
        <v>47</v>
      </c>
      <c r="N1846" s="73" t="str">
        <f t="shared" si="58"/>
        <v>622. Cuidado Continuo por una vida con bienestarEducativo 8_DISTRITO1_ENERO_2026</v>
      </c>
      <c r="O1846" s="130">
        <v>13610112</v>
      </c>
      <c r="P1846" s="74"/>
      <c r="Q1846" s="74"/>
      <c r="R1846" s="137">
        <v>0</v>
      </c>
      <c r="S1846" s="139">
        <v>0</v>
      </c>
    </row>
    <row r="1847" spans="2:19" ht="30" customHeight="1">
      <c r="B1847" s="125">
        <v>63</v>
      </c>
      <c r="C1847" s="126" t="s">
        <v>102</v>
      </c>
      <c r="D1847" s="126" t="s">
        <v>77</v>
      </c>
      <c r="E1847" s="73" t="str">
        <f t="shared" si="59"/>
        <v xml:space="preserve">632. Cuidado Continuo por una vida con bienestarEducativo </v>
      </c>
      <c r="F1847" s="126" t="s">
        <v>203</v>
      </c>
      <c r="G1847" s="126" t="s">
        <v>179</v>
      </c>
      <c r="H1847" s="126" t="s">
        <v>154</v>
      </c>
      <c r="I1847" s="73" t="s">
        <v>114</v>
      </c>
      <c r="J1847" s="127" t="s">
        <v>155</v>
      </c>
      <c r="K1847" s="127" t="s">
        <v>130</v>
      </c>
      <c r="L1847" s="128" t="s">
        <v>90</v>
      </c>
      <c r="M1847" s="128" t="s">
        <v>47</v>
      </c>
      <c r="N1847" s="73" t="str">
        <f t="shared" si="58"/>
        <v>632. Cuidado Continuo por una vida con bienestarEducativo 8_DISTRITO1_ENERO_2026</v>
      </c>
      <c r="O1847" s="130">
        <v>105404</v>
      </c>
      <c r="P1847" s="74"/>
      <c r="Q1847" s="74"/>
      <c r="R1847" s="137">
        <v>0</v>
      </c>
      <c r="S1847" s="139">
        <v>0</v>
      </c>
    </row>
    <row r="1848" spans="2:19" ht="30" customHeight="1">
      <c r="B1848" s="125">
        <v>64</v>
      </c>
      <c r="C1848" s="126" t="s">
        <v>102</v>
      </c>
      <c r="D1848" s="126" t="s">
        <v>77</v>
      </c>
      <c r="E1848" s="73" t="str">
        <f t="shared" si="59"/>
        <v xml:space="preserve">642. Cuidado Continuo por una vida con bienestarEducativo </v>
      </c>
      <c r="F1848" s="126" t="s">
        <v>204</v>
      </c>
      <c r="G1848" s="126" t="s">
        <v>171</v>
      </c>
      <c r="H1848" s="126" t="s">
        <v>154</v>
      </c>
      <c r="I1848" s="73" t="s">
        <v>114</v>
      </c>
      <c r="J1848" s="127" t="s">
        <v>155</v>
      </c>
      <c r="K1848" s="127" t="s">
        <v>130</v>
      </c>
      <c r="L1848" s="128" t="s">
        <v>90</v>
      </c>
      <c r="M1848" s="128" t="s">
        <v>47</v>
      </c>
      <c r="N1848" s="73" t="str">
        <f t="shared" si="58"/>
        <v>642. Cuidado Continuo por una vida con bienestarEducativo 8_DISTRITO1_ENERO_2026</v>
      </c>
      <c r="O1848" s="130">
        <v>137765</v>
      </c>
      <c r="P1848" s="74"/>
      <c r="Q1848" s="74"/>
      <c r="R1848" s="137">
        <v>0</v>
      </c>
      <c r="S1848" s="139">
        <v>0</v>
      </c>
    </row>
    <row r="1849" spans="2:19" ht="30" customHeight="1">
      <c r="B1849" s="125">
        <v>65</v>
      </c>
      <c r="C1849" s="126" t="s">
        <v>102</v>
      </c>
      <c r="D1849" s="126" t="s">
        <v>77</v>
      </c>
      <c r="E1849" s="73" t="str">
        <f t="shared" si="59"/>
        <v xml:space="preserve">652. Cuidado Continuo por una vida con bienestarEducativo </v>
      </c>
      <c r="F1849" s="126" t="s">
        <v>205</v>
      </c>
      <c r="G1849" s="126" t="s">
        <v>171</v>
      </c>
      <c r="H1849" s="126" t="s">
        <v>154</v>
      </c>
      <c r="I1849" s="73" t="s">
        <v>114</v>
      </c>
      <c r="J1849" s="127" t="s">
        <v>155</v>
      </c>
      <c r="K1849" s="127" t="s">
        <v>130</v>
      </c>
      <c r="L1849" s="128" t="s">
        <v>90</v>
      </c>
      <c r="M1849" s="128" t="s">
        <v>47</v>
      </c>
      <c r="N1849" s="73" t="str">
        <f t="shared" si="58"/>
        <v>652. Cuidado Continuo por una vida con bienestarEducativo 8_DISTRITO1_ENERO_2026</v>
      </c>
      <c r="O1849" s="130">
        <v>105404</v>
      </c>
      <c r="P1849" s="74"/>
      <c r="Q1849" s="74"/>
      <c r="R1849" s="137">
        <v>0</v>
      </c>
      <c r="S1849" s="139">
        <v>0</v>
      </c>
    </row>
    <row r="1850" spans="2:19" ht="30" customHeight="1">
      <c r="B1850" s="125">
        <v>66</v>
      </c>
      <c r="C1850" s="126" t="s">
        <v>102</v>
      </c>
      <c r="D1850" s="126" t="s">
        <v>77</v>
      </c>
      <c r="E1850" s="73" t="str">
        <f t="shared" si="59"/>
        <v xml:space="preserve">662. Cuidado Continuo por una vida con bienestarEducativo </v>
      </c>
      <c r="F1850" s="126" t="s">
        <v>206</v>
      </c>
      <c r="G1850" s="126" t="s">
        <v>171</v>
      </c>
      <c r="H1850" s="126" t="s">
        <v>154</v>
      </c>
      <c r="I1850" s="73" t="s">
        <v>114</v>
      </c>
      <c r="J1850" s="127" t="s">
        <v>180</v>
      </c>
      <c r="K1850" s="127" t="s">
        <v>130</v>
      </c>
      <c r="L1850" s="128" t="s">
        <v>90</v>
      </c>
      <c r="M1850" s="128" t="s">
        <v>47</v>
      </c>
      <c r="N1850" s="73" t="str">
        <f t="shared" si="58"/>
        <v>662. Cuidado Continuo por una vida con bienestarEducativo 8_DISTRITO1_ENERO_2026</v>
      </c>
      <c r="O1850" s="130">
        <v>199714</v>
      </c>
      <c r="P1850" s="74"/>
      <c r="Q1850" s="74"/>
      <c r="R1850" s="137">
        <v>0</v>
      </c>
      <c r="S1850" s="139">
        <v>0</v>
      </c>
    </row>
    <row r="1851" spans="2:19" ht="30" customHeight="1">
      <c r="B1851" s="125">
        <v>67</v>
      </c>
      <c r="C1851" s="126" t="s">
        <v>102</v>
      </c>
      <c r="D1851" s="126" t="s">
        <v>77</v>
      </c>
      <c r="E1851" s="73" t="str">
        <f t="shared" si="59"/>
        <v xml:space="preserve">672. Cuidado Continuo por una vida con bienestarEducativo </v>
      </c>
      <c r="F1851" s="126" t="s">
        <v>207</v>
      </c>
      <c r="G1851" s="126" t="s">
        <v>171</v>
      </c>
      <c r="H1851" s="126" t="s">
        <v>154</v>
      </c>
      <c r="I1851" s="73" t="s">
        <v>114</v>
      </c>
      <c r="J1851" s="127" t="s">
        <v>155</v>
      </c>
      <c r="K1851" s="127" t="s">
        <v>130</v>
      </c>
      <c r="L1851" s="128" t="s">
        <v>90</v>
      </c>
      <c r="M1851" s="128" t="s">
        <v>47</v>
      </c>
      <c r="N1851" s="73" t="str">
        <f t="shared" si="58"/>
        <v>672. Cuidado Continuo por una vida con bienestarEducativo 8_DISTRITO1_ENERO_2026</v>
      </c>
      <c r="O1851" s="130">
        <v>88916</v>
      </c>
      <c r="P1851" s="74"/>
      <c r="Q1851" s="74"/>
      <c r="R1851" s="137">
        <v>0</v>
      </c>
      <c r="S1851" s="139">
        <v>0</v>
      </c>
    </row>
    <row r="1852" spans="2:19" ht="30" customHeight="1">
      <c r="B1852" s="125">
        <v>68</v>
      </c>
      <c r="C1852" s="126" t="s">
        <v>102</v>
      </c>
      <c r="D1852" s="126" t="s">
        <v>84</v>
      </c>
      <c r="E1852" s="73" t="str">
        <f t="shared" si="59"/>
        <v>682. Cuidado Continuo por una vida con bienestarInstitucional</v>
      </c>
      <c r="F1852" s="126" t="s">
        <v>208</v>
      </c>
      <c r="G1852" s="126" t="s">
        <v>171</v>
      </c>
      <c r="H1852" s="126" t="s">
        <v>154</v>
      </c>
      <c r="I1852" s="73" t="s">
        <v>114</v>
      </c>
      <c r="J1852" s="127" t="s">
        <v>155</v>
      </c>
      <c r="K1852" s="127" t="s">
        <v>130</v>
      </c>
      <c r="L1852" s="128" t="s">
        <v>90</v>
      </c>
      <c r="M1852" s="128" t="s">
        <v>47</v>
      </c>
      <c r="N1852" s="73" t="str">
        <f t="shared" si="58"/>
        <v>682. Cuidado Continuo por una vida con bienestarInstitucional8_DISTRITO1_ENERO_2026</v>
      </c>
      <c r="O1852" s="130">
        <v>105404</v>
      </c>
      <c r="P1852" s="74"/>
      <c r="Q1852" s="74"/>
      <c r="R1852" s="137">
        <v>0</v>
      </c>
      <c r="S1852" s="139">
        <v>0</v>
      </c>
    </row>
    <row r="1853" spans="2:19" ht="30" customHeight="1">
      <c r="B1853" s="125">
        <v>69</v>
      </c>
      <c r="C1853" s="126" t="s">
        <v>102</v>
      </c>
      <c r="D1853" s="126" t="s">
        <v>84</v>
      </c>
      <c r="E1853" s="73" t="str">
        <f t="shared" si="59"/>
        <v>692. Cuidado Continuo por una vida con bienestarInstitucional</v>
      </c>
      <c r="F1853" s="126" t="s">
        <v>209</v>
      </c>
      <c r="G1853" s="126" t="s">
        <v>179</v>
      </c>
      <c r="H1853" s="126" t="s">
        <v>154</v>
      </c>
      <c r="I1853" s="73" t="s">
        <v>114</v>
      </c>
      <c r="J1853" s="127" t="s">
        <v>155</v>
      </c>
      <c r="K1853" s="127" t="s">
        <v>130</v>
      </c>
      <c r="L1853" s="128" t="s">
        <v>90</v>
      </c>
      <c r="M1853" s="128" t="s">
        <v>47</v>
      </c>
      <c r="N1853" s="73" t="str">
        <f t="shared" si="58"/>
        <v>692. Cuidado Continuo por una vida con bienestarInstitucional8_DISTRITO1_ENERO_2026</v>
      </c>
      <c r="O1853" s="130">
        <v>105404</v>
      </c>
      <c r="P1853" s="74"/>
      <c r="Q1853" s="74"/>
      <c r="R1853" s="137">
        <v>0</v>
      </c>
      <c r="S1853" s="139">
        <v>0</v>
      </c>
    </row>
    <row r="1854" spans="2:19" ht="30" customHeight="1">
      <c r="B1854" s="125">
        <v>70</v>
      </c>
      <c r="C1854" s="126" t="s">
        <v>102</v>
      </c>
      <c r="D1854" s="126" t="s">
        <v>84</v>
      </c>
      <c r="E1854" s="73" t="str">
        <f t="shared" si="59"/>
        <v>702. Cuidado Continuo por una vida con bienestarInstitucional</v>
      </c>
      <c r="F1854" s="126" t="s">
        <v>210</v>
      </c>
      <c r="G1854" s="126" t="s">
        <v>153</v>
      </c>
      <c r="H1854" s="126" t="s">
        <v>154</v>
      </c>
      <c r="I1854" s="73" t="s">
        <v>114</v>
      </c>
      <c r="J1854" s="127" t="s">
        <v>155</v>
      </c>
      <c r="K1854" s="127" t="s">
        <v>130</v>
      </c>
      <c r="L1854" s="128" t="s">
        <v>90</v>
      </c>
      <c r="M1854" s="128" t="s">
        <v>47</v>
      </c>
      <c r="N1854" s="73" t="str">
        <f t="shared" si="58"/>
        <v>702. Cuidado Continuo por una vida con bienestarInstitucional8_DISTRITO1_ENERO_2026</v>
      </c>
      <c r="O1854" s="130">
        <v>74893</v>
      </c>
      <c r="P1854" s="74"/>
      <c r="Q1854" s="74"/>
      <c r="R1854" s="137">
        <v>0</v>
      </c>
      <c r="S1854" s="139">
        <v>0</v>
      </c>
    </row>
    <row r="1855" spans="2:19" ht="30" customHeight="1">
      <c r="B1855" s="125">
        <v>71</v>
      </c>
      <c r="C1855" s="126" t="s">
        <v>102</v>
      </c>
      <c r="D1855" s="126" t="s">
        <v>87</v>
      </c>
      <c r="E1855" s="73" t="str">
        <f t="shared" si="59"/>
        <v>712. Cuidado Continuo por una vida con bienestarLaboral</v>
      </c>
      <c r="F1855" s="126" t="s">
        <v>211</v>
      </c>
      <c r="G1855" s="126" t="s">
        <v>171</v>
      </c>
      <c r="H1855" s="126" t="s">
        <v>154</v>
      </c>
      <c r="I1855" s="73" t="s">
        <v>114</v>
      </c>
      <c r="J1855" s="127" t="s">
        <v>212</v>
      </c>
      <c r="K1855" s="127" t="s">
        <v>130</v>
      </c>
      <c r="L1855" s="128" t="s">
        <v>90</v>
      </c>
      <c r="M1855" s="128" t="s">
        <v>47</v>
      </c>
      <c r="N1855" s="73" t="str">
        <f t="shared" si="58"/>
        <v>712. Cuidado Continuo por una vida con bienestarLaboral8_DISTRITO1_ENERO_2026</v>
      </c>
      <c r="O1855" s="130">
        <v>59965</v>
      </c>
      <c r="P1855" s="74"/>
      <c r="Q1855" s="74"/>
      <c r="R1855" s="137">
        <v>0</v>
      </c>
      <c r="S1855" s="139">
        <v>0</v>
      </c>
    </row>
    <row r="1856" spans="2:19" ht="30" customHeight="1">
      <c r="B1856" s="125">
        <v>72</v>
      </c>
      <c r="C1856" s="126" t="s">
        <v>102</v>
      </c>
      <c r="D1856" s="126" t="s">
        <v>87</v>
      </c>
      <c r="E1856" s="73" t="str">
        <f t="shared" si="59"/>
        <v>722. Cuidado Continuo por una vida con bienestarLaboral</v>
      </c>
      <c r="F1856" s="126" t="s">
        <v>213</v>
      </c>
      <c r="G1856" s="126" t="s">
        <v>171</v>
      </c>
      <c r="H1856" s="126" t="s">
        <v>154</v>
      </c>
      <c r="I1856" s="73" t="s">
        <v>114</v>
      </c>
      <c r="J1856" s="127" t="s">
        <v>212</v>
      </c>
      <c r="K1856" s="127" t="s">
        <v>130</v>
      </c>
      <c r="L1856" s="128" t="s">
        <v>90</v>
      </c>
      <c r="M1856" s="128" t="s">
        <v>47</v>
      </c>
      <c r="N1856" s="73" t="str">
        <f t="shared" si="58"/>
        <v>722. Cuidado Continuo por una vida con bienestarLaboral8_DISTRITO1_ENERO_2026</v>
      </c>
      <c r="O1856" s="130">
        <v>99830</v>
      </c>
      <c r="P1856" s="74"/>
      <c r="Q1856" s="74"/>
      <c r="R1856" s="137">
        <v>0</v>
      </c>
      <c r="S1856" s="139">
        <v>0</v>
      </c>
    </row>
    <row r="1857" spans="2:19" ht="30" customHeight="1">
      <c r="B1857" s="125">
        <v>73</v>
      </c>
      <c r="C1857" s="126" t="s">
        <v>102</v>
      </c>
      <c r="D1857" s="126" t="s">
        <v>87</v>
      </c>
      <c r="E1857" s="73" t="str">
        <f t="shared" si="59"/>
        <v>732. Cuidado Continuo por una vida con bienestarLaboral</v>
      </c>
      <c r="F1857" s="126" t="s">
        <v>214</v>
      </c>
      <c r="G1857" s="126" t="s">
        <v>171</v>
      </c>
      <c r="H1857" s="126" t="s">
        <v>154</v>
      </c>
      <c r="I1857" s="73" t="s">
        <v>114</v>
      </c>
      <c r="J1857" s="127" t="s">
        <v>215</v>
      </c>
      <c r="K1857" s="127" t="s">
        <v>130</v>
      </c>
      <c r="L1857" s="128" t="s">
        <v>90</v>
      </c>
      <c r="M1857" s="128" t="s">
        <v>47</v>
      </c>
      <c r="N1857" s="73" t="str">
        <f t="shared" si="58"/>
        <v>732. Cuidado Continuo por una vida con bienestarLaboral8_DISTRITO1_ENERO_2026</v>
      </c>
      <c r="O1857" s="130">
        <v>220671</v>
      </c>
      <c r="P1857" s="74"/>
      <c r="Q1857" s="74"/>
      <c r="R1857" s="137">
        <v>0</v>
      </c>
      <c r="S1857" s="139">
        <v>0</v>
      </c>
    </row>
    <row r="1858" spans="2:19" ht="30" customHeight="1">
      <c r="B1858" s="125">
        <v>74</v>
      </c>
      <c r="C1858" s="126" t="s">
        <v>102</v>
      </c>
      <c r="D1858" s="126" t="s">
        <v>87</v>
      </c>
      <c r="E1858" s="73" t="str">
        <f t="shared" si="59"/>
        <v>742. Cuidado Continuo por una vida con bienestarLaboral</v>
      </c>
      <c r="F1858" s="126" t="s">
        <v>216</v>
      </c>
      <c r="G1858" s="126" t="s">
        <v>171</v>
      </c>
      <c r="H1858" s="126" t="s">
        <v>154</v>
      </c>
      <c r="I1858" s="73" t="s">
        <v>114</v>
      </c>
      <c r="J1858" s="127" t="s">
        <v>215</v>
      </c>
      <c r="K1858" s="127" t="s">
        <v>130</v>
      </c>
      <c r="L1858" s="128" t="s">
        <v>90</v>
      </c>
      <c r="M1858" s="128" t="s">
        <v>47</v>
      </c>
      <c r="N1858" s="73" t="str">
        <f t="shared" si="58"/>
        <v>742. Cuidado Continuo por una vida con bienestarLaboral8_DISTRITO1_ENERO_2026</v>
      </c>
      <c r="O1858" s="130">
        <v>367374</v>
      </c>
      <c r="P1858" s="74"/>
      <c r="Q1858" s="74"/>
      <c r="R1858" s="137">
        <v>0</v>
      </c>
      <c r="S1858" s="139">
        <v>0</v>
      </c>
    </row>
    <row r="1859" spans="2:19" ht="30" customHeight="1">
      <c r="B1859" s="125">
        <v>75</v>
      </c>
      <c r="C1859" s="126" t="s">
        <v>102</v>
      </c>
      <c r="D1859" s="126" t="s">
        <v>87</v>
      </c>
      <c r="E1859" s="73" t="str">
        <f t="shared" si="59"/>
        <v>752. Cuidado Continuo por una vida con bienestarLaboral</v>
      </c>
      <c r="F1859" s="126" t="s">
        <v>217</v>
      </c>
      <c r="G1859" s="126" t="s">
        <v>171</v>
      </c>
      <c r="H1859" s="126" t="s">
        <v>154</v>
      </c>
      <c r="I1859" s="73" t="s">
        <v>114</v>
      </c>
      <c r="J1859" s="127" t="s">
        <v>218</v>
      </c>
      <c r="K1859" s="127" t="s">
        <v>130</v>
      </c>
      <c r="L1859" s="128" t="s">
        <v>90</v>
      </c>
      <c r="M1859" s="128" t="s">
        <v>47</v>
      </c>
      <c r="N1859" s="73" t="str">
        <f t="shared" si="58"/>
        <v>752. Cuidado Continuo por una vida con bienestarLaboral8_DISTRITO1_ENERO_2026</v>
      </c>
      <c r="O1859" s="130">
        <v>210809</v>
      </c>
      <c r="P1859" s="74"/>
      <c r="Q1859" s="74"/>
      <c r="R1859" s="137">
        <v>0</v>
      </c>
      <c r="S1859" s="139">
        <v>0</v>
      </c>
    </row>
    <row r="1860" spans="2:19" ht="30" customHeight="1">
      <c r="B1860" s="125">
        <v>76</v>
      </c>
      <c r="C1860" s="126" t="s">
        <v>102</v>
      </c>
      <c r="D1860" s="126" t="s">
        <v>87</v>
      </c>
      <c r="E1860" s="73" t="str">
        <f t="shared" si="59"/>
        <v>762. Cuidado Continuo por una vida con bienestarLaboral</v>
      </c>
      <c r="F1860" s="126" t="s">
        <v>219</v>
      </c>
      <c r="G1860" s="126" t="s">
        <v>171</v>
      </c>
      <c r="H1860" s="126" t="s">
        <v>154</v>
      </c>
      <c r="I1860" s="73" t="s">
        <v>114</v>
      </c>
      <c r="J1860" s="127" t="s">
        <v>218</v>
      </c>
      <c r="K1860" s="127" t="s">
        <v>130</v>
      </c>
      <c r="L1860" s="128" t="s">
        <v>90</v>
      </c>
      <c r="M1860" s="128" t="s">
        <v>47</v>
      </c>
      <c r="N1860" s="73" t="str">
        <f t="shared" si="58"/>
        <v>762. Cuidado Continuo por una vida con bienestarLaboral8_DISTRITO1_ENERO_2026</v>
      </c>
      <c r="O1860" s="130">
        <v>55168</v>
      </c>
      <c r="P1860" s="74"/>
      <c r="Q1860" s="74"/>
      <c r="R1860" s="137">
        <v>0</v>
      </c>
      <c r="S1860" s="139">
        <v>0</v>
      </c>
    </row>
    <row r="1861" spans="2:19" ht="30" customHeight="1">
      <c r="B1861" s="125">
        <v>77</v>
      </c>
      <c r="C1861" s="126" t="s">
        <v>102</v>
      </c>
      <c r="D1861" s="126" t="s">
        <v>87</v>
      </c>
      <c r="E1861" s="73" t="str">
        <f t="shared" si="59"/>
        <v>772. Cuidado Continuo por una vida con bienestarLaboral</v>
      </c>
      <c r="F1861" s="126" t="s">
        <v>220</v>
      </c>
      <c r="G1861" s="126" t="s">
        <v>171</v>
      </c>
      <c r="H1861" s="126" t="s">
        <v>154</v>
      </c>
      <c r="I1861" s="73" t="s">
        <v>114</v>
      </c>
      <c r="J1861" s="127" t="s">
        <v>218</v>
      </c>
      <c r="K1861" s="127" t="s">
        <v>146</v>
      </c>
      <c r="L1861" s="128" t="s">
        <v>90</v>
      </c>
      <c r="M1861" s="128" t="s">
        <v>47</v>
      </c>
      <c r="N1861" s="73" t="str">
        <f t="shared" ref="N1861:N1924" si="60">+E1861&amp;L1861&amp;M1861</f>
        <v>772. Cuidado Continuo por una vida con bienestarLaboral8_DISTRITO1_ENERO_2026</v>
      </c>
      <c r="O1861" s="130">
        <v>91844</v>
      </c>
      <c r="P1861" s="74"/>
      <c r="Q1861" s="74"/>
      <c r="R1861" s="137">
        <v>0</v>
      </c>
      <c r="S1861" s="139">
        <v>0</v>
      </c>
    </row>
    <row r="1862" spans="2:19" ht="30" customHeight="1">
      <c r="B1862" s="125">
        <v>78</v>
      </c>
      <c r="C1862" s="126" t="s">
        <v>102</v>
      </c>
      <c r="D1862" s="126" t="s">
        <v>87</v>
      </c>
      <c r="E1862" s="73" t="str">
        <f t="shared" si="59"/>
        <v>782. Cuidado Continuo por una vida con bienestarLaboral</v>
      </c>
      <c r="F1862" s="126" t="s">
        <v>221</v>
      </c>
      <c r="G1862" s="126" t="s">
        <v>171</v>
      </c>
      <c r="H1862" s="126" t="s">
        <v>154</v>
      </c>
      <c r="I1862" s="73" t="s">
        <v>114</v>
      </c>
      <c r="J1862" s="127" t="s">
        <v>218</v>
      </c>
      <c r="K1862" s="127" t="s">
        <v>146</v>
      </c>
      <c r="L1862" s="128" t="s">
        <v>90</v>
      </c>
      <c r="M1862" s="128" t="s">
        <v>47</v>
      </c>
      <c r="N1862" s="73" t="str">
        <f t="shared" si="60"/>
        <v>782. Cuidado Continuo por una vida con bienestarLaboral8_DISTRITO1_ENERO_2026</v>
      </c>
      <c r="O1862" s="130">
        <v>121585</v>
      </c>
      <c r="P1862" s="74"/>
      <c r="Q1862" s="74"/>
      <c r="R1862" s="137">
        <v>0</v>
      </c>
      <c r="S1862" s="139">
        <v>0</v>
      </c>
    </row>
    <row r="1863" spans="2:19" ht="30" customHeight="1">
      <c r="B1863" s="125">
        <v>79</v>
      </c>
      <c r="C1863" s="126" t="s">
        <v>102</v>
      </c>
      <c r="D1863" s="126" t="s">
        <v>87</v>
      </c>
      <c r="E1863" s="73" t="str">
        <f t="shared" si="59"/>
        <v>792. Cuidado Continuo por una vida con bienestarLaboral</v>
      </c>
      <c r="F1863" s="126" t="s">
        <v>222</v>
      </c>
      <c r="G1863" s="126" t="s">
        <v>171</v>
      </c>
      <c r="H1863" s="126" t="s">
        <v>154</v>
      </c>
      <c r="I1863" s="73" t="s">
        <v>114</v>
      </c>
      <c r="J1863" s="127" t="s">
        <v>218</v>
      </c>
      <c r="K1863" s="127" t="s">
        <v>130</v>
      </c>
      <c r="L1863" s="128" t="s">
        <v>90</v>
      </c>
      <c r="M1863" s="128" t="s">
        <v>47</v>
      </c>
      <c r="N1863" s="73" t="str">
        <f t="shared" si="60"/>
        <v>792. Cuidado Continuo por una vida con bienestarLaboral8_DISTRITO1_ENERO_2026</v>
      </c>
      <c r="O1863" s="130">
        <v>125438</v>
      </c>
      <c r="P1863" s="74"/>
      <c r="Q1863" s="74"/>
      <c r="R1863" s="137">
        <v>0</v>
      </c>
      <c r="S1863" s="139">
        <v>0</v>
      </c>
    </row>
    <row r="1864" spans="2:19" ht="30" customHeight="1">
      <c r="B1864" s="125">
        <v>80</v>
      </c>
      <c r="C1864" s="126" t="s">
        <v>102</v>
      </c>
      <c r="D1864" s="126" t="s">
        <v>87</v>
      </c>
      <c r="E1864" s="73" t="str">
        <f t="shared" si="59"/>
        <v>802. Cuidado Continuo por una vida con bienestarLaboral</v>
      </c>
      <c r="F1864" s="126" t="s">
        <v>223</v>
      </c>
      <c r="G1864" s="126" t="s">
        <v>171</v>
      </c>
      <c r="H1864" s="126" t="s">
        <v>154</v>
      </c>
      <c r="I1864" s="73" t="s">
        <v>114</v>
      </c>
      <c r="J1864" s="127" t="s">
        <v>224</v>
      </c>
      <c r="K1864" s="127" t="s">
        <v>127</v>
      </c>
      <c r="L1864" s="128" t="s">
        <v>90</v>
      </c>
      <c r="M1864" s="128" t="s">
        <v>47</v>
      </c>
      <c r="N1864" s="73" t="str">
        <f t="shared" si="60"/>
        <v>802. Cuidado Continuo por una vida con bienestarLaboral8_DISTRITO1_ENERO_2026</v>
      </c>
      <c r="O1864" s="130">
        <v>53781</v>
      </c>
      <c r="P1864" s="74"/>
      <c r="Q1864" s="74"/>
      <c r="R1864" s="137">
        <v>0</v>
      </c>
      <c r="S1864" s="139">
        <v>0</v>
      </c>
    </row>
    <row r="1865" spans="2:19" ht="30" customHeight="1">
      <c r="B1865" s="125">
        <v>81</v>
      </c>
      <c r="C1865" s="126" t="s">
        <v>102</v>
      </c>
      <c r="D1865" s="126" t="s">
        <v>87</v>
      </c>
      <c r="E1865" s="73" t="str">
        <f t="shared" si="59"/>
        <v>812. Cuidado Continuo por una vida con bienestarLaboral</v>
      </c>
      <c r="F1865" s="126" t="s">
        <v>225</v>
      </c>
      <c r="G1865" s="126" t="s">
        <v>171</v>
      </c>
      <c r="H1865" s="126" t="s">
        <v>154</v>
      </c>
      <c r="I1865" s="73" t="s">
        <v>114</v>
      </c>
      <c r="J1865" s="127" t="s">
        <v>212</v>
      </c>
      <c r="K1865" s="127" t="s">
        <v>130</v>
      </c>
      <c r="L1865" s="128" t="s">
        <v>90</v>
      </c>
      <c r="M1865" s="128" t="s">
        <v>47</v>
      </c>
      <c r="N1865" s="73" t="str">
        <f t="shared" si="60"/>
        <v>812. Cuidado Continuo por una vida con bienestarLaboral8_DISTRITO1_ENERO_2026</v>
      </c>
      <c r="O1865" s="130">
        <v>82752</v>
      </c>
      <c r="P1865" s="74"/>
      <c r="Q1865" s="74"/>
      <c r="R1865" s="137">
        <v>0</v>
      </c>
      <c r="S1865" s="139">
        <v>0</v>
      </c>
    </row>
    <row r="1866" spans="2:19" ht="30" customHeight="1">
      <c r="B1866" s="125">
        <v>82</v>
      </c>
      <c r="C1866" s="126" t="s">
        <v>102</v>
      </c>
      <c r="D1866" s="126" t="s">
        <v>87</v>
      </c>
      <c r="E1866" s="73" t="str">
        <f t="shared" si="59"/>
        <v>822. Cuidado Continuo por una vida con bienestarLaboral</v>
      </c>
      <c r="F1866" s="126" t="s">
        <v>226</v>
      </c>
      <c r="G1866" s="126" t="s">
        <v>171</v>
      </c>
      <c r="H1866" s="126" t="s">
        <v>154</v>
      </c>
      <c r="I1866" s="73" t="s">
        <v>114</v>
      </c>
      <c r="J1866" s="127" t="s">
        <v>227</v>
      </c>
      <c r="K1866" s="127" t="s">
        <v>130</v>
      </c>
      <c r="L1866" s="128" t="s">
        <v>90</v>
      </c>
      <c r="M1866" s="128" t="s">
        <v>47</v>
      </c>
      <c r="N1866" s="73" t="str">
        <f t="shared" si="60"/>
        <v>822. Cuidado Continuo por una vida con bienestarLaboral8_DISTRITO1_ENERO_2026</v>
      </c>
      <c r="O1866" s="130">
        <v>281078</v>
      </c>
      <c r="P1866" s="74"/>
      <c r="Q1866" s="74"/>
      <c r="R1866" s="137">
        <v>0</v>
      </c>
      <c r="S1866" s="139">
        <v>0</v>
      </c>
    </row>
    <row r="1867" spans="2:19" ht="30" customHeight="1">
      <c r="B1867" s="125">
        <v>83</v>
      </c>
      <c r="C1867" s="126" t="s">
        <v>102</v>
      </c>
      <c r="D1867" s="126" t="s">
        <v>87</v>
      </c>
      <c r="E1867" s="73" t="str">
        <f t="shared" si="59"/>
        <v>832. Cuidado Continuo por una vida con bienestarLaboral</v>
      </c>
      <c r="F1867" s="126" t="s">
        <v>228</v>
      </c>
      <c r="G1867" s="126" t="s">
        <v>171</v>
      </c>
      <c r="H1867" s="126" t="s">
        <v>154</v>
      </c>
      <c r="I1867" s="73" t="s">
        <v>114</v>
      </c>
      <c r="J1867" s="127" t="s">
        <v>218</v>
      </c>
      <c r="K1867" s="127" t="s">
        <v>130</v>
      </c>
      <c r="L1867" s="128" t="s">
        <v>90</v>
      </c>
      <c r="M1867" s="128" t="s">
        <v>47</v>
      </c>
      <c r="N1867" s="73" t="str">
        <f t="shared" si="60"/>
        <v>832. Cuidado Continuo por una vida con bienestarLaboral8_DISTRITO1_ENERO_2026</v>
      </c>
      <c r="O1867" s="130">
        <v>70270</v>
      </c>
      <c r="P1867" s="74"/>
      <c r="Q1867" s="74"/>
      <c r="R1867" s="137">
        <v>0</v>
      </c>
      <c r="S1867" s="139">
        <v>0</v>
      </c>
    </row>
    <row r="1868" spans="2:19" ht="30" customHeight="1">
      <c r="B1868" s="125">
        <v>84</v>
      </c>
      <c r="C1868" s="126" t="s">
        <v>102</v>
      </c>
      <c r="D1868" s="126" t="s">
        <v>87</v>
      </c>
      <c r="E1868" s="73" t="str">
        <f t="shared" si="59"/>
        <v>842. Cuidado Continuo por una vida con bienestarLaboral</v>
      </c>
      <c r="F1868" s="126" t="s">
        <v>229</v>
      </c>
      <c r="G1868" s="126" t="s">
        <v>171</v>
      </c>
      <c r="H1868" s="126" t="s">
        <v>154</v>
      </c>
      <c r="I1868" s="73" t="s">
        <v>114</v>
      </c>
      <c r="J1868" s="127" t="s">
        <v>218</v>
      </c>
      <c r="K1868" s="127" t="s">
        <v>130</v>
      </c>
      <c r="L1868" s="128" t="s">
        <v>90</v>
      </c>
      <c r="M1868" s="128" t="s">
        <v>47</v>
      </c>
      <c r="N1868" s="73" t="str">
        <f t="shared" si="60"/>
        <v>842. Cuidado Continuo por una vida con bienestarLaboral8_DISTRITO1_ENERO_2026</v>
      </c>
      <c r="O1868" s="130">
        <v>105404</v>
      </c>
      <c r="P1868" s="74"/>
      <c r="Q1868" s="74"/>
      <c r="R1868" s="137">
        <v>0</v>
      </c>
      <c r="S1868" s="139">
        <v>0</v>
      </c>
    </row>
    <row r="1869" spans="2:19" ht="30" customHeight="1">
      <c r="B1869" s="125">
        <v>85</v>
      </c>
      <c r="C1869" s="126" t="s">
        <v>102</v>
      </c>
      <c r="D1869" s="126" t="s">
        <v>87</v>
      </c>
      <c r="E1869" s="73" t="str">
        <f t="shared" si="59"/>
        <v>852. Cuidado Continuo por una vida con bienestarLaboral</v>
      </c>
      <c r="F1869" s="126" t="s">
        <v>230</v>
      </c>
      <c r="G1869" s="126" t="s">
        <v>171</v>
      </c>
      <c r="H1869" s="126" t="s">
        <v>154</v>
      </c>
      <c r="I1869" s="73" t="s">
        <v>114</v>
      </c>
      <c r="J1869" s="127" t="s">
        <v>224</v>
      </c>
      <c r="K1869" s="127" t="s">
        <v>127</v>
      </c>
      <c r="L1869" s="128" t="s">
        <v>90</v>
      </c>
      <c r="M1869" s="128" t="s">
        <v>47</v>
      </c>
      <c r="N1869" s="73" t="str">
        <f t="shared" si="60"/>
        <v>852. Cuidado Continuo por una vida con bienestarLaboral8_DISTRITO1_ENERO_2026</v>
      </c>
      <c r="O1869" s="130">
        <v>35135</v>
      </c>
      <c r="P1869" s="74"/>
      <c r="Q1869" s="74"/>
      <c r="R1869" s="137">
        <v>0</v>
      </c>
      <c r="S1869" s="139">
        <v>0</v>
      </c>
    </row>
    <row r="1870" spans="2:19" ht="30" customHeight="1">
      <c r="B1870" s="125">
        <v>87</v>
      </c>
      <c r="C1870" s="126" t="s">
        <v>104</v>
      </c>
      <c r="D1870" s="126" t="s">
        <v>74</v>
      </c>
      <c r="E1870" s="73" t="str">
        <f t="shared" si="59"/>
        <v>873. Cuidado Continuo por una vida con bienestar con enfoque diferencial étnicoComunitario</v>
      </c>
      <c r="F1870" s="126" t="s">
        <v>231</v>
      </c>
      <c r="G1870" s="126" t="s">
        <v>153</v>
      </c>
      <c r="H1870" s="126" t="s">
        <v>154</v>
      </c>
      <c r="I1870" s="73" t="s">
        <v>114</v>
      </c>
      <c r="J1870" s="127" t="s">
        <v>126</v>
      </c>
      <c r="K1870" s="127" t="s">
        <v>146</v>
      </c>
      <c r="L1870" s="128" t="s">
        <v>90</v>
      </c>
      <c r="M1870" s="128" t="s">
        <v>47</v>
      </c>
      <c r="N1870" s="73" t="str">
        <f t="shared" si="60"/>
        <v>873. Cuidado Continuo por una vida con bienestar con enfoque diferencial étnicoComunitario8_DISTRITO1_ENERO_2026</v>
      </c>
      <c r="O1870" s="130">
        <v>25814832</v>
      </c>
      <c r="P1870" s="74"/>
      <c r="Q1870" s="74"/>
      <c r="R1870" s="137">
        <v>0</v>
      </c>
      <c r="S1870" s="139">
        <v>0</v>
      </c>
    </row>
    <row r="1871" spans="2:19" ht="30" customHeight="1">
      <c r="B1871" s="125">
        <v>88</v>
      </c>
      <c r="C1871" s="126" t="s">
        <v>104</v>
      </c>
      <c r="D1871" s="126" t="s">
        <v>74</v>
      </c>
      <c r="E1871" s="73" t="str">
        <f t="shared" si="59"/>
        <v>883. Cuidado Continuo por una vida con bienestar con enfoque diferencial étnicoComunitario</v>
      </c>
      <c r="F1871" s="126" t="s">
        <v>232</v>
      </c>
      <c r="G1871" s="126" t="s">
        <v>153</v>
      </c>
      <c r="H1871" s="126" t="s">
        <v>154</v>
      </c>
      <c r="I1871" s="73" t="s">
        <v>114</v>
      </c>
      <c r="J1871" s="127" t="s">
        <v>126</v>
      </c>
      <c r="K1871" s="127" t="s">
        <v>146</v>
      </c>
      <c r="L1871" s="128" t="s">
        <v>90</v>
      </c>
      <c r="M1871" s="128" t="s">
        <v>47</v>
      </c>
      <c r="N1871" s="73" t="str">
        <f t="shared" si="60"/>
        <v>883. Cuidado Continuo por una vida con bienestar con enfoque diferencial étnicoComunitario8_DISTRITO1_ENERO_2026</v>
      </c>
      <c r="O1871" s="130">
        <v>19848080</v>
      </c>
      <c r="P1871" s="74"/>
      <c r="Q1871" s="74"/>
      <c r="R1871" s="137">
        <v>0</v>
      </c>
      <c r="S1871" s="139">
        <v>0</v>
      </c>
    </row>
    <row r="1872" spans="2:19" ht="30" customHeight="1">
      <c r="B1872" s="125">
        <v>89</v>
      </c>
      <c r="C1872" s="126" t="s">
        <v>104</v>
      </c>
      <c r="D1872" s="126" t="s">
        <v>74</v>
      </c>
      <c r="E1872" s="73" t="str">
        <f t="shared" si="59"/>
        <v>893. Cuidado Continuo por una vida con bienestar con enfoque diferencial étnicoComunitario</v>
      </c>
      <c r="F1872" s="126" t="s">
        <v>233</v>
      </c>
      <c r="G1872" s="126" t="s">
        <v>153</v>
      </c>
      <c r="H1872" s="126" t="s">
        <v>154</v>
      </c>
      <c r="I1872" s="73" t="s">
        <v>114</v>
      </c>
      <c r="J1872" s="127" t="s">
        <v>126</v>
      </c>
      <c r="K1872" s="127" t="s">
        <v>146</v>
      </c>
      <c r="L1872" s="128" t="s">
        <v>90</v>
      </c>
      <c r="M1872" s="128" t="s">
        <v>47</v>
      </c>
      <c r="N1872" s="73" t="str">
        <f t="shared" si="60"/>
        <v>893. Cuidado Continuo por una vida con bienestar con enfoque diferencial étnicoComunitario8_DISTRITO1_ENERO_2026</v>
      </c>
      <c r="O1872" s="130">
        <v>33729408</v>
      </c>
      <c r="P1872" s="74"/>
      <c r="Q1872" s="74"/>
      <c r="R1872" s="137">
        <v>0</v>
      </c>
      <c r="S1872" s="139">
        <v>0</v>
      </c>
    </row>
    <row r="1873" spans="2:19" ht="30" customHeight="1">
      <c r="B1873" s="125">
        <v>90</v>
      </c>
      <c r="C1873" s="126" t="s">
        <v>104</v>
      </c>
      <c r="D1873" s="126" t="s">
        <v>74</v>
      </c>
      <c r="E1873" s="73" t="str">
        <f t="shared" si="59"/>
        <v>903. Cuidado Continuo por una vida con bienestar con enfoque diferencial étnicoComunitario</v>
      </c>
      <c r="F1873" s="126" t="s">
        <v>234</v>
      </c>
      <c r="G1873" s="126" t="s">
        <v>153</v>
      </c>
      <c r="H1873" s="126" t="s">
        <v>154</v>
      </c>
      <c r="I1873" s="73" t="s">
        <v>114</v>
      </c>
      <c r="J1873" s="127" t="s">
        <v>126</v>
      </c>
      <c r="K1873" s="127" t="s">
        <v>146</v>
      </c>
      <c r="L1873" s="128" t="s">
        <v>90</v>
      </c>
      <c r="M1873" s="128" t="s">
        <v>47</v>
      </c>
      <c r="N1873" s="73" t="str">
        <f t="shared" si="60"/>
        <v>903. Cuidado Continuo por una vida con bienestar con enfoque diferencial étnicoComunitario8_DISTRITO1_ENERO_2026</v>
      </c>
      <c r="O1873" s="130">
        <v>11243136</v>
      </c>
      <c r="P1873" s="74"/>
      <c r="Q1873" s="74"/>
      <c r="R1873" s="137">
        <v>0</v>
      </c>
      <c r="S1873" s="139">
        <v>0</v>
      </c>
    </row>
    <row r="1874" spans="2:19" ht="30" customHeight="1">
      <c r="B1874" s="125">
        <v>91</v>
      </c>
      <c r="C1874" s="126" t="s">
        <v>104</v>
      </c>
      <c r="D1874" s="126" t="s">
        <v>74</v>
      </c>
      <c r="E1874" s="73" t="str">
        <f t="shared" si="59"/>
        <v>913. Cuidado Continuo por una vida con bienestar con enfoque diferencial étnicoComunitario</v>
      </c>
      <c r="F1874" s="126" t="s">
        <v>235</v>
      </c>
      <c r="G1874" s="126" t="s">
        <v>153</v>
      </c>
      <c r="H1874" s="126" t="s">
        <v>154</v>
      </c>
      <c r="I1874" s="73" t="s">
        <v>114</v>
      </c>
      <c r="J1874" s="127" t="s">
        <v>126</v>
      </c>
      <c r="K1874" s="127" t="s">
        <v>146</v>
      </c>
      <c r="L1874" s="128" t="s">
        <v>90</v>
      </c>
      <c r="M1874" s="128" t="s">
        <v>47</v>
      </c>
      <c r="N1874" s="73" t="str">
        <f t="shared" si="60"/>
        <v>913. Cuidado Continuo por una vida con bienestar con enfoque diferencial étnicoComunitario8_DISTRITO1_ENERO_2026</v>
      </c>
      <c r="O1874" s="130">
        <v>19305648</v>
      </c>
      <c r="P1874" s="74"/>
      <c r="Q1874" s="74"/>
      <c r="R1874" s="137">
        <v>0</v>
      </c>
      <c r="S1874" s="139">
        <v>0</v>
      </c>
    </row>
    <row r="1875" spans="2:19" ht="30" customHeight="1">
      <c r="B1875" s="125">
        <v>92</v>
      </c>
      <c r="C1875" s="126" t="s">
        <v>105</v>
      </c>
      <c r="D1875" s="126" t="s">
        <v>74</v>
      </c>
      <c r="E1875" s="73" t="str">
        <f t="shared" si="59"/>
        <v>924. Cuidado Continuo por una vida con bienestar con enfoque GéneroComunitario</v>
      </c>
      <c r="F1875" s="126" t="s">
        <v>236</v>
      </c>
      <c r="G1875" s="126" t="s">
        <v>153</v>
      </c>
      <c r="H1875" s="126" t="s">
        <v>154</v>
      </c>
      <c r="I1875" s="73" t="s">
        <v>114</v>
      </c>
      <c r="J1875" s="127" t="s">
        <v>155</v>
      </c>
      <c r="K1875" s="127" t="s">
        <v>130</v>
      </c>
      <c r="L1875" s="128" t="s">
        <v>90</v>
      </c>
      <c r="M1875" s="128" t="s">
        <v>47</v>
      </c>
      <c r="N1875" s="73" t="str">
        <f t="shared" si="60"/>
        <v>924. Cuidado Continuo por una vida con bienestar con enfoque GéneroComunitario8_DISTRITO1_ENERO_2026</v>
      </c>
      <c r="O1875" s="130">
        <v>372151</v>
      </c>
      <c r="P1875" s="74"/>
      <c r="Q1875" s="74"/>
      <c r="R1875" s="137">
        <v>0</v>
      </c>
      <c r="S1875" s="139">
        <v>0</v>
      </c>
    </row>
    <row r="1876" spans="2:19" ht="30" customHeight="1">
      <c r="B1876" s="125">
        <v>93</v>
      </c>
      <c r="C1876" s="126" t="s">
        <v>105</v>
      </c>
      <c r="D1876" s="126" t="s">
        <v>74</v>
      </c>
      <c r="E1876" s="73" t="str">
        <f t="shared" ref="E1876:E1939" si="61">B1876&amp;C1876&amp;D1876</f>
        <v>934. Cuidado Continuo por una vida con bienestar con enfoque GéneroComunitario</v>
      </c>
      <c r="F1876" s="126" t="s">
        <v>237</v>
      </c>
      <c r="G1876" s="126" t="s">
        <v>171</v>
      </c>
      <c r="H1876" s="126" t="s">
        <v>154</v>
      </c>
      <c r="I1876" s="73" t="s">
        <v>114</v>
      </c>
      <c r="J1876" s="127" t="s">
        <v>155</v>
      </c>
      <c r="K1876" s="127" t="s">
        <v>130</v>
      </c>
      <c r="L1876" s="128" t="s">
        <v>90</v>
      </c>
      <c r="M1876" s="128" t="s">
        <v>47</v>
      </c>
      <c r="N1876" s="73" t="str">
        <f t="shared" si="60"/>
        <v>934. Cuidado Continuo por una vida con bienestar con enfoque GéneroComunitario8_DISTRITO1_ENERO_2026</v>
      </c>
      <c r="O1876" s="130">
        <v>372151</v>
      </c>
      <c r="P1876" s="74"/>
      <c r="Q1876" s="74"/>
      <c r="R1876" s="137">
        <v>0</v>
      </c>
      <c r="S1876" s="139">
        <v>0</v>
      </c>
    </row>
    <row r="1877" spans="2:19" ht="30" customHeight="1">
      <c r="B1877" s="125">
        <v>94</v>
      </c>
      <c r="C1877" s="126" t="s">
        <v>105</v>
      </c>
      <c r="D1877" s="126" t="s">
        <v>74</v>
      </c>
      <c r="E1877" s="73" t="str">
        <f t="shared" si="61"/>
        <v>944. Cuidado Continuo por una vida con bienestar con enfoque GéneroComunitario</v>
      </c>
      <c r="F1877" s="126" t="s">
        <v>238</v>
      </c>
      <c r="G1877" s="126" t="s">
        <v>153</v>
      </c>
      <c r="H1877" s="126" t="s">
        <v>154</v>
      </c>
      <c r="I1877" s="73" t="s">
        <v>114</v>
      </c>
      <c r="J1877" s="127" t="s">
        <v>155</v>
      </c>
      <c r="K1877" s="127" t="s">
        <v>130</v>
      </c>
      <c r="L1877" s="128" t="s">
        <v>90</v>
      </c>
      <c r="M1877" s="128" t="s">
        <v>47</v>
      </c>
      <c r="N1877" s="73" t="str">
        <f t="shared" si="60"/>
        <v>944. Cuidado Continuo por una vida con bienestar con enfoque GéneroComunitario8_DISTRITO1_ENERO_2026</v>
      </c>
      <c r="O1877" s="130">
        <v>372151</v>
      </c>
      <c r="P1877" s="74"/>
      <c r="Q1877" s="74"/>
      <c r="R1877" s="137">
        <v>0</v>
      </c>
      <c r="S1877" s="139">
        <v>0</v>
      </c>
    </row>
    <row r="1878" spans="2:19" ht="30" customHeight="1">
      <c r="B1878" s="125">
        <v>95</v>
      </c>
      <c r="C1878" s="126" t="s">
        <v>105</v>
      </c>
      <c r="D1878" s="126" t="s">
        <v>74</v>
      </c>
      <c r="E1878" s="73" t="str">
        <f t="shared" si="61"/>
        <v>954. Cuidado Continuo por una vida con bienestar con enfoque GéneroComunitario</v>
      </c>
      <c r="F1878" s="126" t="s">
        <v>239</v>
      </c>
      <c r="G1878" s="126" t="s">
        <v>171</v>
      </c>
      <c r="H1878" s="126" t="s">
        <v>154</v>
      </c>
      <c r="I1878" s="73" t="s">
        <v>114</v>
      </c>
      <c r="J1878" s="127" t="s">
        <v>155</v>
      </c>
      <c r="K1878" s="127" t="s">
        <v>130</v>
      </c>
      <c r="L1878" s="128" t="s">
        <v>90</v>
      </c>
      <c r="M1878" s="128" t="s">
        <v>47</v>
      </c>
      <c r="N1878" s="73" t="str">
        <f t="shared" si="60"/>
        <v>954. Cuidado Continuo por una vida con bienestar con enfoque GéneroComunitario8_DISTRITO1_ENERO_2026</v>
      </c>
      <c r="O1878" s="130">
        <v>70270</v>
      </c>
      <c r="P1878" s="74"/>
      <c r="Q1878" s="74"/>
      <c r="R1878" s="137">
        <v>0</v>
      </c>
      <c r="S1878" s="139">
        <v>0</v>
      </c>
    </row>
    <row r="1879" spans="2:19" ht="30" customHeight="1">
      <c r="B1879" s="125">
        <v>96</v>
      </c>
      <c r="C1879" s="126" t="s">
        <v>105</v>
      </c>
      <c r="D1879" s="126" t="s">
        <v>74</v>
      </c>
      <c r="E1879" s="73" t="str">
        <f t="shared" si="61"/>
        <v>964. Cuidado Continuo por una vida con bienestar con enfoque GéneroComunitario</v>
      </c>
      <c r="F1879" s="126" t="s">
        <v>240</v>
      </c>
      <c r="G1879" s="126" t="s">
        <v>171</v>
      </c>
      <c r="H1879" s="126" t="s">
        <v>154</v>
      </c>
      <c r="I1879" s="73" t="s">
        <v>114</v>
      </c>
      <c r="J1879" s="127" t="s">
        <v>155</v>
      </c>
      <c r="K1879" s="127" t="s">
        <v>130</v>
      </c>
      <c r="L1879" s="128" t="s">
        <v>90</v>
      </c>
      <c r="M1879" s="128" t="s">
        <v>47</v>
      </c>
      <c r="N1879" s="73" t="str">
        <f t="shared" si="60"/>
        <v>964. Cuidado Continuo por una vida con bienestar con enfoque GéneroComunitario8_DISTRITO1_ENERO_2026</v>
      </c>
      <c r="O1879" s="130">
        <v>70270</v>
      </c>
      <c r="P1879" s="74"/>
      <c r="Q1879" s="74"/>
      <c r="R1879" s="137">
        <v>0</v>
      </c>
      <c r="S1879" s="139">
        <v>0</v>
      </c>
    </row>
    <row r="1880" spans="2:19" ht="30" customHeight="1">
      <c r="B1880" s="125">
        <v>97</v>
      </c>
      <c r="C1880" s="126" t="s">
        <v>105</v>
      </c>
      <c r="D1880" s="126" t="s">
        <v>74</v>
      </c>
      <c r="E1880" s="73" t="str">
        <f t="shared" si="61"/>
        <v>974. Cuidado Continuo por una vida con bienestar con enfoque GéneroComunitario</v>
      </c>
      <c r="F1880" s="126" t="s">
        <v>241</v>
      </c>
      <c r="G1880" s="126" t="s">
        <v>153</v>
      </c>
      <c r="H1880" s="126" t="s">
        <v>154</v>
      </c>
      <c r="I1880" s="73" t="s">
        <v>114</v>
      </c>
      <c r="J1880" s="127" t="s">
        <v>155</v>
      </c>
      <c r="K1880" s="127" t="s">
        <v>130</v>
      </c>
      <c r="L1880" s="128" t="s">
        <v>90</v>
      </c>
      <c r="M1880" s="128" t="s">
        <v>47</v>
      </c>
      <c r="N1880" s="73" t="str">
        <f t="shared" si="60"/>
        <v>974. Cuidado Continuo por una vida con bienestar con enfoque GéneroComunitario8_DISTRITO1_ENERO_2026</v>
      </c>
      <c r="O1880" s="130">
        <v>215123</v>
      </c>
      <c r="P1880" s="74"/>
      <c r="Q1880" s="74"/>
      <c r="R1880" s="137">
        <v>0</v>
      </c>
      <c r="S1880" s="139">
        <v>0</v>
      </c>
    </row>
    <row r="1881" spans="2:19" ht="30" customHeight="1">
      <c r="B1881" s="125">
        <v>98</v>
      </c>
      <c r="C1881" s="126" t="s">
        <v>105</v>
      </c>
      <c r="D1881" s="126" t="s">
        <v>74</v>
      </c>
      <c r="E1881" s="73" t="str">
        <f t="shared" si="61"/>
        <v>984. Cuidado Continuo por una vida con bienestar con enfoque GéneroComunitario</v>
      </c>
      <c r="F1881" s="126" t="s">
        <v>242</v>
      </c>
      <c r="G1881" s="126" t="s">
        <v>171</v>
      </c>
      <c r="H1881" s="126" t="s">
        <v>154</v>
      </c>
      <c r="I1881" s="73" t="s">
        <v>114</v>
      </c>
      <c r="J1881" s="127" t="s">
        <v>155</v>
      </c>
      <c r="K1881" s="127" t="s">
        <v>130</v>
      </c>
      <c r="L1881" s="128" t="s">
        <v>90</v>
      </c>
      <c r="M1881" s="128" t="s">
        <v>47</v>
      </c>
      <c r="N1881" s="73" t="str">
        <f t="shared" si="60"/>
        <v>984. Cuidado Continuo por una vida con bienestar con enfoque GéneroComunitario8_DISTRITO1_ENERO_2026</v>
      </c>
      <c r="O1881" s="130">
        <v>161342</v>
      </c>
      <c r="P1881" s="74"/>
      <c r="Q1881" s="74"/>
      <c r="R1881" s="137">
        <v>0</v>
      </c>
      <c r="S1881" s="139">
        <v>0</v>
      </c>
    </row>
    <row r="1882" spans="2:19" ht="30" customHeight="1">
      <c r="B1882" s="125">
        <v>99</v>
      </c>
      <c r="C1882" s="126" t="s">
        <v>105</v>
      </c>
      <c r="D1882" s="126" t="s">
        <v>74</v>
      </c>
      <c r="E1882" s="73" t="str">
        <f t="shared" si="61"/>
        <v>994. Cuidado Continuo por una vida con bienestar con enfoque GéneroComunitario</v>
      </c>
      <c r="F1882" s="126" t="s">
        <v>243</v>
      </c>
      <c r="G1882" s="126" t="s">
        <v>171</v>
      </c>
      <c r="H1882" s="126" t="s">
        <v>154</v>
      </c>
      <c r="I1882" s="73" t="s">
        <v>114</v>
      </c>
      <c r="J1882" s="127" t="s">
        <v>126</v>
      </c>
      <c r="K1882" s="127" t="s">
        <v>146</v>
      </c>
      <c r="L1882" s="128" t="s">
        <v>90</v>
      </c>
      <c r="M1882" s="128" t="s">
        <v>47</v>
      </c>
      <c r="N1882" s="73" t="str">
        <f t="shared" si="60"/>
        <v>994. Cuidado Continuo por una vida con bienestar con enfoque GéneroComunitario8_DISTRITO1_ENERO_2026</v>
      </c>
      <c r="O1882" s="130">
        <v>5621568</v>
      </c>
      <c r="P1882" s="74"/>
      <c r="Q1882" s="74"/>
      <c r="R1882" s="137">
        <v>0</v>
      </c>
      <c r="S1882" s="139">
        <v>0</v>
      </c>
    </row>
    <row r="1883" spans="2:19" ht="30" customHeight="1">
      <c r="B1883" s="125">
        <v>100</v>
      </c>
      <c r="C1883" s="126" t="s">
        <v>105</v>
      </c>
      <c r="D1883" s="126" t="s">
        <v>74</v>
      </c>
      <c r="E1883" s="73" t="str">
        <f t="shared" si="61"/>
        <v>1004. Cuidado Continuo por una vida con bienestar con enfoque GéneroComunitario</v>
      </c>
      <c r="F1883" s="126" t="s">
        <v>244</v>
      </c>
      <c r="G1883" s="126" t="s">
        <v>179</v>
      </c>
      <c r="H1883" s="126" t="s">
        <v>154</v>
      </c>
      <c r="I1883" s="73" t="s">
        <v>114</v>
      </c>
      <c r="J1883" s="127" t="s">
        <v>180</v>
      </c>
      <c r="K1883" s="127" t="s">
        <v>130</v>
      </c>
      <c r="L1883" s="128" t="s">
        <v>90</v>
      </c>
      <c r="M1883" s="128" t="s">
        <v>47</v>
      </c>
      <c r="N1883" s="73" t="str">
        <f t="shared" si="60"/>
        <v>1004. Cuidado Continuo por una vida con bienestar con enfoque GéneroComunitario8_DISTRITO1_ENERO_2026</v>
      </c>
      <c r="O1883" s="130">
        <v>199714</v>
      </c>
      <c r="P1883" s="74"/>
      <c r="Q1883" s="74"/>
      <c r="R1883" s="137">
        <v>0</v>
      </c>
      <c r="S1883" s="139">
        <v>0</v>
      </c>
    </row>
    <row r="1884" spans="2:19" ht="30" customHeight="1">
      <c r="B1884" s="125">
        <v>101</v>
      </c>
      <c r="C1884" s="126" t="s">
        <v>106</v>
      </c>
      <c r="D1884" s="126" t="s">
        <v>74</v>
      </c>
      <c r="E1884" s="73" t="str">
        <f t="shared" si="61"/>
        <v>1015. Cuidado Continuo por una vida con bienestar con enfoque Población para formas extremas de exclusión:Comunitario</v>
      </c>
      <c r="F1884" s="126" t="s">
        <v>245</v>
      </c>
      <c r="G1884" s="126" t="s">
        <v>153</v>
      </c>
      <c r="H1884" s="126" t="s">
        <v>154</v>
      </c>
      <c r="I1884" s="73" t="s">
        <v>114</v>
      </c>
      <c r="J1884" s="127" t="s">
        <v>155</v>
      </c>
      <c r="K1884" s="127" t="s">
        <v>146</v>
      </c>
      <c r="L1884" s="128" t="s">
        <v>90</v>
      </c>
      <c r="M1884" s="128" t="s">
        <v>47</v>
      </c>
      <c r="N1884" s="73" t="str">
        <f t="shared" si="60"/>
        <v>1015. Cuidado Continuo por una vida con bienestar con enfoque Población para formas extremas de exclusión:Comunitario8_DISTRITO1_ENERO_2026</v>
      </c>
      <c r="O1884" s="130">
        <v>322686</v>
      </c>
      <c r="P1884" s="74"/>
      <c r="Q1884" s="74"/>
      <c r="R1884" s="137">
        <v>0</v>
      </c>
      <c r="S1884" s="139">
        <v>0</v>
      </c>
    </row>
    <row r="1885" spans="2:19" ht="30" customHeight="1">
      <c r="B1885" s="125">
        <v>102</v>
      </c>
      <c r="C1885" s="126" t="s">
        <v>106</v>
      </c>
      <c r="D1885" s="126" t="s">
        <v>74</v>
      </c>
      <c r="E1885" s="73" t="str">
        <f t="shared" si="61"/>
        <v>1025. Cuidado Continuo por una vida con bienestar con enfoque Población para formas extremas de exclusión:Comunitario</v>
      </c>
      <c r="F1885" s="126" t="s">
        <v>246</v>
      </c>
      <c r="G1885" s="126" t="s">
        <v>171</v>
      </c>
      <c r="H1885" s="126" t="s">
        <v>154</v>
      </c>
      <c r="I1885" s="73" t="s">
        <v>114</v>
      </c>
      <c r="J1885" s="127" t="s">
        <v>155</v>
      </c>
      <c r="K1885" s="127" t="s">
        <v>146</v>
      </c>
      <c r="L1885" s="128" t="s">
        <v>90</v>
      </c>
      <c r="M1885" s="128" t="s">
        <v>47</v>
      </c>
      <c r="N1885" s="73" t="str">
        <f t="shared" si="60"/>
        <v>1025. Cuidado Continuo por una vida con bienestar con enfoque Población para formas extremas de exclusión:Comunitario8_DISTRITO1_ENERO_2026</v>
      </c>
      <c r="O1885" s="130">
        <v>322686</v>
      </c>
      <c r="P1885" s="74"/>
      <c r="Q1885" s="74"/>
      <c r="R1885" s="137">
        <v>0</v>
      </c>
      <c r="S1885" s="139">
        <v>0</v>
      </c>
    </row>
    <row r="1886" spans="2:19" ht="30" customHeight="1">
      <c r="B1886" s="125">
        <v>103</v>
      </c>
      <c r="C1886" s="126" t="s">
        <v>106</v>
      </c>
      <c r="D1886" s="126" t="s">
        <v>74</v>
      </c>
      <c r="E1886" s="73" t="str">
        <f t="shared" si="61"/>
        <v>1035. Cuidado Continuo por una vida con bienestar con enfoque Población para formas extremas de exclusión:Comunitario</v>
      </c>
      <c r="F1886" s="126" t="s">
        <v>247</v>
      </c>
      <c r="G1886" s="126" t="s">
        <v>179</v>
      </c>
      <c r="H1886" s="126" t="s">
        <v>154</v>
      </c>
      <c r="I1886" s="73" t="s">
        <v>114</v>
      </c>
      <c r="J1886" s="127" t="s">
        <v>155</v>
      </c>
      <c r="K1886" s="127" t="s">
        <v>146</v>
      </c>
      <c r="L1886" s="128" t="s">
        <v>90</v>
      </c>
      <c r="M1886" s="128" t="s">
        <v>47</v>
      </c>
      <c r="N1886" s="73" t="str">
        <f t="shared" si="60"/>
        <v>1035. Cuidado Continuo por una vida con bienestar con enfoque Población para formas extremas de exclusión:Comunitario8_DISTRITO1_ENERO_2026</v>
      </c>
      <c r="O1886" s="130">
        <v>53781</v>
      </c>
      <c r="P1886" s="74"/>
      <c r="Q1886" s="74"/>
      <c r="R1886" s="137">
        <v>0</v>
      </c>
      <c r="S1886" s="139">
        <v>0</v>
      </c>
    </row>
    <row r="1887" spans="2:19" ht="30" customHeight="1">
      <c r="B1887" s="125">
        <v>104</v>
      </c>
      <c r="C1887" s="126" t="s">
        <v>106</v>
      </c>
      <c r="D1887" s="126" t="s">
        <v>74</v>
      </c>
      <c r="E1887" s="73" t="str">
        <f t="shared" si="61"/>
        <v>1045. Cuidado Continuo por una vida con bienestar con enfoque Población para formas extremas de exclusión:Comunitario</v>
      </c>
      <c r="F1887" s="126" t="s">
        <v>248</v>
      </c>
      <c r="G1887" s="126" t="s">
        <v>153</v>
      </c>
      <c r="H1887" s="126" t="s">
        <v>154</v>
      </c>
      <c r="I1887" s="73" t="s">
        <v>114</v>
      </c>
      <c r="J1887" s="127" t="s">
        <v>155</v>
      </c>
      <c r="K1887" s="127" t="s">
        <v>146</v>
      </c>
      <c r="L1887" s="128" t="s">
        <v>90</v>
      </c>
      <c r="M1887" s="128" t="s">
        <v>47</v>
      </c>
      <c r="N1887" s="73" t="str">
        <f t="shared" si="60"/>
        <v>1045. Cuidado Continuo por una vida con bienestar con enfoque Población para formas extremas de exclusión:Comunitario8_DISTRITO1_ENERO_2026</v>
      </c>
      <c r="O1887" s="130">
        <v>210809</v>
      </c>
      <c r="P1887" s="74"/>
      <c r="Q1887" s="74"/>
      <c r="R1887" s="137">
        <v>0</v>
      </c>
      <c r="S1887" s="139">
        <v>0</v>
      </c>
    </row>
    <row r="1888" spans="2:19" ht="30" customHeight="1">
      <c r="B1888" s="125">
        <v>105</v>
      </c>
      <c r="C1888" s="126" t="s">
        <v>106</v>
      </c>
      <c r="D1888" s="126" t="s">
        <v>74</v>
      </c>
      <c r="E1888" s="73" t="str">
        <f t="shared" si="61"/>
        <v>1055. Cuidado Continuo por una vida con bienestar con enfoque Población para formas extremas de exclusión:Comunitario</v>
      </c>
      <c r="F1888" s="126" t="s">
        <v>249</v>
      </c>
      <c r="G1888" s="126" t="s">
        <v>179</v>
      </c>
      <c r="H1888" s="126" t="s">
        <v>154</v>
      </c>
      <c r="I1888" s="73" t="s">
        <v>114</v>
      </c>
      <c r="J1888" s="127" t="s">
        <v>180</v>
      </c>
      <c r="K1888" s="127" t="s">
        <v>146</v>
      </c>
      <c r="L1888" s="128" t="s">
        <v>90</v>
      </c>
      <c r="M1888" s="128" t="s">
        <v>47</v>
      </c>
      <c r="N1888" s="73" t="str">
        <f t="shared" si="60"/>
        <v>1055. Cuidado Continuo por una vida con bienestar con enfoque Población para formas extremas de exclusión:Comunitario8_DISTRITO1_ENERO_2026</v>
      </c>
      <c r="O1888" s="130">
        <v>281078</v>
      </c>
      <c r="P1888" s="74"/>
      <c r="Q1888" s="74"/>
      <c r="R1888" s="137">
        <v>0</v>
      </c>
      <c r="S1888" s="139">
        <v>0</v>
      </c>
    </row>
    <row r="1889" spans="2:19" ht="30" customHeight="1">
      <c r="B1889" s="125">
        <v>106</v>
      </c>
      <c r="C1889" s="126" t="s">
        <v>106</v>
      </c>
      <c r="D1889" s="126" t="s">
        <v>74</v>
      </c>
      <c r="E1889" s="73" t="str">
        <f t="shared" si="61"/>
        <v>1065. Cuidado Continuo por una vida con bienestar con enfoque Población para formas extremas de exclusión:Comunitario</v>
      </c>
      <c r="F1889" s="126" t="s">
        <v>250</v>
      </c>
      <c r="G1889" s="126" t="s">
        <v>153</v>
      </c>
      <c r="H1889" s="126" t="s">
        <v>154</v>
      </c>
      <c r="I1889" s="73" t="s">
        <v>114</v>
      </c>
      <c r="J1889" s="127" t="s">
        <v>155</v>
      </c>
      <c r="K1889" s="127" t="s">
        <v>130</v>
      </c>
      <c r="L1889" s="128" t="s">
        <v>90</v>
      </c>
      <c r="M1889" s="128" t="s">
        <v>47</v>
      </c>
      <c r="N1889" s="73" t="str">
        <f t="shared" si="60"/>
        <v>1065. Cuidado Continuo por una vida con bienestar con enfoque Población para formas extremas de exclusión:Comunitario8_DISTRITO1_ENERO_2026</v>
      </c>
      <c r="O1889" s="130">
        <v>210809</v>
      </c>
      <c r="P1889" s="74"/>
      <c r="Q1889" s="74"/>
      <c r="R1889" s="137">
        <v>0</v>
      </c>
      <c r="S1889" s="139">
        <v>0</v>
      </c>
    </row>
    <row r="1890" spans="2:19" ht="30" customHeight="1">
      <c r="B1890" s="125">
        <v>107</v>
      </c>
      <c r="C1890" s="126" t="s">
        <v>106</v>
      </c>
      <c r="D1890" s="126" t="s">
        <v>74</v>
      </c>
      <c r="E1890" s="73" t="str">
        <f t="shared" si="61"/>
        <v>1075. Cuidado Continuo por una vida con bienestar con enfoque Población para formas extremas de exclusión:Comunitario</v>
      </c>
      <c r="F1890" s="126" t="s">
        <v>251</v>
      </c>
      <c r="G1890" s="126" t="s">
        <v>171</v>
      </c>
      <c r="H1890" s="126" t="s">
        <v>154</v>
      </c>
      <c r="I1890" s="73" t="s">
        <v>114</v>
      </c>
      <c r="J1890" s="127" t="s">
        <v>155</v>
      </c>
      <c r="K1890" s="127" t="s">
        <v>130</v>
      </c>
      <c r="L1890" s="128" t="s">
        <v>90</v>
      </c>
      <c r="M1890" s="128" t="s">
        <v>47</v>
      </c>
      <c r="N1890" s="73" t="str">
        <f t="shared" si="60"/>
        <v>1075. Cuidado Continuo por una vida con bienestar con enfoque Población para formas extremas de exclusión:Comunitario8_DISTRITO1_ENERO_2026</v>
      </c>
      <c r="O1890" s="130">
        <v>55938</v>
      </c>
      <c r="P1890" s="74"/>
      <c r="Q1890" s="74"/>
      <c r="R1890" s="137">
        <v>0</v>
      </c>
      <c r="S1890" s="139">
        <v>0</v>
      </c>
    </row>
    <row r="1891" spans="2:19" ht="30" customHeight="1">
      <c r="B1891" s="125">
        <v>108</v>
      </c>
      <c r="C1891" s="126" t="s">
        <v>106</v>
      </c>
      <c r="D1891" s="126" t="s">
        <v>74</v>
      </c>
      <c r="E1891" s="73" t="str">
        <f t="shared" si="61"/>
        <v>1085. Cuidado Continuo por una vida con bienestar con enfoque Población para formas extremas de exclusión:Comunitario</v>
      </c>
      <c r="F1891" s="126" t="s">
        <v>252</v>
      </c>
      <c r="G1891" s="126" t="s">
        <v>171</v>
      </c>
      <c r="H1891" s="126" t="s">
        <v>154</v>
      </c>
      <c r="I1891" s="73" t="s">
        <v>114</v>
      </c>
      <c r="J1891" s="127" t="s">
        <v>155</v>
      </c>
      <c r="K1891" s="127" t="s">
        <v>130</v>
      </c>
      <c r="L1891" s="128" t="s">
        <v>90</v>
      </c>
      <c r="M1891" s="128" t="s">
        <v>47</v>
      </c>
      <c r="N1891" s="73" t="str">
        <f t="shared" si="60"/>
        <v>1085. Cuidado Continuo por una vida con bienestar con enfoque Población para formas extremas de exclusión:Comunitario8_DISTRITO1_ENERO_2026</v>
      </c>
      <c r="O1891" s="130">
        <v>210809</v>
      </c>
      <c r="P1891" s="74"/>
      <c r="Q1891" s="74"/>
      <c r="R1891" s="137">
        <v>0</v>
      </c>
      <c r="S1891" s="139">
        <v>0</v>
      </c>
    </row>
    <row r="1892" spans="2:19" ht="30" customHeight="1">
      <c r="B1892" s="125">
        <v>109</v>
      </c>
      <c r="C1892" s="126" t="s">
        <v>106</v>
      </c>
      <c r="D1892" s="126" t="s">
        <v>74</v>
      </c>
      <c r="E1892" s="73" t="str">
        <f t="shared" si="61"/>
        <v>1095. Cuidado Continuo por una vida con bienestar con enfoque Población para formas extremas de exclusión:Comunitario</v>
      </c>
      <c r="F1892" s="126" t="s">
        <v>253</v>
      </c>
      <c r="G1892" s="126" t="s">
        <v>179</v>
      </c>
      <c r="H1892" s="126" t="s">
        <v>154</v>
      </c>
      <c r="I1892" s="73" t="s">
        <v>114</v>
      </c>
      <c r="J1892" s="127" t="s">
        <v>180</v>
      </c>
      <c r="K1892" s="127" t="s">
        <v>130</v>
      </c>
      <c r="L1892" s="128" t="s">
        <v>90</v>
      </c>
      <c r="M1892" s="128" t="s">
        <v>47</v>
      </c>
      <c r="N1892" s="73" t="str">
        <f t="shared" si="60"/>
        <v>1095. Cuidado Continuo por una vida con bienestar con enfoque Población para formas extremas de exclusión:Comunitario8_DISTRITO1_ENERO_2026</v>
      </c>
      <c r="O1892" s="130">
        <v>199714</v>
      </c>
      <c r="P1892" s="74"/>
      <c r="Q1892" s="74"/>
      <c r="R1892" s="137">
        <v>0</v>
      </c>
      <c r="S1892" s="139">
        <v>0</v>
      </c>
    </row>
    <row r="1893" spans="2:19" ht="30" customHeight="1">
      <c r="B1893" s="125">
        <v>110</v>
      </c>
      <c r="C1893" s="126" t="s">
        <v>106</v>
      </c>
      <c r="D1893" s="126" t="s">
        <v>87</v>
      </c>
      <c r="E1893" s="73" t="str">
        <f t="shared" si="61"/>
        <v>1105. Cuidado Continuo por una vida con bienestar con enfoque Población para formas extremas de exclusión:Laboral</v>
      </c>
      <c r="F1893" s="126" t="s">
        <v>254</v>
      </c>
      <c r="G1893" s="126" t="s">
        <v>153</v>
      </c>
      <c r="H1893" s="126" t="s">
        <v>154</v>
      </c>
      <c r="I1893" s="73" t="s">
        <v>114</v>
      </c>
      <c r="J1893" s="127" t="s">
        <v>155</v>
      </c>
      <c r="K1893" s="127" t="s">
        <v>130</v>
      </c>
      <c r="L1893" s="128" t="s">
        <v>90</v>
      </c>
      <c r="M1893" s="128" t="s">
        <v>47</v>
      </c>
      <c r="N1893" s="73" t="str">
        <f t="shared" si="60"/>
        <v>1105. Cuidado Continuo por una vida con bienestar con enfoque Población para formas extremas de exclusión:Laboral8_DISTRITO1_ENERO_2026</v>
      </c>
      <c r="O1893" s="130">
        <v>316213</v>
      </c>
      <c r="P1893" s="74"/>
      <c r="Q1893" s="74"/>
      <c r="R1893" s="137">
        <v>0</v>
      </c>
      <c r="S1893" s="139">
        <v>0</v>
      </c>
    </row>
    <row r="1894" spans="2:19" ht="30" customHeight="1">
      <c r="B1894" s="125">
        <v>111</v>
      </c>
      <c r="C1894" s="126" t="s">
        <v>106</v>
      </c>
      <c r="D1894" s="126" t="s">
        <v>87</v>
      </c>
      <c r="E1894" s="73" t="str">
        <f t="shared" si="61"/>
        <v>1115. Cuidado Continuo por una vida con bienestar con enfoque Población para formas extremas de exclusión:Laboral</v>
      </c>
      <c r="F1894" s="126" t="s">
        <v>255</v>
      </c>
      <c r="G1894" s="126" t="s">
        <v>171</v>
      </c>
      <c r="H1894" s="126" t="s">
        <v>154</v>
      </c>
      <c r="I1894" s="73" t="s">
        <v>114</v>
      </c>
      <c r="J1894" s="127" t="s">
        <v>256</v>
      </c>
      <c r="K1894" s="127" t="s">
        <v>130</v>
      </c>
      <c r="L1894" s="128" t="s">
        <v>90</v>
      </c>
      <c r="M1894" s="128" t="s">
        <v>47</v>
      </c>
      <c r="N1894" s="73" t="str">
        <f t="shared" si="60"/>
        <v>1115. Cuidado Continuo por una vida con bienestar con enfoque Población para formas extremas de exclusión:Laboral8_DISTRITO1_ENERO_2026</v>
      </c>
      <c r="O1894" s="130">
        <v>421618</v>
      </c>
      <c r="P1894" s="74"/>
      <c r="Q1894" s="74"/>
      <c r="R1894" s="137">
        <v>0</v>
      </c>
      <c r="S1894" s="139">
        <v>0</v>
      </c>
    </row>
    <row r="1895" spans="2:19" ht="30" customHeight="1">
      <c r="B1895" s="125">
        <v>112</v>
      </c>
      <c r="C1895" s="126" t="s">
        <v>106</v>
      </c>
      <c r="D1895" s="126" t="s">
        <v>87</v>
      </c>
      <c r="E1895" s="73" t="str">
        <f t="shared" si="61"/>
        <v>1125. Cuidado Continuo por una vida con bienestar con enfoque Población para formas extremas de exclusión:Laboral</v>
      </c>
      <c r="F1895" s="126" t="s">
        <v>257</v>
      </c>
      <c r="G1895" s="126" t="s">
        <v>153</v>
      </c>
      <c r="H1895" s="126" t="s">
        <v>154</v>
      </c>
      <c r="I1895" s="73" t="s">
        <v>114</v>
      </c>
      <c r="J1895" s="127" t="s">
        <v>155</v>
      </c>
      <c r="K1895" s="127" t="s">
        <v>130</v>
      </c>
      <c r="L1895" s="128" t="s">
        <v>90</v>
      </c>
      <c r="M1895" s="128" t="s">
        <v>47</v>
      </c>
      <c r="N1895" s="73" t="str">
        <f t="shared" si="60"/>
        <v>1125. Cuidado Continuo por una vida con bienestar con enfoque Población para formas extremas de exclusión:Laboral8_DISTRITO1_ENERO_2026</v>
      </c>
      <c r="O1895" s="130">
        <v>140539</v>
      </c>
      <c r="P1895" s="74"/>
      <c r="Q1895" s="74"/>
      <c r="R1895" s="137">
        <v>0</v>
      </c>
      <c r="S1895" s="139">
        <v>0</v>
      </c>
    </row>
    <row r="1896" spans="2:19" ht="30" customHeight="1">
      <c r="B1896" s="125">
        <v>113</v>
      </c>
      <c r="C1896" s="126" t="s">
        <v>106</v>
      </c>
      <c r="D1896" s="126" t="s">
        <v>87</v>
      </c>
      <c r="E1896" s="73" t="str">
        <f t="shared" si="61"/>
        <v>1135. Cuidado Continuo por una vida con bienestar con enfoque Población para formas extremas de exclusión:Laboral</v>
      </c>
      <c r="F1896" s="126" t="s">
        <v>258</v>
      </c>
      <c r="G1896" s="126" t="s">
        <v>171</v>
      </c>
      <c r="H1896" s="126" t="s">
        <v>154</v>
      </c>
      <c r="I1896" s="73" t="s">
        <v>114</v>
      </c>
      <c r="J1896" s="127" t="s">
        <v>218</v>
      </c>
      <c r="K1896" s="127" t="s">
        <v>130</v>
      </c>
      <c r="L1896" s="128" t="s">
        <v>90</v>
      </c>
      <c r="M1896" s="128" t="s">
        <v>47</v>
      </c>
      <c r="N1896" s="73" t="str">
        <f t="shared" si="60"/>
        <v>1135. Cuidado Continuo por una vida con bienestar con enfoque Población para formas extremas de exclusión:Laboral8_DISTRITO1_ENERO_2026</v>
      </c>
      <c r="O1896" s="130">
        <v>70270</v>
      </c>
      <c r="P1896" s="74"/>
      <c r="Q1896" s="74"/>
      <c r="R1896" s="137">
        <v>0</v>
      </c>
      <c r="S1896" s="139">
        <v>0</v>
      </c>
    </row>
    <row r="1897" spans="2:19" ht="30" customHeight="1">
      <c r="B1897" s="125">
        <v>114</v>
      </c>
      <c r="C1897" s="126" t="s">
        <v>106</v>
      </c>
      <c r="D1897" s="126" t="s">
        <v>87</v>
      </c>
      <c r="E1897" s="73" t="str">
        <f t="shared" si="61"/>
        <v>1145. Cuidado Continuo por una vida con bienestar con enfoque Población para formas extremas de exclusión:Laboral</v>
      </c>
      <c r="F1897" s="126" t="s">
        <v>259</v>
      </c>
      <c r="G1897" s="126" t="s">
        <v>179</v>
      </c>
      <c r="H1897" s="126" t="s">
        <v>154</v>
      </c>
      <c r="I1897" s="73" t="s">
        <v>114</v>
      </c>
      <c r="J1897" s="127" t="s">
        <v>260</v>
      </c>
      <c r="K1897" s="127" t="s">
        <v>130</v>
      </c>
      <c r="L1897" s="128" t="s">
        <v>90</v>
      </c>
      <c r="M1897" s="128" t="s">
        <v>47</v>
      </c>
      <c r="N1897" s="73" t="str">
        <f t="shared" si="60"/>
        <v>1145. Cuidado Continuo por una vida con bienestar con enfoque Población para formas extremas de exclusión:Laboral8_DISTRITO1_ENERO_2026</v>
      </c>
      <c r="O1897" s="130">
        <v>19971</v>
      </c>
      <c r="P1897" s="74"/>
      <c r="Q1897" s="74"/>
      <c r="R1897" s="137">
        <v>0</v>
      </c>
      <c r="S1897" s="139">
        <v>0</v>
      </c>
    </row>
    <row r="1898" spans="2:19" ht="30" customHeight="1">
      <c r="B1898" s="125">
        <v>115</v>
      </c>
      <c r="C1898" s="126" t="s">
        <v>106</v>
      </c>
      <c r="D1898" s="126" t="s">
        <v>87</v>
      </c>
      <c r="E1898" s="73" t="str">
        <f t="shared" si="61"/>
        <v>1155. Cuidado Continuo por una vida con bienestar con enfoque Población para formas extremas de exclusión:Laboral</v>
      </c>
      <c r="F1898" s="126" t="s">
        <v>261</v>
      </c>
      <c r="G1898" s="126" t="s">
        <v>171</v>
      </c>
      <c r="H1898" s="126" t="s">
        <v>154</v>
      </c>
      <c r="I1898" s="73" t="s">
        <v>114</v>
      </c>
      <c r="J1898" s="127" t="s">
        <v>262</v>
      </c>
      <c r="K1898" s="127" t="s">
        <v>130</v>
      </c>
      <c r="L1898" s="128" t="s">
        <v>90</v>
      </c>
      <c r="M1898" s="128" t="s">
        <v>47</v>
      </c>
      <c r="N1898" s="73" t="str">
        <f t="shared" si="60"/>
        <v>1155. Cuidado Continuo por una vida con bienestar con enfoque Población para formas extremas de exclusión:Laboral8_DISTRITO1_ENERO_2026</v>
      </c>
      <c r="O1898" s="130">
        <v>70270</v>
      </c>
      <c r="P1898" s="74"/>
      <c r="Q1898" s="74"/>
      <c r="R1898" s="137">
        <v>0</v>
      </c>
      <c r="S1898" s="139">
        <v>0</v>
      </c>
    </row>
    <row r="1899" spans="2:19" ht="30" customHeight="1">
      <c r="B1899" s="125">
        <v>116</v>
      </c>
      <c r="C1899" s="126" t="s">
        <v>107</v>
      </c>
      <c r="D1899" s="126" t="s">
        <v>77</v>
      </c>
      <c r="E1899" s="73" t="str">
        <f t="shared" si="61"/>
        <v xml:space="preserve">1166. Cuidado Continuo por una vida con bienestar para la población migrante internacional de BogotáEducativo </v>
      </c>
      <c r="F1899" s="126" t="s">
        <v>263</v>
      </c>
      <c r="G1899" s="126" t="s">
        <v>153</v>
      </c>
      <c r="H1899" s="126" t="s">
        <v>154</v>
      </c>
      <c r="I1899" s="73" t="s">
        <v>114</v>
      </c>
      <c r="J1899" s="127" t="s">
        <v>155</v>
      </c>
      <c r="K1899" s="127" t="s">
        <v>130</v>
      </c>
      <c r="L1899" s="128" t="s">
        <v>90</v>
      </c>
      <c r="M1899" s="128" t="s">
        <v>47</v>
      </c>
      <c r="N1899" s="73" t="str">
        <f t="shared" si="60"/>
        <v>1166. Cuidado Continuo por una vida con bienestar para la población migrante internacional de BogotáEducativo 8_DISTRITO1_ENERO_2026</v>
      </c>
      <c r="O1899" s="130">
        <v>105404</v>
      </c>
      <c r="P1899" s="74"/>
      <c r="Q1899" s="74"/>
      <c r="R1899" s="137">
        <v>0</v>
      </c>
      <c r="S1899" s="139">
        <v>0</v>
      </c>
    </row>
    <row r="1900" spans="2:19" ht="30" customHeight="1">
      <c r="B1900" s="125">
        <v>117</v>
      </c>
      <c r="C1900" s="126" t="s">
        <v>108</v>
      </c>
      <c r="D1900" s="126" t="s">
        <v>77</v>
      </c>
      <c r="E1900" s="73" t="str">
        <f t="shared" si="61"/>
        <v xml:space="preserve">1177. Cuidado Continuo por una vida con bienestar para la población con discapacidadEducativo </v>
      </c>
      <c r="F1900" s="126" t="s">
        <v>264</v>
      </c>
      <c r="G1900" s="126" t="s">
        <v>153</v>
      </c>
      <c r="H1900" s="126" t="s">
        <v>154</v>
      </c>
      <c r="I1900" s="73" t="s">
        <v>114</v>
      </c>
      <c r="J1900" s="127" t="s">
        <v>155</v>
      </c>
      <c r="K1900" s="127" t="s">
        <v>130</v>
      </c>
      <c r="L1900" s="128" t="s">
        <v>90</v>
      </c>
      <c r="M1900" s="128" t="s">
        <v>47</v>
      </c>
      <c r="N1900" s="73" t="str">
        <f t="shared" si="60"/>
        <v>1177. Cuidado Continuo por una vida con bienestar para la población con discapacidadEducativo 8_DISTRITO1_ENERO_2026</v>
      </c>
      <c r="O1900" s="130">
        <v>161342</v>
      </c>
      <c r="P1900" s="74"/>
      <c r="Q1900" s="74"/>
      <c r="R1900" s="137">
        <v>0</v>
      </c>
      <c r="S1900" s="139">
        <v>0</v>
      </c>
    </row>
    <row r="1901" spans="2:19" ht="30" customHeight="1">
      <c r="B1901" s="125">
        <v>117</v>
      </c>
      <c r="C1901" s="126" t="s">
        <v>108</v>
      </c>
      <c r="D1901" s="126" t="s">
        <v>87</v>
      </c>
      <c r="E1901" s="73" t="str">
        <f t="shared" si="61"/>
        <v>1177. Cuidado Continuo por una vida con bienestar para la población con discapacidadLaboral</v>
      </c>
      <c r="F1901" s="126" t="s">
        <v>264</v>
      </c>
      <c r="G1901" s="126" t="s">
        <v>153</v>
      </c>
      <c r="H1901" s="126" t="s">
        <v>154</v>
      </c>
      <c r="I1901" s="73" t="s">
        <v>114</v>
      </c>
      <c r="J1901" s="127" t="s">
        <v>155</v>
      </c>
      <c r="K1901" s="127" t="s">
        <v>127</v>
      </c>
      <c r="L1901" s="128" t="s">
        <v>90</v>
      </c>
      <c r="M1901" s="128" t="s">
        <v>47</v>
      </c>
      <c r="N1901" s="73" t="str">
        <f t="shared" si="60"/>
        <v>1177. Cuidado Continuo por una vida con bienestar para la población con discapacidadLaboral8_DISTRITO1_ENERO_2026</v>
      </c>
      <c r="O1901" s="130">
        <v>161342</v>
      </c>
      <c r="P1901" s="74"/>
      <c r="Q1901" s="74"/>
      <c r="R1901" s="137">
        <v>0</v>
      </c>
      <c r="S1901" s="139">
        <v>0</v>
      </c>
    </row>
    <row r="1902" spans="2:19" ht="30" customHeight="1">
      <c r="B1902" s="125">
        <v>118</v>
      </c>
      <c r="C1902" s="126" t="s">
        <v>108</v>
      </c>
      <c r="D1902" s="126" t="s">
        <v>74</v>
      </c>
      <c r="E1902" s="73" t="str">
        <f t="shared" si="61"/>
        <v>1187. Cuidado Continuo por una vida con bienestar para la población con discapacidadComunitario</v>
      </c>
      <c r="F1902" s="126" t="s">
        <v>265</v>
      </c>
      <c r="G1902" s="126" t="s">
        <v>153</v>
      </c>
      <c r="H1902" s="126" t="s">
        <v>154</v>
      </c>
      <c r="I1902" s="73" t="s">
        <v>114</v>
      </c>
      <c r="J1902" s="127" t="s">
        <v>169</v>
      </c>
      <c r="K1902" s="127" t="s">
        <v>130</v>
      </c>
      <c r="L1902" s="128" t="s">
        <v>90</v>
      </c>
      <c r="M1902" s="128" t="s">
        <v>47</v>
      </c>
      <c r="N1902" s="73" t="str">
        <f t="shared" si="60"/>
        <v>1187. Cuidado Continuo por una vida con bienestar para la población con discapacidadComunitario8_DISTRITO1_ENERO_2026</v>
      </c>
      <c r="O1902" s="130">
        <v>992404</v>
      </c>
      <c r="P1902" s="74"/>
      <c r="Q1902" s="74"/>
      <c r="R1902" s="137">
        <v>0</v>
      </c>
      <c r="S1902" s="139">
        <v>0</v>
      </c>
    </row>
    <row r="1903" spans="2:19" ht="30" customHeight="1">
      <c r="B1903" s="125">
        <v>119</v>
      </c>
      <c r="C1903" s="126" t="s">
        <v>108</v>
      </c>
      <c r="D1903" s="126" t="s">
        <v>74</v>
      </c>
      <c r="E1903" s="73" t="str">
        <f t="shared" si="61"/>
        <v>1197. Cuidado Continuo por una vida con bienestar para la población con discapacidadComunitario</v>
      </c>
      <c r="F1903" s="126" t="s">
        <v>266</v>
      </c>
      <c r="G1903" s="126" t="s">
        <v>153</v>
      </c>
      <c r="H1903" s="126" t="s">
        <v>154</v>
      </c>
      <c r="I1903" s="73" t="s">
        <v>114</v>
      </c>
      <c r="J1903" s="127" t="s">
        <v>155</v>
      </c>
      <c r="K1903" s="127" t="s">
        <v>130</v>
      </c>
      <c r="L1903" s="128" t="s">
        <v>90</v>
      </c>
      <c r="M1903" s="128" t="s">
        <v>47</v>
      </c>
      <c r="N1903" s="73" t="str">
        <f t="shared" si="60"/>
        <v>1197. Cuidado Continuo por una vida con bienestar para la población con discapacidadComunitario8_DISTRITO1_ENERO_2026</v>
      </c>
      <c r="O1903" s="130">
        <v>355662</v>
      </c>
      <c r="P1903" s="74"/>
      <c r="Q1903" s="74"/>
      <c r="R1903" s="137">
        <v>0</v>
      </c>
      <c r="S1903" s="139">
        <v>0</v>
      </c>
    </row>
    <row r="1904" spans="2:19" ht="30" customHeight="1">
      <c r="B1904" s="125">
        <v>120</v>
      </c>
      <c r="C1904" s="126" t="s">
        <v>108</v>
      </c>
      <c r="D1904" s="126" t="s">
        <v>74</v>
      </c>
      <c r="E1904" s="73" t="str">
        <f t="shared" si="61"/>
        <v>1207. Cuidado Continuo por una vida con bienestar para la población con discapacidadComunitario</v>
      </c>
      <c r="F1904" s="126" t="s">
        <v>267</v>
      </c>
      <c r="G1904" s="126" t="s">
        <v>153</v>
      </c>
      <c r="H1904" s="126" t="s">
        <v>154</v>
      </c>
      <c r="I1904" s="73" t="s">
        <v>114</v>
      </c>
      <c r="J1904" s="127" t="s">
        <v>268</v>
      </c>
      <c r="K1904" s="127" t="s">
        <v>130</v>
      </c>
      <c r="L1904" s="128" t="s">
        <v>90</v>
      </c>
      <c r="M1904" s="128" t="s">
        <v>47</v>
      </c>
      <c r="N1904" s="73" t="str">
        <f t="shared" si="60"/>
        <v>1207. Cuidado Continuo por una vida con bienestar para la población con discapacidadComunitario8_DISTRITO1_ENERO_2026</v>
      </c>
      <c r="O1904" s="130">
        <v>1422652</v>
      </c>
      <c r="P1904" s="74"/>
      <c r="Q1904" s="74"/>
      <c r="R1904" s="137">
        <v>0</v>
      </c>
      <c r="S1904" s="139">
        <v>0</v>
      </c>
    </row>
    <row r="1905" spans="2:19" ht="30" customHeight="1">
      <c r="B1905" s="125">
        <v>121</v>
      </c>
      <c r="C1905" s="126" t="s">
        <v>108</v>
      </c>
      <c r="D1905" s="126" t="s">
        <v>74</v>
      </c>
      <c r="E1905" s="73" t="str">
        <f t="shared" si="61"/>
        <v>1217. Cuidado Continuo por una vida con bienestar para la población con discapacidadComunitario</v>
      </c>
      <c r="F1905" s="126" t="s">
        <v>269</v>
      </c>
      <c r="G1905" s="126" t="s">
        <v>179</v>
      </c>
      <c r="H1905" s="126" t="s">
        <v>154</v>
      </c>
      <c r="I1905" s="73" t="s">
        <v>114</v>
      </c>
      <c r="J1905" s="127" t="s">
        <v>218</v>
      </c>
      <c r="K1905" s="127" t="s">
        <v>130</v>
      </c>
      <c r="L1905" s="128" t="s">
        <v>90</v>
      </c>
      <c r="M1905" s="128" t="s">
        <v>47</v>
      </c>
      <c r="N1905" s="73" t="str">
        <f t="shared" si="60"/>
        <v>1217. Cuidado Continuo por una vida con bienestar para la población con discapacidadComunitario8_DISTRITO1_ENERO_2026</v>
      </c>
      <c r="O1905" s="130">
        <v>35135</v>
      </c>
      <c r="P1905" s="74"/>
      <c r="Q1905" s="74"/>
      <c r="R1905" s="137">
        <v>0</v>
      </c>
      <c r="S1905" s="139">
        <v>0</v>
      </c>
    </row>
    <row r="1906" spans="2:19" ht="30" customHeight="1">
      <c r="B1906" s="125">
        <v>122</v>
      </c>
      <c r="C1906" s="126" t="s">
        <v>108</v>
      </c>
      <c r="D1906" s="126" t="s">
        <v>74</v>
      </c>
      <c r="E1906" s="73" t="str">
        <f t="shared" si="61"/>
        <v>1227. Cuidado Continuo por una vida con bienestar para la población con discapacidadComunitario</v>
      </c>
      <c r="F1906" s="126" t="s">
        <v>270</v>
      </c>
      <c r="G1906" s="126" t="s">
        <v>171</v>
      </c>
      <c r="H1906" s="126" t="s">
        <v>154</v>
      </c>
      <c r="I1906" s="73" t="s">
        <v>114</v>
      </c>
      <c r="J1906" s="127" t="s">
        <v>271</v>
      </c>
      <c r="K1906" s="127" t="s">
        <v>130</v>
      </c>
      <c r="L1906" s="128" t="s">
        <v>90</v>
      </c>
      <c r="M1906" s="128" t="s">
        <v>47</v>
      </c>
      <c r="N1906" s="73" t="str">
        <f t="shared" si="60"/>
        <v>1227. Cuidado Continuo por una vida con bienestar para la población con discapacidadComunitario8_DISTRITO1_ENERO_2026</v>
      </c>
      <c r="O1906" s="130">
        <v>53781</v>
      </c>
      <c r="P1906" s="74"/>
      <c r="Q1906" s="74"/>
      <c r="R1906" s="137">
        <v>0</v>
      </c>
      <c r="S1906" s="139">
        <v>0</v>
      </c>
    </row>
    <row r="1907" spans="2:19" ht="30" customHeight="1">
      <c r="B1907" s="125">
        <v>123</v>
      </c>
      <c r="C1907" s="126" t="s">
        <v>108</v>
      </c>
      <c r="D1907" s="126" t="s">
        <v>84</v>
      </c>
      <c r="E1907" s="73" t="str">
        <f t="shared" si="61"/>
        <v>1237. Cuidado Continuo por una vida con bienestar para la población con discapacidadInstitucional</v>
      </c>
      <c r="F1907" s="126" t="s">
        <v>272</v>
      </c>
      <c r="G1907" s="126" t="s">
        <v>153</v>
      </c>
      <c r="H1907" s="126" t="s">
        <v>154</v>
      </c>
      <c r="I1907" s="73" t="s">
        <v>114</v>
      </c>
      <c r="J1907" s="127" t="s">
        <v>155</v>
      </c>
      <c r="K1907" s="127" t="s">
        <v>130</v>
      </c>
      <c r="L1907" s="128" t="s">
        <v>90</v>
      </c>
      <c r="M1907" s="128" t="s">
        <v>47</v>
      </c>
      <c r="N1907" s="73" t="str">
        <f t="shared" si="60"/>
        <v>1237. Cuidado Continuo por una vida con bienestar para la población con discapacidadInstitucional8_DISTRITO1_ENERO_2026</v>
      </c>
      <c r="O1907" s="130">
        <v>266747</v>
      </c>
      <c r="P1907" s="74"/>
      <c r="Q1907" s="74"/>
      <c r="R1907" s="137">
        <v>0</v>
      </c>
      <c r="S1907" s="139">
        <v>0</v>
      </c>
    </row>
    <row r="1908" spans="2:19" ht="30" customHeight="1">
      <c r="B1908" s="125">
        <v>124</v>
      </c>
      <c r="C1908" s="126" t="s">
        <v>108</v>
      </c>
      <c r="D1908" s="126" t="s">
        <v>74</v>
      </c>
      <c r="E1908" s="73" t="str">
        <f t="shared" si="61"/>
        <v>1247. Cuidado Continuo por una vida con bienestar para la población con discapacidadComunitario</v>
      </c>
      <c r="F1908" s="126" t="s">
        <v>273</v>
      </c>
      <c r="G1908" s="126" t="s">
        <v>153</v>
      </c>
      <c r="H1908" s="126" t="s">
        <v>154</v>
      </c>
      <c r="I1908" s="73" t="s">
        <v>114</v>
      </c>
      <c r="J1908" s="127" t="s">
        <v>274</v>
      </c>
      <c r="K1908" s="127" t="s">
        <v>130</v>
      </c>
      <c r="L1908" s="128" t="s">
        <v>90</v>
      </c>
      <c r="M1908" s="128" t="s">
        <v>47</v>
      </c>
      <c r="N1908" s="73" t="str">
        <f t="shared" si="60"/>
        <v>1247. Cuidado Continuo por una vida con bienestar para la población con discapacidadComunitario8_DISTRITO1_ENERO_2026</v>
      </c>
      <c r="O1908" s="130">
        <v>851865</v>
      </c>
      <c r="P1908" s="74"/>
      <c r="Q1908" s="74"/>
      <c r="R1908" s="137">
        <v>0</v>
      </c>
      <c r="S1908" s="139">
        <v>0</v>
      </c>
    </row>
    <row r="1909" spans="2:19" ht="30" customHeight="1">
      <c r="B1909" s="125">
        <v>125</v>
      </c>
      <c r="C1909" s="126" t="s">
        <v>108</v>
      </c>
      <c r="D1909" s="126" t="s">
        <v>74</v>
      </c>
      <c r="E1909" s="73" t="str">
        <f t="shared" si="61"/>
        <v>1257. Cuidado Continuo por una vida con bienestar para la población con discapacidadComunitario</v>
      </c>
      <c r="F1909" s="126" t="s">
        <v>275</v>
      </c>
      <c r="G1909" s="126" t="s">
        <v>153</v>
      </c>
      <c r="H1909" s="126" t="s">
        <v>154</v>
      </c>
      <c r="I1909" s="73" t="s">
        <v>114</v>
      </c>
      <c r="J1909" s="127" t="s">
        <v>126</v>
      </c>
      <c r="K1909" s="127" t="s">
        <v>146</v>
      </c>
      <c r="L1909" s="128" t="s">
        <v>90</v>
      </c>
      <c r="M1909" s="128" t="s">
        <v>47</v>
      </c>
      <c r="N1909" s="73" t="str">
        <f t="shared" si="60"/>
        <v>1257. Cuidado Continuo por una vida con bienestar para la población con discapacidadComunitario8_DISTRITO1_ENERO_2026</v>
      </c>
      <c r="O1909" s="130">
        <v>12879544</v>
      </c>
      <c r="P1909" s="74"/>
      <c r="Q1909" s="74"/>
      <c r="R1909" s="137">
        <v>0</v>
      </c>
      <c r="S1909" s="139">
        <v>0</v>
      </c>
    </row>
    <row r="1910" spans="2:19" ht="30" customHeight="1">
      <c r="B1910" s="125">
        <v>126</v>
      </c>
      <c r="C1910" s="126" t="s">
        <v>109</v>
      </c>
      <c r="D1910" s="126" t="s">
        <v>74</v>
      </c>
      <c r="E1910" s="73" t="str">
        <f t="shared" si="61"/>
        <v>1268. Cuidado Continuo por una vida con bienestar para la ruralidad de BogotáComunitario</v>
      </c>
      <c r="F1910" s="126" t="s">
        <v>276</v>
      </c>
      <c r="G1910" s="126" t="s">
        <v>153</v>
      </c>
      <c r="H1910" s="126" t="s">
        <v>154</v>
      </c>
      <c r="I1910" s="73" t="s">
        <v>114</v>
      </c>
      <c r="J1910" s="127" t="s">
        <v>155</v>
      </c>
      <c r="K1910" s="127" t="s">
        <v>146</v>
      </c>
      <c r="L1910" s="128" t="s">
        <v>90</v>
      </c>
      <c r="M1910" s="128" t="s">
        <v>47</v>
      </c>
      <c r="N1910" s="73" t="str">
        <f t="shared" si="60"/>
        <v>1268. Cuidado Continuo por una vida con bienestar para la ruralidad de BogotáComunitario8_DISTRITO1_ENERO_2026</v>
      </c>
      <c r="O1910" s="130">
        <v>175674</v>
      </c>
      <c r="P1910" s="74"/>
      <c r="Q1910" s="74"/>
      <c r="R1910" s="137">
        <v>0</v>
      </c>
      <c r="S1910" s="139">
        <v>0</v>
      </c>
    </row>
    <row r="1911" spans="2:19" ht="30" customHeight="1">
      <c r="B1911" s="125">
        <v>127</v>
      </c>
      <c r="C1911" s="126" t="s">
        <v>109</v>
      </c>
      <c r="D1911" s="126" t="s">
        <v>74</v>
      </c>
      <c r="E1911" s="73" t="str">
        <f t="shared" si="61"/>
        <v>1278. Cuidado Continuo por una vida con bienestar para la ruralidad de BogotáComunitario</v>
      </c>
      <c r="F1911" s="126" t="s">
        <v>277</v>
      </c>
      <c r="G1911" s="126" t="s">
        <v>153</v>
      </c>
      <c r="H1911" s="126" t="s">
        <v>154</v>
      </c>
      <c r="I1911" s="73" t="s">
        <v>114</v>
      </c>
      <c r="J1911" s="127" t="s">
        <v>155</v>
      </c>
      <c r="K1911" s="127" t="s">
        <v>130</v>
      </c>
      <c r="L1911" s="128" t="s">
        <v>90</v>
      </c>
      <c r="M1911" s="128" t="s">
        <v>47</v>
      </c>
      <c r="N1911" s="73" t="str">
        <f t="shared" si="60"/>
        <v>1278. Cuidado Continuo por una vida con bienestar para la ruralidad de BogotáComunitario8_DISTRITO1_ENERO_2026</v>
      </c>
      <c r="O1911" s="130">
        <v>468320</v>
      </c>
      <c r="P1911" s="74"/>
      <c r="Q1911" s="74"/>
      <c r="R1911" s="137">
        <v>0</v>
      </c>
      <c r="S1911" s="139">
        <v>0</v>
      </c>
    </row>
    <row r="1912" spans="2:19" ht="30" customHeight="1">
      <c r="B1912" s="125">
        <v>127</v>
      </c>
      <c r="C1912" s="126" t="s">
        <v>109</v>
      </c>
      <c r="D1912" s="126" t="s">
        <v>77</v>
      </c>
      <c r="E1912" s="73" t="str">
        <f t="shared" si="61"/>
        <v xml:space="preserve">1278. Cuidado Continuo por una vida con bienestar para la ruralidad de BogotáEducativo </v>
      </c>
      <c r="F1912" s="126" t="s">
        <v>277</v>
      </c>
      <c r="G1912" s="126" t="s">
        <v>153</v>
      </c>
      <c r="H1912" s="126" t="s">
        <v>154</v>
      </c>
      <c r="I1912" s="73" t="s">
        <v>114</v>
      </c>
      <c r="J1912" s="127" t="s">
        <v>155</v>
      </c>
      <c r="K1912" s="127" t="s">
        <v>130</v>
      </c>
      <c r="L1912" s="128" t="s">
        <v>90</v>
      </c>
      <c r="M1912" s="128" t="s">
        <v>47</v>
      </c>
      <c r="N1912" s="73" t="str">
        <f t="shared" si="60"/>
        <v>1278. Cuidado Continuo por una vida con bienestar para la ruralidad de BogotáEducativo 8_DISTRITO1_ENERO_2026</v>
      </c>
      <c r="O1912" s="130">
        <v>468320</v>
      </c>
      <c r="P1912" s="74"/>
      <c r="Q1912" s="74"/>
      <c r="R1912" s="137">
        <v>0</v>
      </c>
      <c r="S1912" s="139">
        <v>0</v>
      </c>
    </row>
    <row r="1913" spans="2:19" ht="30" customHeight="1">
      <c r="B1913" s="125">
        <v>127</v>
      </c>
      <c r="C1913" s="126" t="s">
        <v>109</v>
      </c>
      <c r="D1913" s="126" t="s">
        <v>84</v>
      </c>
      <c r="E1913" s="73" t="str">
        <f t="shared" si="61"/>
        <v>1278. Cuidado Continuo por una vida con bienestar para la ruralidad de BogotáInstitucional</v>
      </c>
      <c r="F1913" s="126" t="s">
        <v>277</v>
      </c>
      <c r="G1913" s="126" t="s">
        <v>153</v>
      </c>
      <c r="H1913" s="126" t="s">
        <v>154</v>
      </c>
      <c r="I1913" s="73" t="s">
        <v>114</v>
      </c>
      <c r="J1913" s="127" t="s">
        <v>155</v>
      </c>
      <c r="K1913" s="127" t="s">
        <v>130</v>
      </c>
      <c r="L1913" s="128" t="s">
        <v>90</v>
      </c>
      <c r="M1913" s="128" t="s">
        <v>47</v>
      </c>
      <c r="N1913" s="73" t="str">
        <f t="shared" si="60"/>
        <v>1278. Cuidado Continuo por una vida con bienestar para la ruralidad de BogotáInstitucional8_DISTRITO1_ENERO_2026</v>
      </c>
      <c r="O1913" s="130">
        <v>468320</v>
      </c>
      <c r="P1913" s="74"/>
      <c r="Q1913" s="74"/>
      <c r="R1913" s="137">
        <v>0</v>
      </c>
      <c r="S1913" s="139">
        <v>0</v>
      </c>
    </row>
    <row r="1914" spans="2:19" ht="30" customHeight="1">
      <c r="B1914" s="125">
        <v>128</v>
      </c>
      <c r="C1914" s="126" t="s">
        <v>109</v>
      </c>
      <c r="D1914" s="126" t="s">
        <v>74</v>
      </c>
      <c r="E1914" s="73" t="str">
        <f t="shared" si="61"/>
        <v>1288. Cuidado Continuo por una vida con bienestar para la ruralidad de BogotáComunitario</v>
      </c>
      <c r="F1914" s="126" t="s">
        <v>278</v>
      </c>
      <c r="G1914" s="126" t="s">
        <v>153</v>
      </c>
      <c r="H1914" s="126" t="s">
        <v>154</v>
      </c>
      <c r="I1914" s="73" t="s">
        <v>114</v>
      </c>
      <c r="J1914" s="127" t="s">
        <v>155</v>
      </c>
      <c r="K1914" s="127" t="s">
        <v>146</v>
      </c>
      <c r="L1914" s="128" t="s">
        <v>90</v>
      </c>
      <c r="M1914" s="128" t="s">
        <v>47</v>
      </c>
      <c r="N1914" s="73" t="str">
        <f t="shared" si="60"/>
        <v>1288. Cuidado Continuo por una vida con bienestar para la ruralidad de BogotáComunitario8_DISTRITO1_ENERO_2026</v>
      </c>
      <c r="O1914" s="130">
        <v>140539</v>
      </c>
      <c r="P1914" s="74"/>
      <c r="Q1914" s="74"/>
      <c r="R1914" s="137">
        <v>0</v>
      </c>
      <c r="S1914" s="139">
        <v>0</v>
      </c>
    </row>
    <row r="1915" spans="2:19" ht="30" customHeight="1">
      <c r="B1915" s="125">
        <v>128</v>
      </c>
      <c r="C1915" s="126" t="s">
        <v>109</v>
      </c>
      <c r="D1915" s="126" t="s">
        <v>77</v>
      </c>
      <c r="E1915" s="73" t="str">
        <f t="shared" si="61"/>
        <v xml:space="preserve">1288. Cuidado Continuo por una vida con bienestar para la ruralidad de BogotáEducativo </v>
      </c>
      <c r="F1915" s="126" t="s">
        <v>278</v>
      </c>
      <c r="G1915" s="126" t="s">
        <v>153</v>
      </c>
      <c r="H1915" s="126" t="s">
        <v>154</v>
      </c>
      <c r="I1915" s="73" t="s">
        <v>114</v>
      </c>
      <c r="J1915" s="127" t="s">
        <v>155</v>
      </c>
      <c r="K1915" s="127" t="s">
        <v>146</v>
      </c>
      <c r="L1915" s="128" t="s">
        <v>90</v>
      </c>
      <c r="M1915" s="128" t="s">
        <v>47</v>
      </c>
      <c r="N1915" s="73" t="str">
        <f t="shared" si="60"/>
        <v>1288. Cuidado Continuo por una vida con bienestar para la ruralidad de BogotáEducativo 8_DISTRITO1_ENERO_2026</v>
      </c>
      <c r="O1915" s="130">
        <v>140539</v>
      </c>
      <c r="P1915" s="74"/>
      <c r="Q1915" s="74"/>
      <c r="R1915" s="142">
        <v>0</v>
      </c>
      <c r="S1915" s="139">
        <v>0</v>
      </c>
    </row>
    <row r="1916" spans="2:19" ht="30" customHeight="1">
      <c r="B1916" s="125">
        <v>129</v>
      </c>
      <c r="C1916" s="126" t="s">
        <v>109</v>
      </c>
      <c r="D1916" s="126" t="s">
        <v>74</v>
      </c>
      <c r="E1916" s="73" t="str">
        <f t="shared" si="61"/>
        <v>1298. Cuidado Continuo por una vida con bienestar para la ruralidad de BogotáComunitario</v>
      </c>
      <c r="F1916" s="126" t="s">
        <v>279</v>
      </c>
      <c r="G1916" s="126" t="s">
        <v>153</v>
      </c>
      <c r="H1916" s="126" t="s">
        <v>154</v>
      </c>
      <c r="I1916" s="73" t="s">
        <v>114</v>
      </c>
      <c r="J1916" s="127" t="s">
        <v>155</v>
      </c>
      <c r="K1916" s="127" t="s">
        <v>130</v>
      </c>
      <c r="L1916" s="128" t="s">
        <v>90</v>
      </c>
      <c r="M1916" s="128" t="s">
        <v>47</v>
      </c>
      <c r="N1916" s="73" t="str">
        <f t="shared" si="60"/>
        <v>1298. Cuidado Continuo por una vida con bienestar para la ruralidad de BogotáComunitario8_DISTRITO1_ENERO_2026</v>
      </c>
      <c r="O1916" s="130">
        <v>175674</v>
      </c>
      <c r="P1916" s="74"/>
      <c r="Q1916" s="74"/>
      <c r="R1916" s="137">
        <v>0</v>
      </c>
      <c r="S1916" s="139">
        <v>0</v>
      </c>
    </row>
    <row r="1917" spans="2:19" ht="30" customHeight="1">
      <c r="B1917" s="125">
        <v>130</v>
      </c>
      <c r="C1917" s="126" t="s">
        <v>109</v>
      </c>
      <c r="D1917" s="126" t="s">
        <v>74</v>
      </c>
      <c r="E1917" s="73" t="str">
        <f t="shared" si="61"/>
        <v>1308. Cuidado Continuo por una vida con bienestar para la ruralidad de BogotáComunitario</v>
      </c>
      <c r="F1917" s="126" t="s">
        <v>280</v>
      </c>
      <c r="G1917" s="126" t="s">
        <v>153</v>
      </c>
      <c r="H1917" s="126" t="s">
        <v>154</v>
      </c>
      <c r="I1917" s="73" t="s">
        <v>114</v>
      </c>
      <c r="J1917" s="127" t="s">
        <v>155</v>
      </c>
      <c r="K1917" s="127" t="s">
        <v>146</v>
      </c>
      <c r="L1917" s="128" t="s">
        <v>90</v>
      </c>
      <c r="M1917" s="128" t="s">
        <v>47</v>
      </c>
      <c r="N1917" s="73" t="str">
        <f t="shared" si="60"/>
        <v>1308. Cuidado Continuo por una vida con bienestar para la ruralidad de BogotáComunitario8_DISTRITO1_ENERO_2026</v>
      </c>
      <c r="O1917" s="130">
        <v>140539</v>
      </c>
      <c r="P1917" s="74"/>
      <c r="Q1917" s="74"/>
      <c r="R1917" s="137">
        <v>0</v>
      </c>
      <c r="S1917" s="139">
        <v>0</v>
      </c>
    </row>
    <row r="1918" spans="2:19" ht="30" customHeight="1">
      <c r="B1918" s="125">
        <v>131</v>
      </c>
      <c r="C1918" s="126" t="s">
        <v>109</v>
      </c>
      <c r="D1918" s="126" t="s">
        <v>87</v>
      </c>
      <c r="E1918" s="73" t="str">
        <f t="shared" si="61"/>
        <v>1318. Cuidado Continuo por una vida con bienestar para la ruralidad de BogotáLaboral</v>
      </c>
      <c r="F1918" s="126" t="s">
        <v>281</v>
      </c>
      <c r="G1918" s="126" t="s">
        <v>171</v>
      </c>
      <c r="H1918" s="126" t="s">
        <v>154</v>
      </c>
      <c r="I1918" s="73" t="s">
        <v>114</v>
      </c>
      <c r="J1918" s="127" t="s">
        <v>215</v>
      </c>
      <c r="K1918" s="127" t="s">
        <v>130</v>
      </c>
      <c r="L1918" s="128" t="s">
        <v>90</v>
      </c>
      <c r="M1918" s="128" t="s">
        <v>47</v>
      </c>
      <c r="N1918" s="73" t="str">
        <f t="shared" si="60"/>
        <v>1318. Cuidado Continuo por una vida con bienestar para la ruralidad de BogotáLaboral8_DISTRITO1_ENERO_2026</v>
      </c>
      <c r="O1918" s="130">
        <v>940787</v>
      </c>
      <c r="P1918" s="74"/>
      <c r="Q1918" s="74"/>
      <c r="R1918" s="137">
        <v>0</v>
      </c>
      <c r="S1918" s="139">
        <v>0</v>
      </c>
    </row>
    <row r="1919" spans="2:19" ht="30" customHeight="1">
      <c r="B1919" s="125">
        <v>132</v>
      </c>
      <c r="C1919" s="126" t="s">
        <v>109</v>
      </c>
      <c r="D1919" s="126" t="s">
        <v>87</v>
      </c>
      <c r="E1919" s="73" t="str">
        <f t="shared" si="61"/>
        <v>1328. Cuidado Continuo por una vida con bienestar para la ruralidad de BogotáLaboral</v>
      </c>
      <c r="F1919" s="126" t="s">
        <v>282</v>
      </c>
      <c r="G1919" s="126" t="s">
        <v>171</v>
      </c>
      <c r="H1919" s="126" t="s">
        <v>154</v>
      </c>
      <c r="I1919" s="73" t="s">
        <v>114</v>
      </c>
      <c r="J1919" s="127" t="s">
        <v>283</v>
      </c>
      <c r="K1919" s="127" t="s">
        <v>146</v>
      </c>
      <c r="L1919" s="128" t="s">
        <v>90</v>
      </c>
      <c r="M1919" s="128" t="s">
        <v>47</v>
      </c>
      <c r="N1919" s="73" t="str">
        <f t="shared" si="60"/>
        <v>1328. Cuidado Continuo por una vida con bienestar para la ruralidad de BogotáLaboral8_DISTRITO1_ENERO_2026</v>
      </c>
      <c r="O1919" s="130">
        <v>250875</v>
      </c>
      <c r="P1919" s="74"/>
      <c r="Q1919" s="74"/>
      <c r="R1919" s="137">
        <v>0</v>
      </c>
      <c r="S1919" s="139">
        <v>0</v>
      </c>
    </row>
    <row r="1920" spans="2:19" ht="30" customHeight="1">
      <c r="B1920" s="125">
        <v>133</v>
      </c>
      <c r="C1920" s="126" t="s">
        <v>109</v>
      </c>
      <c r="D1920" s="126" t="s">
        <v>87</v>
      </c>
      <c r="E1920" s="73" t="str">
        <f t="shared" si="61"/>
        <v>1338. Cuidado Continuo por una vida con bienestar para la ruralidad de BogotáLaboral</v>
      </c>
      <c r="F1920" s="126" t="s">
        <v>284</v>
      </c>
      <c r="G1920" s="126" t="s">
        <v>171</v>
      </c>
      <c r="H1920" s="126" t="s">
        <v>154</v>
      </c>
      <c r="I1920" s="73" t="s">
        <v>114</v>
      </c>
      <c r="J1920" s="127" t="s">
        <v>283</v>
      </c>
      <c r="K1920" s="127" t="s">
        <v>146</v>
      </c>
      <c r="L1920" s="128" t="s">
        <v>90</v>
      </c>
      <c r="M1920" s="128" t="s">
        <v>47</v>
      </c>
      <c r="N1920" s="73" t="str">
        <f t="shared" si="60"/>
        <v>1338. Cuidado Continuo por una vida con bienestar para la ruralidad de BogotáLaboral8_DISTRITO1_ENERO_2026</v>
      </c>
      <c r="O1920" s="130">
        <v>183687</v>
      </c>
      <c r="P1920" s="74"/>
      <c r="Q1920" s="74"/>
      <c r="R1920" s="137">
        <v>0</v>
      </c>
      <c r="S1920" s="139">
        <v>0</v>
      </c>
    </row>
    <row r="1921" spans="2:19" ht="30" customHeight="1">
      <c r="B1921" s="125">
        <v>134</v>
      </c>
      <c r="C1921" s="126" t="s">
        <v>109</v>
      </c>
      <c r="D1921" s="126" t="s">
        <v>87</v>
      </c>
      <c r="E1921" s="73" t="str">
        <f t="shared" si="61"/>
        <v>1348. Cuidado Continuo por una vida con bienestar para la ruralidad de BogotáLaboral</v>
      </c>
      <c r="F1921" s="126" t="s">
        <v>285</v>
      </c>
      <c r="G1921" s="126" t="s">
        <v>171</v>
      </c>
      <c r="H1921" s="126" t="s">
        <v>154</v>
      </c>
      <c r="I1921" s="73" t="s">
        <v>114</v>
      </c>
      <c r="J1921" s="127" t="s">
        <v>212</v>
      </c>
      <c r="K1921" s="127" t="s">
        <v>146</v>
      </c>
      <c r="L1921" s="128" t="s">
        <v>90</v>
      </c>
      <c r="M1921" s="128" t="s">
        <v>47</v>
      </c>
      <c r="N1921" s="73" t="str">
        <f t="shared" si="60"/>
        <v>1348. Cuidado Continuo por una vida con bienestar para la ruralidad de BogotáLaboral8_DISTRITO1_ENERO_2026</v>
      </c>
      <c r="O1921" s="130">
        <v>110336</v>
      </c>
      <c r="P1921" s="74"/>
      <c r="Q1921" s="74"/>
      <c r="R1921" s="137">
        <v>0</v>
      </c>
      <c r="S1921" s="139">
        <v>0</v>
      </c>
    </row>
    <row r="1922" spans="2:19" ht="30" customHeight="1">
      <c r="B1922" s="125">
        <v>135</v>
      </c>
      <c r="C1922" s="126" t="s">
        <v>109</v>
      </c>
      <c r="D1922" s="126" t="s">
        <v>87</v>
      </c>
      <c r="E1922" s="73" t="str">
        <f t="shared" si="61"/>
        <v>1358. Cuidado Continuo por una vida con bienestar para la ruralidad de BogotáLaboral</v>
      </c>
      <c r="F1922" s="126" t="s">
        <v>286</v>
      </c>
      <c r="G1922" s="126" t="s">
        <v>171</v>
      </c>
      <c r="H1922" s="126" t="s">
        <v>154</v>
      </c>
      <c r="I1922" s="73" t="s">
        <v>114</v>
      </c>
      <c r="J1922" s="127" t="s">
        <v>212</v>
      </c>
      <c r="K1922" s="127" t="s">
        <v>130</v>
      </c>
      <c r="L1922" s="128" t="s">
        <v>90</v>
      </c>
      <c r="M1922" s="128" t="s">
        <v>47</v>
      </c>
      <c r="N1922" s="73" t="str">
        <f t="shared" si="60"/>
        <v>1358. Cuidado Continuo por una vida con bienestar para la ruralidad de BogotáLaboral8_DISTRITO1_ENERO_2026</v>
      </c>
      <c r="O1922" s="130">
        <v>137922</v>
      </c>
      <c r="P1922" s="74"/>
      <c r="Q1922" s="74"/>
      <c r="R1922" s="137">
        <v>0</v>
      </c>
      <c r="S1922" s="139">
        <v>0</v>
      </c>
    </row>
    <row r="1923" spans="2:19" ht="30" customHeight="1">
      <c r="B1923" s="125">
        <v>86</v>
      </c>
      <c r="C1923" s="126" t="s">
        <v>44</v>
      </c>
      <c r="D1923" s="126" t="s">
        <v>45</v>
      </c>
      <c r="E1923" s="73" t="str">
        <f t="shared" si="61"/>
        <v>869. Gestión de Programas Estrategias y Planes para el BienestarGestión Integral Estrategias y Programas</v>
      </c>
      <c r="F1923" s="126" t="s">
        <v>287</v>
      </c>
      <c r="G1923" s="126" t="s">
        <v>288</v>
      </c>
      <c r="H1923" s="126" t="s">
        <v>154</v>
      </c>
      <c r="I1923" s="73" t="s">
        <v>114</v>
      </c>
      <c r="J1923" s="127" t="s">
        <v>274</v>
      </c>
      <c r="K1923" s="127" t="s">
        <v>127</v>
      </c>
      <c r="L1923" s="128" t="s">
        <v>90</v>
      </c>
      <c r="M1923" s="128" t="s">
        <v>47</v>
      </c>
      <c r="N1923" s="73" t="str">
        <f t="shared" si="60"/>
        <v>869. Gestión de Programas Estrategias y Planes para el BienestarGestión Integral Estrategias y Programas8_DISTRITO1_ENERO_2026</v>
      </c>
      <c r="O1923" s="130">
        <v>73474880</v>
      </c>
      <c r="P1923" s="74"/>
      <c r="Q1923" s="74"/>
      <c r="R1923" s="137">
        <v>0</v>
      </c>
      <c r="S1923" s="139">
        <v>0</v>
      </c>
    </row>
    <row r="1924" spans="2:19" ht="30" customHeight="1">
      <c r="B1924" s="125">
        <v>136</v>
      </c>
      <c r="C1924" s="126" t="s">
        <v>44</v>
      </c>
      <c r="D1924" s="126" t="s">
        <v>45</v>
      </c>
      <c r="E1924" s="73" t="str">
        <f t="shared" si="61"/>
        <v>1369. Gestión de Programas Estrategias y Planes para el BienestarGestión Integral Estrategias y Programas</v>
      </c>
      <c r="F1924" s="126" t="s">
        <v>289</v>
      </c>
      <c r="G1924" s="126" t="s">
        <v>290</v>
      </c>
      <c r="H1924" s="126" t="s">
        <v>135</v>
      </c>
      <c r="I1924" s="73" t="s">
        <v>114</v>
      </c>
      <c r="J1924" s="127" t="s">
        <v>126</v>
      </c>
      <c r="K1924" s="127" t="s">
        <v>127</v>
      </c>
      <c r="L1924" s="128" t="s">
        <v>90</v>
      </c>
      <c r="M1924" s="128" t="s">
        <v>47</v>
      </c>
      <c r="N1924" s="73" t="str">
        <f t="shared" si="60"/>
        <v>1369. Gestión de Programas Estrategias y Planes para el BienestarGestión Integral Estrategias y Programas8_DISTRITO1_ENERO_2026</v>
      </c>
      <c r="O1924" s="130">
        <v>5621568</v>
      </c>
      <c r="P1924" s="74"/>
      <c r="Q1924" s="74"/>
      <c r="R1924" s="137">
        <v>0</v>
      </c>
      <c r="S1924" s="139">
        <v>0</v>
      </c>
    </row>
    <row r="1925" spans="2:19" ht="30" customHeight="1">
      <c r="B1925" s="125">
        <v>137</v>
      </c>
      <c r="C1925" s="126" t="s">
        <v>44</v>
      </c>
      <c r="D1925" s="126" t="s">
        <v>45</v>
      </c>
      <c r="E1925" s="73" t="str">
        <f t="shared" si="61"/>
        <v>1379. Gestión de Programas Estrategias y Planes para el BienestarGestión Integral Estrategias y Programas</v>
      </c>
      <c r="F1925" s="126" t="s">
        <v>291</v>
      </c>
      <c r="G1925" s="126" t="s">
        <v>290</v>
      </c>
      <c r="H1925" s="126" t="s">
        <v>135</v>
      </c>
      <c r="I1925" s="73" t="s">
        <v>114</v>
      </c>
      <c r="J1925" s="127" t="s">
        <v>126</v>
      </c>
      <c r="K1925" s="127" t="s">
        <v>127</v>
      </c>
      <c r="L1925" s="128" t="s">
        <v>90</v>
      </c>
      <c r="M1925" s="128" t="s">
        <v>47</v>
      </c>
      <c r="N1925" s="73" t="str">
        <f t="shared" ref="N1925:N1988" si="62">+E1925&amp;L1925&amp;M1925</f>
        <v>1379. Gestión de Programas Estrategias y Planes para el BienestarGestión Integral Estrategias y Programas8_DISTRITO1_ENERO_2026</v>
      </c>
      <c r="O1925" s="130">
        <v>3994272</v>
      </c>
      <c r="P1925" s="74"/>
      <c r="Q1925" s="74"/>
      <c r="R1925" s="137">
        <v>0</v>
      </c>
      <c r="S1925" s="139">
        <v>0</v>
      </c>
    </row>
    <row r="1926" spans="2:19" ht="30" customHeight="1">
      <c r="B1926" s="125">
        <v>138</v>
      </c>
      <c r="C1926" s="126" t="s">
        <v>44</v>
      </c>
      <c r="D1926" s="126" t="s">
        <v>45</v>
      </c>
      <c r="E1926" s="73" t="str">
        <f t="shared" si="61"/>
        <v>1389. Gestión de Programas Estrategias y Planes para el BienestarGestión Integral Estrategias y Programas</v>
      </c>
      <c r="F1926" s="126" t="s">
        <v>292</v>
      </c>
      <c r="G1926" s="126" t="s">
        <v>290</v>
      </c>
      <c r="H1926" s="126" t="s">
        <v>135</v>
      </c>
      <c r="I1926" s="73" t="s">
        <v>114</v>
      </c>
      <c r="J1926" s="127" t="s">
        <v>126</v>
      </c>
      <c r="K1926" s="127" t="s">
        <v>127</v>
      </c>
      <c r="L1926" s="128" t="s">
        <v>90</v>
      </c>
      <c r="M1926" s="128" t="s">
        <v>47</v>
      </c>
      <c r="N1926" s="73" t="str">
        <f t="shared" si="62"/>
        <v>1389. Gestión de Programas Estrategias y Planes para el BienestarGestión Integral Estrategias y Programas8_DISTRITO1_ENERO_2026</v>
      </c>
      <c r="O1926" s="130">
        <v>12969056</v>
      </c>
      <c r="P1926" s="74"/>
      <c r="Q1926" s="74"/>
      <c r="R1926" s="137">
        <v>0</v>
      </c>
      <c r="S1926" s="139">
        <v>0</v>
      </c>
    </row>
    <row r="1927" spans="2:19" ht="30" customHeight="1">
      <c r="B1927" s="125">
        <v>139</v>
      </c>
      <c r="C1927" s="126" t="s">
        <v>44</v>
      </c>
      <c r="D1927" s="126" t="s">
        <v>45</v>
      </c>
      <c r="E1927" s="73" t="str">
        <f t="shared" si="61"/>
        <v>1399. Gestión de Programas Estrategias y Planes para el BienestarGestión Integral Estrategias y Programas</v>
      </c>
      <c r="F1927" s="126" t="s">
        <v>293</v>
      </c>
      <c r="G1927" s="126" t="s">
        <v>290</v>
      </c>
      <c r="H1927" s="126" t="s">
        <v>135</v>
      </c>
      <c r="I1927" s="73" t="s">
        <v>114</v>
      </c>
      <c r="J1927" s="127" t="s">
        <v>126</v>
      </c>
      <c r="K1927" s="127" t="s">
        <v>127</v>
      </c>
      <c r="L1927" s="128" t="s">
        <v>90</v>
      </c>
      <c r="M1927" s="128" t="s">
        <v>47</v>
      </c>
      <c r="N1927" s="73" t="str">
        <f t="shared" si="62"/>
        <v>1399. Gestión de Programas Estrategias y Planes para el BienestarGestión Integral Estrategias y Programas8_DISTRITO1_ENERO_2026</v>
      </c>
      <c r="O1927" s="130">
        <v>3994272</v>
      </c>
      <c r="P1927" s="74"/>
      <c r="Q1927" s="74"/>
      <c r="R1927" s="137">
        <v>0</v>
      </c>
      <c r="S1927" s="139">
        <v>0</v>
      </c>
    </row>
    <row r="1928" spans="2:19" ht="30" customHeight="1">
      <c r="B1928" s="125">
        <v>140</v>
      </c>
      <c r="C1928" s="126" t="s">
        <v>44</v>
      </c>
      <c r="D1928" s="126" t="s">
        <v>45</v>
      </c>
      <c r="E1928" s="73" t="str">
        <f t="shared" si="61"/>
        <v>1409. Gestión de Programas Estrategias y Planes para el BienestarGestión Integral Estrategias y Programas</v>
      </c>
      <c r="F1928" s="126" t="s">
        <v>294</v>
      </c>
      <c r="G1928" s="126" t="s">
        <v>290</v>
      </c>
      <c r="H1928" s="126" t="s">
        <v>135</v>
      </c>
      <c r="I1928" s="73" t="s">
        <v>114</v>
      </c>
      <c r="J1928" s="127" t="s">
        <v>126</v>
      </c>
      <c r="K1928" s="127" t="s">
        <v>127</v>
      </c>
      <c r="L1928" s="128" t="s">
        <v>90</v>
      </c>
      <c r="M1928" s="128" t="s">
        <v>47</v>
      </c>
      <c r="N1928" s="73" t="str">
        <f t="shared" si="62"/>
        <v>1409. Gestión de Programas Estrategias y Planes para el BienestarGestión Integral Estrategias y Programas8_DISTRITO1_ENERO_2026</v>
      </c>
      <c r="O1928" s="130">
        <v>5621568</v>
      </c>
      <c r="P1928" s="74"/>
      <c r="Q1928" s="74"/>
      <c r="R1928" s="137">
        <v>0</v>
      </c>
      <c r="S1928" s="139">
        <v>0</v>
      </c>
    </row>
    <row r="1929" spans="2:19" ht="30" customHeight="1">
      <c r="B1929" s="125">
        <v>141</v>
      </c>
      <c r="C1929" s="126" t="s">
        <v>44</v>
      </c>
      <c r="D1929" s="126" t="s">
        <v>45</v>
      </c>
      <c r="E1929" s="73" t="str">
        <f t="shared" si="61"/>
        <v>1419. Gestión de Programas Estrategias y Planes para el BienestarGestión Integral Estrategias y Programas</v>
      </c>
      <c r="F1929" s="126" t="s">
        <v>295</v>
      </c>
      <c r="G1929" s="126" t="s">
        <v>290</v>
      </c>
      <c r="H1929" s="126" t="s">
        <v>135</v>
      </c>
      <c r="I1929" s="73" t="s">
        <v>114</v>
      </c>
      <c r="J1929" s="127" t="s">
        <v>126</v>
      </c>
      <c r="K1929" s="127" t="s">
        <v>127</v>
      </c>
      <c r="L1929" s="128" t="s">
        <v>90</v>
      </c>
      <c r="M1929" s="128" t="s">
        <v>47</v>
      </c>
      <c r="N1929" s="73" t="str">
        <f t="shared" si="62"/>
        <v>1419. Gestión de Programas Estrategias y Planes para el BienestarGestión Integral Estrategias y Programas8_DISTRITO1_ENERO_2026</v>
      </c>
      <c r="O1929" s="130">
        <v>3994272</v>
      </c>
      <c r="P1929" s="74"/>
      <c r="Q1929" s="74"/>
      <c r="R1929" s="137">
        <v>0</v>
      </c>
      <c r="S1929" s="139">
        <v>0</v>
      </c>
    </row>
    <row r="1930" spans="2:19" ht="30" customHeight="1">
      <c r="B1930" s="125">
        <v>142</v>
      </c>
      <c r="C1930" s="126" t="s">
        <v>44</v>
      </c>
      <c r="D1930" s="126" t="s">
        <v>45</v>
      </c>
      <c r="E1930" s="73" t="str">
        <f t="shared" si="61"/>
        <v>1429. Gestión de Programas Estrategias y Planes para el BienestarGestión Integral Estrategias y Programas</v>
      </c>
      <c r="F1930" s="126" t="s">
        <v>296</v>
      </c>
      <c r="G1930" s="126" t="s">
        <v>290</v>
      </c>
      <c r="H1930" s="126" t="s">
        <v>135</v>
      </c>
      <c r="I1930" s="73" t="s">
        <v>114</v>
      </c>
      <c r="J1930" s="127" t="s">
        <v>126</v>
      </c>
      <c r="K1930" s="127" t="s">
        <v>146</v>
      </c>
      <c r="L1930" s="128" t="s">
        <v>90</v>
      </c>
      <c r="M1930" s="128" t="s">
        <v>47</v>
      </c>
      <c r="N1930" s="73" t="str">
        <f t="shared" si="62"/>
        <v>1429. Gestión de Programas Estrategias y Planes para el BienestarGestión Integral Estrategias y Programas8_DISTRITO1_ENERO_2026</v>
      </c>
      <c r="O1930" s="130">
        <v>3994272</v>
      </c>
      <c r="P1930" s="74"/>
      <c r="Q1930" s="74"/>
      <c r="R1930" s="137">
        <v>0</v>
      </c>
      <c r="S1930" s="139">
        <v>0</v>
      </c>
    </row>
    <row r="1931" spans="2:19" ht="30" customHeight="1">
      <c r="B1931" s="125">
        <v>143</v>
      </c>
      <c r="C1931" s="126" t="s">
        <v>44</v>
      </c>
      <c r="D1931" s="126" t="s">
        <v>45</v>
      </c>
      <c r="E1931" s="73" t="str">
        <f t="shared" si="61"/>
        <v>1439. Gestión de Programas Estrategias y Planes para el BienestarGestión Integral Estrategias y Programas</v>
      </c>
      <c r="F1931" s="126" t="s">
        <v>297</v>
      </c>
      <c r="G1931" s="126" t="s">
        <v>298</v>
      </c>
      <c r="H1931" s="126" t="s">
        <v>135</v>
      </c>
      <c r="I1931" s="73" t="s">
        <v>114</v>
      </c>
      <c r="J1931" s="127" t="s">
        <v>126</v>
      </c>
      <c r="K1931" s="127" t="s">
        <v>127</v>
      </c>
      <c r="L1931" s="128" t="s">
        <v>90</v>
      </c>
      <c r="M1931" s="128" t="s">
        <v>47</v>
      </c>
      <c r="N1931" s="73" t="str">
        <f t="shared" si="62"/>
        <v>1439. Gestión de Programas Estrategias y Planes para el BienestarGestión Integral Estrategias y Programas8_DISTRITO1_ENERO_2026</v>
      </c>
      <c r="O1931" s="130">
        <v>7508288</v>
      </c>
      <c r="P1931" s="74"/>
      <c r="Q1931" s="74"/>
      <c r="R1931" s="137">
        <v>0</v>
      </c>
      <c r="S1931" s="139">
        <v>0</v>
      </c>
    </row>
    <row r="1932" spans="2:19" ht="30" customHeight="1">
      <c r="B1932" s="125">
        <v>144</v>
      </c>
      <c r="C1932" s="126" t="s">
        <v>44</v>
      </c>
      <c r="D1932" s="126" t="s">
        <v>45</v>
      </c>
      <c r="E1932" s="73" t="str">
        <f t="shared" si="61"/>
        <v>1449. Gestión de Programas Estrategias y Planes para el BienestarGestión Integral Estrategias y Programas</v>
      </c>
      <c r="F1932" s="126" t="s">
        <v>299</v>
      </c>
      <c r="G1932" s="126" t="s">
        <v>298</v>
      </c>
      <c r="H1932" s="126" t="s">
        <v>135</v>
      </c>
      <c r="I1932" s="73" t="s">
        <v>114</v>
      </c>
      <c r="J1932" s="127" t="s">
        <v>126</v>
      </c>
      <c r="K1932" s="127" t="s">
        <v>127</v>
      </c>
      <c r="L1932" s="128" t="s">
        <v>90</v>
      </c>
      <c r="M1932" s="128" t="s">
        <v>47</v>
      </c>
      <c r="N1932" s="73" t="str">
        <f t="shared" si="62"/>
        <v>1449. Gestión de Programas Estrategias y Planes para el BienestarGestión Integral Estrategias y Programas8_DISTRITO1_ENERO_2026</v>
      </c>
      <c r="O1932" s="130">
        <v>7508288</v>
      </c>
      <c r="P1932" s="74"/>
      <c r="Q1932" s="74"/>
      <c r="R1932" s="137">
        <v>0</v>
      </c>
      <c r="S1932" s="139">
        <v>0</v>
      </c>
    </row>
    <row r="1933" spans="2:19" ht="30" customHeight="1">
      <c r="B1933" s="125">
        <v>145</v>
      </c>
      <c r="C1933" s="126" t="s">
        <v>44</v>
      </c>
      <c r="D1933" s="126" t="s">
        <v>45</v>
      </c>
      <c r="E1933" s="73" t="str">
        <f t="shared" si="61"/>
        <v>1459. Gestión de Programas Estrategias y Planes para el BienestarGestión Integral Estrategias y Programas</v>
      </c>
      <c r="F1933" s="126" t="s">
        <v>300</v>
      </c>
      <c r="G1933" s="126" t="s">
        <v>298</v>
      </c>
      <c r="H1933" s="126" t="s">
        <v>135</v>
      </c>
      <c r="I1933" s="73" t="s">
        <v>114</v>
      </c>
      <c r="J1933" s="127" t="s">
        <v>126</v>
      </c>
      <c r="K1933" s="127" t="s">
        <v>127</v>
      </c>
      <c r="L1933" s="128" t="s">
        <v>90</v>
      </c>
      <c r="M1933" s="128" t="s">
        <v>47</v>
      </c>
      <c r="N1933" s="73" t="str">
        <f t="shared" si="62"/>
        <v>1459. Gestión de Programas Estrategias y Planes para el BienestarGestión Integral Estrategias y Programas8_DISTRITO1_ENERO_2026</v>
      </c>
      <c r="O1933" s="130">
        <v>5299968</v>
      </c>
      <c r="P1933" s="74"/>
      <c r="Q1933" s="74"/>
      <c r="R1933" s="137">
        <v>0</v>
      </c>
      <c r="S1933" s="139">
        <v>0</v>
      </c>
    </row>
    <row r="1934" spans="2:19" ht="30" customHeight="1">
      <c r="B1934" s="125">
        <v>146</v>
      </c>
      <c r="C1934" s="126" t="s">
        <v>44</v>
      </c>
      <c r="D1934" s="126" t="s">
        <v>45</v>
      </c>
      <c r="E1934" s="73" t="str">
        <f t="shared" si="61"/>
        <v>1469. Gestión de Programas Estrategias y Planes para el BienestarGestión Integral Estrategias y Programas</v>
      </c>
      <c r="F1934" s="126" t="s">
        <v>301</v>
      </c>
      <c r="G1934" s="126" t="s">
        <v>298</v>
      </c>
      <c r="H1934" s="126" t="s">
        <v>135</v>
      </c>
      <c r="I1934" s="73" t="s">
        <v>114</v>
      </c>
      <c r="J1934" s="127" t="s">
        <v>155</v>
      </c>
      <c r="K1934" s="127" t="s">
        <v>146</v>
      </c>
      <c r="L1934" s="128" t="s">
        <v>90</v>
      </c>
      <c r="M1934" s="128" t="s">
        <v>47</v>
      </c>
      <c r="N1934" s="73" t="str">
        <f t="shared" si="62"/>
        <v>1469. Gestión de Programas Estrategias y Planes para el BienestarGestión Integral Estrategias y Programas8_DISTRITO1_ENERO_2026</v>
      </c>
      <c r="O1934" s="130">
        <v>122208</v>
      </c>
      <c r="P1934" s="74"/>
      <c r="Q1934" s="74"/>
      <c r="R1934" s="137">
        <v>208</v>
      </c>
      <c r="S1934" s="139">
        <v>25419264</v>
      </c>
    </row>
    <row r="1935" spans="2:19" ht="30" customHeight="1">
      <c r="B1935" s="125">
        <v>147</v>
      </c>
      <c r="C1935" s="126" t="s">
        <v>44</v>
      </c>
      <c r="D1935" s="126" t="s">
        <v>45</v>
      </c>
      <c r="E1935" s="73" t="str">
        <f t="shared" si="61"/>
        <v>1479. Gestión de Programas Estrategias y Planes para el BienestarGestión Integral Estrategias y Programas</v>
      </c>
      <c r="F1935" s="126" t="s">
        <v>302</v>
      </c>
      <c r="G1935" s="126" t="s">
        <v>298</v>
      </c>
      <c r="H1935" s="126" t="s">
        <v>135</v>
      </c>
      <c r="I1935" s="73" t="s">
        <v>114</v>
      </c>
      <c r="J1935" s="127" t="s">
        <v>271</v>
      </c>
      <c r="K1935" s="127" t="s">
        <v>146</v>
      </c>
      <c r="L1935" s="128" t="s">
        <v>90</v>
      </c>
      <c r="M1935" s="128" t="s">
        <v>47</v>
      </c>
      <c r="N1935" s="73" t="str">
        <f t="shared" si="62"/>
        <v>1479. Gestión de Programas Estrategias y Planes para el BienestarGestión Integral Estrategias y Programas8_DISTRITO1_ENERO_2026</v>
      </c>
      <c r="O1935" s="130">
        <v>30552</v>
      </c>
      <c r="P1935" s="74"/>
      <c r="Q1935" s="74"/>
      <c r="R1935" s="137">
        <v>320</v>
      </c>
      <c r="S1935" s="139">
        <v>9776640</v>
      </c>
    </row>
    <row r="1936" spans="2:19" ht="30" customHeight="1">
      <c r="B1936" s="125">
        <v>148</v>
      </c>
      <c r="C1936" s="126" t="s">
        <v>44</v>
      </c>
      <c r="D1936" s="126" t="s">
        <v>45</v>
      </c>
      <c r="E1936" s="73" t="str">
        <f t="shared" si="61"/>
        <v>1489. Gestión de Programas Estrategias y Planes para el BienestarGestión Integral Estrategias y Programas</v>
      </c>
      <c r="F1936" s="126" t="s">
        <v>303</v>
      </c>
      <c r="G1936" s="126" t="s">
        <v>298</v>
      </c>
      <c r="H1936" s="126" t="s">
        <v>135</v>
      </c>
      <c r="I1936" s="73" t="s">
        <v>114</v>
      </c>
      <c r="J1936" s="127" t="s">
        <v>155</v>
      </c>
      <c r="K1936" s="127" t="s">
        <v>146</v>
      </c>
      <c r="L1936" s="128" t="s">
        <v>90</v>
      </c>
      <c r="M1936" s="128" t="s">
        <v>47</v>
      </c>
      <c r="N1936" s="73" t="str">
        <f t="shared" si="62"/>
        <v>1489. Gestión de Programas Estrategias y Planes para el BienestarGestión Integral Estrategias y Programas8_DISTRITO1_ENERO_2026</v>
      </c>
      <c r="O1936" s="130">
        <v>122208</v>
      </c>
      <c r="P1936" s="74"/>
      <c r="Q1936" s="74"/>
      <c r="R1936" s="137">
        <v>32</v>
      </c>
      <c r="S1936" s="139">
        <v>3910656</v>
      </c>
    </row>
    <row r="1937" spans="2:19" ht="30" customHeight="1">
      <c r="B1937" s="125">
        <v>149</v>
      </c>
      <c r="C1937" s="126" t="s">
        <v>44</v>
      </c>
      <c r="D1937" s="126" t="s">
        <v>45</v>
      </c>
      <c r="E1937" s="73" t="str">
        <f t="shared" si="61"/>
        <v>1499. Gestión de Programas Estrategias y Planes para el BienestarGestión Integral Estrategias y Programas</v>
      </c>
      <c r="F1937" s="126" t="s">
        <v>304</v>
      </c>
      <c r="G1937" s="126" t="s">
        <v>298</v>
      </c>
      <c r="H1937" s="126" t="s">
        <v>135</v>
      </c>
      <c r="I1937" s="73" t="s">
        <v>114</v>
      </c>
      <c r="J1937" s="127" t="s">
        <v>126</v>
      </c>
      <c r="K1937" s="127" t="s">
        <v>127</v>
      </c>
      <c r="L1937" s="128" t="s">
        <v>90</v>
      </c>
      <c r="M1937" s="128" t="s">
        <v>47</v>
      </c>
      <c r="N1937" s="73" t="str">
        <f t="shared" si="62"/>
        <v>1499. Gestión de Programas Estrategias y Planes para el BienestarGestión Integral Estrategias y Programas8_DISTRITO1_ENERO_2026</v>
      </c>
      <c r="O1937" s="130">
        <v>3665168</v>
      </c>
      <c r="P1937" s="74"/>
      <c r="Q1937" s="74"/>
      <c r="R1937" s="137">
        <v>0</v>
      </c>
      <c r="S1937" s="139">
        <v>0</v>
      </c>
    </row>
    <row r="1938" spans="2:19" ht="30" customHeight="1">
      <c r="B1938" s="125">
        <v>150</v>
      </c>
      <c r="C1938" s="126" t="s">
        <v>44</v>
      </c>
      <c r="D1938" s="126" t="s">
        <v>45</v>
      </c>
      <c r="E1938" s="73" t="str">
        <f t="shared" si="61"/>
        <v>1509. Gestión de Programas Estrategias y Planes para el BienestarGestión Integral Estrategias y Programas</v>
      </c>
      <c r="F1938" s="126" t="s">
        <v>305</v>
      </c>
      <c r="G1938" s="126" t="s">
        <v>298</v>
      </c>
      <c r="H1938" s="126" t="s">
        <v>135</v>
      </c>
      <c r="I1938" s="73" t="s">
        <v>114</v>
      </c>
      <c r="J1938" s="127" t="s">
        <v>126</v>
      </c>
      <c r="K1938" s="127" t="s">
        <v>127</v>
      </c>
      <c r="L1938" s="128" t="s">
        <v>90</v>
      </c>
      <c r="M1938" s="128" t="s">
        <v>47</v>
      </c>
      <c r="N1938" s="73" t="str">
        <f t="shared" si="62"/>
        <v>1509. Gestión de Programas Estrategias y Planes para el BienestarGestión Integral Estrategias y Programas8_DISTRITO1_ENERO_2026</v>
      </c>
      <c r="O1938" s="130">
        <v>1057260</v>
      </c>
      <c r="P1938" s="74"/>
      <c r="Q1938" s="74"/>
      <c r="R1938" s="137">
        <v>0</v>
      </c>
      <c r="S1938" s="139">
        <v>0</v>
      </c>
    </row>
    <row r="1939" spans="2:19" ht="30" customHeight="1">
      <c r="B1939" s="125">
        <v>151</v>
      </c>
      <c r="C1939" s="126" t="s">
        <v>44</v>
      </c>
      <c r="D1939" s="126" t="s">
        <v>45</v>
      </c>
      <c r="E1939" s="73" t="str">
        <f t="shared" si="61"/>
        <v>1519. Gestión de Programas Estrategias y Planes para el BienestarGestión Integral Estrategias y Programas</v>
      </c>
      <c r="F1939" s="126" t="s">
        <v>306</v>
      </c>
      <c r="G1939" s="126" t="s">
        <v>298</v>
      </c>
      <c r="H1939" s="126" t="s">
        <v>135</v>
      </c>
      <c r="I1939" s="73" t="s">
        <v>114</v>
      </c>
      <c r="J1939" s="127" t="s">
        <v>126</v>
      </c>
      <c r="K1939" s="127" t="s">
        <v>127</v>
      </c>
      <c r="L1939" s="128" t="s">
        <v>90</v>
      </c>
      <c r="M1939" s="128" t="s">
        <v>47</v>
      </c>
      <c r="N1939" s="73" t="str">
        <f t="shared" si="62"/>
        <v>1519. Gestión de Programas Estrategias y Planes para el BienestarGestión Integral Estrategias y Programas8_DISTRITO1_ENERO_2026</v>
      </c>
      <c r="O1939" s="130">
        <v>1409680</v>
      </c>
      <c r="P1939" s="74"/>
      <c r="Q1939" s="74"/>
      <c r="R1939" s="137">
        <v>0</v>
      </c>
      <c r="S1939" s="139">
        <v>0</v>
      </c>
    </row>
    <row r="1940" spans="2:19" ht="30" customHeight="1">
      <c r="B1940" s="125">
        <v>152</v>
      </c>
      <c r="C1940" s="126" t="s">
        <v>44</v>
      </c>
      <c r="D1940" s="126" t="s">
        <v>45</v>
      </c>
      <c r="E1940" s="73" t="str">
        <f t="shared" ref="E1940:E2003" si="63">B1940&amp;C1940&amp;D1940</f>
        <v>1529. Gestión de Programas Estrategias y Planes para el BienestarGestión Integral Estrategias y Programas</v>
      </c>
      <c r="F1940" s="126" t="s">
        <v>307</v>
      </c>
      <c r="G1940" s="126" t="s">
        <v>298</v>
      </c>
      <c r="H1940" s="126" t="s">
        <v>135</v>
      </c>
      <c r="I1940" s="73" t="s">
        <v>114</v>
      </c>
      <c r="J1940" s="127" t="s">
        <v>126</v>
      </c>
      <c r="K1940" s="127" t="s">
        <v>127</v>
      </c>
      <c r="L1940" s="128" t="s">
        <v>90</v>
      </c>
      <c r="M1940" s="128" t="s">
        <v>47</v>
      </c>
      <c r="N1940" s="73" t="str">
        <f t="shared" si="62"/>
        <v>1529. Gestión de Programas Estrategias y Planes para el BienestarGestión Integral Estrategias y Programas8_DISTRITO1_ENERO_2026</v>
      </c>
      <c r="O1940" s="130">
        <v>352420</v>
      </c>
      <c r="P1940" s="74"/>
      <c r="Q1940" s="74"/>
      <c r="R1940" s="137">
        <v>0</v>
      </c>
      <c r="S1940" s="139">
        <v>0</v>
      </c>
    </row>
    <row r="1941" spans="2:19" ht="30" customHeight="1">
      <c r="B1941" s="125">
        <v>153</v>
      </c>
      <c r="C1941" s="126" t="s">
        <v>44</v>
      </c>
      <c r="D1941" s="126" t="s">
        <v>45</v>
      </c>
      <c r="E1941" s="73" t="str">
        <f t="shared" si="63"/>
        <v>1539. Gestión de Programas Estrategias y Planes para el BienestarGestión Integral Estrategias y Programas</v>
      </c>
      <c r="F1941" s="126" t="s">
        <v>308</v>
      </c>
      <c r="G1941" s="126" t="s">
        <v>288</v>
      </c>
      <c r="H1941" s="126" t="s">
        <v>135</v>
      </c>
      <c r="I1941" s="73" t="s">
        <v>114</v>
      </c>
      <c r="J1941" s="127" t="s">
        <v>126</v>
      </c>
      <c r="K1941" s="127" t="s">
        <v>127</v>
      </c>
      <c r="L1941" s="128" t="s">
        <v>90</v>
      </c>
      <c r="M1941" s="128" t="s">
        <v>47</v>
      </c>
      <c r="N1941" s="73" t="str">
        <f t="shared" si="62"/>
        <v>1539. Gestión de Programas Estrategias y Planes para el BienestarGestión Integral Estrategias y Programas8_DISTRITO1_ENERO_2026</v>
      </c>
      <c r="O1941" s="130">
        <v>7347488</v>
      </c>
      <c r="P1941" s="74"/>
      <c r="Q1941" s="74"/>
      <c r="R1941" s="137">
        <v>0</v>
      </c>
      <c r="S1941" s="139">
        <v>0</v>
      </c>
    </row>
    <row r="1942" spans="2:19" ht="30" customHeight="1">
      <c r="B1942" s="125">
        <v>154</v>
      </c>
      <c r="C1942" s="126" t="s">
        <v>44</v>
      </c>
      <c r="D1942" s="126" t="s">
        <v>45</v>
      </c>
      <c r="E1942" s="73" t="str">
        <f t="shared" si="63"/>
        <v>1549. Gestión de Programas Estrategias y Planes para el BienestarGestión Integral Estrategias y Programas</v>
      </c>
      <c r="F1942" s="126" t="s">
        <v>309</v>
      </c>
      <c r="G1942" s="126" t="s">
        <v>288</v>
      </c>
      <c r="H1942" s="126" t="s">
        <v>135</v>
      </c>
      <c r="I1942" s="73" t="s">
        <v>114</v>
      </c>
      <c r="J1942" s="127" t="s">
        <v>126</v>
      </c>
      <c r="K1942" s="127" t="s">
        <v>127</v>
      </c>
      <c r="L1942" s="128" t="s">
        <v>90</v>
      </c>
      <c r="M1942" s="128" t="s">
        <v>47</v>
      </c>
      <c r="N1942" s="73" t="str">
        <f t="shared" si="62"/>
        <v>1549. Gestión de Programas Estrategias y Planes para el BienestarGestión Integral Estrategias y Programas8_DISTRITO1_ENERO_2026</v>
      </c>
      <c r="O1942" s="130">
        <v>7347488</v>
      </c>
      <c r="P1942" s="74"/>
      <c r="Q1942" s="74"/>
      <c r="R1942" s="137">
        <v>0</v>
      </c>
      <c r="S1942" s="139">
        <v>0</v>
      </c>
    </row>
    <row r="1943" spans="2:19" ht="30" customHeight="1">
      <c r="B1943" s="125">
        <v>155</v>
      </c>
      <c r="C1943" s="126" t="s">
        <v>44</v>
      </c>
      <c r="D1943" s="126" t="s">
        <v>45</v>
      </c>
      <c r="E1943" s="73" t="str">
        <f t="shared" si="63"/>
        <v>1559. Gestión de Programas Estrategias y Planes para el BienestarGestión Integral Estrategias y Programas</v>
      </c>
      <c r="F1943" s="126" t="s">
        <v>310</v>
      </c>
      <c r="G1943" s="126" t="s">
        <v>288</v>
      </c>
      <c r="H1943" s="126" t="s">
        <v>135</v>
      </c>
      <c r="I1943" s="73" t="s">
        <v>114</v>
      </c>
      <c r="J1943" s="127" t="s">
        <v>126</v>
      </c>
      <c r="K1943" s="127" t="s">
        <v>127</v>
      </c>
      <c r="L1943" s="128" t="s">
        <v>90</v>
      </c>
      <c r="M1943" s="128" t="s">
        <v>47</v>
      </c>
      <c r="N1943" s="73" t="str">
        <f t="shared" si="62"/>
        <v>1559. Gestión de Programas Estrategias y Planes para el BienestarGestión Integral Estrategias y Programas8_DISTRITO1_ENERO_2026</v>
      </c>
      <c r="O1943" s="130">
        <v>7347488</v>
      </c>
      <c r="P1943" s="74"/>
      <c r="Q1943" s="74"/>
      <c r="R1943" s="137">
        <v>0</v>
      </c>
      <c r="S1943" s="139">
        <v>0</v>
      </c>
    </row>
    <row r="1944" spans="2:19" ht="30" customHeight="1">
      <c r="B1944" s="125">
        <v>156</v>
      </c>
      <c r="C1944" s="126" t="s">
        <v>44</v>
      </c>
      <c r="D1944" s="126" t="s">
        <v>45</v>
      </c>
      <c r="E1944" s="73" t="str">
        <f t="shared" si="63"/>
        <v>1569. Gestión de Programas Estrategias y Planes para el BienestarGestión Integral Estrategias y Programas</v>
      </c>
      <c r="F1944" s="126" t="s">
        <v>311</v>
      </c>
      <c r="G1944" s="126" t="s">
        <v>288</v>
      </c>
      <c r="H1944" s="126" t="s">
        <v>135</v>
      </c>
      <c r="I1944" s="73" t="s">
        <v>114</v>
      </c>
      <c r="J1944" s="127" t="s">
        <v>126</v>
      </c>
      <c r="K1944" s="127" t="s">
        <v>127</v>
      </c>
      <c r="L1944" s="128" t="s">
        <v>90</v>
      </c>
      <c r="M1944" s="128" t="s">
        <v>47</v>
      </c>
      <c r="N1944" s="73" t="str">
        <f t="shared" si="62"/>
        <v>1569. Gestión de Programas Estrategias y Planes para el BienestarGestión Integral Estrategias y Programas8_DISTRITO1_ENERO_2026</v>
      </c>
      <c r="O1944" s="130">
        <v>13832016</v>
      </c>
      <c r="P1944" s="74"/>
      <c r="Q1944" s="74"/>
      <c r="R1944" s="137">
        <v>0</v>
      </c>
      <c r="S1944" s="139">
        <v>0</v>
      </c>
    </row>
    <row r="1945" spans="2:19" ht="30" customHeight="1">
      <c r="B1945" s="125">
        <v>157</v>
      </c>
      <c r="C1945" s="126" t="s">
        <v>44</v>
      </c>
      <c r="D1945" s="126" t="s">
        <v>45</v>
      </c>
      <c r="E1945" s="73" t="str">
        <f t="shared" si="63"/>
        <v>1579. Gestión de Programas Estrategias y Planes para el BienestarGestión Integral Estrategias y Programas</v>
      </c>
      <c r="F1945" s="126" t="s">
        <v>312</v>
      </c>
      <c r="G1945" s="126" t="s">
        <v>288</v>
      </c>
      <c r="H1945" s="126" t="s">
        <v>135</v>
      </c>
      <c r="I1945" s="73" t="s">
        <v>114</v>
      </c>
      <c r="J1945" s="127" t="s">
        <v>126</v>
      </c>
      <c r="K1945" s="127" t="s">
        <v>127</v>
      </c>
      <c r="L1945" s="128" t="s">
        <v>90</v>
      </c>
      <c r="M1945" s="128" t="s">
        <v>47</v>
      </c>
      <c r="N1945" s="73" t="str">
        <f t="shared" si="62"/>
        <v>1579. Gestión de Programas Estrategias y Planes para el BienestarGestión Integral Estrategias y Programas8_DISTRITO1_ENERO_2026</v>
      </c>
      <c r="O1945" s="130">
        <v>13832016</v>
      </c>
      <c r="P1945" s="74"/>
      <c r="Q1945" s="74"/>
      <c r="R1945" s="137">
        <v>0</v>
      </c>
      <c r="S1945" s="139">
        <v>0</v>
      </c>
    </row>
    <row r="1946" spans="2:19" ht="30" customHeight="1">
      <c r="B1946" s="125">
        <v>158</v>
      </c>
      <c r="C1946" s="126" t="s">
        <v>44</v>
      </c>
      <c r="D1946" s="126" t="s">
        <v>45</v>
      </c>
      <c r="E1946" s="73" t="str">
        <f t="shared" si="63"/>
        <v>1589. Gestión de Programas Estrategias y Planes para el BienestarGestión Integral Estrategias y Programas</v>
      </c>
      <c r="F1946" s="126" t="s">
        <v>313</v>
      </c>
      <c r="G1946" s="126" t="s">
        <v>288</v>
      </c>
      <c r="H1946" s="126" t="s">
        <v>135</v>
      </c>
      <c r="I1946" s="73" t="s">
        <v>114</v>
      </c>
      <c r="J1946" s="127" t="s">
        <v>155</v>
      </c>
      <c r="K1946" s="127" t="s">
        <v>127</v>
      </c>
      <c r="L1946" s="128" t="s">
        <v>90</v>
      </c>
      <c r="M1946" s="128" t="s">
        <v>47</v>
      </c>
      <c r="N1946" s="73" t="str">
        <f t="shared" si="62"/>
        <v>1589. Gestión de Programas Estrategias y Planes para el BienestarGestión Integral Estrategias y Programas8_DISTRITO1_ENERO_2026</v>
      </c>
      <c r="O1946" s="130">
        <v>2114520</v>
      </c>
      <c r="P1946" s="74"/>
      <c r="Q1946" s="74"/>
      <c r="R1946" s="137">
        <v>0</v>
      </c>
      <c r="S1946" s="139">
        <v>0</v>
      </c>
    </row>
    <row r="1947" spans="2:19" ht="30" customHeight="1">
      <c r="B1947" s="125">
        <v>159</v>
      </c>
      <c r="C1947" s="126" t="s">
        <v>44</v>
      </c>
      <c r="D1947" s="126" t="s">
        <v>45</v>
      </c>
      <c r="E1947" s="73" t="str">
        <f t="shared" si="63"/>
        <v>1599. Gestión de Programas Estrategias y Planes para el BienestarGestión Integral Estrategias y Programas</v>
      </c>
      <c r="F1947" s="126" t="s">
        <v>314</v>
      </c>
      <c r="G1947" s="126" t="s">
        <v>288</v>
      </c>
      <c r="H1947" s="126" t="s">
        <v>135</v>
      </c>
      <c r="I1947" s="73" t="s">
        <v>114</v>
      </c>
      <c r="J1947" s="127" t="s">
        <v>126</v>
      </c>
      <c r="K1947" s="127" t="s">
        <v>127</v>
      </c>
      <c r="L1947" s="128" t="s">
        <v>90</v>
      </c>
      <c r="M1947" s="128" t="s">
        <v>47</v>
      </c>
      <c r="N1947" s="73" t="str">
        <f t="shared" si="62"/>
        <v>1599. Gestión de Programas Estrategias y Planes para el BienestarGestión Integral Estrategias y Programas8_DISTRITO1_ENERO_2026</v>
      </c>
      <c r="O1947" s="130">
        <v>4370008</v>
      </c>
      <c r="P1947" s="74"/>
      <c r="Q1947" s="74"/>
      <c r="R1947" s="137">
        <v>0</v>
      </c>
      <c r="S1947" s="139">
        <v>0</v>
      </c>
    </row>
    <row r="1948" spans="2:19" ht="30" customHeight="1">
      <c r="B1948" s="125">
        <v>160</v>
      </c>
      <c r="C1948" s="126" t="s">
        <v>44</v>
      </c>
      <c r="D1948" s="126" t="s">
        <v>45</v>
      </c>
      <c r="E1948" s="73" t="str">
        <f t="shared" si="63"/>
        <v>1609. Gestión de Programas Estrategias y Planes para el BienestarGestión Integral Estrategias y Programas</v>
      </c>
      <c r="F1948" s="126" t="s">
        <v>315</v>
      </c>
      <c r="G1948" s="126" t="s">
        <v>288</v>
      </c>
      <c r="H1948" s="126" t="s">
        <v>135</v>
      </c>
      <c r="I1948" s="73" t="s">
        <v>114</v>
      </c>
      <c r="J1948" s="127" t="s">
        <v>126</v>
      </c>
      <c r="K1948" s="127" t="s">
        <v>127</v>
      </c>
      <c r="L1948" s="128" t="s">
        <v>90</v>
      </c>
      <c r="M1948" s="128" t="s">
        <v>47</v>
      </c>
      <c r="N1948" s="73" t="str">
        <f t="shared" si="62"/>
        <v>1609. Gestión de Programas Estrategias y Planes para el BienestarGestión Integral Estrategias y Programas8_DISTRITO1_ENERO_2026</v>
      </c>
      <c r="O1948" s="130">
        <v>3994272</v>
      </c>
      <c r="P1948" s="74"/>
      <c r="Q1948" s="74"/>
      <c r="R1948" s="137">
        <v>0</v>
      </c>
      <c r="S1948" s="139">
        <v>0</v>
      </c>
    </row>
    <row r="1949" spans="2:19" ht="30" customHeight="1">
      <c r="B1949" s="125">
        <v>161</v>
      </c>
      <c r="C1949" s="126" t="s">
        <v>44</v>
      </c>
      <c r="D1949" s="126" t="s">
        <v>45</v>
      </c>
      <c r="E1949" s="73" t="str">
        <f t="shared" si="63"/>
        <v>1619. Gestión de Programas Estrategias y Planes para el BienestarGestión Integral Estrategias y Programas</v>
      </c>
      <c r="F1949" s="126" t="s">
        <v>316</v>
      </c>
      <c r="G1949" s="126" t="s">
        <v>290</v>
      </c>
      <c r="H1949" s="126" t="s">
        <v>135</v>
      </c>
      <c r="I1949" s="73" t="s">
        <v>114</v>
      </c>
      <c r="J1949" s="127" t="s">
        <v>126</v>
      </c>
      <c r="K1949" s="127" t="s">
        <v>127</v>
      </c>
      <c r="L1949" s="128" t="s">
        <v>90</v>
      </c>
      <c r="M1949" s="128" t="s">
        <v>47</v>
      </c>
      <c r="N1949" s="73" t="str">
        <f t="shared" si="62"/>
        <v>1619. Gestión de Programas Estrategias y Planes para el BienestarGestión Integral Estrategias y Programas8_DISTRITO1_ENERO_2026</v>
      </c>
      <c r="O1949" s="130">
        <v>7347488</v>
      </c>
      <c r="P1949" s="74"/>
      <c r="Q1949" s="74"/>
      <c r="R1949" s="137">
        <v>0</v>
      </c>
      <c r="S1949" s="139">
        <v>0</v>
      </c>
    </row>
    <row r="1950" spans="2:19" ht="30" customHeight="1">
      <c r="B1950" s="125">
        <v>162</v>
      </c>
      <c r="C1950" s="126" t="s">
        <v>44</v>
      </c>
      <c r="D1950" s="126" t="s">
        <v>45</v>
      </c>
      <c r="E1950" s="73" t="str">
        <f t="shared" si="63"/>
        <v>1629. Gestión de Programas Estrategias y Planes para el BienestarGestión Integral Estrategias y Programas</v>
      </c>
      <c r="F1950" s="126" t="s">
        <v>317</v>
      </c>
      <c r="G1950" s="126" t="s">
        <v>290</v>
      </c>
      <c r="H1950" s="126" t="s">
        <v>135</v>
      </c>
      <c r="I1950" s="73" t="s">
        <v>114</v>
      </c>
      <c r="J1950" s="127" t="s">
        <v>126</v>
      </c>
      <c r="K1950" s="127" t="s">
        <v>127</v>
      </c>
      <c r="L1950" s="128" t="s">
        <v>90</v>
      </c>
      <c r="M1950" s="128" t="s">
        <v>47</v>
      </c>
      <c r="N1950" s="73" t="str">
        <f t="shared" si="62"/>
        <v>1629. Gestión de Programas Estrategias y Planes para el BienestarGestión Integral Estrategias y Programas8_DISTRITO1_ENERO_2026</v>
      </c>
      <c r="O1950" s="130">
        <v>10478800</v>
      </c>
      <c r="P1950" s="74"/>
      <c r="Q1950" s="74"/>
      <c r="R1950" s="137">
        <v>0</v>
      </c>
      <c r="S1950" s="139">
        <v>0</v>
      </c>
    </row>
    <row r="1951" spans="2:19" ht="30" customHeight="1">
      <c r="B1951" s="125">
        <v>163</v>
      </c>
      <c r="C1951" s="126" t="s">
        <v>44</v>
      </c>
      <c r="D1951" s="126" t="s">
        <v>45</v>
      </c>
      <c r="E1951" s="73" t="str">
        <f t="shared" si="63"/>
        <v>1639. Gestión de Programas Estrategias y Planes para el BienestarGestión Integral Estrategias y Programas</v>
      </c>
      <c r="F1951" s="126" t="s">
        <v>318</v>
      </c>
      <c r="G1951" s="126" t="s">
        <v>290</v>
      </c>
      <c r="H1951" s="126" t="s">
        <v>135</v>
      </c>
      <c r="I1951" s="73" t="s">
        <v>114</v>
      </c>
      <c r="J1951" s="127" t="s">
        <v>126</v>
      </c>
      <c r="K1951" s="127" t="s">
        <v>127</v>
      </c>
      <c r="L1951" s="128" t="s">
        <v>90</v>
      </c>
      <c r="M1951" s="128" t="s">
        <v>47</v>
      </c>
      <c r="N1951" s="73" t="str">
        <f t="shared" si="62"/>
        <v>1639. Gestión de Programas Estrategias y Planes para el BienestarGestión Integral Estrategias y Programas8_DISTRITO1_ENERO_2026</v>
      </c>
      <c r="O1951" s="130">
        <v>3994272</v>
      </c>
      <c r="P1951" s="74"/>
      <c r="Q1951" s="74"/>
      <c r="R1951" s="137">
        <v>0</v>
      </c>
      <c r="S1951" s="139">
        <v>0</v>
      </c>
    </row>
    <row r="1952" spans="2:19" ht="30" customHeight="1">
      <c r="B1952" s="125">
        <v>164</v>
      </c>
      <c r="C1952" s="126" t="s">
        <v>44</v>
      </c>
      <c r="D1952" s="126" t="s">
        <v>45</v>
      </c>
      <c r="E1952" s="73" t="str">
        <f t="shared" si="63"/>
        <v>1649. Gestión de Programas Estrategias y Planes para el BienestarGestión Integral Estrategias y Programas</v>
      </c>
      <c r="F1952" s="126" t="s">
        <v>319</v>
      </c>
      <c r="G1952" s="126" t="s">
        <v>290</v>
      </c>
      <c r="H1952" s="126" t="s">
        <v>135</v>
      </c>
      <c r="I1952" s="73" t="s">
        <v>114</v>
      </c>
      <c r="J1952" s="127" t="s">
        <v>126</v>
      </c>
      <c r="K1952" s="127" t="s">
        <v>127</v>
      </c>
      <c r="L1952" s="128" t="s">
        <v>90</v>
      </c>
      <c r="M1952" s="128" t="s">
        <v>47</v>
      </c>
      <c r="N1952" s="73" t="str">
        <f t="shared" si="62"/>
        <v>1649. Gestión de Programas Estrategias y Planes para el BienestarGestión Integral Estrategias y Programas8_DISTRITO1_ENERO_2026</v>
      </c>
      <c r="O1952" s="130">
        <v>6484528</v>
      </c>
      <c r="P1952" s="74"/>
      <c r="Q1952" s="74"/>
      <c r="R1952" s="137">
        <v>0</v>
      </c>
      <c r="S1952" s="139">
        <v>0</v>
      </c>
    </row>
    <row r="1953" spans="2:19" ht="30" customHeight="1">
      <c r="B1953" s="125">
        <v>165</v>
      </c>
      <c r="C1953" s="126" t="s">
        <v>44</v>
      </c>
      <c r="D1953" s="126" t="s">
        <v>45</v>
      </c>
      <c r="E1953" s="73" t="str">
        <f t="shared" si="63"/>
        <v>1659. Gestión de Programas Estrategias y Planes para el BienestarGestión Integral Estrategias y Programas</v>
      </c>
      <c r="F1953" s="126" t="s">
        <v>320</v>
      </c>
      <c r="G1953" s="126" t="s">
        <v>290</v>
      </c>
      <c r="H1953" s="126" t="s">
        <v>135</v>
      </c>
      <c r="I1953" s="73" t="s">
        <v>114</v>
      </c>
      <c r="J1953" s="127" t="s">
        <v>126</v>
      </c>
      <c r="K1953" s="127" t="s">
        <v>127</v>
      </c>
      <c r="L1953" s="128" t="s">
        <v>90</v>
      </c>
      <c r="M1953" s="128" t="s">
        <v>47</v>
      </c>
      <c r="N1953" s="73" t="str">
        <f t="shared" si="62"/>
        <v>1659. Gestión de Programas Estrategias y Planes para el BienestarGestión Integral Estrategias y Programas8_DISTRITO1_ENERO_2026</v>
      </c>
      <c r="O1953" s="130">
        <v>3994272</v>
      </c>
      <c r="P1953" s="74"/>
      <c r="Q1953" s="74"/>
      <c r="R1953" s="137">
        <v>0</v>
      </c>
      <c r="S1953" s="139">
        <v>0</v>
      </c>
    </row>
    <row r="1954" spans="2:19" ht="30" customHeight="1">
      <c r="B1954" s="125">
        <v>166</v>
      </c>
      <c r="C1954" s="126" t="s">
        <v>44</v>
      </c>
      <c r="D1954" s="126" t="s">
        <v>45</v>
      </c>
      <c r="E1954" s="73" t="str">
        <f t="shared" si="63"/>
        <v>1669. Gestión de Programas Estrategias y Planes para el BienestarGestión Integral Estrategias y Programas</v>
      </c>
      <c r="F1954" s="126" t="s">
        <v>321</v>
      </c>
      <c r="G1954" s="126" t="s">
        <v>290</v>
      </c>
      <c r="H1954" s="126" t="s">
        <v>135</v>
      </c>
      <c r="I1954" s="73" t="s">
        <v>114</v>
      </c>
      <c r="J1954" s="127" t="s">
        <v>126</v>
      </c>
      <c r="K1954" s="127" t="s">
        <v>127</v>
      </c>
      <c r="L1954" s="128" t="s">
        <v>90</v>
      </c>
      <c r="M1954" s="128" t="s">
        <v>47</v>
      </c>
      <c r="N1954" s="73" t="str">
        <f t="shared" si="62"/>
        <v>1669. Gestión de Programas Estrategias y Planes para el BienestarGestión Integral Estrategias y Programas8_DISTRITO1_ENERO_2026</v>
      </c>
      <c r="O1954" s="130">
        <v>2983376</v>
      </c>
      <c r="P1954" s="74"/>
      <c r="Q1954" s="74"/>
      <c r="R1954" s="137">
        <v>0</v>
      </c>
      <c r="S1954" s="139">
        <v>0</v>
      </c>
    </row>
    <row r="1955" spans="2:19" ht="30" customHeight="1">
      <c r="B1955" s="125">
        <v>167</v>
      </c>
      <c r="C1955" s="126" t="s">
        <v>44</v>
      </c>
      <c r="D1955" s="126" t="s">
        <v>45</v>
      </c>
      <c r="E1955" s="73" t="str">
        <f t="shared" si="63"/>
        <v>1679. Gestión de Programas Estrategias y Planes para el BienestarGestión Integral Estrategias y Programas</v>
      </c>
      <c r="F1955" s="126" t="s">
        <v>322</v>
      </c>
      <c r="G1955" s="126" t="s">
        <v>290</v>
      </c>
      <c r="H1955" s="126" t="s">
        <v>135</v>
      </c>
      <c r="I1955" s="73" t="s">
        <v>114</v>
      </c>
      <c r="J1955" s="127" t="s">
        <v>126</v>
      </c>
      <c r="K1955" s="127" t="s">
        <v>127</v>
      </c>
      <c r="L1955" s="128" t="s">
        <v>90</v>
      </c>
      <c r="M1955" s="128" t="s">
        <v>47</v>
      </c>
      <c r="N1955" s="73" t="str">
        <f t="shared" si="62"/>
        <v>1679. Gestión de Programas Estrategias y Planes para el BienestarGestión Integral Estrategias y Programas8_DISTRITO1_ENERO_2026</v>
      </c>
      <c r="O1955" s="130">
        <v>6484528</v>
      </c>
      <c r="P1955" s="74"/>
      <c r="Q1955" s="74"/>
      <c r="R1955" s="137">
        <v>0</v>
      </c>
      <c r="S1955" s="139">
        <v>0</v>
      </c>
    </row>
    <row r="1956" spans="2:19" ht="30" customHeight="1">
      <c r="B1956" s="125">
        <v>168</v>
      </c>
      <c r="C1956" s="126" t="s">
        <v>44</v>
      </c>
      <c r="D1956" s="126" t="s">
        <v>45</v>
      </c>
      <c r="E1956" s="73" t="str">
        <f t="shared" si="63"/>
        <v>1689. Gestión de Programas Estrategias y Planes para el BienestarGestión Integral Estrategias y Programas</v>
      </c>
      <c r="F1956" s="126" t="s">
        <v>323</v>
      </c>
      <c r="G1956" s="126" t="s">
        <v>290</v>
      </c>
      <c r="H1956" s="126" t="s">
        <v>135</v>
      </c>
      <c r="I1956" s="73" t="s">
        <v>114</v>
      </c>
      <c r="J1956" s="127" t="s">
        <v>126</v>
      </c>
      <c r="K1956" s="127" t="s">
        <v>127</v>
      </c>
      <c r="L1956" s="128" t="s">
        <v>90</v>
      </c>
      <c r="M1956" s="128" t="s">
        <v>47</v>
      </c>
      <c r="N1956" s="73" t="str">
        <f t="shared" si="62"/>
        <v>1689. Gestión de Programas Estrategias y Planes para el BienestarGestión Integral Estrategias y Programas8_DISTRITO1_ENERO_2026</v>
      </c>
      <c r="O1956" s="130">
        <v>3994272</v>
      </c>
      <c r="P1956" s="74"/>
      <c r="Q1956" s="74"/>
      <c r="R1956" s="137">
        <v>0</v>
      </c>
      <c r="S1956" s="139">
        <v>0</v>
      </c>
    </row>
    <row r="1957" spans="2:19" ht="30" customHeight="1">
      <c r="B1957" s="125">
        <v>169</v>
      </c>
      <c r="C1957" s="126" t="s">
        <v>44</v>
      </c>
      <c r="D1957" s="126" t="s">
        <v>45</v>
      </c>
      <c r="E1957" s="73" t="str">
        <f t="shared" si="63"/>
        <v>1699. Gestión de Programas Estrategias y Planes para el BienestarGestión Integral Estrategias y Programas</v>
      </c>
      <c r="F1957" s="126" t="s">
        <v>324</v>
      </c>
      <c r="G1957" s="126" t="s">
        <v>290</v>
      </c>
      <c r="H1957" s="126" t="s">
        <v>135</v>
      </c>
      <c r="I1957" s="73" t="s">
        <v>114</v>
      </c>
      <c r="J1957" s="127" t="s">
        <v>126</v>
      </c>
      <c r="K1957" s="127" t="s">
        <v>127</v>
      </c>
      <c r="L1957" s="128" t="s">
        <v>90</v>
      </c>
      <c r="M1957" s="128" t="s">
        <v>47</v>
      </c>
      <c r="N1957" s="73" t="str">
        <f t="shared" si="62"/>
        <v>1699. Gestión de Programas Estrategias y Planes para el BienestarGestión Integral Estrategias y Programas8_DISTRITO1_ENERO_2026</v>
      </c>
      <c r="O1957" s="130">
        <v>3994272</v>
      </c>
      <c r="P1957" s="74"/>
      <c r="Q1957" s="74"/>
      <c r="R1957" s="137">
        <v>0</v>
      </c>
      <c r="S1957" s="139">
        <v>0</v>
      </c>
    </row>
    <row r="1958" spans="2:19" ht="30" customHeight="1">
      <c r="B1958" s="125">
        <v>170</v>
      </c>
      <c r="C1958" s="126" t="s">
        <v>44</v>
      </c>
      <c r="D1958" s="126" t="s">
        <v>45</v>
      </c>
      <c r="E1958" s="73" t="str">
        <f t="shared" si="63"/>
        <v>1709. Gestión de Programas Estrategias y Planes para el BienestarGestión Integral Estrategias y Programas</v>
      </c>
      <c r="F1958" s="126" t="s">
        <v>325</v>
      </c>
      <c r="G1958" s="126" t="s">
        <v>290</v>
      </c>
      <c r="H1958" s="126" t="s">
        <v>135</v>
      </c>
      <c r="I1958" s="73" t="s">
        <v>114</v>
      </c>
      <c r="J1958" s="127" t="s">
        <v>326</v>
      </c>
      <c r="K1958" s="127" t="s">
        <v>127</v>
      </c>
      <c r="L1958" s="128" t="s">
        <v>90</v>
      </c>
      <c r="M1958" s="128" t="s">
        <v>47</v>
      </c>
      <c r="N1958" s="73" t="str">
        <f t="shared" si="62"/>
        <v>1709. Gestión de Programas Estrategias y Planes para el BienestarGestión Integral Estrategias y Programas8_DISTRITO1_ENERO_2026</v>
      </c>
      <c r="O1958" s="130">
        <v>19450000</v>
      </c>
      <c r="P1958" s="74"/>
      <c r="Q1958" s="74"/>
      <c r="R1958" s="137">
        <v>0</v>
      </c>
      <c r="S1958" s="139">
        <v>0</v>
      </c>
    </row>
    <row r="1959" spans="2:19" ht="30" customHeight="1">
      <c r="B1959" s="125">
        <v>171</v>
      </c>
      <c r="C1959" s="126" t="s">
        <v>44</v>
      </c>
      <c r="D1959" s="126" t="s">
        <v>45</v>
      </c>
      <c r="E1959" s="73" t="str">
        <f t="shared" si="63"/>
        <v>1719. Gestión de Programas Estrategias y Planes para el BienestarGestión Integral Estrategias y Programas</v>
      </c>
      <c r="F1959" s="126" t="s">
        <v>327</v>
      </c>
      <c r="G1959" s="126" t="s">
        <v>290</v>
      </c>
      <c r="H1959" s="126" t="s">
        <v>135</v>
      </c>
      <c r="I1959" s="73" t="s">
        <v>114</v>
      </c>
      <c r="J1959" s="127" t="s">
        <v>328</v>
      </c>
      <c r="K1959" s="127" t="s">
        <v>127</v>
      </c>
      <c r="L1959" s="128" t="s">
        <v>90</v>
      </c>
      <c r="M1959" s="128" t="s">
        <v>47</v>
      </c>
      <c r="N1959" s="73" t="str">
        <f t="shared" si="62"/>
        <v>1719. Gestión de Programas Estrategias y Planes para el BienestarGestión Integral Estrategias y Programas8_DISTRITO1_ENERO_2026</v>
      </c>
      <c r="O1959" s="130">
        <v>3994272</v>
      </c>
      <c r="P1959" s="74"/>
      <c r="Q1959" s="74"/>
      <c r="R1959" s="137">
        <v>0</v>
      </c>
      <c r="S1959" s="139">
        <v>0</v>
      </c>
    </row>
    <row r="1960" spans="2:19" ht="30" customHeight="1">
      <c r="B1960" s="125">
        <v>172</v>
      </c>
      <c r="C1960" s="126" t="s">
        <v>44</v>
      </c>
      <c r="D1960" s="126" t="s">
        <v>45</v>
      </c>
      <c r="E1960" s="73" t="str">
        <f t="shared" si="63"/>
        <v>1729. Gestión de Programas Estrategias y Planes para el BienestarGestión Integral Estrategias y Programas</v>
      </c>
      <c r="F1960" s="126" t="s">
        <v>329</v>
      </c>
      <c r="G1960" s="126" t="s">
        <v>290</v>
      </c>
      <c r="H1960" s="126" t="s">
        <v>135</v>
      </c>
      <c r="I1960" s="73" t="s">
        <v>114</v>
      </c>
      <c r="J1960" s="127" t="s">
        <v>126</v>
      </c>
      <c r="K1960" s="127" t="s">
        <v>127</v>
      </c>
      <c r="L1960" s="128" t="s">
        <v>90</v>
      </c>
      <c r="M1960" s="128" t="s">
        <v>47</v>
      </c>
      <c r="N1960" s="73" t="str">
        <f t="shared" si="62"/>
        <v>1729. Gestión de Programas Estrategias y Planes para el BienestarGestión Integral Estrategias y Programas8_DISTRITO1_ENERO_2026</v>
      </c>
      <c r="O1960" s="130">
        <v>9985680</v>
      </c>
      <c r="P1960" s="74"/>
      <c r="Q1960" s="74"/>
      <c r="R1960" s="137">
        <v>0</v>
      </c>
      <c r="S1960" s="139">
        <v>0</v>
      </c>
    </row>
    <row r="1961" spans="2:19" ht="30" customHeight="1">
      <c r="B1961" s="125">
        <v>173</v>
      </c>
      <c r="C1961" s="126" t="s">
        <v>44</v>
      </c>
      <c r="D1961" s="126" t="s">
        <v>45</v>
      </c>
      <c r="E1961" s="73" t="str">
        <f t="shared" si="63"/>
        <v>1739. Gestión de Programas Estrategias y Planes para el BienestarGestión Integral Estrategias y Programas</v>
      </c>
      <c r="F1961" s="126" t="s">
        <v>330</v>
      </c>
      <c r="G1961" s="126" t="s">
        <v>290</v>
      </c>
      <c r="H1961" s="126" t="s">
        <v>135</v>
      </c>
      <c r="I1961" s="73" t="s">
        <v>114</v>
      </c>
      <c r="J1961" s="127" t="s">
        <v>126</v>
      </c>
      <c r="K1961" s="127" t="s">
        <v>127</v>
      </c>
      <c r="L1961" s="128" t="s">
        <v>90</v>
      </c>
      <c r="M1961" s="128" t="s">
        <v>47</v>
      </c>
      <c r="N1961" s="73" t="str">
        <f t="shared" si="62"/>
        <v>1739. Gestión de Programas Estrategias y Planes para el BienestarGestión Integral Estrategias y Programas8_DISTRITO1_ENERO_2026</v>
      </c>
      <c r="O1961" s="130">
        <v>2983376</v>
      </c>
      <c r="P1961" s="74"/>
      <c r="Q1961" s="74"/>
      <c r="R1961" s="137">
        <v>0</v>
      </c>
      <c r="S1961" s="139">
        <v>0</v>
      </c>
    </row>
    <row r="1962" spans="2:19" ht="30" customHeight="1">
      <c r="B1962" s="125">
        <v>174</v>
      </c>
      <c r="C1962" s="126" t="s">
        <v>110</v>
      </c>
      <c r="D1962" s="126" t="s">
        <v>89</v>
      </c>
      <c r="E1962" s="73" t="str">
        <f t="shared" si="63"/>
        <v>17410. Proceso integral e integrado de la Vigilancia de la Salud PúblicaVigilancia en salud pública</v>
      </c>
      <c r="F1962" s="126" t="s">
        <v>331</v>
      </c>
      <c r="G1962" s="126" t="s">
        <v>332</v>
      </c>
      <c r="H1962" s="126" t="s">
        <v>135</v>
      </c>
      <c r="I1962" s="73" t="s">
        <v>114</v>
      </c>
      <c r="J1962" s="127" t="s">
        <v>126</v>
      </c>
      <c r="K1962" s="127" t="s">
        <v>127</v>
      </c>
      <c r="L1962" s="128" t="s">
        <v>90</v>
      </c>
      <c r="M1962" s="128" t="s">
        <v>47</v>
      </c>
      <c r="N1962" s="73" t="str">
        <f t="shared" si="62"/>
        <v>17410. Proceso integral e integrado de la Vigilancia de la Salud PúblicaVigilancia en salud pública8_DISTRITO1_ENERO_2026</v>
      </c>
      <c r="O1962" s="130">
        <v>37920928</v>
      </c>
      <c r="P1962" s="74"/>
      <c r="Q1962" s="74"/>
      <c r="R1962" s="137">
        <v>0</v>
      </c>
      <c r="S1962" s="139">
        <v>0</v>
      </c>
    </row>
    <row r="1963" spans="2:19" ht="30" customHeight="1">
      <c r="B1963" s="125">
        <v>175</v>
      </c>
      <c r="C1963" s="126" t="s">
        <v>110</v>
      </c>
      <c r="D1963" s="126" t="s">
        <v>89</v>
      </c>
      <c r="E1963" s="73" t="str">
        <f t="shared" si="63"/>
        <v>17510. Proceso integral e integrado de la Vigilancia de la Salud PúblicaVigilancia en salud pública</v>
      </c>
      <c r="F1963" s="126" t="s">
        <v>333</v>
      </c>
      <c r="G1963" s="126" t="s">
        <v>332</v>
      </c>
      <c r="H1963" s="126" t="s">
        <v>135</v>
      </c>
      <c r="I1963" s="73" t="s">
        <v>114</v>
      </c>
      <c r="J1963" s="127" t="s">
        <v>126</v>
      </c>
      <c r="K1963" s="127" t="s">
        <v>127</v>
      </c>
      <c r="L1963" s="128" t="s">
        <v>90</v>
      </c>
      <c r="M1963" s="128" t="s">
        <v>47</v>
      </c>
      <c r="N1963" s="73" t="str">
        <f t="shared" si="62"/>
        <v>17510. Proceso integral e integrado de la Vigilancia de la Salud PúblicaVigilancia en salud pública8_DISTRITO1_ENERO_2026</v>
      </c>
      <c r="O1963" s="130">
        <v>26899696</v>
      </c>
      <c r="P1963" s="74"/>
      <c r="Q1963" s="74"/>
      <c r="R1963" s="137">
        <v>0</v>
      </c>
      <c r="S1963" s="139">
        <v>0</v>
      </c>
    </row>
    <row r="1964" spans="2:19" ht="30" customHeight="1">
      <c r="B1964" s="125">
        <v>176</v>
      </c>
      <c r="C1964" s="126" t="s">
        <v>110</v>
      </c>
      <c r="D1964" s="126" t="s">
        <v>89</v>
      </c>
      <c r="E1964" s="73" t="str">
        <f t="shared" si="63"/>
        <v>17610. Proceso integral e integrado de la Vigilancia de la Salud PúblicaVigilancia en salud pública</v>
      </c>
      <c r="F1964" s="126" t="s">
        <v>334</v>
      </c>
      <c r="G1964" s="126" t="s">
        <v>332</v>
      </c>
      <c r="H1964" s="126" t="s">
        <v>135</v>
      </c>
      <c r="I1964" s="73" t="s">
        <v>114</v>
      </c>
      <c r="J1964" s="127" t="s">
        <v>126</v>
      </c>
      <c r="K1964" s="127" t="s">
        <v>146</v>
      </c>
      <c r="L1964" s="128" t="s">
        <v>90</v>
      </c>
      <c r="M1964" s="128" t="s">
        <v>47</v>
      </c>
      <c r="N1964" s="73" t="str">
        <f t="shared" si="62"/>
        <v>17610. Proceso integral e integrado de la Vigilancia de la Salud PúblicaVigilancia en salud pública8_DISTRITO1_ENERO_2026</v>
      </c>
      <c r="O1964" s="130">
        <v>28206464</v>
      </c>
      <c r="P1964" s="74"/>
      <c r="Q1964" s="74"/>
      <c r="R1964" s="137">
        <v>0</v>
      </c>
      <c r="S1964" s="139">
        <v>0</v>
      </c>
    </row>
    <row r="1965" spans="2:19" ht="30" customHeight="1">
      <c r="B1965" s="125">
        <v>177</v>
      </c>
      <c r="C1965" s="126" t="s">
        <v>110</v>
      </c>
      <c r="D1965" s="126" t="s">
        <v>89</v>
      </c>
      <c r="E1965" s="73" t="str">
        <f t="shared" si="63"/>
        <v>17710. Proceso integral e integrado de la Vigilancia de la Salud PúblicaVigilancia en salud pública</v>
      </c>
      <c r="F1965" s="126" t="s">
        <v>335</v>
      </c>
      <c r="G1965" s="126" t="s">
        <v>332</v>
      </c>
      <c r="H1965" s="126" t="s">
        <v>135</v>
      </c>
      <c r="I1965" s="73" t="s">
        <v>114</v>
      </c>
      <c r="J1965" s="127" t="s">
        <v>126</v>
      </c>
      <c r="K1965" s="127" t="s">
        <v>146</v>
      </c>
      <c r="L1965" s="128" t="s">
        <v>90</v>
      </c>
      <c r="M1965" s="128" t="s">
        <v>47</v>
      </c>
      <c r="N1965" s="73" t="str">
        <f t="shared" si="62"/>
        <v>17710. Proceso integral e integrado de la Vigilancia de la Salud PúblicaVigilancia en salud pública8_DISTRITO1_ENERO_2026</v>
      </c>
      <c r="O1965" s="130">
        <v>37181248</v>
      </c>
      <c r="P1965" s="74"/>
      <c r="Q1965" s="74"/>
      <c r="R1965" s="137">
        <v>0</v>
      </c>
      <c r="S1965" s="139">
        <v>0</v>
      </c>
    </row>
    <row r="1966" spans="2:19" ht="30" customHeight="1">
      <c r="B1966" s="125">
        <v>178</v>
      </c>
      <c r="C1966" s="126" t="s">
        <v>110</v>
      </c>
      <c r="D1966" s="126" t="s">
        <v>89</v>
      </c>
      <c r="E1966" s="73" t="str">
        <f t="shared" si="63"/>
        <v>17810. Proceso integral e integrado de la Vigilancia de la Salud PúblicaVigilancia en salud pública</v>
      </c>
      <c r="F1966" s="126" t="s">
        <v>336</v>
      </c>
      <c r="G1966" s="126" t="s">
        <v>332</v>
      </c>
      <c r="H1966" s="126" t="s">
        <v>135</v>
      </c>
      <c r="I1966" s="73" t="s">
        <v>114</v>
      </c>
      <c r="J1966" s="127" t="s">
        <v>126</v>
      </c>
      <c r="K1966" s="127" t="s">
        <v>127</v>
      </c>
      <c r="L1966" s="128" t="s">
        <v>90</v>
      </c>
      <c r="M1966" s="128" t="s">
        <v>47</v>
      </c>
      <c r="N1966" s="73" t="str">
        <f t="shared" si="62"/>
        <v>17810. Proceso integral e integrado de la Vigilancia de la Salud PúblicaVigilancia en salud pública8_DISTRITO1_ENERO_2026</v>
      </c>
      <c r="O1966" s="130">
        <v>7347488</v>
      </c>
      <c r="P1966" s="74"/>
      <c r="Q1966" s="74"/>
      <c r="R1966" s="137">
        <v>0</v>
      </c>
      <c r="S1966" s="139">
        <v>0</v>
      </c>
    </row>
    <row r="1967" spans="2:19" ht="30" customHeight="1">
      <c r="B1967" s="125">
        <v>179</v>
      </c>
      <c r="C1967" s="126" t="s">
        <v>110</v>
      </c>
      <c r="D1967" s="126" t="s">
        <v>89</v>
      </c>
      <c r="E1967" s="73" t="str">
        <f t="shared" si="63"/>
        <v>17910. Proceso integral e integrado de la Vigilancia de la Salud PúblicaVigilancia en salud pública</v>
      </c>
      <c r="F1967" s="126" t="s">
        <v>337</v>
      </c>
      <c r="G1967" s="126" t="s">
        <v>332</v>
      </c>
      <c r="H1967" s="126" t="s">
        <v>135</v>
      </c>
      <c r="I1967" s="73" t="s">
        <v>114</v>
      </c>
      <c r="J1967" s="127" t="s">
        <v>126</v>
      </c>
      <c r="K1967" s="127" t="s">
        <v>127</v>
      </c>
      <c r="L1967" s="128" t="s">
        <v>90</v>
      </c>
      <c r="M1967" s="128" t="s">
        <v>47</v>
      </c>
      <c r="N1967" s="73" t="str">
        <f t="shared" si="62"/>
        <v>17910. Proceso integral e integrado de la Vigilancia de la Salud PúblicaVigilancia en salud pública8_DISTRITO1_ENERO_2026</v>
      </c>
      <c r="O1967" s="130">
        <v>3673744</v>
      </c>
      <c r="P1967" s="74"/>
      <c r="Q1967" s="74"/>
      <c r="R1967" s="137">
        <v>0</v>
      </c>
      <c r="S1967" s="139">
        <v>0</v>
      </c>
    </row>
    <row r="1968" spans="2:19" ht="30" customHeight="1">
      <c r="B1968" s="125">
        <v>180</v>
      </c>
      <c r="C1968" s="126" t="s">
        <v>110</v>
      </c>
      <c r="D1968" s="126" t="s">
        <v>89</v>
      </c>
      <c r="E1968" s="73" t="str">
        <f t="shared" si="63"/>
        <v>18010. Proceso integral e integrado de la Vigilancia de la Salud PúblicaVigilancia en salud pública</v>
      </c>
      <c r="F1968" s="126" t="s">
        <v>338</v>
      </c>
      <c r="G1968" s="126" t="s">
        <v>332</v>
      </c>
      <c r="H1968" s="126" t="s">
        <v>135</v>
      </c>
      <c r="I1968" s="73" t="s">
        <v>114</v>
      </c>
      <c r="J1968" s="127" t="s">
        <v>126</v>
      </c>
      <c r="K1968" s="127" t="s">
        <v>127</v>
      </c>
      <c r="L1968" s="128" t="s">
        <v>90</v>
      </c>
      <c r="M1968" s="128" t="s">
        <v>47</v>
      </c>
      <c r="N1968" s="73" t="str">
        <f t="shared" si="62"/>
        <v>18010. Proceso integral e integrado de la Vigilancia de la Salud PúblicaVigilancia en salud pública8_DISTRITO1_ENERO_2026</v>
      </c>
      <c r="O1968" s="130">
        <v>3673744</v>
      </c>
      <c r="P1968" s="74"/>
      <c r="Q1968" s="74"/>
      <c r="R1968" s="137">
        <v>0</v>
      </c>
      <c r="S1968" s="139">
        <v>0</v>
      </c>
    </row>
    <row r="1969" spans="2:19" ht="30" customHeight="1">
      <c r="B1969" s="125">
        <v>181</v>
      </c>
      <c r="C1969" s="126" t="s">
        <v>110</v>
      </c>
      <c r="D1969" s="126" t="s">
        <v>89</v>
      </c>
      <c r="E1969" s="73" t="str">
        <f t="shared" si="63"/>
        <v>18110. Proceso integral e integrado de la Vigilancia de la Salud PúblicaVigilancia en salud pública</v>
      </c>
      <c r="F1969" s="126" t="s">
        <v>339</v>
      </c>
      <c r="G1969" s="126" t="s">
        <v>332</v>
      </c>
      <c r="H1969" s="126" t="s">
        <v>135</v>
      </c>
      <c r="I1969" s="73" t="s">
        <v>114</v>
      </c>
      <c r="J1969" s="127" t="s">
        <v>126</v>
      </c>
      <c r="K1969" s="127" t="s">
        <v>127</v>
      </c>
      <c r="L1969" s="128" t="s">
        <v>90</v>
      </c>
      <c r="M1969" s="128" t="s">
        <v>47</v>
      </c>
      <c r="N1969" s="73" t="str">
        <f t="shared" si="62"/>
        <v>18110. Proceso integral e integrado de la Vigilancia de la Salud PúblicaVigilancia en salud pública8_DISTRITO1_ENERO_2026</v>
      </c>
      <c r="O1969" s="130">
        <v>87405520</v>
      </c>
      <c r="P1969" s="74"/>
      <c r="Q1969" s="74"/>
      <c r="R1969" s="137">
        <v>0</v>
      </c>
      <c r="S1969" s="139">
        <v>0</v>
      </c>
    </row>
    <row r="1970" spans="2:19" ht="30" customHeight="1">
      <c r="B1970" s="125">
        <v>182</v>
      </c>
      <c r="C1970" s="126" t="s">
        <v>110</v>
      </c>
      <c r="D1970" s="126" t="s">
        <v>89</v>
      </c>
      <c r="E1970" s="73" t="str">
        <f t="shared" si="63"/>
        <v>18210. Proceso integral e integrado de la Vigilancia de la Salud PúblicaVigilancia en salud pública</v>
      </c>
      <c r="F1970" s="126" t="s">
        <v>340</v>
      </c>
      <c r="G1970" s="126" t="s">
        <v>332</v>
      </c>
      <c r="H1970" s="126" t="s">
        <v>135</v>
      </c>
      <c r="I1970" s="73" t="s">
        <v>114</v>
      </c>
      <c r="J1970" s="127" t="s">
        <v>126</v>
      </c>
      <c r="K1970" s="127" t="s">
        <v>127</v>
      </c>
      <c r="L1970" s="128" t="s">
        <v>90</v>
      </c>
      <c r="M1970" s="128" t="s">
        <v>47</v>
      </c>
      <c r="N1970" s="73" t="str">
        <f t="shared" si="62"/>
        <v>18210. Proceso integral e integrado de la Vigilancia de la Salud PúblicaVigilancia en salud pública8_DISTRITO1_ENERO_2026</v>
      </c>
      <c r="O1970" s="130">
        <v>17288787</v>
      </c>
      <c r="P1970" s="74"/>
      <c r="Q1970" s="74"/>
      <c r="R1970" s="137">
        <v>0</v>
      </c>
      <c r="S1970" s="139">
        <v>0</v>
      </c>
    </row>
    <row r="1971" spans="2:19" ht="30" customHeight="1">
      <c r="B1971" s="125">
        <v>183</v>
      </c>
      <c r="C1971" s="126" t="s">
        <v>110</v>
      </c>
      <c r="D1971" s="126" t="s">
        <v>89</v>
      </c>
      <c r="E1971" s="73" t="str">
        <f t="shared" si="63"/>
        <v>18310. Proceso integral e integrado de la Vigilancia de la Salud PúblicaVigilancia en salud pública</v>
      </c>
      <c r="F1971" s="126" t="s">
        <v>341</v>
      </c>
      <c r="G1971" s="126" t="s">
        <v>332</v>
      </c>
      <c r="H1971" s="126" t="s">
        <v>135</v>
      </c>
      <c r="I1971" s="73" t="s">
        <v>114</v>
      </c>
      <c r="J1971" s="127" t="s">
        <v>126</v>
      </c>
      <c r="K1971" s="127" t="s">
        <v>127</v>
      </c>
      <c r="L1971" s="128" t="s">
        <v>90</v>
      </c>
      <c r="M1971" s="128" t="s">
        <v>47</v>
      </c>
      <c r="N1971" s="73" t="str">
        <f t="shared" si="62"/>
        <v>18310. Proceso integral e integrado de la Vigilancia de la Salud PúblicaVigilancia en salud pública8_DISTRITO1_ENERO_2026</v>
      </c>
      <c r="O1971" s="130">
        <v>61146880</v>
      </c>
      <c r="P1971" s="74"/>
      <c r="Q1971" s="74"/>
      <c r="R1971" s="137">
        <v>0</v>
      </c>
      <c r="S1971" s="139">
        <v>0</v>
      </c>
    </row>
    <row r="1972" spans="2:19" ht="30" customHeight="1">
      <c r="B1972" s="125">
        <v>184</v>
      </c>
      <c r="C1972" s="126" t="s">
        <v>110</v>
      </c>
      <c r="D1972" s="126" t="s">
        <v>89</v>
      </c>
      <c r="E1972" s="73" t="str">
        <f t="shared" si="63"/>
        <v>18410. Proceso integral e integrado de la Vigilancia de la Salud PúblicaVigilancia en salud pública</v>
      </c>
      <c r="F1972" s="126" t="s">
        <v>342</v>
      </c>
      <c r="G1972" s="126" t="s">
        <v>332</v>
      </c>
      <c r="H1972" s="126" t="s">
        <v>135</v>
      </c>
      <c r="I1972" s="73" t="s">
        <v>114</v>
      </c>
      <c r="J1972" s="127" t="s">
        <v>126</v>
      </c>
      <c r="K1972" s="127" t="s">
        <v>127</v>
      </c>
      <c r="L1972" s="128" t="s">
        <v>90</v>
      </c>
      <c r="M1972" s="128" t="s">
        <v>47</v>
      </c>
      <c r="N1972" s="73" t="str">
        <f t="shared" si="62"/>
        <v>18410. Proceso integral e integrado de la Vigilancia de la Salud PúblicaVigilancia en salud pública8_DISTRITO1_ENERO_2026</v>
      </c>
      <c r="O1972" s="130">
        <v>9941299</v>
      </c>
      <c r="P1972" s="74"/>
      <c r="Q1972" s="74"/>
      <c r="R1972" s="137">
        <v>0</v>
      </c>
      <c r="S1972" s="139">
        <v>0</v>
      </c>
    </row>
    <row r="1973" spans="2:19" ht="30" customHeight="1">
      <c r="B1973" s="125">
        <v>185</v>
      </c>
      <c r="C1973" s="126" t="s">
        <v>110</v>
      </c>
      <c r="D1973" s="126" t="s">
        <v>89</v>
      </c>
      <c r="E1973" s="73" t="str">
        <f t="shared" si="63"/>
        <v>18510. Proceso integral e integrado de la Vigilancia de la Salud PúblicaVigilancia en salud pública</v>
      </c>
      <c r="F1973" s="126" t="s">
        <v>343</v>
      </c>
      <c r="G1973" s="126" t="s">
        <v>332</v>
      </c>
      <c r="H1973" s="126" t="s">
        <v>135</v>
      </c>
      <c r="I1973" s="73" t="s">
        <v>114</v>
      </c>
      <c r="J1973" s="127" t="s">
        <v>126</v>
      </c>
      <c r="K1973" s="127" t="s">
        <v>127</v>
      </c>
      <c r="L1973" s="128" t="s">
        <v>90</v>
      </c>
      <c r="M1973" s="128" t="s">
        <v>47</v>
      </c>
      <c r="N1973" s="73" t="str">
        <f t="shared" si="62"/>
        <v>18510. Proceso integral e integrado de la Vigilancia de la Salud PúblicaVigilancia en salud pública8_DISTRITO1_ENERO_2026</v>
      </c>
      <c r="O1973" s="130">
        <v>40189280</v>
      </c>
      <c r="P1973" s="74"/>
      <c r="Q1973" s="74"/>
      <c r="R1973" s="137">
        <v>0</v>
      </c>
      <c r="S1973" s="139">
        <v>0</v>
      </c>
    </row>
    <row r="1974" spans="2:19" ht="30" customHeight="1">
      <c r="B1974" s="125">
        <v>186</v>
      </c>
      <c r="C1974" s="126" t="s">
        <v>110</v>
      </c>
      <c r="D1974" s="126" t="s">
        <v>89</v>
      </c>
      <c r="E1974" s="73" t="str">
        <f t="shared" si="63"/>
        <v>18610. Proceso integral e integrado de la Vigilancia de la Salud PúblicaVigilancia en salud pública</v>
      </c>
      <c r="F1974" s="126" t="s">
        <v>344</v>
      </c>
      <c r="G1974" s="126" t="s">
        <v>332</v>
      </c>
      <c r="H1974" s="126" t="s">
        <v>135</v>
      </c>
      <c r="I1974" s="73" t="s">
        <v>114</v>
      </c>
      <c r="J1974" s="127" t="s">
        <v>126</v>
      </c>
      <c r="K1974" s="127" t="s">
        <v>146</v>
      </c>
      <c r="L1974" s="128" t="s">
        <v>90</v>
      </c>
      <c r="M1974" s="128" t="s">
        <v>47</v>
      </c>
      <c r="N1974" s="73" t="str">
        <f t="shared" si="62"/>
        <v>18610. Proceso integral e integrado de la Vigilancia de la Salud PúblicaVigilancia en salud pública8_DISTRITO1_ENERO_2026</v>
      </c>
      <c r="O1974" s="130">
        <v>7347488</v>
      </c>
      <c r="P1974" s="74"/>
      <c r="Q1974" s="74"/>
      <c r="R1974" s="137">
        <v>0</v>
      </c>
      <c r="S1974" s="139">
        <v>0</v>
      </c>
    </row>
    <row r="1975" spans="2:19" ht="30" customHeight="1">
      <c r="B1975" s="125">
        <v>187</v>
      </c>
      <c r="C1975" s="126" t="s">
        <v>110</v>
      </c>
      <c r="D1975" s="126" t="s">
        <v>89</v>
      </c>
      <c r="E1975" s="73" t="str">
        <f t="shared" si="63"/>
        <v>18710. Proceso integral e integrado de la Vigilancia de la Salud PúblicaVigilancia en salud pública</v>
      </c>
      <c r="F1975" s="126" t="s">
        <v>345</v>
      </c>
      <c r="G1975" s="126" t="s">
        <v>346</v>
      </c>
      <c r="H1975" s="126" t="s">
        <v>135</v>
      </c>
      <c r="I1975" s="73" t="s">
        <v>114</v>
      </c>
      <c r="J1975" s="127" t="s">
        <v>126</v>
      </c>
      <c r="K1975" s="127" t="s">
        <v>127</v>
      </c>
      <c r="L1975" s="128" t="s">
        <v>90</v>
      </c>
      <c r="M1975" s="128" t="s">
        <v>47</v>
      </c>
      <c r="N1975" s="73" t="str">
        <f t="shared" si="62"/>
        <v>18710. Proceso integral e integrado de la Vigilancia de la Salud PúblicaVigilancia en salud pública8_DISTRITO1_ENERO_2026</v>
      </c>
      <c r="O1975" s="130">
        <v>3994272</v>
      </c>
      <c r="P1975" s="74"/>
      <c r="Q1975" s="74"/>
      <c r="R1975" s="137">
        <v>0</v>
      </c>
      <c r="S1975" s="139">
        <v>0</v>
      </c>
    </row>
    <row r="1976" spans="2:19" ht="30" customHeight="1">
      <c r="B1976" s="125">
        <v>188</v>
      </c>
      <c r="C1976" s="126" t="s">
        <v>110</v>
      </c>
      <c r="D1976" s="126" t="s">
        <v>89</v>
      </c>
      <c r="E1976" s="73" t="str">
        <f t="shared" si="63"/>
        <v>18810. Proceso integral e integrado de la Vigilancia de la Salud PúblicaVigilancia en salud pública</v>
      </c>
      <c r="F1976" s="126" t="s">
        <v>347</v>
      </c>
      <c r="G1976" s="126" t="s">
        <v>346</v>
      </c>
      <c r="H1976" s="126" t="s">
        <v>135</v>
      </c>
      <c r="I1976" s="73" t="s">
        <v>114</v>
      </c>
      <c r="J1976" s="127" t="s">
        <v>126</v>
      </c>
      <c r="K1976" s="127" t="s">
        <v>127</v>
      </c>
      <c r="L1976" s="128" t="s">
        <v>90</v>
      </c>
      <c r="M1976" s="128" t="s">
        <v>47</v>
      </c>
      <c r="N1976" s="73" t="str">
        <f t="shared" si="62"/>
        <v>18810. Proceso integral e integrado de la Vigilancia de la Salud PúblicaVigilancia en salud pública8_DISTRITO1_ENERO_2026</v>
      </c>
      <c r="O1976" s="130">
        <v>33280669</v>
      </c>
      <c r="P1976" s="74"/>
      <c r="Q1976" s="74"/>
      <c r="R1976" s="137">
        <v>0</v>
      </c>
      <c r="S1976" s="139">
        <v>0</v>
      </c>
    </row>
    <row r="1977" spans="2:19" ht="30" customHeight="1">
      <c r="B1977" s="125">
        <v>189</v>
      </c>
      <c r="C1977" s="126" t="s">
        <v>110</v>
      </c>
      <c r="D1977" s="126" t="s">
        <v>89</v>
      </c>
      <c r="E1977" s="73" t="str">
        <f t="shared" si="63"/>
        <v>18910. Proceso integral e integrado de la Vigilancia de la Salud PúblicaVigilancia en salud pública</v>
      </c>
      <c r="F1977" s="126" t="s">
        <v>348</v>
      </c>
      <c r="G1977" s="126" t="s">
        <v>346</v>
      </c>
      <c r="H1977" s="126" t="s">
        <v>135</v>
      </c>
      <c r="I1977" s="73" t="s">
        <v>114</v>
      </c>
      <c r="J1977" s="127" t="s">
        <v>126</v>
      </c>
      <c r="K1977" s="127" t="s">
        <v>127</v>
      </c>
      <c r="L1977" s="128" t="s">
        <v>90</v>
      </c>
      <c r="M1977" s="128" t="s">
        <v>47</v>
      </c>
      <c r="N1977" s="73" t="str">
        <f t="shared" si="62"/>
        <v>18910. Proceso integral e integrado de la Vigilancia de la Salud PúblicaVigilancia en salud pública8_DISTRITO1_ENERO_2026</v>
      </c>
      <c r="O1977" s="130">
        <v>25933181</v>
      </c>
      <c r="P1977" s="74"/>
      <c r="Q1977" s="74"/>
      <c r="R1977" s="137">
        <v>0</v>
      </c>
      <c r="S1977" s="139">
        <v>0</v>
      </c>
    </row>
    <row r="1978" spans="2:19" ht="30" customHeight="1">
      <c r="B1978" s="125">
        <v>190</v>
      </c>
      <c r="C1978" s="126" t="s">
        <v>110</v>
      </c>
      <c r="D1978" s="126" t="s">
        <v>89</v>
      </c>
      <c r="E1978" s="73" t="str">
        <f t="shared" si="63"/>
        <v>19010. Proceso integral e integrado de la Vigilancia de la Salud PúblicaVigilancia en salud pública</v>
      </c>
      <c r="F1978" s="126" t="s">
        <v>349</v>
      </c>
      <c r="G1978" s="126" t="s">
        <v>346</v>
      </c>
      <c r="H1978" s="126" t="s">
        <v>135</v>
      </c>
      <c r="I1978" s="73" t="s">
        <v>114</v>
      </c>
      <c r="J1978" s="127" t="s">
        <v>126</v>
      </c>
      <c r="K1978" s="127" t="s">
        <v>127</v>
      </c>
      <c r="L1978" s="128" t="s">
        <v>90</v>
      </c>
      <c r="M1978" s="128" t="s">
        <v>47</v>
      </c>
      <c r="N1978" s="73" t="str">
        <f t="shared" si="62"/>
        <v>19010. Proceso integral e integrado de la Vigilancia de la Salud PúblicaVigilancia en salud pública8_DISTRITO1_ENERO_2026</v>
      </c>
      <c r="O1978" s="130">
        <v>8432352</v>
      </c>
      <c r="P1978" s="74"/>
      <c r="Q1978" s="74"/>
      <c r="R1978" s="137">
        <v>0</v>
      </c>
      <c r="S1978" s="139">
        <v>0</v>
      </c>
    </row>
    <row r="1979" spans="2:19" ht="30" customHeight="1">
      <c r="B1979" s="125">
        <v>191</v>
      </c>
      <c r="C1979" s="126" t="s">
        <v>110</v>
      </c>
      <c r="D1979" s="126" t="s">
        <v>89</v>
      </c>
      <c r="E1979" s="73" t="str">
        <f t="shared" si="63"/>
        <v>19110. Proceso integral e integrado de la Vigilancia de la Salud PúblicaVigilancia en salud pública</v>
      </c>
      <c r="F1979" s="126" t="s">
        <v>350</v>
      </c>
      <c r="G1979" s="126" t="s">
        <v>332</v>
      </c>
      <c r="H1979" s="126" t="s">
        <v>135</v>
      </c>
      <c r="I1979" s="73" t="s">
        <v>114</v>
      </c>
      <c r="J1979" s="127" t="s">
        <v>126</v>
      </c>
      <c r="K1979" s="127" t="s">
        <v>127</v>
      </c>
      <c r="L1979" s="128" t="s">
        <v>90</v>
      </c>
      <c r="M1979" s="128" t="s">
        <v>47</v>
      </c>
      <c r="N1979" s="73" t="str">
        <f t="shared" si="62"/>
        <v>19110. Proceso integral e integrado de la Vigilancia de la Salud PúblicaVigilancia en salud pública8_DISTRITO1_ENERO_2026</v>
      </c>
      <c r="O1979" s="130">
        <v>7347488</v>
      </c>
      <c r="P1979" s="74"/>
      <c r="Q1979" s="74"/>
      <c r="R1979" s="137">
        <v>0</v>
      </c>
      <c r="S1979" s="139">
        <v>0</v>
      </c>
    </row>
    <row r="1980" spans="2:19" ht="30" customHeight="1">
      <c r="B1980" s="125">
        <v>192</v>
      </c>
      <c r="C1980" s="126" t="s">
        <v>110</v>
      </c>
      <c r="D1980" s="126" t="s">
        <v>89</v>
      </c>
      <c r="E1980" s="73" t="str">
        <f t="shared" si="63"/>
        <v>19210. Proceso integral e integrado de la Vigilancia de la Salud PúblicaVigilancia en salud pública</v>
      </c>
      <c r="F1980" s="126" t="s">
        <v>351</v>
      </c>
      <c r="G1980" s="126" t="s">
        <v>332</v>
      </c>
      <c r="H1980" s="126" t="s">
        <v>135</v>
      </c>
      <c r="I1980" s="73" t="s">
        <v>114</v>
      </c>
      <c r="J1980" s="127" t="s">
        <v>126</v>
      </c>
      <c r="K1980" s="127" t="s">
        <v>127</v>
      </c>
      <c r="L1980" s="128" t="s">
        <v>90</v>
      </c>
      <c r="M1980" s="128" t="s">
        <v>47</v>
      </c>
      <c r="N1980" s="73" t="str">
        <f t="shared" si="62"/>
        <v>19210. Proceso integral e integrado de la Vigilancia de la Salud PúblicaVigilancia en salud pública8_DISTRITO1_ENERO_2026</v>
      </c>
      <c r="O1980" s="130">
        <v>3673744</v>
      </c>
      <c r="P1980" s="74"/>
      <c r="Q1980" s="74"/>
      <c r="R1980" s="137">
        <v>0</v>
      </c>
      <c r="S1980" s="139">
        <v>0</v>
      </c>
    </row>
    <row r="1981" spans="2:19" ht="30" customHeight="1">
      <c r="B1981" s="125">
        <v>193</v>
      </c>
      <c r="C1981" s="126" t="s">
        <v>110</v>
      </c>
      <c r="D1981" s="126" t="s">
        <v>89</v>
      </c>
      <c r="E1981" s="73" t="str">
        <f t="shared" si="63"/>
        <v>19310. Proceso integral e integrado de la Vigilancia de la Salud PúblicaVigilancia en salud pública</v>
      </c>
      <c r="F1981" s="126" t="s">
        <v>352</v>
      </c>
      <c r="G1981" s="126" t="s">
        <v>346</v>
      </c>
      <c r="H1981" s="126" t="s">
        <v>135</v>
      </c>
      <c r="I1981" s="73" t="s">
        <v>114</v>
      </c>
      <c r="J1981" s="127" t="s">
        <v>126</v>
      </c>
      <c r="K1981" s="127" t="s">
        <v>127</v>
      </c>
      <c r="L1981" s="128" t="s">
        <v>90</v>
      </c>
      <c r="M1981" s="128" t="s">
        <v>47</v>
      </c>
      <c r="N1981" s="73" t="str">
        <f t="shared" si="62"/>
        <v>19310. Proceso integral e integrado de la Vigilancia de la Salud PúblicaVigilancia en salud pública8_DISTRITO1_ENERO_2026</v>
      </c>
      <c r="O1981" s="130">
        <v>42556256</v>
      </c>
      <c r="P1981" s="74"/>
      <c r="Q1981" s="74"/>
      <c r="R1981" s="137">
        <v>0</v>
      </c>
      <c r="S1981" s="139">
        <v>0</v>
      </c>
    </row>
    <row r="1982" spans="2:19" ht="30" customHeight="1">
      <c r="B1982" s="125">
        <v>194</v>
      </c>
      <c r="C1982" s="126" t="s">
        <v>110</v>
      </c>
      <c r="D1982" s="126" t="s">
        <v>89</v>
      </c>
      <c r="E1982" s="73" t="str">
        <f t="shared" si="63"/>
        <v>19410. Proceso integral e integrado de la Vigilancia de la Salud PúblicaVigilancia en salud pública</v>
      </c>
      <c r="F1982" s="126" t="s">
        <v>353</v>
      </c>
      <c r="G1982" s="126" t="s">
        <v>346</v>
      </c>
      <c r="H1982" s="126" t="s">
        <v>135</v>
      </c>
      <c r="I1982" s="73" t="s">
        <v>114</v>
      </c>
      <c r="J1982" s="127" t="s">
        <v>126</v>
      </c>
      <c r="K1982" s="127" t="s">
        <v>127</v>
      </c>
      <c r="L1982" s="128" t="s">
        <v>90</v>
      </c>
      <c r="M1982" s="128" t="s">
        <v>47</v>
      </c>
      <c r="N1982" s="73" t="str">
        <f t="shared" si="62"/>
        <v>19410. Proceso integral e integrado de la Vigilancia de la Salud PúblicaVigilancia en salud pública8_DISTRITO1_ENERO_2026</v>
      </c>
      <c r="O1982" s="130">
        <v>38561984</v>
      </c>
      <c r="P1982" s="74"/>
      <c r="Q1982" s="74"/>
      <c r="R1982" s="137">
        <v>0</v>
      </c>
      <c r="S1982" s="139">
        <v>0</v>
      </c>
    </row>
    <row r="1983" spans="2:19" ht="30" customHeight="1">
      <c r="B1983" s="125">
        <v>195</v>
      </c>
      <c r="C1983" s="126" t="s">
        <v>110</v>
      </c>
      <c r="D1983" s="126" t="s">
        <v>89</v>
      </c>
      <c r="E1983" s="73" t="str">
        <f t="shared" si="63"/>
        <v>19510. Proceso integral e integrado de la Vigilancia de la Salud PúblicaVigilancia en salud pública</v>
      </c>
      <c r="F1983" s="126" t="s">
        <v>354</v>
      </c>
      <c r="G1983" s="126" t="s">
        <v>332</v>
      </c>
      <c r="H1983" s="126" t="s">
        <v>135</v>
      </c>
      <c r="I1983" s="73" t="s">
        <v>114</v>
      </c>
      <c r="J1983" s="127" t="s">
        <v>126</v>
      </c>
      <c r="K1983" s="127" t="s">
        <v>127</v>
      </c>
      <c r="L1983" s="128" t="s">
        <v>90</v>
      </c>
      <c r="M1983" s="128" t="s">
        <v>47</v>
      </c>
      <c r="N1983" s="73" t="str">
        <f t="shared" si="62"/>
        <v>19510. Proceso integral e integrado de la Vigilancia de la Salud PúblicaVigilancia en salud pública8_DISTRITO1_ENERO_2026</v>
      </c>
      <c r="O1983" s="130">
        <v>125967504</v>
      </c>
      <c r="P1983" s="74"/>
      <c r="Q1983" s="74"/>
      <c r="R1983" s="137">
        <v>0</v>
      </c>
      <c r="S1983" s="139">
        <v>0</v>
      </c>
    </row>
    <row r="1984" spans="2:19" ht="30" customHeight="1">
      <c r="B1984" s="125">
        <v>196</v>
      </c>
      <c r="C1984" s="126" t="s">
        <v>110</v>
      </c>
      <c r="D1984" s="126" t="s">
        <v>89</v>
      </c>
      <c r="E1984" s="73" t="str">
        <f t="shared" si="63"/>
        <v>19610. Proceso integral e integrado de la Vigilancia de la Salud PúblicaVigilancia en salud pública</v>
      </c>
      <c r="F1984" s="126" t="s">
        <v>355</v>
      </c>
      <c r="G1984" s="126" t="s">
        <v>332</v>
      </c>
      <c r="H1984" s="126" t="s">
        <v>135</v>
      </c>
      <c r="I1984" s="73" t="s">
        <v>114</v>
      </c>
      <c r="J1984" s="127" t="s">
        <v>126</v>
      </c>
      <c r="K1984" s="127" t="s">
        <v>127</v>
      </c>
      <c r="L1984" s="128" t="s">
        <v>90</v>
      </c>
      <c r="M1984" s="128" t="s">
        <v>47</v>
      </c>
      <c r="N1984" s="73" t="str">
        <f t="shared" si="62"/>
        <v>19610. Proceso integral e integrado de la Vigilancia de la Salud PúblicaVigilancia en salud pública8_DISTRITO1_ENERO_2026</v>
      </c>
      <c r="O1984" s="130">
        <v>59199056</v>
      </c>
      <c r="P1984" s="74"/>
      <c r="Q1984" s="74"/>
      <c r="R1984" s="137">
        <v>0</v>
      </c>
      <c r="S1984" s="139">
        <v>0</v>
      </c>
    </row>
    <row r="1985" spans="2:19" ht="30" customHeight="1">
      <c r="B1985" s="125">
        <v>197</v>
      </c>
      <c r="C1985" s="126" t="s">
        <v>110</v>
      </c>
      <c r="D1985" s="126" t="s">
        <v>89</v>
      </c>
      <c r="E1985" s="73" t="str">
        <f t="shared" si="63"/>
        <v>19710. Proceso integral e integrado de la Vigilancia de la Salud PúblicaVigilancia en salud pública</v>
      </c>
      <c r="F1985" s="126" t="s">
        <v>356</v>
      </c>
      <c r="G1985" s="126" t="s">
        <v>332</v>
      </c>
      <c r="H1985" s="126" t="s">
        <v>135</v>
      </c>
      <c r="I1985" s="73" t="s">
        <v>114</v>
      </c>
      <c r="J1985" s="127" t="s">
        <v>126</v>
      </c>
      <c r="K1985" s="127" t="s">
        <v>127</v>
      </c>
      <c r="L1985" s="128" t="s">
        <v>90</v>
      </c>
      <c r="M1985" s="128" t="s">
        <v>47</v>
      </c>
      <c r="N1985" s="73" t="str">
        <f t="shared" si="62"/>
        <v>19710. Proceso integral e integrado de la Vigilancia de la Salud PúblicaVigilancia en salud pública8_DISTRITO1_ENERO_2026</v>
      </c>
      <c r="O1985" s="130">
        <v>34888240</v>
      </c>
      <c r="P1985" s="74"/>
      <c r="Q1985" s="74"/>
      <c r="R1985" s="137">
        <v>0</v>
      </c>
      <c r="S1985" s="139">
        <v>0</v>
      </c>
    </row>
    <row r="1986" spans="2:19" ht="30" customHeight="1">
      <c r="B1986" s="125">
        <v>198</v>
      </c>
      <c r="C1986" s="126" t="s">
        <v>110</v>
      </c>
      <c r="D1986" s="126" t="s">
        <v>89</v>
      </c>
      <c r="E1986" s="73" t="str">
        <f t="shared" si="63"/>
        <v>19810. Proceso integral e integrado de la Vigilancia de la Salud PúblicaVigilancia en salud pública</v>
      </c>
      <c r="F1986" s="126" t="s">
        <v>357</v>
      </c>
      <c r="G1986" s="126" t="s">
        <v>332</v>
      </c>
      <c r="H1986" s="126" t="s">
        <v>135</v>
      </c>
      <c r="I1986" s="73" t="s">
        <v>114</v>
      </c>
      <c r="J1986" s="127" t="s">
        <v>126</v>
      </c>
      <c r="K1986" s="127" t="s">
        <v>127</v>
      </c>
      <c r="L1986" s="128" t="s">
        <v>90</v>
      </c>
      <c r="M1986" s="128" t="s">
        <v>47</v>
      </c>
      <c r="N1986" s="73" t="str">
        <f t="shared" si="62"/>
        <v>19810. Proceso integral e integrado de la Vigilancia de la Salud PúblicaVigilancia en salud pública8_DISTRITO1_ENERO_2026</v>
      </c>
      <c r="O1986" s="130">
        <v>73252976</v>
      </c>
      <c r="P1986" s="74"/>
      <c r="Q1986" s="74"/>
      <c r="R1986" s="137">
        <v>0</v>
      </c>
      <c r="S1986" s="139">
        <v>0</v>
      </c>
    </row>
    <row r="1987" spans="2:19" ht="30" customHeight="1">
      <c r="B1987" s="125">
        <v>199</v>
      </c>
      <c r="C1987" s="126" t="s">
        <v>110</v>
      </c>
      <c r="D1987" s="126" t="s">
        <v>89</v>
      </c>
      <c r="E1987" s="73" t="str">
        <f t="shared" si="63"/>
        <v>19910. Proceso integral e integrado de la Vigilancia de la Salud PúblicaVigilancia en salud pública</v>
      </c>
      <c r="F1987" s="126" t="s">
        <v>358</v>
      </c>
      <c r="G1987" s="126" t="s">
        <v>332</v>
      </c>
      <c r="H1987" s="126" t="s">
        <v>135</v>
      </c>
      <c r="I1987" s="73" t="s">
        <v>114</v>
      </c>
      <c r="J1987" s="127" t="s">
        <v>126</v>
      </c>
      <c r="K1987" s="127" t="s">
        <v>127</v>
      </c>
      <c r="L1987" s="128" t="s">
        <v>90</v>
      </c>
      <c r="M1987" s="128" t="s">
        <v>47</v>
      </c>
      <c r="N1987" s="73" t="str">
        <f t="shared" si="62"/>
        <v>19910. Proceso integral e integrado de la Vigilancia de la Salud PúblicaVigilancia en salud pública8_DISTRITO1_ENERO_2026</v>
      </c>
      <c r="O1987" s="130">
        <v>67631408</v>
      </c>
      <c r="P1987" s="74"/>
      <c r="Q1987" s="74"/>
      <c r="R1987" s="137">
        <v>0</v>
      </c>
      <c r="S1987" s="139">
        <v>0</v>
      </c>
    </row>
    <row r="1988" spans="2:19" ht="30" customHeight="1">
      <c r="B1988" s="125">
        <v>200</v>
      </c>
      <c r="C1988" s="126" t="s">
        <v>110</v>
      </c>
      <c r="D1988" s="126" t="s">
        <v>89</v>
      </c>
      <c r="E1988" s="73" t="str">
        <f t="shared" si="63"/>
        <v>20010. Proceso integral e integrado de la Vigilancia de la Salud PúblicaVigilancia en salud pública</v>
      </c>
      <c r="F1988" s="126" t="s">
        <v>359</v>
      </c>
      <c r="G1988" s="126" t="s">
        <v>332</v>
      </c>
      <c r="H1988" s="126" t="s">
        <v>135</v>
      </c>
      <c r="I1988" s="73" t="s">
        <v>114</v>
      </c>
      <c r="J1988" s="127" t="s">
        <v>126</v>
      </c>
      <c r="K1988" s="127" t="s">
        <v>127</v>
      </c>
      <c r="L1988" s="128" t="s">
        <v>90</v>
      </c>
      <c r="M1988" s="128" t="s">
        <v>47</v>
      </c>
      <c r="N1988" s="73" t="str">
        <f t="shared" si="62"/>
        <v>20010. Proceso integral e integrado de la Vigilancia de la Salud PúblicaVigilancia en salud pública8_DISTRITO1_ENERO_2026</v>
      </c>
      <c r="O1988" s="130">
        <v>62009840</v>
      </c>
      <c r="P1988" s="74"/>
      <c r="Q1988" s="74"/>
      <c r="R1988" s="137">
        <v>0</v>
      </c>
      <c r="S1988" s="139">
        <v>0</v>
      </c>
    </row>
    <row r="1989" spans="2:19" ht="30" customHeight="1">
      <c r="B1989" s="125">
        <v>201</v>
      </c>
      <c r="C1989" s="126" t="s">
        <v>110</v>
      </c>
      <c r="D1989" s="126" t="s">
        <v>89</v>
      </c>
      <c r="E1989" s="73" t="str">
        <f t="shared" si="63"/>
        <v>20110. Proceso integral e integrado de la Vigilancia de la Salud PúblicaVigilancia en salud pública</v>
      </c>
      <c r="F1989" s="126" t="s">
        <v>360</v>
      </c>
      <c r="G1989" s="126" t="s">
        <v>346</v>
      </c>
      <c r="H1989" s="126" t="s">
        <v>135</v>
      </c>
      <c r="I1989" s="73" t="s">
        <v>114</v>
      </c>
      <c r="J1989" s="127" t="s">
        <v>361</v>
      </c>
      <c r="K1989" s="127" t="s">
        <v>127</v>
      </c>
      <c r="L1989" s="128" t="s">
        <v>90</v>
      </c>
      <c r="M1989" s="128" t="s">
        <v>47</v>
      </c>
      <c r="N1989" s="73" t="str">
        <f t="shared" ref="N1989:N2052" si="64">+E1989&amp;L1989&amp;M1989</f>
        <v>20110. Proceso integral e integrado de la Vigilancia de la Salud PúblicaVigilancia en salud pública8_DISTRITO1_ENERO_2026</v>
      </c>
      <c r="O1989" s="130">
        <v>152760</v>
      </c>
      <c r="P1989" s="74"/>
      <c r="Q1989" s="74"/>
      <c r="R1989" s="137">
        <v>0</v>
      </c>
      <c r="S1989" s="139">
        <v>0</v>
      </c>
    </row>
    <row r="1990" spans="2:19" ht="30" customHeight="1">
      <c r="B1990" s="125">
        <v>202</v>
      </c>
      <c r="C1990" s="126" t="s">
        <v>110</v>
      </c>
      <c r="D1990" s="126" t="s">
        <v>89</v>
      </c>
      <c r="E1990" s="73" t="str">
        <f t="shared" si="63"/>
        <v>20210. Proceso integral e integrado de la Vigilancia de la Salud PúblicaVigilancia en salud pública</v>
      </c>
      <c r="F1990" s="126" t="s">
        <v>362</v>
      </c>
      <c r="G1990" s="126" t="s">
        <v>332</v>
      </c>
      <c r="H1990" s="126" t="s">
        <v>135</v>
      </c>
      <c r="I1990" s="73" t="s">
        <v>114</v>
      </c>
      <c r="J1990" s="127" t="s">
        <v>126</v>
      </c>
      <c r="K1990" s="127" t="s">
        <v>127</v>
      </c>
      <c r="L1990" s="128" t="s">
        <v>90</v>
      </c>
      <c r="M1990" s="128" t="s">
        <v>47</v>
      </c>
      <c r="N1990" s="73" t="str">
        <f t="shared" si="64"/>
        <v>20210. Proceso integral e integrado de la Vigilancia de la Salud PúblicaVigilancia en salud pública8_DISTRITO1_ENERO_2026</v>
      </c>
      <c r="O1990" s="130">
        <v>41150864</v>
      </c>
      <c r="P1990" s="74"/>
      <c r="Q1990" s="74"/>
      <c r="R1990" s="137">
        <v>0</v>
      </c>
      <c r="S1990" s="139">
        <v>0</v>
      </c>
    </row>
    <row r="1991" spans="2:19" ht="30" customHeight="1">
      <c r="B1991" s="125">
        <v>203</v>
      </c>
      <c r="C1991" s="126" t="s">
        <v>110</v>
      </c>
      <c r="D1991" s="126" t="s">
        <v>89</v>
      </c>
      <c r="E1991" s="73" t="str">
        <f t="shared" si="63"/>
        <v>20310. Proceso integral e integrado de la Vigilancia de la Salud PúblicaVigilancia en salud pública</v>
      </c>
      <c r="F1991" s="126" t="s">
        <v>363</v>
      </c>
      <c r="G1991" s="126" t="s">
        <v>332</v>
      </c>
      <c r="H1991" s="126" t="s">
        <v>135</v>
      </c>
      <c r="I1991" s="73" t="s">
        <v>114</v>
      </c>
      <c r="J1991" s="127" t="s">
        <v>126</v>
      </c>
      <c r="K1991" s="127" t="s">
        <v>127</v>
      </c>
      <c r="L1991" s="128" t="s">
        <v>90</v>
      </c>
      <c r="M1991" s="128" t="s">
        <v>47</v>
      </c>
      <c r="N1991" s="73" t="str">
        <f t="shared" si="64"/>
        <v>20310. Proceso integral e integrado de la Vigilancia de la Salud PúblicaVigilancia en salud pública8_DISTRITO1_ENERO_2026</v>
      </c>
      <c r="O1991" s="130">
        <v>37156592</v>
      </c>
      <c r="P1991" s="74"/>
      <c r="Q1991" s="74"/>
      <c r="R1991" s="137">
        <v>0</v>
      </c>
      <c r="S1991" s="139">
        <v>0</v>
      </c>
    </row>
    <row r="1992" spans="2:19" ht="30" customHeight="1">
      <c r="B1992" s="125">
        <v>204</v>
      </c>
      <c r="C1992" s="126" t="s">
        <v>110</v>
      </c>
      <c r="D1992" s="126" t="s">
        <v>89</v>
      </c>
      <c r="E1992" s="73" t="str">
        <f t="shared" si="63"/>
        <v>20410. Proceso integral e integrado de la Vigilancia de la Salud PúblicaVigilancia en salud pública</v>
      </c>
      <c r="F1992" s="126" t="s">
        <v>364</v>
      </c>
      <c r="G1992" s="126" t="s">
        <v>332</v>
      </c>
      <c r="H1992" s="126" t="s">
        <v>135</v>
      </c>
      <c r="I1992" s="73" t="s">
        <v>114</v>
      </c>
      <c r="J1992" s="127" t="s">
        <v>126</v>
      </c>
      <c r="K1992" s="127" t="s">
        <v>127</v>
      </c>
      <c r="L1992" s="128" t="s">
        <v>90</v>
      </c>
      <c r="M1992" s="128" t="s">
        <v>47</v>
      </c>
      <c r="N1992" s="73" t="str">
        <f t="shared" si="64"/>
        <v>20410. Proceso integral e integrado de la Vigilancia de la Salud PúblicaVigilancia en salud pública8_DISTRITO1_ENERO_2026</v>
      </c>
      <c r="O1992" s="130">
        <v>33162320</v>
      </c>
      <c r="P1992" s="74"/>
      <c r="Q1992" s="74"/>
      <c r="R1992" s="137">
        <v>0</v>
      </c>
      <c r="S1992" s="139">
        <v>0</v>
      </c>
    </row>
    <row r="1993" spans="2:19" ht="30" customHeight="1">
      <c r="B1993" s="125">
        <v>205</v>
      </c>
      <c r="C1993" s="126" t="s">
        <v>110</v>
      </c>
      <c r="D1993" s="126" t="s">
        <v>89</v>
      </c>
      <c r="E1993" s="73" t="str">
        <f t="shared" si="63"/>
        <v>20510. Proceso integral e integrado de la Vigilancia de la Salud PúblicaVigilancia en salud pública</v>
      </c>
      <c r="F1993" s="126" t="s">
        <v>365</v>
      </c>
      <c r="G1993" s="126" t="s">
        <v>332</v>
      </c>
      <c r="H1993" s="126" t="s">
        <v>135</v>
      </c>
      <c r="I1993" s="73" t="s">
        <v>114</v>
      </c>
      <c r="J1993" s="127" t="s">
        <v>126</v>
      </c>
      <c r="K1993" s="127" t="s">
        <v>127</v>
      </c>
      <c r="L1993" s="128" t="s">
        <v>90</v>
      </c>
      <c r="M1993" s="128" t="s">
        <v>47</v>
      </c>
      <c r="N1993" s="73" t="str">
        <f t="shared" si="64"/>
        <v>20510. Proceso integral e integrado de la Vigilancia de la Salud PúblicaVigilancia en salud pública8_DISTRITO1_ENERO_2026</v>
      </c>
      <c r="O1993" s="130">
        <v>11243136</v>
      </c>
      <c r="P1993" s="74"/>
      <c r="Q1993" s="74"/>
      <c r="R1993" s="137">
        <v>0</v>
      </c>
      <c r="S1993" s="139">
        <v>0</v>
      </c>
    </row>
    <row r="1994" spans="2:19" ht="30" customHeight="1">
      <c r="B1994" s="125">
        <v>206</v>
      </c>
      <c r="C1994" s="126" t="s">
        <v>110</v>
      </c>
      <c r="D1994" s="126" t="s">
        <v>89</v>
      </c>
      <c r="E1994" s="73" t="str">
        <f t="shared" si="63"/>
        <v>20610. Proceso integral e integrado de la Vigilancia de la Salud PúblicaVigilancia en salud pública</v>
      </c>
      <c r="F1994" s="126" t="s">
        <v>366</v>
      </c>
      <c r="G1994" s="126" t="s">
        <v>332</v>
      </c>
      <c r="H1994" s="126" t="s">
        <v>135</v>
      </c>
      <c r="I1994" s="73" t="s">
        <v>114</v>
      </c>
      <c r="J1994" s="127" t="s">
        <v>126</v>
      </c>
      <c r="K1994" s="127" t="s">
        <v>127</v>
      </c>
      <c r="L1994" s="128" t="s">
        <v>90</v>
      </c>
      <c r="M1994" s="128" t="s">
        <v>47</v>
      </c>
      <c r="N1994" s="73" t="str">
        <f t="shared" si="64"/>
        <v>20610. Proceso integral e integrado de la Vigilancia de la Salud PúblicaVigilancia en salud pública8_DISTRITO1_ENERO_2026</v>
      </c>
      <c r="O1994" s="130">
        <v>7347488</v>
      </c>
      <c r="P1994" s="74"/>
      <c r="Q1994" s="74"/>
      <c r="R1994" s="137">
        <v>0</v>
      </c>
      <c r="S1994" s="139">
        <v>0</v>
      </c>
    </row>
    <row r="1995" spans="2:19" ht="30" customHeight="1">
      <c r="B1995" s="125">
        <v>207</v>
      </c>
      <c r="C1995" s="126" t="s">
        <v>110</v>
      </c>
      <c r="D1995" s="126" t="s">
        <v>89</v>
      </c>
      <c r="E1995" s="73" t="str">
        <f t="shared" si="63"/>
        <v>20710. Proceso integral e integrado de la Vigilancia de la Salud PúblicaVigilancia en salud pública</v>
      </c>
      <c r="F1995" s="126" t="s">
        <v>367</v>
      </c>
      <c r="G1995" s="126" t="s">
        <v>332</v>
      </c>
      <c r="H1995" s="126" t="s">
        <v>135</v>
      </c>
      <c r="I1995" s="73" t="s">
        <v>114</v>
      </c>
      <c r="J1995" s="127" t="s">
        <v>126</v>
      </c>
      <c r="K1995" s="127" t="s">
        <v>127</v>
      </c>
      <c r="L1995" s="128" t="s">
        <v>90</v>
      </c>
      <c r="M1995" s="128" t="s">
        <v>47</v>
      </c>
      <c r="N1995" s="73" t="str">
        <f t="shared" si="64"/>
        <v>20710. Proceso integral e integrado de la Vigilancia de la Salud PúblicaVigilancia en salud pública8_DISTRITO1_ENERO_2026</v>
      </c>
      <c r="O1995" s="130">
        <v>8210448</v>
      </c>
      <c r="P1995" s="74"/>
      <c r="Q1995" s="74"/>
      <c r="R1995" s="137">
        <v>0</v>
      </c>
      <c r="S1995" s="139">
        <v>0</v>
      </c>
    </row>
    <row r="1996" spans="2:19" ht="30" customHeight="1">
      <c r="B1996" s="125">
        <v>208</v>
      </c>
      <c r="C1996" s="126" t="s">
        <v>110</v>
      </c>
      <c r="D1996" s="126" t="s">
        <v>89</v>
      </c>
      <c r="E1996" s="73" t="str">
        <f t="shared" si="63"/>
        <v>20810. Proceso integral e integrado de la Vigilancia de la Salud PúblicaVigilancia en salud pública</v>
      </c>
      <c r="F1996" s="126" t="s">
        <v>368</v>
      </c>
      <c r="G1996" s="126" t="s">
        <v>346</v>
      </c>
      <c r="H1996" s="126" t="s">
        <v>135</v>
      </c>
      <c r="I1996" s="73" t="s">
        <v>114</v>
      </c>
      <c r="J1996" s="127" t="s">
        <v>126</v>
      </c>
      <c r="K1996" s="127" t="s">
        <v>127</v>
      </c>
      <c r="L1996" s="128" t="s">
        <v>90</v>
      </c>
      <c r="M1996" s="128" t="s">
        <v>47</v>
      </c>
      <c r="N1996" s="73" t="str">
        <f t="shared" si="64"/>
        <v>20810. Proceso integral e integrado de la Vigilancia de la Salud PúblicaVigilancia en salud pública8_DISTRITO1_ENERO_2026</v>
      </c>
      <c r="O1996" s="130">
        <v>12969056</v>
      </c>
      <c r="P1996" s="74"/>
      <c r="Q1996" s="74"/>
      <c r="R1996" s="137">
        <v>0</v>
      </c>
      <c r="S1996" s="139">
        <v>0</v>
      </c>
    </row>
    <row r="1997" spans="2:19" ht="30" customHeight="1">
      <c r="B1997" s="125">
        <v>209</v>
      </c>
      <c r="C1997" s="126" t="s">
        <v>110</v>
      </c>
      <c r="D1997" s="126" t="s">
        <v>89</v>
      </c>
      <c r="E1997" s="73" t="str">
        <f t="shared" si="63"/>
        <v>20910. Proceso integral e integrado de la Vigilancia de la Salud PúblicaVigilancia en salud pública</v>
      </c>
      <c r="F1997" s="126" t="s">
        <v>369</v>
      </c>
      <c r="G1997" s="126" t="s">
        <v>346</v>
      </c>
      <c r="H1997" s="126" t="s">
        <v>135</v>
      </c>
      <c r="I1997" s="73" t="s">
        <v>114</v>
      </c>
      <c r="J1997" s="127" t="s">
        <v>126</v>
      </c>
      <c r="K1997" s="127" t="s">
        <v>127</v>
      </c>
      <c r="L1997" s="128" t="s">
        <v>90</v>
      </c>
      <c r="M1997" s="128" t="s">
        <v>47</v>
      </c>
      <c r="N1997" s="73" t="str">
        <f t="shared" si="64"/>
        <v>20910. Proceso integral e integrado de la Vigilancia de la Salud PúblicaVigilancia en salud pública8_DISTRITO1_ENERO_2026</v>
      </c>
      <c r="O1997" s="130">
        <v>7988544</v>
      </c>
      <c r="P1997" s="74"/>
      <c r="Q1997" s="74"/>
      <c r="R1997" s="137">
        <v>0</v>
      </c>
      <c r="S1997" s="139">
        <v>0</v>
      </c>
    </row>
    <row r="1998" spans="2:19" ht="30" customHeight="1">
      <c r="B1998" s="125">
        <v>210</v>
      </c>
      <c r="C1998" s="126" t="s">
        <v>110</v>
      </c>
      <c r="D1998" s="126" t="s">
        <v>89</v>
      </c>
      <c r="E1998" s="73" t="str">
        <f t="shared" si="63"/>
        <v>21010. Proceso integral e integrado de la Vigilancia de la Salud PúblicaVigilancia en salud pública</v>
      </c>
      <c r="F1998" s="126" t="s">
        <v>370</v>
      </c>
      <c r="G1998" s="126" t="s">
        <v>346</v>
      </c>
      <c r="H1998" s="126" t="s">
        <v>135</v>
      </c>
      <c r="I1998" s="73" t="s">
        <v>114</v>
      </c>
      <c r="J1998" s="127" t="s">
        <v>126</v>
      </c>
      <c r="K1998" s="127" t="s">
        <v>146</v>
      </c>
      <c r="L1998" s="128" t="s">
        <v>90</v>
      </c>
      <c r="M1998" s="128" t="s">
        <v>47</v>
      </c>
      <c r="N1998" s="73" t="str">
        <f t="shared" si="64"/>
        <v>21010. Proceso integral e integrado de la Vigilancia de la Salud PúblicaVigilancia en salud pública8_DISTRITO1_ENERO_2026</v>
      </c>
      <c r="O1998" s="130">
        <v>70836688</v>
      </c>
      <c r="P1998" s="74"/>
      <c r="Q1998" s="74"/>
      <c r="R1998" s="137">
        <v>0</v>
      </c>
      <c r="S1998" s="139">
        <v>0</v>
      </c>
    </row>
    <row r="1999" spans="2:19" ht="30" customHeight="1">
      <c r="B1999" s="125">
        <v>211</v>
      </c>
      <c r="C1999" s="126" t="s">
        <v>110</v>
      </c>
      <c r="D1999" s="126" t="s">
        <v>89</v>
      </c>
      <c r="E1999" s="73" t="str">
        <f t="shared" si="63"/>
        <v>21110. Proceso integral e integrado de la Vigilancia de la Salud PúblicaVigilancia en salud pública</v>
      </c>
      <c r="F1999" s="126" t="s">
        <v>371</v>
      </c>
      <c r="G1999" s="126" t="s">
        <v>346</v>
      </c>
      <c r="H1999" s="126" t="s">
        <v>135</v>
      </c>
      <c r="I1999" s="73" t="s">
        <v>114</v>
      </c>
      <c r="J1999" s="127" t="s">
        <v>126</v>
      </c>
      <c r="K1999" s="127" t="s">
        <v>146</v>
      </c>
      <c r="L1999" s="128" t="s">
        <v>90</v>
      </c>
      <c r="M1999" s="128" t="s">
        <v>47</v>
      </c>
      <c r="N1999" s="73" t="str">
        <f t="shared" si="64"/>
        <v>21110. Proceso integral e integrado de la Vigilancia de la Salud PúblicaVigilancia en salud pública8_DISTRITO1_ENERO_2026</v>
      </c>
      <c r="O1999" s="130">
        <v>25938112</v>
      </c>
      <c r="P1999" s="74"/>
      <c r="Q1999" s="74"/>
      <c r="R1999" s="137">
        <v>0</v>
      </c>
      <c r="S1999" s="139">
        <v>0</v>
      </c>
    </row>
    <row r="2000" spans="2:19" ht="30" customHeight="1">
      <c r="B2000" s="125">
        <v>212</v>
      </c>
      <c r="C2000" s="126" t="s">
        <v>110</v>
      </c>
      <c r="D2000" s="126" t="s">
        <v>89</v>
      </c>
      <c r="E2000" s="73" t="str">
        <f t="shared" si="63"/>
        <v>21210. Proceso integral e integrado de la Vigilancia de la Salud PúblicaVigilancia en salud pública</v>
      </c>
      <c r="F2000" s="126" t="s">
        <v>372</v>
      </c>
      <c r="G2000" s="126" t="s">
        <v>346</v>
      </c>
      <c r="H2000" s="126" t="s">
        <v>135</v>
      </c>
      <c r="I2000" s="73" t="s">
        <v>114</v>
      </c>
      <c r="J2000" s="127" t="s">
        <v>126</v>
      </c>
      <c r="K2000" s="127" t="s">
        <v>146</v>
      </c>
      <c r="L2000" s="128" t="s">
        <v>90</v>
      </c>
      <c r="M2000" s="128" t="s">
        <v>47</v>
      </c>
      <c r="N2000" s="73" t="str">
        <f t="shared" si="64"/>
        <v>21210. Proceso integral e integrado de la Vigilancia de la Salud PúblicaVigilancia en salud pública8_DISTRITO1_ENERO_2026</v>
      </c>
      <c r="O2000" s="130">
        <v>100000000</v>
      </c>
      <c r="P2000" s="74"/>
      <c r="Q2000" s="74"/>
      <c r="R2000" s="137">
        <v>0</v>
      </c>
      <c r="S2000" s="139">
        <v>0</v>
      </c>
    </row>
    <row r="2001" spans="2:19" ht="30" customHeight="1">
      <c r="B2001" s="125">
        <v>213</v>
      </c>
      <c r="C2001" s="126" t="s">
        <v>110</v>
      </c>
      <c r="D2001" s="126" t="s">
        <v>89</v>
      </c>
      <c r="E2001" s="73" t="str">
        <f t="shared" si="63"/>
        <v>21310. Proceso integral e integrado de la Vigilancia de la Salud PúblicaVigilancia en salud pública</v>
      </c>
      <c r="F2001" s="126" t="s">
        <v>373</v>
      </c>
      <c r="G2001" s="126" t="s">
        <v>332</v>
      </c>
      <c r="H2001" s="126" t="s">
        <v>135</v>
      </c>
      <c r="I2001" s="73" t="s">
        <v>114</v>
      </c>
      <c r="J2001" s="127" t="s">
        <v>126</v>
      </c>
      <c r="K2001" s="127" t="s">
        <v>127</v>
      </c>
      <c r="L2001" s="128" t="s">
        <v>90</v>
      </c>
      <c r="M2001" s="128" t="s">
        <v>47</v>
      </c>
      <c r="N2001" s="73" t="str">
        <f t="shared" si="64"/>
        <v>21310. Proceso integral e integrado de la Vigilancia de la Salud PúblicaVigilancia en salud pública8_DISTRITO1_ENERO_2026</v>
      </c>
      <c r="O2001" s="130">
        <v>92953120</v>
      </c>
      <c r="P2001" s="74"/>
      <c r="Q2001" s="74"/>
      <c r="R2001" s="137">
        <v>0</v>
      </c>
      <c r="S2001" s="139">
        <v>0</v>
      </c>
    </row>
    <row r="2002" spans="2:19" ht="30" customHeight="1">
      <c r="B2002" s="125">
        <v>214</v>
      </c>
      <c r="C2002" s="126" t="s">
        <v>110</v>
      </c>
      <c r="D2002" s="126" t="s">
        <v>89</v>
      </c>
      <c r="E2002" s="73" t="str">
        <f t="shared" si="63"/>
        <v>21410. Proceso integral e integrado de la Vigilancia de la Salud PúblicaVigilancia en salud pública</v>
      </c>
      <c r="F2002" s="126" t="s">
        <v>374</v>
      </c>
      <c r="G2002" s="126" t="s">
        <v>332</v>
      </c>
      <c r="H2002" s="126" t="s">
        <v>135</v>
      </c>
      <c r="I2002" s="73" t="s">
        <v>114</v>
      </c>
      <c r="J2002" s="127" t="s">
        <v>126</v>
      </c>
      <c r="K2002" s="127" t="s">
        <v>127</v>
      </c>
      <c r="L2002" s="128" t="s">
        <v>90</v>
      </c>
      <c r="M2002" s="128" t="s">
        <v>47</v>
      </c>
      <c r="N2002" s="73" t="str">
        <f t="shared" si="64"/>
        <v>21410. Proceso integral e integrado de la Vigilancia de la Salud PúblicaVigilancia en salud pública8_DISTRITO1_ENERO_2026</v>
      </c>
      <c r="O2002" s="130">
        <v>72587264</v>
      </c>
      <c r="P2002" s="74"/>
      <c r="Q2002" s="74"/>
      <c r="R2002" s="137">
        <v>0</v>
      </c>
      <c r="S2002" s="139">
        <v>0</v>
      </c>
    </row>
    <row r="2003" spans="2:19" ht="30" customHeight="1">
      <c r="B2003" s="125">
        <v>215</v>
      </c>
      <c r="C2003" s="126" t="s">
        <v>110</v>
      </c>
      <c r="D2003" s="126" t="s">
        <v>89</v>
      </c>
      <c r="E2003" s="73" t="str">
        <f t="shared" si="63"/>
        <v>21510. Proceso integral e integrado de la Vigilancia de la Salud PúblicaVigilancia en salud pública</v>
      </c>
      <c r="F2003" s="126" t="s">
        <v>375</v>
      </c>
      <c r="G2003" s="126" t="s">
        <v>346</v>
      </c>
      <c r="H2003" s="126" t="s">
        <v>135</v>
      </c>
      <c r="I2003" s="73" t="s">
        <v>114</v>
      </c>
      <c r="J2003" s="127" t="s">
        <v>376</v>
      </c>
      <c r="K2003" s="127" t="s">
        <v>127</v>
      </c>
      <c r="L2003" s="128" t="s">
        <v>90</v>
      </c>
      <c r="M2003" s="128" t="s">
        <v>47</v>
      </c>
      <c r="N2003" s="73" t="str">
        <f t="shared" si="64"/>
        <v>21510. Proceso integral e integrado de la Vigilancia de la Salud PúblicaVigilancia en salud pública8_DISTRITO1_ENERO_2026</v>
      </c>
      <c r="O2003" s="130">
        <v>211452</v>
      </c>
      <c r="P2003" s="74"/>
      <c r="Q2003" s="74"/>
      <c r="R2003" s="137">
        <v>0</v>
      </c>
      <c r="S2003" s="139">
        <v>0</v>
      </c>
    </row>
    <row r="2004" spans="2:19" ht="30" customHeight="1">
      <c r="B2004" s="125">
        <v>216</v>
      </c>
      <c r="C2004" s="126" t="s">
        <v>110</v>
      </c>
      <c r="D2004" s="126" t="s">
        <v>89</v>
      </c>
      <c r="E2004" s="73" t="str">
        <f t="shared" ref="E2004:E2067" si="65">B2004&amp;C2004&amp;D2004</f>
        <v>21610. Proceso integral e integrado de la Vigilancia de la Salud PúblicaVigilancia en salud pública</v>
      </c>
      <c r="F2004" s="126" t="s">
        <v>377</v>
      </c>
      <c r="G2004" s="126" t="s">
        <v>332</v>
      </c>
      <c r="H2004" s="126" t="s">
        <v>135</v>
      </c>
      <c r="I2004" s="73" t="s">
        <v>114</v>
      </c>
      <c r="J2004" s="127" t="s">
        <v>126</v>
      </c>
      <c r="K2004" s="127" t="s">
        <v>146</v>
      </c>
      <c r="L2004" s="128" t="s">
        <v>90</v>
      </c>
      <c r="M2004" s="128" t="s">
        <v>47</v>
      </c>
      <c r="N2004" s="73" t="str">
        <f t="shared" si="64"/>
        <v>21610. Proceso integral e integrado de la Vigilancia de la Salud PúblicaVigilancia en salud pública8_DISTRITO1_ENERO_2026</v>
      </c>
      <c r="O2004" s="130">
        <v>30252912</v>
      </c>
      <c r="P2004" s="74"/>
      <c r="Q2004" s="74"/>
      <c r="R2004" s="137">
        <v>1</v>
      </c>
      <c r="S2004" s="139">
        <v>30252912</v>
      </c>
    </row>
    <row r="2005" spans="2:19" ht="30" customHeight="1">
      <c r="B2005" s="125">
        <v>217</v>
      </c>
      <c r="C2005" s="126" t="s">
        <v>110</v>
      </c>
      <c r="D2005" s="126" t="s">
        <v>89</v>
      </c>
      <c r="E2005" s="73" t="str">
        <f t="shared" si="65"/>
        <v>21710. Proceso integral e integrado de la Vigilancia de la Salud PúblicaVigilancia en salud pública</v>
      </c>
      <c r="F2005" s="126" t="s">
        <v>378</v>
      </c>
      <c r="G2005" s="126" t="s">
        <v>332</v>
      </c>
      <c r="H2005" s="126" t="s">
        <v>135</v>
      </c>
      <c r="I2005" s="73" t="s">
        <v>114</v>
      </c>
      <c r="J2005" s="127" t="s">
        <v>126</v>
      </c>
      <c r="K2005" s="127" t="s">
        <v>127</v>
      </c>
      <c r="L2005" s="128" t="s">
        <v>90</v>
      </c>
      <c r="M2005" s="128" t="s">
        <v>47</v>
      </c>
      <c r="N2005" s="73" t="str">
        <f t="shared" si="64"/>
        <v>21710. Proceso integral e integrado de la Vigilancia de la Salud PúblicaVigilancia en salud pública8_DISTRITO1_ENERO_2026</v>
      </c>
      <c r="O2005" s="130">
        <v>3994272</v>
      </c>
      <c r="P2005" s="74"/>
      <c r="Q2005" s="74"/>
      <c r="R2005" s="137">
        <v>0</v>
      </c>
      <c r="S2005" s="139">
        <v>0</v>
      </c>
    </row>
    <row r="2006" spans="2:19" ht="30" customHeight="1">
      <c r="B2006" s="125">
        <v>218</v>
      </c>
      <c r="C2006" s="126" t="s">
        <v>110</v>
      </c>
      <c r="D2006" s="126" t="s">
        <v>89</v>
      </c>
      <c r="E2006" s="73" t="str">
        <f t="shared" si="65"/>
        <v>21810. Proceso integral e integrado de la Vigilancia de la Salud PúblicaVigilancia en salud pública</v>
      </c>
      <c r="F2006" s="126" t="s">
        <v>379</v>
      </c>
      <c r="G2006" s="126" t="s">
        <v>332</v>
      </c>
      <c r="H2006" s="126" t="s">
        <v>135</v>
      </c>
      <c r="I2006" s="73" t="s">
        <v>114</v>
      </c>
      <c r="J2006" s="127" t="s">
        <v>126</v>
      </c>
      <c r="K2006" s="127" t="s">
        <v>127</v>
      </c>
      <c r="L2006" s="128" t="s">
        <v>90</v>
      </c>
      <c r="M2006" s="128" t="s">
        <v>47</v>
      </c>
      <c r="N2006" s="73" t="str">
        <f t="shared" si="64"/>
        <v>21810. Proceso integral e integrado de la Vigilancia de la Salud PúblicaVigilancia en salud pública8_DISTRITO1_ENERO_2026</v>
      </c>
      <c r="O2006" s="130">
        <v>7347488</v>
      </c>
      <c r="P2006" s="74"/>
      <c r="Q2006" s="74"/>
      <c r="R2006" s="137">
        <v>0</v>
      </c>
      <c r="S2006" s="139">
        <v>0</v>
      </c>
    </row>
    <row r="2007" spans="2:19" ht="30" customHeight="1">
      <c r="B2007" s="125">
        <v>219</v>
      </c>
      <c r="C2007" s="126" t="s">
        <v>110</v>
      </c>
      <c r="D2007" s="126" t="s">
        <v>89</v>
      </c>
      <c r="E2007" s="73" t="str">
        <f t="shared" si="65"/>
        <v>21910. Proceso integral e integrado de la Vigilancia de la Salud PúblicaVigilancia en salud pública</v>
      </c>
      <c r="F2007" s="126" t="s">
        <v>380</v>
      </c>
      <c r="G2007" s="126" t="s">
        <v>332</v>
      </c>
      <c r="H2007" s="126" t="s">
        <v>135</v>
      </c>
      <c r="I2007" s="73" t="s">
        <v>114</v>
      </c>
      <c r="J2007" s="127" t="s">
        <v>126</v>
      </c>
      <c r="K2007" s="127" t="s">
        <v>127</v>
      </c>
      <c r="L2007" s="128" t="s">
        <v>90</v>
      </c>
      <c r="M2007" s="128" t="s">
        <v>47</v>
      </c>
      <c r="N2007" s="73" t="str">
        <f t="shared" si="64"/>
        <v>21910. Proceso integral e integrado de la Vigilancia de la Salud PúblicaVigilancia en salud pública8_DISTRITO1_ENERO_2026</v>
      </c>
      <c r="O2007" s="130">
        <v>6484528</v>
      </c>
      <c r="P2007" s="74"/>
      <c r="Q2007" s="74"/>
      <c r="R2007" s="137">
        <v>0</v>
      </c>
      <c r="S2007" s="139">
        <v>0</v>
      </c>
    </row>
    <row r="2008" spans="2:19" ht="30" customHeight="1">
      <c r="B2008" s="125">
        <v>220</v>
      </c>
      <c r="C2008" s="126" t="s">
        <v>110</v>
      </c>
      <c r="D2008" s="126" t="s">
        <v>89</v>
      </c>
      <c r="E2008" s="73" t="str">
        <f t="shared" si="65"/>
        <v>22010. Proceso integral e integrado de la Vigilancia de la Salud PúblicaVigilancia en salud pública</v>
      </c>
      <c r="F2008" s="126" t="s">
        <v>381</v>
      </c>
      <c r="G2008" s="126" t="s">
        <v>332</v>
      </c>
      <c r="H2008" s="126" t="s">
        <v>135</v>
      </c>
      <c r="I2008" s="73" t="s">
        <v>114</v>
      </c>
      <c r="J2008" s="127" t="s">
        <v>126</v>
      </c>
      <c r="K2008" s="127" t="s">
        <v>127</v>
      </c>
      <c r="L2008" s="128" t="s">
        <v>90</v>
      </c>
      <c r="M2008" s="128" t="s">
        <v>47</v>
      </c>
      <c r="N2008" s="73" t="str">
        <f t="shared" si="64"/>
        <v>22010. Proceso integral e integrado de la Vigilancia de la Salud PúblicaVigilancia en salud pública8_DISTRITO1_ENERO_2026</v>
      </c>
      <c r="O2008" s="130">
        <v>5621568</v>
      </c>
      <c r="P2008" s="74"/>
      <c r="Q2008" s="74"/>
      <c r="R2008" s="137">
        <v>0</v>
      </c>
      <c r="S2008" s="139">
        <v>0</v>
      </c>
    </row>
    <row r="2009" spans="2:19" ht="30" customHeight="1">
      <c r="B2009" s="125">
        <v>221</v>
      </c>
      <c r="C2009" s="126" t="s">
        <v>110</v>
      </c>
      <c r="D2009" s="126" t="s">
        <v>89</v>
      </c>
      <c r="E2009" s="73" t="str">
        <f t="shared" si="65"/>
        <v>22110. Proceso integral e integrado de la Vigilancia de la Salud PúblicaVigilancia en salud pública</v>
      </c>
      <c r="F2009" s="126" t="s">
        <v>382</v>
      </c>
      <c r="G2009" s="126" t="s">
        <v>346</v>
      </c>
      <c r="H2009" s="126" t="s">
        <v>135</v>
      </c>
      <c r="I2009" s="73" t="s">
        <v>114</v>
      </c>
      <c r="J2009" s="127" t="s">
        <v>126</v>
      </c>
      <c r="K2009" s="127" t="s">
        <v>146</v>
      </c>
      <c r="L2009" s="128" t="s">
        <v>90</v>
      </c>
      <c r="M2009" s="128" t="s">
        <v>47</v>
      </c>
      <c r="N2009" s="73" t="str">
        <f t="shared" si="64"/>
        <v>22110. Proceso integral e integrado de la Vigilancia de la Salud PúblicaVigilancia en salud pública8_DISTRITO1_ENERO_2026</v>
      </c>
      <c r="O2009" s="130">
        <v>149094832</v>
      </c>
      <c r="P2009" s="74"/>
      <c r="Q2009" s="74"/>
      <c r="R2009" s="137">
        <v>0.96245059290000001</v>
      </c>
      <c r="S2009" s="139">
        <v>143496409.4567259</v>
      </c>
    </row>
    <row r="2010" spans="2:19" ht="30" customHeight="1">
      <c r="B2010" s="125">
        <v>222</v>
      </c>
      <c r="C2010" s="126" t="s">
        <v>110</v>
      </c>
      <c r="D2010" s="126" t="s">
        <v>89</v>
      </c>
      <c r="E2010" s="73" t="str">
        <f t="shared" si="65"/>
        <v>22210. Proceso integral e integrado de la Vigilancia de la Salud PúblicaVigilancia en salud pública</v>
      </c>
      <c r="F2010" s="126" t="s">
        <v>383</v>
      </c>
      <c r="G2010" s="126" t="s">
        <v>332</v>
      </c>
      <c r="H2010" s="126" t="s">
        <v>135</v>
      </c>
      <c r="I2010" s="73" t="s">
        <v>114</v>
      </c>
      <c r="J2010" s="127" t="s">
        <v>126</v>
      </c>
      <c r="K2010" s="127" t="s">
        <v>127</v>
      </c>
      <c r="L2010" s="128" t="s">
        <v>90</v>
      </c>
      <c r="M2010" s="128" t="s">
        <v>47</v>
      </c>
      <c r="N2010" s="73" t="str">
        <f t="shared" si="64"/>
        <v>22210. Proceso integral e integrado de la Vigilancia de la Salud PúblicaVigilancia en salud pública8_DISTRITO1_ENERO_2026</v>
      </c>
      <c r="O2010" s="130">
        <v>18590624</v>
      </c>
      <c r="P2010" s="74"/>
      <c r="Q2010" s="74"/>
      <c r="R2010" s="137">
        <v>0</v>
      </c>
      <c r="S2010" s="139">
        <v>0</v>
      </c>
    </row>
    <row r="2011" spans="2:19" ht="30" customHeight="1">
      <c r="B2011" s="125">
        <v>223</v>
      </c>
      <c r="C2011" s="126" t="s">
        <v>110</v>
      </c>
      <c r="D2011" s="126" t="s">
        <v>89</v>
      </c>
      <c r="E2011" s="73" t="str">
        <f t="shared" si="65"/>
        <v>22310. Proceso integral e integrado de la Vigilancia de la Salud PúblicaVigilancia en salud pública</v>
      </c>
      <c r="F2011" s="126" t="s">
        <v>384</v>
      </c>
      <c r="G2011" s="126" t="s">
        <v>332</v>
      </c>
      <c r="H2011" s="126" t="s">
        <v>135</v>
      </c>
      <c r="I2011" s="73" t="s">
        <v>114</v>
      </c>
      <c r="J2011" s="127" t="s">
        <v>126</v>
      </c>
      <c r="K2011" s="127" t="s">
        <v>127</v>
      </c>
      <c r="L2011" s="128" t="s">
        <v>90</v>
      </c>
      <c r="M2011" s="128" t="s">
        <v>47</v>
      </c>
      <c r="N2011" s="73" t="str">
        <f t="shared" si="64"/>
        <v>22310. Proceso integral e integrado de la Vigilancia de la Salud PúblicaVigilancia en salud pública8_DISTRITO1_ENERO_2026</v>
      </c>
      <c r="O2011" s="130">
        <v>29488576</v>
      </c>
      <c r="P2011" s="74"/>
      <c r="Q2011" s="74"/>
      <c r="R2011" s="137">
        <v>0</v>
      </c>
      <c r="S2011" s="139">
        <v>0</v>
      </c>
    </row>
    <row r="2012" spans="2:19" ht="30" customHeight="1">
      <c r="B2012" s="125">
        <v>224</v>
      </c>
      <c r="C2012" s="126" t="s">
        <v>110</v>
      </c>
      <c r="D2012" s="126" t="s">
        <v>89</v>
      </c>
      <c r="E2012" s="73" t="str">
        <f t="shared" si="65"/>
        <v>22410. Proceso integral e integrado de la Vigilancia de la Salud PúblicaVigilancia en salud pública</v>
      </c>
      <c r="F2012" s="126" t="s">
        <v>385</v>
      </c>
      <c r="G2012" s="126" t="s">
        <v>346</v>
      </c>
      <c r="H2012" s="126" t="s">
        <v>135</v>
      </c>
      <c r="I2012" s="73" t="s">
        <v>114</v>
      </c>
      <c r="J2012" s="127" t="s">
        <v>126</v>
      </c>
      <c r="K2012" s="127" t="s">
        <v>127</v>
      </c>
      <c r="L2012" s="128" t="s">
        <v>90</v>
      </c>
      <c r="M2012" s="128" t="s">
        <v>47</v>
      </c>
      <c r="N2012" s="73" t="str">
        <f t="shared" si="64"/>
        <v>22410. Proceso integral e integrado de la Vigilancia de la Salud PúblicaVigilancia en salud pública8_DISTRITO1_ENERO_2026</v>
      </c>
      <c r="O2012" s="130">
        <v>3994272</v>
      </c>
      <c r="P2012" s="74"/>
      <c r="Q2012" s="74"/>
      <c r="R2012" s="137">
        <v>0</v>
      </c>
      <c r="S2012" s="139">
        <v>0</v>
      </c>
    </row>
    <row r="2013" spans="2:19" ht="30" customHeight="1">
      <c r="B2013" s="125">
        <v>225</v>
      </c>
      <c r="C2013" s="126" t="s">
        <v>110</v>
      </c>
      <c r="D2013" s="126" t="s">
        <v>89</v>
      </c>
      <c r="E2013" s="73" t="str">
        <f t="shared" si="65"/>
        <v>22510. Proceso integral e integrado de la Vigilancia de la Salud PúblicaVigilancia en salud pública</v>
      </c>
      <c r="F2013" s="126" t="s">
        <v>386</v>
      </c>
      <c r="G2013" s="126" t="s">
        <v>332</v>
      </c>
      <c r="H2013" s="126" t="s">
        <v>135</v>
      </c>
      <c r="I2013" s="73" t="s">
        <v>114</v>
      </c>
      <c r="J2013" s="127" t="s">
        <v>126</v>
      </c>
      <c r="K2013" s="127" t="s">
        <v>127</v>
      </c>
      <c r="L2013" s="128" t="s">
        <v>90</v>
      </c>
      <c r="M2013" s="128" t="s">
        <v>47</v>
      </c>
      <c r="N2013" s="73" t="str">
        <f t="shared" si="64"/>
        <v>22510. Proceso integral e integrado de la Vigilancia de la Salud PúblicaVigilancia en salud pública8_DISTRITO1_ENERO_2026</v>
      </c>
      <c r="O2013" s="130">
        <v>7347488</v>
      </c>
      <c r="P2013" s="74"/>
      <c r="Q2013" s="74"/>
      <c r="R2013" s="137">
        <v>0</v>
      </c>
      <c r="S2013" s="139">
        <v>0</v>
      </c>
    </row>
    <row r="2014" spans="2:19" ht="30" customHeight="1">
      <c r="B2014" s="125">
        <v>226</v>
      </c>
      <c r="C2014" s="126" t="s">
        <v>110</v>
      </c>
      <c r="D2014" s="126" t="s">
        <v>89</v>
      </c>
      <c r="E2014" s="73" t="str">
        <f t="shared" si="65"/>
        <v>22610. Proceso integral e integrado de la Vigilancia de la Salud PúblicaVigilancia en salud pública</v>
      </c>
      <c r="F2014" s="126" t="s">
        <v>387</v>
      </c>
      <c r="G2014" s="126" t="s">
        <v>332</v>
      </c>
      <c r="H2014" s="126" t="s">
        <v>135</v>
      </c>
      <c r="I2014" s="73" t="s">
        <v>114</v>
      </c>
      <c r="J2014" s="127" t="s">
        <v>126</v>
      </c>
      <c r="K2014" s="127" t="s">
        <v>146</v>
      </c>
      <c r="L2014" s="128" t="s">
        <v>90</v>
      </c>
      <c r="M2014" s="128" t="s">
        <v>47</v>
      </c>
      <c r="N2014" s="73" t="str">
        <f t="shared" si="64"/>
        <v>22610. Proceso integral e integrado de la Vigilancia de la Salud PúblicaVigilancia en salud pública8_DISTRITO1_ENERO_2026</v>
      </c>
      <c r="O2014" s="130">
        <v>95295440</v>
      </c>
      <c r="P2014" s="74"/>
      <c r="Q2014" s="74"/>
      <c r="R2014" s="137">
        <v>0</v>
      </c>
      <c r="S2014" s="139">
        <v>0</v>
      </c>
    </row>
    <row r="2015" spans="2:19" ht="30" customHeight="1">
      <c r="B2015" s="125">
        <v>227</v>
      </c>
      <c r="C2015" s="126" t="s">
        <v>110</v>
      </c>
      <c r="D2015" s="126" t="s">
        <v>89</v>
      </c>
      <c r="E2015" s="73" t="str">
        <f t="shared" si="65"/>
        <v>22710. Proceso integral e integrado de la Vigilancia de la Salud PúblicaVigilancia en salud pública</v>
      </c>
      <c r="F2015" s="126" t="s">
        <v>388</v>
      </c>
      <c r="G2015" s="126" t="s">
        <v>332</v>
      </c>
      <c r="H2015" s="126" t="s">
        <v>135</v>
      </c>
      <c r="I2015" s="73" t="s">
        <v>114</v>
      </c>
      <c r="J2015" s="127" t="s">
        <v>126</v>
      </c>
      <c r="K2015" s="127" t="s">
        <v>146</v>
      </c>
      <c r="L2015" s="128" t="s">
        <v>90</v>
      </c>
      <c r="M2015" s="128" t="s">
        <v>47</v>
      </c>
      <c r="N2015" s="73" t="str">
        <f t="shared" si="64"/>
        <v>22710. Proceso integral e integrado de la Vigilancia de la Salud PúblicaVigilancia en salud pública8_DISTRITO1_ENERO_2026</v>
      </c>
      <c r="O2015" s="130">
        <v>53602144</v>
      </c>
      <c r="P2015" s="74"/>
      <c r="Q2015" s="74"/>
      <c r="R2015" s="137">
        <v>0.7</v>
      </c>
      <c r="S2015" s="139">
        <v>37521500.799999997</v>
      </c>
    </row>
    <row r="2016" spans="2:19" ht="30" customHeight="1">
      <c r="B2016" s="125">
        <v>228</v>
      </c>
      <c r="C2016" s="126" t="s">
        <v>110</v>
      </c>
      <c r="D2016" s="126" t="s">
        <v>89</v>
      </c>
      <c r="E2016" s="73" t="str">
        <f t="shared" si="65"/>
        <v>22810. Proceso integral e integrado de la Vigilancia de la Salud PúblicaVigilancia en salud pública</v>
      </c>
      <c r="F2016" s="126" t="s">
        <v>389</v>
      </c>
      <c r="G2016" s="126" t="s">
        <v>346</v>
      </c>
      <c r="H2016" s="126" t="s">
        <v>135</v>
      </c>
      <c r="I2016" s="73" t="s">
        <v>114</v>
      </c>
      <c r="J2016" s="127" t="s">
        <v>126</v>
      </c>
      <c r="K2016" s="127" t="s">
        <v>130</v>
      </c>
      <c r="L2016" s="128" t="s">
        <v>90</v>
      </c>
      <c r="M2016" s="128" t="s">
        <v>47</v>
      </c>
      <c r="N2016" s="73" t="str">
        <f t="shared" si="64"/>
        <v>22810. Proceso integral e integrado de la Vigilancia de la Salud PúblicaVigilancia en salud pública8_DISTRITO1_ENERO_2026</v>
      </c>
      <c r="O2016" s="130">
        <v>3513480</v>
      </c>
      <c r="P2016" s="74"/>
      <c r="Q2016" s="74"/>
      <c r="R2016" s="137">
        <v>0</v>
      </c>
      <c r="S2016" s="139">
        <v>0</v>
      </c>
    </row>
    <row r="2017" spans="2:19" ht="30" customHeight="1">
      <c r="B2017" s="125">
        <v>229</v>
      </c>
      <c r="C2017" s="126" t="s">
        <v>110</v>
      </c>
      <c r="D2017" s="126" t="s">
        <v>89</v>
      </c>
      <c r="E2017" s="73" t="str">
        <f t="shared" si="65"/>
        <v>22910. Proceso integral e integrado de la Vigilancia de la Salud PúblicaVigilancia en salud pública</v>
      </c>
      <c r="F2017" s="126" t="s">
        <v>390</v>
      </c>
      <c r="G2017" s="126" t="s">
        <v>346</v>
      </c>
      <c r="H2017" s="126" t="s">
        <v>135</v>
      </c>
      <c r="I2017" s="73" t="s">
        <v>114</v>
      </c>
      <c r="J2017" s="127" t="s">
        <v>391</v>
      </c>
      <c r="K2017" s="127" t="s">
        <v>127</v>
      </c>
      <c r="L2017" s="128" t="s">
        <v>90</v>
      </c>
      <c r="M2017" s="128" t="s">
        <v>47</v>
      </c>
      <c r="N2017" s="73" t="str">
        <f t="shared" si="64"/>
        <v>22910. Proceso integral e integrado de la Vigilancia de la Salud PúblicaVigilancia en salud pública8_DISTRITO1_ENERO_2026</v>
      </c>
      <c r="O2017" s="130">
        <v>281936</v>
      </c>
      <c r="P2017" s="74"/>
      <c r="Q2017" s="74"/>
      <c r="R2017" s="137">
        <v>0</v>
      </c>
      <c r="S2017" s="139">
        <v>0</v>
      </c>
    </row>
    <row r="2018" spans="2:19" ht="30" customHeight="1">
      <c r="B2018" s="125">
        <v>230</v>
      </c>
      <c r="C2018" s="126" t="s">
        <v>110</v>
      </c>
      <c r="D2018" s="126" t="s">
        <v>89</v>
      </c>
      <c r="E2018" s="73" t="str">
        <f t="shared" si="65"/>
        <v>23010. Proceso integral e integrado de la Vigilancia de la Salud PúblicaVigilancia en salud pública</v>
      </c>
      <c r="F2018" s="126" t="s">
        <v>392</v>
      </c>
      <c r="G2018" s="126" t="s">
        <v>346</v>
      </c>
      <c r="H2018" s="126" t="s">
        <v>135</v>
      </c>
      <c r="I2018" s="73" t="s">
        <v>114</v>
      </c>
      <c r="J2018" s="127" t="s">
        <v>391</v>
      </c>
      <c r="K2018" s="127" t="s">
        <v>127</v>
      </c>
      <c r="L2018" s="128" t="s">
        <v>90</v>
      </c>
      <c r="M2018" s="128" t="s">
        <v>47</v>
      </c>
      <c r="N2018" s="73" t="str">
        <f t="shared" si="64"/>
        <v>23010. Proceso integral e integrado de la Vigilancia de la Salud PúblicaVigilancia en salud pública8_DISTRITO1_ENERO_2026</v>
      </c>
      <c r="O2018" s="130">
        <v>244416</v>
      </c>
      <c r="P2018" s="74"/>
      <c r="Q2018" s="74"/>
      <c r="R2018" s="137">
        <v>0</v>
      </c>
      <c r="S2018" s="139">
        <v>0</v>
      </c>
    </row>
    <row r="2019" spans="2:19" ht="30" customHeight="1">
      <c r="B2019" s="125">
        <v>231</v>
      </c>
      <c r="C2019" s="126" t="s">
        <v>111</v>
      </c>
      <c r="D2019" s="126" t="s">
        <v>89</v>
      </c>
      <c r="E2019" s="73" t="str">
        <f t="shared" si="65"/>
        <v>23111. Proceso integral e integrado de la Vigilancia basada en ComunidadVigilancia en salud pública</v>
      </c>
      <c r="F2019" s="126" t="s">
        <v>393</v>
      </c>
      <c r="G2019" s="126" t="s">
        <v>393</v>
      </c>
      <c r="H2019" s="126" t="s">
        <v>135</v>
      </c>
      <c r="I2019" s="73" t="s">
        <v>114</v>
      </c>
      <c r="J2019" s="127" t="s">
        <v>126</v>
      </c>
      <c r="K2019" s="127" t="s">
        <v>127</v>
      </c>
      <c r="L2019" s="128" t="s">
        <v>90</v>
      </c>
      <c r="M2019" s="128" t="s">
        <v>47</v>
      </c>
      <c r="N2019" s="73" t="str">
        <f t="shared" si="64"/>
        <v>23111. Proceso integral e integrado de la Vigilancia basada en ComunidadVigilancia en salud pública8_DISTRITO1_ENERO_2026</v>
      </c>
      <c r="O2019" s="130">
        <v>25173776</v>
      </c>
      <c r="P2019" s="74"/>
      <c r="Q2019" s="74"/>
      <c r="R2019" s="137">
        <v>0</v>
      </c>
      <c r="S2019" s="139">
        <v>0</v>
      </c>
    </row>
    <row r="2020" spans="2:19" ht="30" customHeight="1">
      <c r="B2020" s="125">
        <v>232</v>
      </c>
      <c r="C2020" s="126" t="s">
        <v>111</v>
      </c>
      <c r="D2020" s="126" t="s">
        <v>89</v>
      </c>
      <c r="E2020" s="73" t="str">
        <f t="shared" si="65"/>
        <v>23211. Proceso integral e integrado de la Vigilancia basada en ComunidadVigilancia en salud pública</v>
      </c>
      <c r="F2020" s="126" t="s">
        <v>394</v>
      </c>
      <c r="G2020" s="126" t="s">
        <v>394</v>
      </c>
      <c r="H2020" s="126" t="s">
        <v>135</v>
      </c>
      <c r="I2020" s="73" t="s">
        <v>114</v>
      </c>
      <c r="J2020" s="127" t="s">
        <v>126</v>
      </c>
      <c r="K2020" s="127" t="s">
        <v>130</v>
      </c>
      <c r="L2020" s="128" t="s">
        <v>90</v>
      </c>
      <c r="M2020" s="128" t="s">
        <v>47</v>
      </c>
      <c r="N2020" s="73" t="str">
        <f t="shared" si="64"/>
        <v>23211. Proceso integral e integrado de la Vigilancia basada en ComunidadVigilancia en salud pública8_DISTRITO1_ENERO_2026</v>
      </c>
      <c r="O2020" s="130">
        <v>5621568</v>
      </c>
      <c r="P2020" s="74"/>
      <c r="Q2020" s="74"/>
      <c r="R2020" s="137">
        <v>0</v>
      </c>
      <c r="S2020" s="139">
        <v>0</v>
      </c>
    </row>
    <row r="2021" spans="2:19" ht="30" customHeight="1">
      <c r="B2021" s="125">
        <v>233</v>
      </c>
      <c r="C2021" s="126" t="s">
        <v>111</v>
      </c>
      <c r="D2021" s="126" t="s">
        <v>89</v>
      </c>
      <c r="E2021" s="73" t="str">
        <f t="shared" si="65"/>
        <v>23311. Proceso integral e integrado de la Vigilancia basada en ComunidadVigilancia en salud pública</v>
      </c>
      <c r="F2021" s="126" t="s">
        <v>395</v>
      </c>
      <c r="G2021" s="126" t="s">
        <v>394</v>
      </c>
      <c r="H2021" s="126" t="s">
        <v>135</v>
      </c>
      <c r="I2021" s="73" t="s">
        <v>114</v>
      </c>
      <c r="J2021" s="127" t="s">
        <v>126</v>
      </c>
      <c r="K2021" s="127" t="s">
        <v>130</v>
      </c>
      <c r="L2021" s="128" t="s">
        <v>90</v>
      </c>
      <c r="M2021" s="128" t="s">
        <v>47</v>
      </c>
      <c r="N2021" s="73" t="str">
        <f t="shared" si="64"/>
        <v>23311. Proceso integral e integrado de la Vigilancia basada en ComunidadVigilancia en salud pública8_DISTRITO1_ENERO_2026</v>
      </c>
      <c r="O2021" s="130">
        <v>7026960</v>
      </c>
      <c r="P2021" s="74"/>
      <c r="Q2021" s="74"/>
      <c r="R2021" s="137">
        <v>0</v>
      </c>
      <c r="S2021" s="139">
        <v>0</v>
      </c>
    </row>
    <row r="2022" spans="2:19" ht="30" customHeight="1">
      <c r="B2022" s="125">
        <v>234</v>
      </c>
      <c r="C2022" s="126" t="s">
        <v>113</v>
      </c>
      <c r="D2022" s="126" t="s">
        <v>70</v>
      </c>
      <c r="E2022" s="73" t="str">
        <f t="shared" si="65"/>
        <v>23413. Proceso integral e integrado de gestión y análisis de políticas para el bienestarAnálisis de Politicas</v>
      </c>
      <c r="F2022" s="126" t="s">
        <v>396</v>
      </c>
      <c r="G2022" s="126" t="s">
        <v>397</v>
      </c>
      <c r="H2022" s="126" t="s">
        <v>135</v>
      </c>
      <c r="I2022" s="73" t="s">
        <v>114</v>
      </c>
      <c r="J2022" s="127" t="s">
        <v>126</v>
      </c>
      <c r="K2022" s="127" t="s">
        <v>130</v>
      </c>
      <c r="L2022" s="128" t="s">
        <v>90</v>
      </c>
      <c r="M2022" s="128" t="s">
        <v>47</v>
      </c>
      <c r="N2022" s="73" t="str">
        <f t="shared" si="64"/>
        <v>23413. Proceso integral e integrado de gestión y análisis de políticas para el bienestarAnálisis de Politicas8_DISTRITO1_ENERO_2026</v>
      </c>
      <c r="O2022" s="130">
        <v>24853248</v>
      </c>
      <c r="P2022" s="74"/>
      <c r="Q2022" s="74"/>
      <c r="R2022" s="137">
        <v>0</v>
      </c>
      <c r="S2022" s="139">
        <v>0</v>
      </c>
    </row>
    <row r="2023" spans="2:19" ht="30" customHeight="1">
      <c r="B2023" s="125">
        <v>235</v>
      </c>
      <c r="C2023" s="126" t="s">
        <v>113</v>
      </c>
      <c r="D2023" s="126" t="s">
        <v>70</v>
      </c>
      <c r="E2023" s="73" t="str">
        <f t="shared" si="65"/>
        <v>23513. Proceso integral e integrado de gestión y análisis de políticas para el bienestarAnálisis de Politicas</v>
      </c>
      <c r="F2023" s="126" t="s">
        <v>398</v>
      </c>
      <c r="G2023" s="126" t="s">
        <v>397</v>
      </c>
      <c r="H2023" s="126" t="s">
        <v>135</v>
      </c>
      <c r="I2023" s="73" t="s">
        <v>114</v>
      </c>
      <c r="J2023" s="127" t="s">
        <v>126</v>
      </c>
      <c r="K2023" s="127" t="s">
        <v>127</v>
      </c>
      <c r="L2023" s="128" t="s">
        <v>90</v>
      </c>
      <c r="M2023" s="128" t="s">
        <v>47</v>
      </c>
      <c r="N2023" s="73" t="str">
        <f t="shared" si="64"/>
        <v>23513. Proceso integral e integrado de gestión y análisis de políticas para el bienestarAnálisis de Politicas8_DISTRITO1_ENERO_2026</v>
      </c>
      <c r="O2023" s="130">
        <v>7332480</v>
      </c>
      <c r="P2023" s="74"/>
      <c r="Q2023" s="74"/>
      <c r="R2023" s="137">
        <v>0</v>
      </c>
      <c r="S2023" s="139">
        <v>0</v>
      </c>
    </row>
    <row r="2024" spans="2:19" ht="30" customHeight="1">
      <c r="B2024" s="125">
        <v>236</v>
      </c>
      <c r="C2024" s="126" t="s">
        <v>113</v>
      </c>
      <c r="D2024" s="126" t="s">
        <v>70</v>
      </c>
      <c r="E2024" s="73" t="str">
        <f t="shared" si="65"/>
        <v>23613. Proceso integral e integrado de gestión y análisis de políticas para el bienestarAnálisis de Politicas</v>
      </c>
      <c r="F2024" s="126" t="s">
        <v>399</v>
      </c>
      <c r="G2024" s="126" t="s">
        <v>397</v>
      </c>
      <c r="H2024" s="126" t="s">
        <v>135</v>
      </c>
      <c r="I2024" s="73" t="s">
        <v>114</v>
      </c>
      <c r="J2024" s="127" t="s">
        <v>126</v>
      </c>
      <c r="K2024" s="127" t="s">
        <v>146</v>
      </c>
      <c r="L2024" s="128" t="s">
        <v>90</v>
      </c>
      <c r="M2024" s="128" t="s">
        <v>47</v>
      </c>
      <c r="N2024" s="73" t="str">
        <f t="shared" si="64"/>
        <v>23613. Proceso integral e integrado de gestión y análisis de políticas para el bienestarAnálisis de Politicas8_DISTRITO1_ENERO_2026</v>
      </c>
      <c r="O2024" s="130">
        <v>7332480</v>
      </c>
      <c r="P2024" s="74"/>
      <c r="Q2024" s="74"/>
      <c r="R2024" s="137">
        <v>0</v>
      </c>
      <c r="S2024" s="139">
        <v>0</v>
      </c>
    </row>
    <row r="2025" spans="2:19" ht="30" customHeight="1">
      <c r="B2025" s="125">
        <v>237</v>
      </c>
      <c r="C2025" s="126" t="s">
        <v>113</v>
      </c>
      <c r="D2025" s="126" t="s">
        <v>70</v>
      </c>
      <c r="E2025" s="73" t="str">
        <f t="shared" si="65"/>
        <v>23713. Proceso integral e integrado de gestión y análisis de políticas para el bienestarAnálisis de Politicas</v>
      </c>
      <c r="F2025" s="126" t="s">
        <v>400</v>
      </c>
      <c r="G2025" s="126" t="s">
        <v>397</v>
      </c>
      <c r="H2025" s="126" t="s">
        <v>135</v>
      </c>
      <c r="I2025" s="73" t="s">
        <v>114</v>
      </c>
      <c r="J2025" s="127" t="s">
        <v>126</v>
      </c>
      <c r="K2025" s="127" t="s">
        <v>130</v>
      </c>
      <c r="L2025" s="128" t="s">
        <v>90</v>
      </c>
      <c r="M2025" s="128" t="s">
        <v>47</v>
      </c>
      <c r="N2025" s="73" t="str">
        <f t="shared" si="64"/>
        <v>23713. Proceso integral e integrado de gestión y análisis de políticas para el bienestarAnálisis de Politicas8_DISTRITO1_ENERO_2026</v>
      </c>
      <c r="O2025" s="130">
        <v>22914000</v>
      </c>
      <c r="P2025" s="74"/>
      <c r="Q2025" s="74"/>
      <c r="R2025" s="137">
        <v>0</v>
      </c>
      <c r="S2025" s="139">
        <v>0</v>
      </c>
    </row>
    <row r="2026" spans="2:19" ht="30" customHeight="1">
      <c r="B2026" s="125">
        <v>238</v>
      </c>
      <c r="C2026" s="126" t="s">
        <v>113</v>
      </c>
      <c r="D2026" s="126" t="s">
        <v>70</v>
      </c>
      <c r="E2026" s="73" t="str">
        <f t="shared" si="65"/>
        <v>23813. Proceso integral e integrado de gestión y análisis de políticas para el bienestarAnálisis de Politicas</v>
      </c>
      <c r="F2026" s="126" t="s">
        <v>401</v>
      </c>
      <c r="G2026" s="126" t="s">
        <v>397</v>
      </c>
      <c r="H2026" s="126" t="s">
        <v>135</v>
      </c>
      <c r="I2026" s="73" t="s">
        <v>114</v>
      </c>
      <c r="J2026" s="127" t="s">
        <v>126</v>
      </c>
      <c r="K2026" s="127" t="s">
        <v>146</v>
      </c>
      <c r="L2026" s="128" t="s">
        <v>90</v>
      </c>
      <c r="M2026" s="128" t="s">
        <v>47</v>
      </c>
      <c r="N2026" s="73" t="str">
        <f t="shared" si="64"/>
        <v>23813. Proceso integral e integrado de gestión y análisis de políticas para el bienestarAnálisis de Politicas8_DISTRITO1_ENERO_2026</v>
      </c>
      <c r="O2026" s="130">
        <v>29329920</v>
      </c>
      <c r="P2026" s="74"/>
      <c r="Q2026" s="74"/>
      <c r="R2026" s="137">
        <v>0</v>
      </c>
      <c r="S2026" s="139">
        <v>0</v>
      </c>
    </row>
    <row r="2027" spans="2:19" ht="30" customHeight="1">
      <c r="B2027" s="125">
        <v>239</v>
      </c>
      <c r="C2027" s="126" t="s">
        <v>113</v>
      </c>
      <c r="D2027" s="126" t="s">
        <v>70</v>
      </c>
      <c r="E2027" s="73" t="str">
        <f t="shared" si="65"/>
        <v>23913. Proceso integral e integrado de gestión y análisis de políticas para el bienestarAnálisis de Politicas</v>
      </c>
      <c r="F2027" s="126" t="s">
        <v>402</v>
      </c>
      <c r="G2027" s="126" t="s">
        <v>403</v>
      </c>
      <c r="H2027" s="126" t="s">
        <v>135</v>
      </c>
      <c r="I2027" s="73" t="s">
        <v>114</v>
      </c>
      <c r="J2027" s="127" t="s">
        <v>126</v>
      </c>
      <c r="K2027" s="127" t="s">
        <v>130</v>
      </c>
      <c r="L2027" s="128" t="s">
        <v>90</v>
      </c>
      <c r="M2027" s="128" t="s">
        <v>47</v>
      </c>
      <c r="N2027" s="73" t="str">
        <f t="shared" si="64"/>
        <v>23913. Proceso integral e integrado de gestión y análisis de políticas para el bienestarAnálisis de Politicas8_DISTRITO1_ENERO_2026</v>
      </c>
      <c r="O2027" s="130">
        <v>17086608</v>
      </c>
      <c r="P2027" s="74"/>
      <c r="Q2027" s="74"/>
      <c r="R2027" s="137">
        <v>0</v>
      </c>
      <c r="S2027" s="139">
        <v>0</v>
      </c>
    </row>
    <row r="2028" spans="2:19" ht="30" customHeight="1">
      <c r="B2028" s="125">
        <v>240</v>
      </c>
      <c r="C2028" s="126" t="s">
        <v>113</v>
      </c>
      <c r="D2028" s="126" t="s">
        <v>70</v>
      </c>
      <c r="E2028" s="73" t="str">
        <f t="shared" si="65"/>
        <v>24013. Proceso integral e integrado de gestión y análisis de políticas para el bienestarAnálisis de Politicas</v>
      </c>
      <c r="F2028" s="126" t="s">
        <v>404</v>
      </c>
      <c r="G2028" s="126" t="s">
        <v>403</v>
      </c>
      <c r="H2028" s="126" t="s">
        <v>135</v>
      </c>
      <c r="I2028" s="73" t="s">
        <v>114</v>
      </c>
      <c r="J2028" s="127" t="s">
        <v>126</v>
      </c>
      <c r="K2028" s="127" t="s">
        <v>127</v>
      </c>
      <c r="L2028" s="128" t="s">
        <v>90</v>
      </c>
      <c r="M2028" s="128" t="s">
        <v>47</v>
      </c>
      <c r="N2028" s="73" t="str">
        <f t="shared" si="64"/>
        <v>24013. Proceso integral e integrado de gestión y análisis de políticas para el bienestarAnálisis de Politicas8_DISTRITO1_ENERO_2026</v>
      </c>
      <c r="O2028" s="130">
        <v>3910656</v>
      </c>
      <c r="P2028" s="74"/>
      <c r="Q2028" s="74"/>
      <c r="R2028" s="137">
        <v>0</v>
      </c>
      <c r="S2028" s="139">
        <v>0</v>
      </c>
    </row>
    <row r="2029" spans="2:19" ht="30" customHeight="1">
      <c r="B2029" s="125">
        <v>241</v>
      </c>
      <c r="C2029" s="126" t="s">
        <v>113</v>
      </c>
      <c r="D2029" s="126" t="s">
        <v>70</v>
      </c>
      <c r="E2029" s="73" t="str">
        <f t="shared" si="65"/>
        <v>24113. Proceso integral e integrado de gestión y análisis de políticas para el bienestarAnálisis de Politicas</v>
      </c>
      <c r="F2029" s="126" t="s">
        <v>405</v>
      </c>
      <c r="G2029" s="126" t="s">
        <v>403</v>
      </c>
      <c r="H2029" s="126" t="s">
        <v>135</v>
      </c>
      <c r="I2029" s="73" t="s">
        <v>114</v>
      </c>
      <c r="J2029" s="127" t="s">
        <v>126</v>
      </c>
      <c r="K2029" s="127" t="s">
        <v>146</v>
      </c>
      <c r="L2029" s="128" t="s">
        <v>90</v>
      </c>
      <c r="M2029" s="128" t="s">
        <v>47</v>
      </c>
      <c r="N2029" s="73" t="str">
        <f t="shared" si="64"/>
        <v>24113. Proceso integral e integrado de gestión y análisis de políticas para el bienestarAnálisis de Politicas8_DISTRITO1_ENERO_2026</v>
      </c>
      <c r="O2029" s="130">
        <v>3910656</v>
      </c>
      <c r="P2029" s="74"/>
      <c r="Q2029" s="74"/>
      <c r="R2029" s="137">
        <v>0</v>
      </c>
      <c r="S2029" s="139">
        <v>0</v>
      </c>
    </row>
    <row r="2030" spans="2:19" ht="30" customHeight="1">
      <c r="B2030" s="125">
        <v>242</v>
      </c>
      <c r="C2030" s="126" t="s">
        <v>113</v>
      </c>
      <c r="D2030" s="126" t="s">
        <v>70</v>
      </c>
      <c r="E2030" s="73" t="str">
        <f t="shared" si="65"/>
        <v>24213. Proceso integral e integrado de gestión y análisis de políticas para el bienestarAnálisis de Politicas</v>
      </c>
      <c r="F2030" s="126" t="s">
        <v>406</v>
      </c>
      <c r="G2030" s="126" t="s">
        <v>403</v>
      </c>
      <c r="H2030" s="126" t="s">
        <v>135</v>
      </c>
      <c r="I2030" s="73" t="s">
        <v>114</v>
      </c>
      <c r="J2030" s="127" t="s">
        <v>126</v>
      </c>
      <c r="K2030" s="127" t="s">
        <v>130</v>
      </c>
      <c r="L2030" s="128" t="s">
        <v>90</v>
      </c>
      <c r="M2030" s="128" t="s">
        <v>47</v>
      </c>
      <c r="N2030" s="73" t="str">
        <f t="shared" si="64"/>
        <v>24213. Proceso integral e integrado de gestión y análisis de políticas para el bienestarAnálisis de Politicas8_DISTRITO1_ENERO_2026</v>
      </c>
      <c r="O2030" s="130">
        <v>12220800</v>
      </c>
      <c r="P2030" s="74"/>
      <c r="Q2030" s="74"/>
      <c r="R2030" s="137">
        <v>0</v>
      </c>
      <c r="S2030" s="139">
        <v>0</v>
      </c>
    </row>
    <row r="2031" spans="2:19" ht="30" customHeight="1">
      <c r="B2031" s="125">
        <v>243</v>
      </c>
      <c r="C2031" s="126" t="s">
        <v>113</v>
      </c>
      <c r="D2031" s="126" t="s">
        <v>70</v>
      </c>
      <c r="E2031" s="73" t="str">
        <f t="shared" si="65"/>
        <v>24313. Proceso integral e integrado de gestión y análisis de políticas para el bienestarAnálisis de Politicas</v>
      </c>
      <c r="F2031" s="126" t="s">
        <v>407</v>
      </c>
      <c r="G2031" s="126" t="s">
        <v>403</v>
      </c>
      <c r="H2031" s="126" t="s">
        <v>135</v>
      </c>
      <c r="I2031" s="73" t="s">
        <v>114</v>
      </c>
      <c r="J2031" s="127" t="s">
        <v>149</v>
      </c>
      <c r="K2031" s="127" t="s">
        <v>146</v>
      </c>
      <c r="L2031" s="128" t="s">
        <v>90</v>
      </c>
      <c r="M2031" s="128" t="s">
        <v>47</v>
      </c>
      <c r="N2031" s="73" t="str">
        <f t="shared" si="64"/>
        <v>24313. Proceso integral e integrado de gestión y análisis de políticas para el bienestarAnálisis de Politicas8_DISTRITO1_ENERO_2026</v>
      </c>
      <c r="O2031" s="130">
        <v>15642624</v>
      </c>
      <c r="P2031" s="74"/>
      <c r="Q2031" s="74"/>
      <c r="R2031" s="137">
        <v>0</v>
      </c>
      <c r="S2031" s="139">
        <v>0</v>
      </c>
    </row>
    <row r="2032" spans="2:19" ht="30" customHeight="1">
      <c r="B2032" s="125">
        <v>244</v>
      </c>
      <c r="C2032" s="126" t="s">
        <v>113</v>
      </c>
      <c r="D2032" s="126" t="s">
        <v>70</v>
      </c>
      <c r="E2032" s="73" t="str">
        <f t="shared" si="65"/>
        <v>24413. Proceso integral e integrado de gestión y análisis de políticas para el bienestarAnálisis de Politicas</v>
      </c>
      <c r="F2032" s="126" t="s">
        <v>408</v>
      </c>
      <c r="G2032" s="126" t="s">
        <v>409</v>
      </c>
      <c r="H2032" s="126" t="s">
        <v>135</v>
      </c>
      <c r="I2032" s="73" t="s">
        <v>114</v>
      </c>
      <c r="J2032" s="127" t="s">
        <v>149</v>
      </c>
      <c r="K2032" s="127" t="s">
        <v>127</v>
      </c>
      <c r="L2032" s="128" t="s">
        <v>90</v>
      </c>
      <c r="M2032" s="128" t="s">
        <v>47</v>
      </c>
      <c r="N2032" s="73" t="str">
        <f t="shared" si="64"/>
        <v>24413. Proceso integral e integrado de gestión y análisis de políticas para el bienestarAnálisis de Politicas8_DISTRITO1_ENERO_2026</v>
      </c>
      <c r="O2032" s="130">
        <v>20316544</v>
      </c>
      <c r="P2032" s="74"/>
      <c r="Q2032" s="74"/>
      <c r="R2032" s="137">
        <v>0</v>
      </c>
      <c r="S2032" s="139">
        <v>0</v>
      </c>
    </row>
    <row r="2033" spans="2:21" ht="30" customHeight="1">
      <c r="B2033" s="125">
        <v>245</v>
      </c>
      <c r="C2033" s="126" t="s">
        <v>113</v>
      </c>
      <c r="D2033" s="126" t="s">
        <v>70</v>
      </c>
      <c r="E2033" s="73" t="str">
        <f t="shared" si="65"/>
        <v>24513. Proceso integral e integrado de gestión y análisis de políticas para el bienestarAnálisis de Politicas</v>
      </c>
      <c r="F2033" s="126" t="s">
        <v>410</v>
      </c>
      <c r="G2033" s="126" t="s">
        <v>409</v>
      </c>
      <c r="H2033" s="126" t="s">
        <v>135</v>
      </c>
      <c r="I2033" s="73" t="s">
        <v>114</v>
      </c>
      <c r="J2033" s="127" t="s">
        <v>149</v>
      </c>
      <c r="K2033" s="127" t="s">
        <v>146</v>
      </c>
      <c r="L2033" s="128" t="s">
        <v>90</v>
      </c>
      <c r="M2033" s="128" t="s">
        <v>47</v>
      </c>
      <c r="N2033" s="73" t="str">
        <f t="shared" si="64"/>
        <v>24513. Proceso integral e integrado de gestión y análisis de políticas para el bienestarAnálisis de Politicas8_DISTRITO1_ENERO_2026</v>
      </c>
      <c r="O2033" s="130">
        <v>24729968</v>
      </c>
      <c r="P2033" s="74"/>
      <c r="Q2033" s="74"/>
      <c r="R2033" s="137">
        <v>0</v>
      </c>
      <c r="S2033" s="139">
        <v>0</v>
      </c>
    </row>
    <row r="2034" spans="2:21" ht="39.75" customHeight="1" thickBot="1">
      <c r="B2034" s="125">
        <v>246</v>
      </c>
      <c r="C2034" s="126" t="s">
        <v>113</v>
      </c>
      <c r="D2034" s="126" t="s">
        <v>70</v>
      </c>
      <c r="E2034" s="73" t="str">
        <f t="shared" si="65"/>
        <v>24613. Proceso integral e integrado de gestión y análisis de políticas para el bienestarAnálisis de Politicas</v>
      </c>
      <c r="F2034" s="126" t="s">
        <v>411</v>
      </c>
      <c r="G2034" s="126" t="s">
        <v>397</v>
      </c>
      <c r="H2034" s="126" t="s">
        <v>135</v>
      </c>
      <c r="I2034" s="73" t="s">
        <v>114</v>
      </c>
      <c r="J2034" s="127" t="s">
        <v>412</v>
      </c>
      <c r="K2034" s="127" t="s">
        <v>146</v>
      </c>
      <c r="L2034" s="128" t="s">
        <v>90</v>
      </c>
      <c r="M2034" s="128" t="s">
        <v>47</v>
      </c>
      <c r="N2034" s="73" t="str">
        <f t="shared" si="64"/>
        <v>24613. Proceso integral e integrado de gestión y análisis de políticas para el bienestarAnálisis de Politicas8_DISTRITO1_ENERO_2026</v>
      </c>
      <c r="O2034" s="130">
        <v>67458816</v>
      </c>
      <c r="P2034" s="74"/>
      <c r="Q2034" s="74"/>
      <c r="R2034" s="137">
        <v>0</v>
      </c>
      <c r="S2034" s="139">
        <v>0</v>
      </c>
    </row>
    <row r="2035" spans="2:21" s="83" customFormat="1" ht="30" customHeight="1" thickTop="1">
      <c r="B2035" s="125">
        <v>1</v>
      </c>
      <c r="C2035" s="126" t="s">
        <v>55</v>
      </c>
      <c r="D2035" s="126" t="s">
        <v>56</v>
      </c>
      <c r="E2035" s="73" t="str">
        <f t="shared" si="65"/>
        <v>11. Gestión Territorial para la Atención Primaria Social de los procesos de Gestión de la Salud Pública (GSP) y el Plan de Salud Pública de Intervenciones Colectivas (PSPIC)Gestión Territorial</v>
      </c>
      <c r="F2035" s="126" t="s">
        <v>123</v>
      </c>
      <c r="G2035" s="126" t="s">
        <v>124</v>
      </c>
      <c r="H2035" s="126" t="s">
        <v>125</v>
      </c>
      <c r="I2035" s="73" t="s">
        <v>114</v>
      </c>
      <c r="J2035" s="127" t="s">
        <v>126</v>
      </c>
      <c r="K2035" s="127" t="s">
        <v>127</v>
      </c>
      <c r="L2035" s="12" t="s">
        <v>71</v>
      </c>
      <c r="M2035" s="128" t="s">
        <v>53</v>
      </c>
      <c r="N2035" s="73" t="str">
        <f t="shared" si="64"/>
        <v>11. Gestión Territorial para la Atención Primaria Social de los procesos de Gestión de la Salud Pública (GSP) y el Plan de Salud Pública de Intervenciones Colectivas (PSPIC)Gestión Territorial1_USAQUEN2_FEBRERO_2026</v>
      </c>
      <c r="O2035" s="130">
        <v>30277568</v>
      </c>
      <c r="P2035" s="84"/>
      <c r="Q2035" s="84"/>
      <c r="R2035" s="140">
        <v>0</v>
      </c>
      <c r="S2035" s="151">
        <v>0</v>
      </c>
    </row>
    <row r="2036" spans="2:21" ht="30" customHeight="1">
      <c r="B2036" s="125">
        <v>3</v>
      </c>
      <c r="C2036" s="126" t="s">
        <v>55</v>
      </c>
      <c r="D2036" s="126" t="s">
        <v>56</v>
      </c>
      <c r="E2036" s="73" t="str">
        <f t="shared" si="65"/>
        <v>31. Gestión Territorial para la Atención Primaria Social de los procesos de Gestión de la Salud Pública (GSP) y el Plan de Salud Pública de Intervenciones Colectivas (PSPIC)Gestión Territorial</v>
      </c>
      <c r="F2036" s="126" t="s">
        <v>128</v>
      </c>
      <c r="G2036" s="126" t="s">
        <v>124</v>
      </c>
      <c r="H2036" s="126" t="s">
        <v>129</v>
      </c>
      <c r="I2036" s="73" t="s">
        <v>114</v>
      </c>
      <c r="J2036" s="127" t="s">
        <v>126</v>
      </c>
      <c r="K2036" s="127" t="s">
        <v>130</v>
      </c>
      <c r="L2036" s="12" t="s">
        <v>71</v>
      </c>
      <c r="M2036" s="128" t="s">
        <v>53</v>
      </c>
      <c r="N2036" s="73" t="str">
        <f t="shared" si="64"/>
        <v>31. Gestión Territorial para la Atención Primaria Social de los procesos de Gestión de la Salud Pública (GSP) y el Plan de Salud Pública de Intervenciones Colectivas (PSPIC)Gestión Territorial1_USAQUEN2_FEBRERO_2026</v>
      </c>
      <c r="O2036" s="130">
        <v>12204720</v>
      </c>
      <c r="R2036" s="141">
        <v>1</v>
      </c>
      <c r="S2036" s="152">
        <v>12204720</v>
      </c>
    </row>
    <row r="2037" spans="2:21" ht="30" customHeight="1">
      <c r="B2037" s="125">
        <v>4</v>
      </c>
      <c r="C2037" s="126" t="s">
        <v>55</v>
      </c>
      <c r="D2037" s="126" t="s">
        <v>56</v>
      </c>
      <c r="E2037" s="73" t="str">
        <f t="shared" si="65"/>
        <v>41. Gestión Territorial para la Atención Primaria Social de los procesos de Gestión de la Salud Pública (GSP) y el Plan de Salud Pública de Intervenciones Colectivas (PSPIC)Gestión Territorial</v>
      </c>
      <c r="F2037" s="126" t="s">
        <v>131</v>
      </c>
      <c r="G2037" s="126" t="s">
        <v>124</v>
      </c>
      <c r="H2037" s="126" t="s">
        <v>129</v>
      </c>
      <c r="I2037" s="73" t="s">
        <v>114</v>
      </c>
      <c r="J2037" s="127" t="s">
        <v>126</v>
      </c>
      <c r="K2037" s="127" t="s">
        <v>130</v>
      </c>
      <c r="L2037" s="12" t="s">
        <v>71</v>
      </c>
      <c r="M2037" s="128" t="s">
        <v>53</v>
      </c>
      <c r="N2037" s="73" t="str">
        <f t="shared" si="64"/>
        <v>41. Gestión Territorial para la Atención Primaria Social de los procesos de Gestión de la Salud Pública (GSP) y el Plan de Salud Pública de Intervenciones Colectivas (PSPIC)Gestión Territorial1_USAQUEN2_FEBRERO_2026</v>
      </c>
      <c r="O2037" s="130">
        <v>6484528</v>
      </c>
      <c r="R2037" s="141">
        <v>1</v>
      </c>
      <c r="S2037" s="152">
        <v>6484528</v>
      </c>
    </row>
    <row r="2038" spans="2:21" ht="30" customHeight="1">
      <c r="B2038" s="125">
        <v>5</v>
      </c>
      <c r="C2038" s="126" t="s">
        <v>55</v>
      </c>
      <c r="D2038" s="126" t="s">
        <v>56</v>
      </c>
      <c r="E2038" s="73" t="str">
        <f t="shared" si="65"/>
        <v>51. Gestión Territorial para la Atención Primaria Social de los procesos de Gestión de la Salud Pública (GSP) y el Plan de Salud Pública de Intervenciones Colectivas (PSPIC)Gestión Territorial</v>
      </c>
      <c r="F2038" s="126" t="s">
        <v>132</v>
      </c>
      <c r="G2038" s="126" t="s">
        <v>124</v>
      </c>
      <c r="H2038" s="126" t="s">
        <v>129</v>
      </c>
      <c r="I2038" s="73" t="s">
        <v>114</v>
      </c>
      <c r="J2038" s="127" t="s">
        <v>126</v>
      </c>
      <c r="K2038" s="127" t="s">
        <v>130</v>
      </c>
      <c r="L2038" s="12" t="s">
        <v>71</v>
      </c>
      <c r="M2038" s="128" t="s">
        <v>53</v>
      </c>
      <c r="N2038" s="73" t="str">
        <f t="shared" si="64"/>
        <v>51. Gestión Territorial para la Atención Primaria Social de los procesos de Gestión de la Salud Pública (GSP) y el Plan de Salud Pública de Intervenciones Colectivas (PSPIC)Gestión Territorial1_USAQUEN2_FEBRERO_2026</v>
      </c>
      <c r="O2038" s="130">
        <v>5621568</v>
      </c>
      <c r="R2038" s="141">
        <v>1</v>
      </c>
      <c r="S2038" s="152">
        <v>5621568</v>
      </c>
    </row>
    <row r="2039" spans="2:21" ht="30" customHeight="1">
      <c r="B2039" s="125">
        <v>6</v>
      </c>
      <c r="C2039" s="126" t="s">
        <v>55</v>
      </c>
      <c r="D2039" s="126" t="s">
        <v>56</v>
      </c>
      <c r="E2039" s="73" t="str">
        <f t="shared" si="65"/>
        <v>61. Gestión Territorial para la Atención Primaria Social de los procesos de Gestión de la Salud Pública (GSP) y el Plan de Salud Pública de Intervenciones Colectivas (PSPIC)Gestión Territorial</v>
      </c>
      <c r="F2039" s="126" t="s">
        <v>133</v>
      </c>
      <c r="G2039" s="126" t="s">
        <v>124</v>
      </c>
      <c r="H2039" s="126" t="s">
        <v>129</v>
      </c>
      <c r="I2039" s="73" t="s">
        <v>114</v>
      </c>
      <c r="J2039" s="127" t="s">
        <v>126</v>
      </c>
      <c r="K2039" s="127" t="s">
        <v>130</v>
      </c>
      <c r="L2039" s="12" t="s">
        <v>71</v>
      </c>
      <c r="M2039" s="128" t="s">
        <v>53</v>
      </c>
      <c r="N2039" s="73" t="str">
        <f t="shared" si="64"/>
        <v>61. Gestión Territorial para la Atención Primaria Social de los procesos de Gestión de la Salud Pública (GSP) y el Plan de Salud Pública de Intervenciones Colectivas (PSPIC)Gestión Territorial1_USAQUEN2_FEBRERO_2026</v>
      </c>
      <c r="O2039" s="130">
        <v>15132712</v>
      </c>
      <c r="R2039" s="141">
        <v>0</v>
      </c>
      <c r="S2039" s="152">
        <v>0</v>
      </c>
      <c r="U2039" s="85"/>
    </row>
    <row r="2040" spans="2:21" ht="30" customHeight="1">
      <c r="B2040" s="125">
        <v>7</v>
      </c>
      <c r="C2040" s="126" t="s">
        <v>55</v>
      </c>
      <c r="D2040" s="126" t="s">
        <v>56</v>
      </c>
      <c r="E2040" s="73" t="str">
        <f t="shared" si="65"/>
        <v>71. Gestión Territorial para la Atención Primaria Social de los procesos de Gestión de la Salud Pública (GSP) y el Plan de Salud Pública de Intervenciones Colectivas (PSPIC)Gestión Territorial</v>
      </c>
      <c r="F2040" s="126" t="s">
        <v>134</v>
      </c>
      <c r="G2040" s="126" t="s">
        <v>124</v>
      </c>
      <c r="H2040" s="126" t="s">
        <v>135</v>
      </c>
      <c r="I2040" s="73" t="s">
        <v>114</v>
      </c>
      <c r="J2040" s="127" t="s">
        <v>126</v>
      </c>
      <c r="K2040" s="127" t="s">
        <v>127</v>
      </c>
      <c r="L2040" s="12" t="s">
        <v>71</v>
      </c>
      <c r="M2040" s="128" t="s">
        <v>53</v>
      </c>
      <c r="N2040" s="73" t="str">
        <f t="shared" si="64"/>
        <v>71. Gestión Territorial para la Atención Primaria Social de los procesos de Gestión de la Salud Pública (GSP) y el Plan de Salud Pública de Intervenciones Colectivas (PSPIC)Gestión Territorial1_USAQUEN2_FEBRERO_2026</v>
      </c>
      <c r="O2040" s="130">
        <v>25617584</v>
      </c>
      <c r="R2040" s="141">
        <v>0</v>
      </c>
      <c r="S2040" s="152">
        <v>0</v>
      </c>
    </row>
    <row r="2041" spans="2:21" ht="30" customHeight="1">
      <c r="B2041" s="125">
        <v>8</v>
      </c>
      <c r="C2041" s="126" t="s">
        <v>55</v>
      </c>
      <c r="D2041" s="126" t="s">
        <v>56</v>
      </c>
      <c r="E2041" s="73" t="str">
        <f t="shared" si="65"/>
        <v>81. Gestión Territorial para la Atención Primaria Social de los procesos de Gestión de la Salud Pública (GSP) y el Plan de Salud Pública de Intervenciones Colectivas (PSPIC)Gestión Territorial</v>
      </c>
      <c r="F2041" s="126" t="s">
        <v>136</v>
      </c>
      <c r="G2041" s="126" t="s">
        <v>124</v>
      </c>
      <c r="H2041" s="126" t="s">
        <v>135</v>
      </c>
      <c r="I2041" s="73" t="s">
        <v>114</v>
      </c>
      <c r="J2041" s="127" t="s">
        <v>126</v>
      </c>
      <c r="K2041" s="127" t="s">
        <v>127</v>
      </c>
      <c r="L2041" s="12" t="s">
        <v>71</v>
      </c>
      <c r="M2041" s="128" t="s">
        <v>53</v>
      </c>
      <c r="N2041" s="73" t="str">
        <f t="shared" si="64"/>
        <v>81. Gestión Territorial para la Atención Primaria Social de los procesos de Gestión de la Salud Pública (GSP) y el Plan de Salud Pública de Intervenciones Colectivas (PSPIC)Gestión Territorial1_USAQUEN2_FEBRERO_2026</v>
      </c>
      <c r="O2041" s="130">
        <v>9098064</v>
      </c>
      <c r="R2041" s="141">
        <v>0</v>
      </c>
      <c r="S2041" s="152">
        <v>0</v>
      </c>
    </row>
    <row r="2042" spans="2:21" ht="30" customHeight="1">
      <c r="B2042" s="125">
        <v>9</v>
      </c>
      <c r="C2042" s="126" t="s">
        <v>55</v>
      </c>
      <c r="D2042" s="126" t="s">
        <v>56</v>
      </c>
      <c r="E2042" s="73" t="str">
        <f t="shared" si="65"/>
        <v>91. Gestión Territorial para la Atención Primaria Social de los procesos de Gestión de la Salud Pública (GSP) y el Plan de Salud Pública de Intervenciones Colectivas (PSPIC)Gestión Territorial</v>
      </c>
      <c r="F2042" s="126" t="s">
        <v>137</v>
      </c>
      <c r="G2042" s="126" t="s">
        <v>124</v>
      </c>
      <c r="H2042" s="126" t="s">
        <v>135</v>
      </c>
      <c r="I2042" s="73" t="s">
        <v>114</v>
      </c>
      <c r="J2042" s="127" t="s">
        <v>126</v>
      </c>
      <c r="K2042" s="127" t="s">
        <v>127</v>
      </c>
      <c r="L2042" s="12" t="s">
        <v>71</v>
      </c>
      <c r="M2042" s="128" t="s">
        <v>53</v>
      </c>
      <c r="N2042" s="73" t="str">
        <f t="shared" si="64"/>
        <v>91. Gestión Territorial para la Atención Primaria Social de los procesos de Gestión de la Salud Pública (GSP) y el Plan de Salud Pública de Intervenciones Colectivas (PSPIC)Gestión Territorial1_USAQUEN2_FEBRERO_2026</v>
      </c>
      <c r="O2042" s="130">
        <v>28674928</v>
      </c>
      <c r="R2042" s="141">
        <v>0</v>
      </c>
      <c r="S2042" s="152">
        <v>0</v>
      </c>
    </row>
    <row r="2043" spans="2:21" ht="30" customHeight="1">
      <c r="B2043" s="125">
        <v>10</v>
      </c>
      <c r="C2043" s="126" t="s">
        <v>55</v>
      </c>
      <c r="D2043" s="126" t="s">
        <v>56</v>
      </c>
      <c r="E2043" s="73" t="str">
        <f t="shared" si="65"/>
        <v>101. Gestión Territorial para la Atención Primaria Social de los procesos de Gestión de la Salud Pública (GSP) y el Plan de Salud Pública de Intervenciones Colectivas (PSPIC)Gestión Territorial</v>
      </c>
      <c r="F2043" s="126" t="s">
        <v>138</v>
      </c>
      <c r="G2043" s="126" t="s">
        <v>124</v>
      </c>
      <c r="H2043" s="126" t="s">
        <v>135</v>
      </c>
      <c r="I2043" s="73" t="s">
        <v>114</v>
      </c>
      <c r="J2043" s="127" t="s">
        <v>126</v>
      </c>
      <c r="K2043" s="127" t="s">
        <v>127</v>
      </c>
      <c r="L2043" s="12" t="s">
        <v>71</v>
      </c>
      <c r="M2043" s="128" t="s">
        <v>53</v>
      </c>
      <c r="N2043" s="73" t="str">
        <f t="shared" si="64"/>
        <v>101. Gestión Territorial para la Atención Primaria Social de los procesos de Gestión de la Salud Pública (GSP) y el Plan de Salud Pública de Intervenciones Colectivas (PSPIC)Gestión Territorial1_USAQUEN2_FEBRERO_2026</v>
      </c>
      <c r="O2043" s="130">
        <v>13092336</v>
      </c>
      <c r="R2043" s="141">
        <v>0</v>
      </c>
      <c r="S2043" s="152">
        <v>0</v>
      </c>
    </row>
    <row r="2044" spans="2:21" ht="30" customHeight="1">
      <c r="B2044" s="125">
        <v>11</v>
      </c>
      <c r="C2044" s="126" t="s">
        <v>55</v>
      </c>
      <c r="D2044" s="126" t="s">
        <v>56</v>
      </c>
      <c r="E2044" s="73" t="str">
        <f t="shared" si="65"/>
        <v>111. Gestión Territorial para la Atención Primaria Social de los procesos de Gestión de la Salud Pública (GSP) y el Plan de Salud Pública de Intervenciones Colectivas (PSPIC)Gestión Territorial</v>
      </c>
      <c r="F2044" s="126" t="s">
        <v>139</v>
      </c>
      <c r="G2044" s="126" t="s">
        <v>124</v>
      </c>
      <c r="H2044" s="126" t="s">
        <v>135</v>
      </c>
      <c r="I2044" s="73" t="s">
        <v>114</v>
      </c>
      <c r="J2044" s="127" t="s">
        <v>126</v>
      </c>
      <c r="K2044" s="127" t="s">
        <v>127</v>
      </c>
      <c r="L2044" s="12" t="s">
        <v>71</v>
      </c>
      <c r="M2044" s="128" t="s">
        <v>53</v>
      </c>
      <c r="N2044" s="73" t="str">
        <f t="shared" si="64"/>
        <v>111. Gestión Territorial para la Atención Primaria Social de los procesos de Gestión de la Salud Pública (GSP) y el Plan de Salud Pública de Intervenciones Colectivas (PSPIC)Gestión Territorial1_USAQUEN2_FEBRERO_2026</v>
      </c>
      <c r="O2044" s="130">
        <v>29389952</v>
      </c>
      <c r="R2044" s="141">
        <v>0</v>
      </c>
      <c r="S2044" s="152">
        <v>0</v>
      </c>
    </row>
    <row r="2045" spans="2:21" ht="30" customHeight="1">
      <c r="B2045" s="125">
        <v>12</v>
      </c>
      <c r="C2045" s="126" t="s">
        <v>55</v>
      </c>
      <c r="D2045" s="126" t="s">
        <v>56</v>
      </c>
      <c r="E2045" s="73" t="str">
        <f t="shared" si="65"/>
        <v>121. Gestión Territorial para la Atención Primaria Social de los procesos de Gestión de la Salud Pública (GSP) y el Plan de Salud Pública de Intervenciones Colectivas (PSPIC)Gestión Territorial</v>
      </c>
      <c r="F2045" s="126" t="s">
        <v>140</v>
      </c>
      <c r="G2045" s="126" t="s">
        <v>141</v>
      </c>
      <c r="H2045" s="126" t="s">
        <v>135</v>
      </c>
      <c r="I2045" s="73" t="s">
        <v>114</v>
      </c>
      <c r="J2045" s="127" t="s">
        <v>126</v>
      </c>
      <c r="K2045" s="127" t="s">
        <v>127</v>
      </c>
      <c r="L2045" s="12" t="s">
        <v>71</v>
      </c>
      <c r="M2045" s="128" t="s">
        <v>53</v>
      </c>
      <c r="N2045" s="73" t="str">
        <f t="shared" si="64"/>
        <v>121. Gestión Territorial para la Atención Primaria Social de los procesos de Gestión de la Salud Pública (GSP) y el Plan de Salud Pública de Intervenciones Colectivas (PSPIC)Gestión Territorial1_USAQUEN2_FEBRERO_2026</v>
      </c>
      <c r="O2045" s="130">
        <v>100029392</v>
      </c>
      <c r="R2045" s="141">
        <v>0</v>
      </c>
      <c r="S2045" s="152">
        <v>0</v>
      </c>
    </row>
    <row r="2046" spans="2:21" ht="30" customHeight="1">
      <c r="B2046" s="125">
        <v>13</v>
      </c>
      <c r="C2046" s="126" t="s">
        <v>55</v>
      </c>
      <c r="D2046" s="126" t="s">
        <v>56</v>
      </c>
      <c r="E2046" s="73" t="str">
        <f t="shared" si="65"/>
        <v>131. Gestión Territorial para la Atención Primaria Social de los procesos de Gestión de la Salud Pública (GSP) y el Plan de Salud Pública de Intervenciones Colectivas (PSPIC)Gestión Territorial</v>
      </c>
      <c r="F2046" s="126" t="s">
        <v>142</v>
      </c>
      <c r="G2046" s="126" t="s">
        <v>141</v>
      </c>
      <c r="H2046" s="126" t="s">
        <v>135</v>
      </c>
      <c r="I2046" s="73" t="s">
        <v>114</v>
      </c>
      <c r="J2046" s="127" t="s">
        <v>126</v>
      </c>
      <c r="K2046" s="127" t="s">
        <v>127</v>
      </c>
      <c r="L2046" s="12" t="s">
        <v>71</v>
      </c>
      <c r="M2046" s="128" t="s">
        <v>53</v>
      </c>
      <c r="N2046" s="73" t="str">
        <f t="shared" si="64"/>
        <v>131. Gestión Territorial para la Atención Primaria Social de los procesos de Gestión de la Salud Pública (GSP) y el Plan de Salud Pública de Intervenciones Colectivas (PSPIC)Gestión Territorial1_USAQUEN2_FEBRERO_2026</v>
      </c>
      <c r="O2046" s="130">
        <v>29833760</v>
      </c>
      <c r="R2046" s="141">
        <v>0</v>
      </c>
      <c r="S2046" s="152">
        <v>0</v>
      </c>
    </row>
    <row r="2047" spans="2:21" ht="30" customHeight="1">
      <c r="B2047" s="125">
        <v>14</v>
      </c>
      <c r="C2047" s="126" t="s">
        <v>55</v>
      </c>
      <c r="D2047" s="126" t="s">
        <v>56</v>
      </c>
      <c r="E2047" s="73" t="str">
        <f t="shared" si="65"/>
        <v>141. Gestión Territorial para la Atención Primaria Social de los procesos de Gestión de la Salud Pública (GSP) y el Plan de Salud Pública de Intervenciones Colectivas (PSPIC)Gestión Territorial</v>
      </c>
      <c r="F2047" s="126" t="s">
        <v>143</v>
      </c>
      <c r="G2047" s="126" t="s">
        <v>141</v>
      </c>
      <c r="H2047" s="126" t="s">
        <v>135</v>
      </c>
      <c r="I2047" s="73" t="s">
        <v>114</v>
      </c>
      <c r="J2047" s="127" t="s">
        <v>126</v>
      </c>
      <c r="K2047" s="127" t="s">
        <v>127</v>
      </c>
      <c r="L2047" s="12" t="s">
        <v>71</v>
      </c>
      <c r="M2047" s="128" t="s">
        <v>53</v>
      </c>
      <c r="N2047" s="73" t="str">
        <f t="shared" si="64"/>
        <v>141. Gestión Territorial para la Atención Primaria Social de los procesos de Gestión de la Salud Pública (GSP) y el Plan de Salud Pública de Intervenciones Colectivas (PSPIC)Gestión Territorial1_USAQUEN2_FEBRERO_2026</v>
      </c>
      <c r="O2047" s="130">
        <v>54021296</v>
      </c>
      <c r="R2047" s="141">
        <v>0</v>
      </c>
      <c r="S2047" s="152">
        <v>0</v>
      </c>
    </row>
    <row r="2048" spans="2:21" ht="30" customHeight="1">
      <c r="B2048" s="125">
        <v>15</v>
      </c>
      <c r="C2048" s="126" t="s">
        <v>55</v>
      </c>
      <c r="D2048" s="126" t="s">
        <v>56</v>
      </c>
      <c r="E2048" s="73" t="str">
        <f t="shared" si="65"/>
        <v>151. Gestión Territorial para la Atención Primaria Social de los procesos de Gestión de la Salud Pública (GSP) y el Plan de Salud Pública de Intervenciones Colectivas (PSPIC)Gestión Territorial</v>
      </c>
      <c r="F2048" s="126" t="s">
        <v>144</v>
      </c>
      <c r="G2048" s="126" t="s">
        <v>141</v>
      </c>
      <c r="H2048" s="126" t="s">
        <v>135</v>
      </c>
      <c r="I2048" s="73" t="s">
        <v>114</v>
      </c>
      <c r="J2048" s="127" t="s">
        <v>126</v>
      </c>
      <c r="K2048" s="127" t="s">
        <v>127</v>
      </c>
      <c r="L2048" s="12" t="s">
        <v>71</v>
      </c>
      <c r="M2048" s="128" t="s">
        <v>53</v>
      </c>
      <c r="N2048" s="73" t="str">
        <f t="shared" si="64"/>
        <v>151. Gestión Territorial para la Atención Primaria Social de los procesos de Gestión de la Salud Pública (GSP) y el Plan de Salud Pública de Intervenciones Colectivas (PSPIC)Gestión Territorial1_USAQUEN2_FEBRERO_2026</v>
      </c>
      <c r="O2048" s="130">
        <v>5621568</v>
      </c>
      <c r="R2048" s="141">
        <v>0</v>
      </c>
      <c r="S2048" s="152">
        <v>0</v>
      </c>
    </row>
    <row r="2049" spans="2:19" ht="30" customHeight="1">
      <c r="B2049" s="125">
        <v>16</v>
      </c>
      <c r="C2049" s="126" t="s">
        <v>55</v>
      </c>
      <c r="D2049" s="126" t="s">
        <v>56</v>
      </c>
      <c r="E2049" s="73" t="str">
        <f t="shared" si="65"/>
        <v>161. Gestión Territorial para la Atención Primaria Social de los procesos de Gestión de la Salud Pública (GSP) y el Plan de Salud Pública de Intervenciones Colectivas (PSPIC)Gestión Territorial</v>
      </c>
      <c r="F2049" s="126" t="s">
        <v>145</v>
      </c>
      <c r="G2049" s="126" t="s">
        <v>141</v>
      </c>
      <c r="H2049" s="126" t="s">
        <v>135</v>
      </c>
      <c r="I2049" s="73" t="s">
        <v>114</v>
      </c>
      <c r="J2049" s="127" t="s">
        <v>126</v>
      </c>
      <c r="K2049" s="127" t="s">
        <v>146</v>
      </c>
      <c r="L2049" s="12" t="s">
        <v>71</v>
      </c>
      <c r="M2049" s="128" t="s">
        <v>53</v>
      </c>
      <c r="N2049" s="73" t="str">
        <f t="shared" si="64"/>
        <v>161. Gestión Territorial para la Atención Primaria Social de los procesos de Gestión de la Salud Pública (GSP) y el Plan de Salud Pública de Intervenciones Colectivas (PSPIC)Gestión Territorial1_USAQUEN2_FEBRERO_2026</v>
      </c>
      <c r="O2049" s="130">
        <v>3994272</v>
      </c>
      <c r="R2049" s="141">
        <v>0</v>
      </c>
      <c r="S2049" s="152">
        <v>0</v>
      </c>
    </row>
    <row r="2050" spans="2:19" ht="30" customHeight="1">
      <c r="B2050" s="125">
        <v>17</v>
      </c>
      <c r="C2050" s="126" t="s">
        <v>55</v>
      </c>
      <c r="D2050" s="126" t="s">
        <v>56</v>
      </c>
      <c r="E2050" s="73" t="str">
        <f t="shared" si="65"/>
        <v>171. Gestión Territorial para la Atención Primaria Social de los procesos de Gestión de la Salud Pública (GSP) y el Plan de Salud Pública de Intervenciones Colectivas (PSPIC)Gestión Territorial</v>
      </c>
      <c r="F2050" s="126" t="s">
        <v>147</v>
      </c>
      <c r="G2050" s="126" t="s">
        <v>148</v>
      </c>
      <c r="H2050" s="126" t="s">
        <v>135</v>
      </c>
      <c r="I2050" s="73" t="s">
        <v>114</v>
      </c>
      <c r="J2050" s="127" t="s">
        <v>149</v>
      </c>
      <c r="K2050" s="127" t="s">
        <v>146</v>
      </c>
      <c r="L2050" s="12" t="s">
        <v>71</v>
      </c>
      <c r="M2050" s="128" t="s">
        <v>53</v>
      </c>
      <c r="N2050" s="73" t="str">
        <f t="shared" si="64"/>
        <v>171. Gestión Territorial para la Atención Primaria Social de los procesos de Gestión de la Salud Pública (GSP) y el Plan de Salud Pública de Intervenciones Colectivas (PSPIC)Gestión Territorial1_USAQUEN2_FEBRERO_2026</v>
      </c>
      <c r="O2050" s="130">
        <v>5621568</v>
      </c>
      <c r="R2050" s="141">
        <v>0</v>
      </c>
      <c r="S2050" s="152">
        <v>0</v>
      </c>
    </row>
    <row r="2051" spans="2:19" ht="30" customHeight="1">
      <c r="B2051" s="125">
        <v>18</v>
      </c>
      <c r="C2051" s="126" t="s">
        <v>55</v>
      </c>
      <c r="D2051" s="126" t="s">
        <v>56</v>
      </c>
      <c r="E2051" s="73" t="str">
        <f t="shared" si="65"/>
        <v>181. Gestión Territorial para la Atención Primaria Social de los procesos de Gestión de la Salud Pública (GSP) y el Plan de Salud Pública de Intervenciones Colectivas (PSPIC)Gestión Territorial</v>
      </c>
      <c r="F2051" s="126" t="s">
        <v>150</v>
      </c>
      <c r="G2051" s="126" t="s">
        <v>148</v>
      </c>
      <c r="H2051" s="126" t="s">
        <v>135</v>
      </c>
      <c r="I2051" s="73" t="s">
        <v>114</v>
      </c>
      <c r="J2051" s="127" t="s">
        <v>149</v>
      </c>
      <c r="K2051" s="127" t="s">
        <v>127</v>
      </c>
      <c r="L2051" s="12" t="s">
        <v>71</v>
      </c>
      <c r="M2051" s="128" t="s">
        <v>53</v>
      </c>
      <c r="N2051" s="73" t="str">
        <f t="shared" si="64"/>
        <v>181. Gestión Territorial para la Atención Primaria Social de los procesos de Gestión de la Salud Pública (GSP) y el Plan de Salud Pública de Intervenciones Colectivas (PSPIC)Gestión Territorial1_USAQUEN2_FEBRERO_2026</v>
      </c>
      <c r="O2051" s="130">
        <v>32422640</v>
      </c>
      <c r="R2051" s="141">
        <v>0</v>
      </c>
      <c r="S2051" s="152">
        <v>0</v>
      </c>
    </row>
    <row r="2052" spans="2:19" ht="30" customHeight="1">
      <c r="B2052" s="125">
        <v>19</v>
      </c>
      <c r="C2052" s="126" t="s">
        <v>55</v>
      </c>
      <c r="D2052" s="126" t="s">
        <v>56</v>
      </c>
      <c r="E2052" s="73" t="str">
        <f t="shared" si="65"/>
        <v>191. Gestión Territorial para la Atención Primaria Social de los procesos de Gestión de la Salud Pública (GSP) y el Plan de Salud Pública de Intervenciones Colectivas (PSPIC)Gestión Territorial</v>
      </c>
      <c r="F2052" s="126" t="s">
        <v>151</v>
      </c>
      <c r="G2052" s="126" t="s">
        <v>148</v>
      </c>
      <c r="H2052" s="126" t="s">
        <v>135</v>
      </c>
      <c r="I2052" s="73" t="s">
        <v>114</v>
      </c>
      <c r="J2052" s="127" t="s">
        <v>149</v>
      </c>
      <c r="K2052" s="127" t="s">
        <v>127</v>
      </c>
      <c r="L2052" s="12" t="s">
        <v>71</v>
      </c>
      <c r="M2052" s="128" t="s">
        <v>53</v>
      </c>
      <c r="N2052" s="73" t="str">
        <f t="shared" si="64"/>
        <v>191. Gestión Territorial para la Atención Primaria Social de los procesos de Gestión de la Salud Pública (GSP) y el Plan de Salud Pública de Intervenciones Colectivas (PSPIC)Gestión Territorial1_USAQUEN2_FEBRERO_2026</v>
      </c>
      <c r="O2052" s="130">
        <v>20316544</v>
      </c>
      <c r="R2052" s="141">
        <v>0</v>
      </c>
      <c r="S2052" s="152">
        <v>0</v>
      </c>
    </row>
    <row r="2053" spans="2:19" ht="30" customHeight="1">
      <c r="B2053" s="125">
        <v>20</v>
      </c>
      <c r="C2053" s="126" t="s">
        <v>102</v>
      </c>
      <c r="D2053" s="126" t="s">
        <v>74</v>
      </c>
      <c r="E2053" s="73" t="str">
        <f t="shared" si="65"/>
        <v>202. Cuidado Continuo por una vida con bienestarComunitario</v>
      </c>
      <c r="F2053" s="126" t="s">
        <v>152</v>
      </c>
      <c r="G2053" s="126" t="s">
        <v>153</v>
      </c>
      <c r="H2053" s="126" t="s">
        <v>154</v>
      </c>
      <c r="I2053" s="73" t="s">
        <v>114</v>
      </c>
      <c r="J2053" s="127" t="s">
        <v>155</v>
      </c>
      <c r="K2053" s="127" t="s">
        <v>130</v>
      </c>
      <c r="L2053" s="12" t="s">
        <v>71</v>
      </c>
      <c r="M2053" s="128" t="s">
        <v>53</v>
      </c>
      <c r="N2053" s="73" t="str">
        <f t="shared" ref="N2053:N2116" si="66">+E2053&amp;L2053&amp;M2053</f>
        <v>202. Cuidado Continuo por una vida con bienestarComunitario1_USAQUEN2_FEBRERO_2026</v>
      </c>
      <c r="O2053" s="130">
        <v>105404</v>
      </c>
      <c r="R2053" s="141">
        <v>42</v>
      </c>
      <c r="S2053" s="152">
        <v>4426968</v>
      </c>
    </row>
    <row r="2054" spans="2:19" ht="30" customHeight="1">
      <c r="B2054" s="125">
        <v>20</v>
      </c>
      <c r="C2054" s="126" t="s">
        <v>102</v>
      </c>
      <c r="D2054" s="126" t="s">
        <v>77</v>
      </c>
      <c r="E2054" s="73" t="str">
        <f t="shared" si="65"/>
        <v xml:space="preserve">202. Cuidado Continuo por una vida con bienestarEducativo </v>
      </c>
      <c r="F2054" s="126" t="s">
        <v>152</v>
      </c>
      <c r="G2054" s="126" t="s">
        <v>153</v>
      </c>
      <c r="H2054" s="126" t="s">
        <v>154</v>
      </c>
      <c r="I2054" s="73" t="s">
        <v>114</v>
      </c>
      <c r="J2054" s="127" t="s">
        <v>155</v>
      </c>
      <c r="K2054" s="127" t="s">
        <v>130</v>
      </c>
      <c r="L2054" s="12" t="s">
        <v>71</v>
      </c>
      <c r="M2054" s="128" t="s">
        <v>53</v>
      </c>
      <c r="N2054" s="73" t="str">
        <f t="shared" si="66"/>
        <v>202. Cuidado Continuo por una vida con bienestarEducativo 1_USAQUEN2_FEBRERO_2026</v>
      </c>
      <c r="O2054" s="130">
        <v>105404</v>
      </c>
      <c r="R2054" s="141">
        <v>210</v>
      </c>
      <c r="S2054" s="152">
        <v>22134840</v>
      </c>
    </row>
    <row r="2055" spans="2:19" ht="30" customHeight="1">
      <c r="B2055" s="125">
        <v>20</v>
      </c>
      <c r="C2055" s="126" t="s">
        <v>102</v>
      </c>
      <c r="D2055" s="126" t="s">
        <v>84</v>
      </c>
      <c r="E2055" s="73" t="str">
        <f t="shared" si="65"/>
        <v>202. Cuidado Continuo por una vida con bienestarInstitucional</v>
      </c>
      <c r="F2055" s="126" t="s">
        <v>152</v>
      </c>
      <c r="G2055" s="126" t="s">
        <v>153</v>
      </c>
      <c r="H2055" s="126" t="s">
        <v>154</v>
      </c>
      <c r="I2055" s="73" t="s">
        <v>114</v>
      </c>
      <c r="J2055" s="127" t="s">
        <v>155</v>
      </c>
      <c r="K2055" s="127" t="s">
        <v>130</v>
      </c>
      <c r="L2055" s="12" t="s">
        <v>71</v>
      </c>
      <c r="M2055" s="128" t="s">
        <v>53</v>
      </c>
      <c r="N2055" s="73" t="str">
        <f t="shared" si="66"/>
        <v>202. Cuidado Continuo por una vida con bienestarInstitucional1_USAQUEN2_FEBRERO_2026</v>
      </c>
      <c r="O2055" s="130">
        <v>105404</v>
      </c>
      <c r="R2055" s="141">
        <v>134</v>
      </c>
      <c r="S2055" s="152">
        <v>14124136</v>
      </c>
    </row>
    <row r="2056" spans="2:19" ht="30" customHeight="1">
      <c r="B2056" s="125">
        <v>21</v>
      </c>
      <c r="C2056" s="126" t="s">
        <v>102</v>
      </c>
      <c r="D2056" s="126" t="s">
        <v>74</v>
      </c>
      <c r="E2056" s="73" t="str">
        <f t="shared" si="65"/>
        <v>212. Cuidado Continuo por una vida con bienestarComunitario</v>
      </c>
      <c r="F2056" s="126" t="s">
        <v>156</v>
      </c>
      <c r="G2056" s="126" t="s">
        <v>153</v>
      </c>
      <c r="H2056" s="126" t="s">
        <v>154</v>
      </c>
      <c r="I2056" s="73" t="s">
        <v>114</v>
      </c>
      <c r="J2056" s="127" t="s">
        <v>155</v>
      </c>
      <c r="K2056" s="127" t="s">
        <v>130</v>
      </c>
      <c r="L2056" s="12" t="s">
        <v>71</v>
      </c>
      <c r="M2056" s="128" t="s">
        <v>53</v>
      </c>
      <c r="N2056" s="73" t="str">
        <f t="shared" si="66"/>
        <v>212. Cuidado Continuo por una vida con bienestarComunitario1_USAQUEN2_FEBRERO_2026</v>
      </c>
      <c r="O2056" s="130">
        <v>55938</v>
      </c>
      <c r="R2056" s="141">
        <v>22</v>
      </c>
      <c r="S2056" s="152">
        <v>1230636</v>
      </c>
    </row>
    <row r="2057" spans="2:19" ht="30" customHeight="1">
      <c r="B2057" s="125">
        <v>22</v>
      </c>
      <c r="C2057" s="126" t="s">
        <v>102</v>
      </c>
      <c r="D2057" s="126" t="s">
        <v>74</v>
      </c>
      <c r="E2057" s="73" t="str">
        <f t="shared" si="65"/>
        <v>222. Cuidado Continuo por una vida con bienestarComunitario</v>
      </c>
      <c r="F2057" s="126" t="s">
        <v>157</v>
      </c>
      <c r="G2057" s="126" t="s">
        <v>153</v>
      </c>
      <c r="H2057" s="126" t="s">
        <v>154</v>
      </c>
      <c r="I2057" s="73" t="s">
        <v>114</v>
      </c>
      <c r="J2057" s="127" t="s">
        <v>155</v>
      </c>
      <c r="K2057" s="127" t="s">
        <v>146</v>
      </c>
      <c r="L2057" s="12" t="s">
        <v>71</v>
      </c>
      <c r="M2057" s="128" t="s">
        <v>53</v>
      </c>
      <c r="N2057" s="73" t="str">
        <f t="shared" si="66"/>
        <v>222. Cuidado Continuo por una vida con bienestarComunitario1_USAQUEN2_FEBRERO_2026</v>
      </c>
      <c r="O2057" s="130">
        <v>105404</v>
      </c>
      <c r="R2057" s="141">
        <v>0</v>
      </c>
      <c r="S2057" s="152">
        <v>0</v>
      </c>
    </row>
    <row r="2058" spans="2:19" ht="30" customHeight="1">
      <c r="B2058" s="125">
        <v>23</v>
      </c>
      <c r="C2058" s="126" t="s">
        <v>102</v>
      </c>
      <c r="D2058" s="126" t="s">
        <v>74</v>
      </c>
      <c r="E2058" s="73" t="str">
        <f t="shared" si="65"/>
        <v>232. Cuidado Continuo por una vida con bienestarComunitario</v>
      </c>
      <c r="F2058" s="126" t="s">
        <v>158</v>
      </c>
      <c r="G2058" s="126" t="s">
        <v>153</v>
      </c>
      <c r="H2058" s="126" t="s">
        <v>154</v>
      </c>
      <c r="I2058" s="73" t="s">
        <v>114</v>
      </c>
      <c r="J2058" s="127" t="s">
        <v>155</v>
      </c>
      <c r="K2058" s="127" t="s">
        <v>146</v>
      </c>
      <c r="L2058" s="12" t="s">
        <v>71</v>
      </c>
      <c r="M2058" s="128" t="s">
        <v>53</v>
      </c>
      <c r="N2058" s="73" t="str">
        <f t="shared" si="66"/>
        <v>232. Cuidado Continuo por una vida con bienestarComunitario1_USAQUEN2_FEBRERO_2026</v>
      </c>
      <c r="O2058" s="130">
        <v>55938</v>
      </c>
      <c r="R2058" s="141">
        <v>0</v>
      </c>
      <c r="S2058" s="152">
        <v>0</v>
      </c>
    </row>
    <row r="2059" spans="2:19" ht="30" customHeight="1">
      <c r="B2059" s="125">
        <v>24</v>
      </c>
      <c r="C2059" s="126" t="s">
        <v>102</v>
      </c>
      <c r="D2059" s="126" t="s">
        <v>77</v>
      </c>
      <c r="E2059" s="73" t="str">
        <f t="shared" si="65"/>
        <v xml:space="preserve">242. Cuidado Continuo por una vida con bienestarEducativo </v>
      </c>
      <c r="F2059" s="126" t="s">
        <v>159</v>
      </c>
      <c r="G2059" s="126" t="s">
        <v>153</v>
      </c>
      <c r="H2059" s="126" t="s">
        <v>154</v>
      </c>
      <c r="I2059" s="73" t="s">
        <v>114</v>
      </c>
      <c r="J2059" s="127" t="s">
        <v>155</v>
      </c>
      <c r="K2059" s="127" t="s">
        <v>130</v>
      </c>
      <c r="L2059" s="12" t="s">
        <v>71</v>
      </c>
      <c r="M2059" s="128" t="s">
        <v>53</v>
      </c>
      <c r="N2059" s="73" t="str">
        <f t="shared" si="66"/>
        <v>242. Cuidado Continuo por una vida con bienestarEducativo 1_USAQUEN2_FEBRERO_2026</v>
      </c>
      <c r="O2059" s="130">
        <v>180297</v>
      </c>
      <c r="R2059" s="141">
        <v>10</v>
      </c>
      <c r="S2059" s="152">
        <v>1802970</v>
      </c>
    </row>
    <row r="2060" spans="2:19" ht="30" customHeight="1">
      <c r="B2060" s="125">
        <v>25</v>
      </c>
      <c r="C2060" s="126" t="s">
        <v>102</v>
      </c>
      <c r="D2060" s="126" t="s">
        <v>87</v>
      </c>
      <c r="E2060" s="73" t="str">
        <f t="shared" si="65"/>
        <v>252. Cuidado Continuo por una vida con bienestarLaboral</v>
      </c>
      <c r="F2060" s="126" t="s">
        <v>160</v>
      </c>
      <c r="G2060" s="126" t="s">
        <v>153</v>
      </c>
      <c r="H2060" s="126" t="s">
        <v>154</v>
      </c>
      <c r="I2060" s="73" t="s">
        <v>114</v>
      </c>
      <c r="J2060" s="127" t="s">
        <v>155</v>
      </c>
      <c r="K2060" s="127" t="s">
        <v>130</v>
      </c>
      <c r="L2060" s="12" t="s">
        <v>71</v>
      </c>
      <c r="M2060" s="128" t="s">
        <v>53</v>
      </c>
      <c r="N2060" s="73" t="str">
        <f t="shared" si="66"/>
        <v>252. Cuidado Continuo por una vida con bienestarLaboral1_USAQUEN2_FEBRERO_2026</v>
      </c>
      <c r="O2060" s="130">
        <v>210809</v>
      </c>
      <c r="R2060" s="141">
        <v>1</v>
      </c>
      <c r="S2060" s="152">
        <v>210809</v>
      </c>
    </row>
    <row r="2061" spans="2:19" ht="30" customHeight="1">
      <c r="B2061" s="125">
        <v>26</v>
      </c>
      <c r="C2061" s="126" t="s">
        <v>102</v>
      </c>
      <c r="D2061" s="126" t="s">
        <v>74</v>
      </c>
      <c r="E2061" s="73" t="str">
        <f t="shared" si="65"/>
        <v>262. Cuidado Continuo por una vida con bienestarComunitario</v>
      </c>
      <c r="F2061" s="126" t="s">
        <v>161</v>
      </c>
      <c r="G2061" s="126" t="s">
        <v>153</v>
      </c>
      <c r="H2061" s="126" t="s">
        <v>154</v>
      </c>
      <c r="I2061" s="73" t="s">
        <v>114</v>
      </c>
      <c r="J2061" s="127" t="s">
        <v>155</v>
      </c>
      <c r="K2061" s="127" t="s">
        <v>130</v>
      </c>
      <c r="L2061" s="12" t="s">
        <v>71</v>
      </c>
      <c r="M2061" s="128" t="s">
        <v>53</v>
      </c>
      <c r="N2061" s="73" t="str">
        <f t="shared" si="66"/>
        <v>262. Cuidado Continuo por una vida con bienestarComunitario1_USAQUEN2_FEBRERO_2026</v>
      </c>
      <c r="O2061" s="130">
        <v>140539</v>
      </c>
      <c r="R2061" s="141">
        <v>57</v>
      </c>
      <c r="S2061" s="152">
        <v>8010723</v>
      </c>
    </row>
    <row r="2062" spans="2:19" ht="30" customHeight="1">
      <c r="B2062" s="125">
        <v>27</v>
      </c>
      <c r="C2062" s="126" t="s">
        <v>102</v>
      </c>
      <c r="D2062" s="126" t="s">
        <v>74</v>
      </c>
      <c r="E2062" s="73" t="str">
        <f t="shared" si="65"/>
        <v>272. Cuidado Continuo por una vida con bienestarComunitario</v>
      </c>
      <c r="F2062" s="126" t="s">
        <v>162</v>
      </c>
      <c r="G2062" s="126" t="s">
        <v>153</v>
      </c>
      <c r="H2062" s="126" t="s">
        <v>154</v>
      </c>
      <c r="I2062" s="73" t="s">
        <v>114</v>
      </c>
      <c r="J2062" s="127" t="s">
        <v>155</v>
      </c>
      <c r="K2062" s="127" t="s">
        <v>130</v>
      </c>
      <c r="L2062" s="12" t="s">
        <v>71</v>
      </c>
      <c r="M2062" s="128" t="s">
        <v>53</v>
      </c>
      <c r="N2062" s="73" t="str">
        <f t="shared" si="66"/>
        <v>272. Cuidado Continuo por una vida con bienestarComunitario1_USAQUEN2_FEBRERO_2026</v>
      </c>
      <c r="O2062" s="130">
        <v>74584</v>
      </c>
      <c r="R2062" s="141">
        <v>40</v>
      </c>
      <c r="S2062" s="152">
        <v>2983360</v>
      </c>
    </row>
    <row r="2063" spans="2:19" ht="30" customHeight="1">
      <c r="B2063" s="125">
        <v>28</v>
      </c>
      <c r="C2063" s="126" t="s">
        <v>102</v>
      </c>
      <c r="D2063" s="126" t="s">
        <v>74</v>
      </c>
      <c r="E2063" s="73" t="str">
        <f t="shared" si="65"/>
        <v>282. Cuidado Continuo por una vida con bienestarComunitario</v>
      </c>
      <c r="F2063" s="126" t="s">
        <v>163</v>
      </c>
      <c r="G2063" s="126" t="s">
        <v>153</v>
      </c>
      <c r="H2063" s="126" t="s">
        <v>154</v>
      </c>
      <c r="I2063" s="73" t="s">
        <v>114</v>
      </c>
      <c r="J2063" s="127" t="s">
        <v>155</v>
      </c>
      <c r="K2063" s="127" t="s">
        <v>130</v>
      </c>
      <c r="L2063" s="12" t="s">
        <v>71</v>
      </c>
      <c r="M2063" s="128" t="s">
        <v>53</v>
      </c>
      <c r="N2063" s="73" t="str">
        <f t="shared" si="66"/>
        <v>282. Cuidado Continuo por una vida con bienestarComunitario1_USAQUEN2_FEBRERO_2026</v>
      </c>
      <c r="O2063" s="130">
        <v>215123</v>
      </c>
      <c r="R2063" s="141">
        <v>16</v>
      </c>
      <c r="S2063" s="152">
        <v>3441968</v>
      </c>
    </row>
    <row r="2064" spans="2:19" ht="30" customHeight="1">
      <c r="B2064" s="125">
        <v>29</v>
      </c>
      <c r="C2064" s="126" t="s">
        <v>102</v>
      </c>
      <c r="D2064" s="126" t="s">
        <v>74</v>
      </c>
      <c r="E2064" s="73" t="str">
        <f t="shared" si="65"/>
        <v>292. Cuidado Continuo por una vida con bienestarComunitario</v>
      </c>
      <c r="F2064" s="126" t="s">
        <v>164</v>
      </c>
      <c r="G2064" s="126" t="s">
        <v>153</v>
      </c>
      <c r="H2064" s="126" t="s">
        <v>154</v>
      </c>
      <c r="I2064" s="73" t="s">
        <v>114</v>
      </c>
      <c r="J2064" s="127" t="s">
        <v>155</v>
      </c>
      <c r="K2064" s="127" t="s">
        <v>146</v>
      </c>
      <c r="L2064" s="12" t="s">
        <v>71</v>
      </c>
      <c r="M2064" s="128" t="s">
        <v>53</v>
      </c>
      <c r="N2064" s="73" t="str">
        <f t="shared" si="66"/>
        <v>292. Cuidado Continuo por una vida con bienestarComunitario1_USAQUEN2_FEBRERO_2026</v>
      </c>
      <c r="O2064" s="130">
        <v>140539</v>
      </c>
      <c r="R2064" s="141">
        <v>0</v>
      </c>
      <c r="S2064" s="152">
        <v>0</v>
      </c>
    </row>
    <row r="2065" spans="2:19" ht="30" customHeight="1">
      <c r="B2065" s="125">
        <v>30</v>
      </c>
      <c r="C2065" s="126" t="s">
        <v>102</v>
      </c>
      <c r="D2065" s="126" t="s">
        <v>74</v>
      </c>
      <c r="E2065" s="73" t="str">
        <f t="shared" si="65"/>
        <v>302. Cuidado Continuo por una vida con bienestarComunitario</v>
      </c>
      <c r="F2065" s="126" t="s">
        <v>165</v>
      </c>
      <c r="G2065" s="126" t="s">
        <v>153</v>
      </c>
      <c r="H2065" s="126" t="s">
        <v>154</v>
      </c>
      <c r="I2065" s="73" t="s">
        <v>114</v>
      </c>
      <c r="J2065" s="127" t="s">
        <v>155</v>
      </c>
      <c r="K2065" s="127" t="s">
        <v>146</v>
      </c>
      <c r="L2065" s="12" t="s">
        <v>71</v>
      </c>
      <c r="M2065" s="128" t="s">
        <v>53</v>
      </c>
      <c r="N2065" s="73" t="str">
        <f t="shared" si="66"/>
        <v>302. Cuidado Continuo por una vida con bienestarComunitario1_USAQUEN2_FEBRERO_2026</v>
      </c>
      <c r="O2065" s="130">
        <v>74584</v>
      </c>
      <c r="R2065" s="141">
        <v>0</v>
      </c>
      <c r="S2065" s="152">
        <v>0</v>
      </c>
    </row>
    <row r="2066" spans="2:19" ht="30" customHeight="1">
      <c r="B2066" s="125">
        <v>31</v>
      </c>
      <c r="C2066" s="126" t="s">
        <v>102</v>
      </c>
      <c r="D2066" s="126" t="s">
        <v>74</v>
      </c>
      <c r="E2066" s="73" t="str">
        <f t="shared" si="65"/>
        <v>312. Cuidado Continuo por una vida con bienestarComunitario</v>
      </c>
      <c r="F2066" s="126" t="s">
        <v>166</v>
      </c>
      <c r="G2066" s="126" t="s">
        <v>153</v>
      </c>
      <c r="H2066" s="126" t="s">
        <v>154</v>
      </c>
      <c r="I2066" s="73" t="s">
        <v>114</v>
      </c>
      <c r="J2066" s="127" t="s">
        <v>155</v>
      </c>
      <c r="K2066" s="127" t="s">
        <v>130</v>
      </c>
      <c r="L2066" s="12" t="s">
        <v>71</v>
      </c>
      <c r="M2066" s="128" t="s">
        <v>53</v>
      </c>
      <c r="N2066" s="73" t="str">
        <f t="shared" si="66"/>
        <v>312. Cuidado Continuo por una vida con bienestarComunitario1_USAQUEN2_FEBRERO_2026</v>
      </c>
      <c r="O2066" s="130">
        <v>215123</v>
      </c>
      <c r="R2066" s="141">
        <v>4</v>
      </c>
      <c r="S2066" s="152">
        <v>860492</v>
      </c>
    </row>
    <row r="2067" spans="2:19" ht="30" customHeight="1">
      <c r="B2067" s="125">
        <v>31</v>
      </c>
      <c r="C2067" s="126" t="s">
        <v>102</v>
      </c>
      <c r="D2067" s="126" t="s">
        <v>77</v>
      </c>
      <c r="E2067" s="73" t="str">
        <f t="shared" si="65"/>
        <v xml:space="preserve">312. Cuidado Continuo por una vida con bienestarEducativo </v>
      </c>
      <c r="F2067" s="126" t="s">
        <v>166</v>
      </c>
      <c r="G2067" s="126" t="s">
        <v>153</v>
      </c>
      <c r="H2067" s="126" t="s">
        <v>154</v>
      </c>
      <c r="I2067" s="73" t="s">
        <v>114</v>
      </c>
      <c r="J2067" s="127" t="s">
        <v>155</v>
      </c>
      <c r="K2067" s="127" t="s">
        <v>130</v>
      </c>
      <c r="L2067" s="12" t="s">
        <v>71</v>
      </c>
      <c r="M2067" s="128" t="s">
        <v>53</v>
      </c>
      <c r="N2067" s="73" t="str">
        <f t="shared" si="66"/>
        <v>312. Cuidado Continuo por una vida con bienestarEducativo 1_USAQUEN2_FEBRERO_2026</v>
      </c>
      <c r="O2067" s="130">
        <v>215123</v>
      </c>
      <c r="R2067" s="141">
        <v>4</v>
      </c>
      <c r="S2067" s="152">
        <v>860492</v>
      </c>
    </row>
    <row r="2068" spans="2:19" ht="30" customHeight="1">
      <c r="B2068" s="125">
        <v>31</v>
      </c>
      <c r="C2068" s="126" t="s">
        <v>102</v>
      </c>
      <c r="D2068" s="126" t="s">
        <v>87</v>
      </c>
      <c r="E2068" s="73" t="str">
        <f t="shared" ref="E2068:E2131" si="67">B2068&amp;C2068&amp;D2068</f>
        <v>312. Cuidado Continuo por una vida con bienestarLaboral</v>
      </c>
      <c r="F2068" s="126" t="s">
        <v>166</v>
      </c>
      <c r="G2068" s="126" t="s">
        <v>153</v>
      </c>
      <c r="H2068" s="126" t="s">
        <v>154</v>
      </c>
      <c r="I2068" s="73" t="s">
        <v>114</v>
      </c>
      <c r="J2068" s="127" t="s">
        <v>155</v>
      </c>
      <c r="K2068" s="127" t="s">
        <v>130</v>
      </c>
      <c r="L2068" s="12" t="s">
        <v>71</v>
      </c>
      <c r="M2068" s="128" t="s">
        <v>53</v>
      </c>
      <c r="N2068" s="73" t="str">
        <f t="shared" si="66"/>
        <v>312. Cuidado Continuo por una vida con bienestarLaboral1_USAQUEN2_FEBRERO_2026</v>
      </c>
      <c r="O2068" s="130">
        <v>215123</v>
      </c>
      <c r="R2068" s="141">
        <v>0</v>
      </c>
      <c r="S2068" s="152">
        <v>0</v>
      </c>
    </row>
    <row r="2069" spans="2:19" ht="30" customHeight="1">
      <c r="B2069" s="125">
        <v>31</v>
      </c>
      <c r="C2069" s="126" t="s">
        <v>102</v>
      </c>
      <c r="D2069" s="126" t="s">
        <v>84</v>
      </c>
      <c r="E2069" s="73" t="str">
        <f t="shared" si="67"/>
        <v>312. Cuidado Continuo por una vida con bienestarInstitucional</v>
      </c>
      <c r="F2069" s="126" t="s">
        <v>166</v>
      </c>
      <c r="G2069" s="126" t="s">
        <v>153</v>
      </c>
      <c r="H2069" s="126" t="s">
        <v>154</v>
      </c>
      <c r="I2069" s="73" t="s">
        <v>114</v>
      </c>
      <c r="J2069" s="127" t="s">
        <v>155</v>
      </c>
      <c r="K2069" s="127" t="s">
        <v>130</v>
      </c>
      <c r="L2069" s="12" t="s">
        <v>71</v>
      </c>
      <c r="M2069" s="128" t="s">
        <v>53</v>
      </c>
      <c r="N2069" s="73" t="str">
        <f t="shared" si="66"/>
        <v>312. Cuidado Continuo por una vida con bienestarInstitucional1_USAQUEN2_FEBRERO_2026</v>
      </c>
      <c r="O2069" s="130">
        <v>215123</v>
      </c>
      <c r="R2069" s="141">
        <v>4</v>
      </c>
      <c r="S2069" s="152">
        <v>860492</v>
      </c>
    </row>
    <row r="2070" spans="2:19" ht="30" customHeight="1">
      <c r="B2070" s="125">
        <v>32</v>
      </c>
      <c r="C2070" s="126" t="s">
        <v>102</v>
      </c>
      <c r="D2070" s="126" t="s">
        <v>77</v>
      </c>
      <c r="E2070" s="73" t="str">
        <f t="shared" si="67"/>
        <v xml:space="preserve">322. Cuidado Continuo por una vida con bienestarEducativo </v>
      </c>
      <c r="F2070" s="126" t="s">
        <v>167</v>
      </c>
      <c r="G2070" s="126" t="s">
        <v>153</v>
      </c>
      <c r="H2070" s="126" t="s">
        <v>154</v>
      </c>
      <c r="I2070" s="73" t="s">
        <v>114</v>
      </c>
      <c r="J2070" s="127" t="s">
        <v>155</v>
      </c>
      <c r="K2070" s="127" t="s">
        <v>130</v>
      </c>
      <c r="L2070" s="12" t="s">
        <v>71</v>
      </c>
      <c r="M2070" s="128" t="s">
        <v>53</v>
      </c>
      <c r="N2070" s="73" t="str">
        <f t="shared" si="66"/>
        <v>322. Cuidado Continuo por una vida con bienestarEducativo 1_USAQUEN2_FEBRERO_2026</v>
      </c>
      <c r="O2070" s="130">
        <v>281078</v>
      </c>
      <c r="R2070" s="141">
        <v>0</v>
      </c>
      <c r="S2070" s="152">
        <v>0</v>
      </c>
    </row>
    <row r="2071" spans="2:19" ht="30" customHeight="1">
      <c r="B2071" s="125">
        <v>33</v>
      </c>
      <c r="C2071" s="126" t="s">
        <v>102</v>
      </c>
      <c r="D2071" s="126" t="s">
        <v>87</v>
      </c>
      <c r="E2071" s="73" t="str">
        <f t="shared" si="67"/>
        <v>332. Cuidado Continuo por una vida con bienestarLaboral</v>
      </c>
      <c r="F2071" s="126" t="s">
        <v>168</v>
      </c>
      <c r="G2071" s="126" t="s">
        <v>153</v>
      </c>
      <c r="H2071" s="126" t="s">
        <v>154</v>
      </c>
      <c r="I2071" s="73" t="s">
        <v>114</v>
      </c>
      <c r="J2071" s="127" t="s">
        <v>169</v>
      </c>
      <c r="K2071" s="127" t="s">
        <v>130</v>
      </c>
      <c r="L2071" s="12" t="s">
        <v>71</v>
      </c>
      <c r="M2071" s="128" t="s">
        <v>53</v>
      </c>
      <c r="N2071" s="73" t="str">
        <f t="shared" si="66"/>
        <v>332. Cuidado Continuo por una vida con bienestarLaboral1_USAQUEN2_FEBRERO_2026</v>
      </c>
      <c r="O2071" s="130">
        <v>1094110</v>
      </c>
      <c r="R2071" s="141">
        <v>0</v>
      </c>
      <c r="S2071" s="152">
        <v>0</v>
      </c>
    </row>
    <row r="2072" spans="2:19" ht="30" customHeight="1">
      <c r="B2072" s="125">
        <v>34</v>
      </c>
      <c r="C2072" s="126" t="s">
        <v>102</v>
      </c>
      <c r="D2072" s="126" t="s">
        <v>74</v>
      </c>
      <c r="E2072" s="73" t="str">
        <f t="shared" si="67"/>
        <v>342. Cuidado Continuo por una vida con bienestarComunitario</v>
      </c>
      <c r="F2072" s="126" t="s">
        <v>170</v>
      </c>
      <c r="G2072" s="126" t="s">
        <v>171</v>
      </c>
      <c r="H2072" s="126" t="s">
        <v>154</v>
      </c>
      <c r="I2072" s="73" t="s">
        <v>114</v>
      </c>
      <c r="J2072" s="127" t="s">
        <v>155</v>
      </c>
      <c r="K2072" s="127" t="s">
        <v>130</v>
      </c>
      <c r="L2072" s="12" t="s">
        <v>71</v>
      </c>
      <c r="M2072" s="128" t="s">
        <v>53</v>
      </c>
      <c r="N2072" s="73" t="str">
        <f t="shared" si="66"/>
        <v>342. Cuidado Continuo por una vida con bienestarComunitario1_USAQUEN2_FEBRERO_2026</v>
      </c>
      <c r="O2072" s="130">
        <v>161342</v>
      </c>
      <c r="R2072" s="141">
        <v>2</v>
      </c>
      <c r="S2072" s="152">
        <v>322684</v>
      </c>
    </row>
    <row r="2073" spans="2:19" ht="30" customHeight="1">
      <c r="B2073" s="125">
        <v>35</v>
      </c>
      <c r="C2073" s="126" t="s">
        <v>102</v>
      </c>
      <c r="D2073" s="126" t="s">
        <v>74</v>
      </c>
      <c r="E2073" s="73" t="str">
        <f t="shared" si="67"/>
        <v>352. Cuidado Continuo por una vida con bienestarComunitario</v>
      </c>
      <c r="F2073" s="126" t="s">
        <v>172</v>
      </c>
      <c r="G2073" s="126" t="s">
        <v>153</v>
      </c>
      <c r="H2073" s="126" t="s">
        <v>154</v>
      </c>
      <c r="I2073" s="73" t="s">
        <v>114</v>
      </c>
      <c r="J2073" s="127" t="s">
        <v>155</v>
      </c>
      <c r="K2073" s="127" t="s">
        <v>130</v>
      </c>
      <c r="L2073" s="12" t="s">
        <v>71</v>
      </c>
      <c r="M2073" s="128" t="s">
        <v>53</v>
      </c>
      <c r="N2073" s="73" t="str">
        <f t="shared" si="66"/>
        <v>352. Cuidado Continuo por una vida con bienestarComunitario1_USAQUEN2_FEBRERO_2026</v>
      </c>
      <c r="O2073" s="130">
        <v>215123</v>
      </c>
      <c r="R2073" s="141">
        <v>0</v>
      </c>
      <c r="S2073" s="152">
        <v>0</v>
      </c>
    </row>
    <row r="2074" spans="2:19" ht="30" customHeight="1">
      <c r="B2074" s="125">
        <v>36</v>
      </c>
      <c r="C2074" s="126" t="s">
        <v>102</v>
      </c>
      <c r="D2074" s="126" t="s">
        <v>74</v>
      </c>
      <c r="E2074" s="73" t="str">
        <f t="shared" si="67"/>
        <v>362. Cuidado Continuo por una vida con bienestarComunitario</v>
      </c>
      <c r="F2074" s="126" t="s">
        <v>173</v>
      </c>
      <c r="G2074" s="126" t="s">
        <v>153</v>
      </c>
      <c r="H2074" s="126" t="s">
        <v>154</v>
      </c>
      <c r="I2074" s="73" t="s">
        <v>114</v>
      </c>
      <c r="J2074" s="127" t="s">
        <v>155</v>
      </c>
      <c r="K2074" s="127" t="s">
        <v>146</v>
      </c>
      <c r="L2074" s="12" t="s">
        <v>71</v>
      </c>
      <c r="M2074" s="128" t="s">
        <v>53</v>
      </c>
      <c r="N2074" s="73" t="str">
        <f t="shared" si="66"/>
        <v>362. Cuidado Continuo por una vida con bienestarComunitario1_USAQUEN2_FEBRERO_2026</v>
      </c>
      <c r="O2074" s="130">
        <v>140539</v>
      </c>
      <c r="R2074" s="141">
        <v>0</v>
      </c>
      <c r="S2074" s="152">
        <v>0</v>
      </c>
    </row>
    <row r="2075" spans="2:19" ht="30" customHeight="1">
      <c r="B2075" s="125">
        <v>37</v>
      </c>
      <c r="C2075" s="126" t="s">
        <v>102</v>
      </c>
      <c r="D2075" s="126" t="s">
        <v>74</v>
      </c>
      <c r="E2075" s="73" t="str">
        <f t="shared" si="67"/>
        <v>372. Cuidado Continuo por una vida con bienestarComunitario</v>
      </c>
      <c r="F2075" s="126" t="s">
        <v>174</v>
      </c>
      <c r="G2075" s="126" t="s">
        <v>153</v>
      </c>
      <c r="H2075" s="126" t="s">
        <v>154</v>
      </c>
      <c r="I2075" s="73" t="s">
        <v>114</v>
      </c>
      <c r="J2075" s="127" t="s">
        <v>155</v>
      </c>
      <c r="K2075" s="127" t="s">
        <v>146</v>
      </c>
      <c r="L2075" s="12" t="s">
        <v>71</v>
      </c>
      <c r="M2075" s="128" t="s">
        <v>53</v>
      </c>
      <c r="N2075" s="73" t="str">
        <f t="shared" si="66"/>
        <v>372. Cuidado Continuo por una vida con bienestarComunitario1_USAQUEN2_FEBRERO_2026</v>
      </c>
      <c r="O2075" s="130">
        <v>74584</v>
      </c>
      <c r="R2075" s="141">
        <v>0</v>
      </c>
      <c r="S2075" s="152">
        <v>0</v>
      </c>
    </row>
    <row r="2076" spans="2:19" ht="30" customHeight="1">
      <c r="B2076" s="125">
        <v>38</v>
      </c>
      <c r="C2076" s="126" t="s">
        <v>102</v>
      </c>
      <c r="D2076" s="126" t="s">
        <v>74</v>
      </c>
      <c r="E2076" s="73" t="str">
        <f t="shared" si="67"/>
        <v>382. Cuidado Continuo por una vida con bienestarComunitario</v>
      </c>
      <c r="F2076" s="126" t="s">
        <v>175</v>
      </c>
      <c r="G2076" s="126" t="s">
        <v>153</v>
      </c>
      <c r="H2076" s="126" t="s">
        <v>154</v>
      </c>
      <c r="I2076" s="73" t="s">
        <v>114</v>
      </c>
      <c r="J2076" s="127" t="s">
        <v>155</v>
      </c>
      <c r="K2076" s="127" t="s">
        <v>130</v>
      </c>
      <c r="L2076" s="12" t="s">
        <v>71</v>
      </c>
      <c r="M2076" s="128" t="s">
        <v>53</v>
      </c>
      <c r="N2076" s="73" t="str">
        <f t="shared" si="66"/>
        <v>382. Cuidado Continuo por una vida con bienestarComunitario1_USAQUEN2_FEBRERO_2026</v>
      </c>
      <c r="O2076" s="130">
        <v>355662</v>
      </c>
      <c r="R2076" s="141">
        <v>4</v>
      </c>
      <c r="S2076" s="152">
        <v>1422648</v>
      </c>
    </row>
    <row r="2077" spans="2:19" s="115" customFormat="1" ht="30" customHeight="1">
      <c r="B2077" s="125">
        <v>39</v>
      </c>
      <c r="C2077" s="126" t="s">
        <v>102</v>
      </c>
      <c r="D2077" s="126" t="s">
        <v>74</v>
      </c>
      <c r="E2077" s="73" t="str">
        <f t="shared" si="67"/>
        <v>392. Cuidado Continuo por una vida con bienestarComunitario</v>
      </c>
      <c r="F2077" s="126" t="s">
        <v>176</v>
      </c>
      <c r="G2077" s="126" t="s">
        <v>153</v>
      </c>
      <c r="H2077" s="126" t="s">
        <v>154</v>
      </c>
      <c r="I2077" s="73" t="s">
        <v>114</v>
      </c>
      <c r="J2077" s="127" t="s">
        <v>155</v>
      </c>
      <c r="K2077" s="127" t="s">
        <v>130</v>
      </c>
      <c r="L2077" s="12" t="s">
        <v>71</v>
      </c>
      <c r="M2077" s="128" t="s">
        <v>53</v>
      </c>
      <c r="N2077" s="113" t="str">
        <f t="shared" si="66"/>
        <v>392. Cuidado Continuo por una vida con bienestarComunitario1_USAQUEN2_FEBRERO_2026</v>
      </c>
      <c r="O2077" s="130">
        <v>140539</v>
      </c>
      <c r="P2077" s="116"/>
      <c r="Q2077" s="116"/>
      <c r="R2077" s="141">
        <v>0</v>
      </c>
      <c r="S2077" s="152">
        <v>0</v>
      </c>
    </row>
    <row r="2078" spans="2:19" ht="30" customHeight="1">
      <c r="B2078" s="125">
        <v>40</v>
      </c>
      <c r="C2078" s="126" t="s">
        <v>102</v>
      </c>
      <c r="D2078" s="126" t="s">
        <v>74</v>
      </c>
      <c r="E2078" s="73" t="str">
        <f t="shared" si="67"/>
        <v>402. Cuidado Continuo por una vida con bienestarComunitario</v>
      </c>
      <c r="F2078" s="126" t="s">
        <v>177</v>
      </c>
      <c r="G2078" s="126" t="s">
        <v>153</v>
      </c>
      <c r="H2078" s="126" t="s">
        <v>154</v>
      </c>
      <c r="I2078" s="73" t="s">
        <v>114</v>
      </c>
      <c r="J2078" s="127" t="s">
        <v>155</v>
      </c>
      <c r="K2078" s="127" t="s">
        <v>130</v>
      </c>
      <c r="L2078" s="12" t="s">
        <v>71</v>
      </c>
      <c r="M2078" s="128" t="s">
        <v>53</v>
      </c>
      <c r="N2078" s="73" t="str">
        <f t="shared" si="66"/>
        <v>402. Cuidado Continuo por una vida con bienestarComunitario1_USAQUEN2_FEBRERO_2026</v>
      </c>
      <c r="O2078" s="130">
        <v>74584</v>
      </c>
      <c r="R2078" s="141">
        <v>0</v>
      </c>
      <c r="S2078" s="152">
        <v>0</v>
      </c>
    </row>
    <row r="2079" spans="2:19" ht="30" customHeight="1">
      <c r="B2079" s="125">
        <v>41</v>
      </c>
      <c r="C2079" s="126" t="s">
        <v>102</v>
      </c>
      <c r="D2079" s="126" t="s">
        <v>74</v>
      </c>
      <c r="E2079" s="73" t="str">
        <f t="shared" si="67"/>
        <v>412. Cuidado Continuo por una vida con bienestarComunitario</v>
      </c>
      <c r="F2079" s="126" t="s">
        <v>178</v>
      </c>
      <c r="G2079" s="126" t="s">
        <v>179</v>
      </c>
      <c r="H2079" s="126" t="s">
        <v>154</v>
      </c>
      <c r="I2079" s="73" t="s">
        <v>114</v>
      </c>
      <c r="J2079" s="127" t="s">
        <v>180</v>
      </c>
      <c r="K2079" s="127" t="s">
        <v>130</v>
      </c>
      <c r="L2079" s="12" t="s">
        <v>71</v>
      </c>
      <c r="M2079" s="128" t="s">
        <v>53</v>
      </c>
      <c r="N2079" s="73" t="str">
        <f t="shared" si="66"/>
        <v>412. Cuidado Continuo por una vida con bienestarComunitario1_USAQUEN2_FEBRERO_2026</v>
      </c>
      <c r="O2079" s="130">
        <v>621332</v>
      </c>
      <c r="R2079" s="141">
        <v>10</v>
      </c>
      <c r="S2079" s="152">
        <v>6213320</v>
      </c>
    </row>
    <row r="2080" spans="2:19" ht="30" customHeight="1">
      <c r="B2080" s="125">
        <v>42</v>
      </c>
      <c r="C2080" s="126" t="s">
        <v>102</v>
      </c>
      <c r="D2080" s="126" t="s">
        <v>74</v>
      </c>
      <c r="E2080" s="73" t="str">
        <f t="shared" si="67"/>
        <v>422. Cuidado Continuo por una vida con bienestarComunitario</v>
      </c>
      <c r="F2080" s="126" t="s">
        <v>181</v>
      </c>
      <c r="G2080" s="126" t="s">
        <v>153</v>
      </c>
      <c r="H2080" s="126" t="s">
        <v>154</v>
      </c>
      <c r="I2080" s="73" t="s">
        <v>114</v>
      </c>
      <c r="J2080" s="127" t="s">
        <v>180</v>
      </c>
      <c r="K2080" s="127" t="s">
        <v>130</v>
      </c>
      <c r="L2080" s="12" t="s">
        <v>71</v>
      </c>
      <c r="M2080" s="128" t="s">
        <v>53</v>
      </c>
      <c r="N2080" s="73" t="str">
        <f t="shared" si="66"/>
        <v>422. Cuidado Continuo por una vida con bienestarComunitario1_USAQUEN2_FEBRERO_2026</v>
      </c>
      <c r="O2080" s="130">
        <v>340253</v>
      </c>
      <c r="R2080" s="141">
        <v>10</v>
      </c>
      <c r="S2080" s="152">
        <v>3402530</v>
      </c>
    </row>
    <row r="2081" spans="2:19" ht="30" customHeight="1">
      <c r="B2081" s="125">
        <v>43</v>
      </c>
      <c r="C2081" s="126" t="s">
        <v>102</v>
      </c>
      <c r="D2081" s="126" t="s">
        <v>74</v>
      </c>
      <c r="E2081" s="73" t="str">
        <f t="shared" si="67"/>
        <v>432. Cuidado Continuo por una vida con bienestarComunitario</v>
      </c>
      <c r="F2081" s="126" t="s">
        <v>182</v>
      </c>
      <c r="G2081" s="126" t="s">
        <v>179</v>
      </c>
      <c r="H2081" s="126" t="s">
        <v>154</v>
      </c>
      <c r="I2081" s="73" t="s">
        <v>114</v>
      </c>
      <c r="J2081" s="127" t="s">
        <v>180</v>
      </c>
      <c r="K2081" s="127" t="s">
        <v>130</v>
      </c>
      <c r="L2081" s="12" t="s">
        <v>71</v>
      </c>
      <c r="M2081" s="128" t="s">
        <v>53</v>
      </c>
      <c r="N2081" s="73" t="str">
        <f t="shared" si="66"/>
        <v>432. Cuidado Continuo por una vida con bienestarComunitario1_USAQUEN2_FEBRERO_2026</v>
      </c>
      <c r="O2081" s="130">
        <v>548596</v>
      </c>
      <c r="R2081" s="141">
        <v>2</v>
      </c>
      <c r="S2081" s="152">
        <v>1097192</v>
      </c>
    </row>
    <row r="2082" spans="2:19" ht="30" customHeight="1">
      <c r="B2082" s="125">
        <v>44</v>
      </c>
      <c r="C2082" s="126" t="s">
        <v>102</v>
      </c>
      <c r="D2082" s="126" t="s">
        <v>74</v>
      </c>
      <c r="E2082" s="73" t="str">
        <f t="shared" si="67"/>
        <v>442. Cuidado Continuo por una vida con bienestarComunitario</v>
      </c>
      <c r="F2082" s="126" t="s">
        <v>183</v>
      </c>
      <c r="G2082" s="126" t="s">
        <v>153</v>
      </c>
      <c r="H2082" s="126" t="s">
        <v>154</v>
      </c>
      <c r="I2082" s="73" t="s">
        <v>114</v>
      </c>
      <c r="J2082" s="127" t="s">
        <v>180</v>
      </c>
      <c r="K2082" s="127" t="s">
        <v>130</v>
      </c>
      <c r="L2082" s="12" t="s">
        <v>71</v>
      </c>
      <c r="M2082" s="128" t="s">
        <v>53</v>
      </c>
      <c r="N2082" s="73" t="str">
        <f t="shared" si="66"/>
        <v>442. Cuidado Continuo por una vida con bienestarComunitario1_USAQUEN2_FEBRERO_2026</v>
      </c>
      <c r="O2082" s="130">
        <v>711326</v>
      </c>
      <c r="R2082" s="141">
        <v>2</v>
      </c>
      <c r="S2082" s="152">
        <v>1422652</v>
      </c>
    </row>
    <row r="2083" spans="2:19" ht="30" customHeight="1">
      <c r="B2083" s="125">
        <v>45</v>
      </c>
      <c r="C2083" s="126" t="s">
        <v>102</v>
      </c>
      <c r="D2083" s="126" t="s">
        <v>74</v>
      </c>
      <c r="E2083" s="73" t="str">
        <f t="shared" si="67"/>
        <v>452. Cuidado Continuo por una vida con bienestarComunitario</v>
      </c>
      <c r="F2083" s="126" t="s">
        <v>184</v>
      </c>
      <c r="G2083" s="126" t="s">
        <v>179</v>
      </c>
      <c r="H2083" s="126" t="s">
        <v>154</v>
      </c>
      <c r="I2083" s="73" t="s">
        <v>114</v>
      </c>
      <c r="J2083" s="127" t="s">
        <v>180</v>
      </c>
      <c r="K2083" s="127" t="s">
        <v>130</v>
      </c>
      <c r="L2083" s="12" t="s">
        <v>71</v>
      </c>
      <c r="M2083" s="128" t="s">
        <v>53</v>
      </c>
      <c r="N2083" s="73" t="str">
        <f t="shared" si="66"/>
        <v>452. Cuidado Continuo por una vida con bienestarComunitario1_USAQUEN2_FEBRERO_2026</v>
      </c>
      <c r="O2083" s="130">
        <v>281078</v>
      </c>
      <c r="R2083" s="141">
        <v>2</v>
      </c>
      <c r="S2083" s="152">
        <v>562156</v>
      </c>
    </row>
    <row r="2084" spans="2:19" ht="30" customHeight="1">
      <c r="B2084" s="125">
        <v>46</v>
      </c>
      <c r="C2084" s="126" t="s">
        <v>102</v>
      </c>
      <c r="D2084" s="126" t="s">
        <v>77</v>
      </c>
      <c r="E2084" s="73" t="str">
        <f t="shared" si="67"/>
        <v xml:space="preserve">462. Cuidado Continuo por una vida con bienestarEducativo </v>
      </c>
      <c r="F2084" s="126" t="s">
        <v>185</v>
      </c>
      <c r="G2084" s="126" t="s">
        <v>153</v>
      </c>
      <c r="H2084" s="126" t="s">
        <v>154</v>
      </c>
      <c r="I2084" s="73" t="s">
        <v>114</v>
      </c>
      <c r="J2084" s="127" t="s">
        <v>180</v>
      </c>
      <c r="K2084" s="127" t="s">
        <v>130</v>
      </c>
      <c r="L2084" s="12" t="s">
        <v>71</v>
      </c>
      <c r="M2084" s="128" t="s">
        <v>53</v>
      </c>
      <c r="N2084" s="73" t="str">
        <f t="shared" si="66"/>
        <v>462. Cuidado Continuo por una vida con bienestarEducativo 1_USAQUEN2_FEBRERO_2026</v>
      </c>
      <c r="O2084" s="130">
        <v>2366976</v>
      </c>
      <c r="R2084" s="141">
        <v>1</v>
      </c>
      <c r="S2084" s="152">
        <v>2366976</v>
      </c>
    </row>
    <row r="2085" spans="2:19" ht="30" customHeight="1">
      <c r="B2085" s="125">
        <v>47</v>
      </c>
      <c r="C2085" s="126" t="s">
        <v>102</v>
      </c>
      <c r="D2085" s="126" t="s">
        <v>87</v>
      </c>
      <c r="E2085" s="73" t="str">
        <f t="shared" si="67"/>
        <v>472. Cuidado Continuo por una vida con bienestarLaboral</v>
      </c>
      <c r="F2085" s="126" t="s">
        <v>186</v>
      </c>
      <c r="G2085" s="126" t="s">
        <v>153</v>
      </c>
      <c r="H2085" s="126" t="s">
        <v>154</v>
      </c>
      <c r="I2085" s="73" t="s">
        <v>114</v>
      </c>
      <c r="J2085" s="127" t="s">
        <v>180</v>
      </c>
      <c r="K2085" s="127" t="s">
        <v>130</v>
      </c>
      <c r="L2085" s="12" t="s">
        <v>71</v>
      </c>
      <c r="M2085" s="128" t="s">
        <v>53</v>
      </c>
      <c r="N2085" s="73" t="str">
        <f t="shared" si="66"/>
        <v>472. Cuidado Continuo por una vida con bienestarLaboral1_USAQUEN2_FEBRERO_2026</v>
      </c>
      <c r="O2085" s="130">
        <v>110336</v>
      </c>
      <c r="R2085" s="141">
        <v>0</v>
      </c>
      <c r="S2085" s="152">
        <v>0</v>
      </c>
    </row>
    <row r="2086" spans="2:19" ht="30" customHeight="1">
      <c r="B2086" s="125">
        <v>48</v>
      </c>
      <c r="C2086" s="126" t="s">
        <v>102</v>
      </c>
      <c r="D2086" s="126" t="s">
        <v>74</v>
      </c>
      <c r="E2086" s="73" t="str">
        <f t="shared" si="67"/>
        <v>482. Cuidado Continuo por una vida con bienestarComunitario</v>
      </c>
      <c r="F2086" s="126" t="s">
        <v>187</v>
      </c>
      <c r="G2086" s="126" t="s">
        <v>153</v>
      </c>
      <c r="H2086" s="126" t="s">
        <v>154</v>
      </c>
      <c r="I2086" s="73" t="s">
        <v>114</v>
      </c>
      <c r="J2086" s="127" t="s">
        <v>180</v>
      </c>
      <c r="K2086" s="127" t="s">
        <v>130</v>
      </c>
      <c r="L2086" s="12" t="s">
        <v>71</v>
      </c>
      <c r="M2086" s="128" t="s">
        <v>53</v>
      </c>
      <c r="N2086" s="73" t="str">
        <f t="shared" si="66"/>
        <v>482. Cuidado Continuo por una vida con bienestarComunitario1_USAQUEN2_FEBRERO_2026</v>
      </c>
      <c r="O2086" s="130">
        <v>430247</v>
      </c>
      <c r="R2086" s="141">
        <v>1</v>
      </c>
      <c r="S2086" s="152">
        <v>430247</v>
      </c>
    </row>
    <row r="2087" spans="2:19" ht="30" customHeight="1">
      <c r="B2087" s="125">
        <v>49</v>
      </c>
      <c r="C2087" s="126" t="s">
        <v>102</v>
      </c>
      <c r="D2087" s="126" t="s">
        <v>74</v>
      </c>
      <c r="E2087" s="73" t="str">
        <f t="shared" si="67"/>
        <v>492. Cuidado Continuo por una vida con bienestarComunitario</v>
      </c>
      <c r="F2087" s="126" t="s">
        <v>188</v>
      </c>
      <c r="G2087" s="126" t="s">
        <v>153</v>
      </c>
      <c r="H2087" s="126" t="s">
        <v>154</v>
      </c>
      <c r="I2087" s="73" t="s">
        <v>114</v>
      </c>
      <c r="J2087" s="127" t="s">
        <v>180</v>
      </c>
      <c r="K2087" s="127" t="s">
        <v>130</v>
      </c>
      <c r="L2087" s="12" t="s">
        <v>71</v>
      </c>
      <c r="M2087" s="128" t="s">
        <v>53</v>
      </c>
      <c r="N2087" s="73" t="str">
        <f t="shared" si="66"/>
        <v>492. Cuidado Continuo por una vida con bienestarComunitario1_USAQUEN2_FEBRERO_2026</v>
      </c>
      <c r="O2087" s="130">
        <v>711326</v>
      </c>
      <c r="R2087" s="141">
        <v>7</v>
      </c>
      <c r="S2087" s="152">
        <v>4979282</v>
      </c>
    </row>
    <row r="2088" spans="2:19" ht="30" customHeight="1">
      <c r="B2088" s="125">
        <v>50</v>
      </c>
      <c r="C2088" s="126" t="s">
        <v>102</v>
      </c>
      <c r="D2088" s="126" t="s">
        <v>74</v>
      </c>
      <c r="E2088" s="73" t="str">
        <f t="shared" si="67"/>
        <v>502. Cuidado Continuo por una vida con bienestarComunitario</v>
      </c>
      <c r="F2088" s="126" t="s">
        <v>189</v>
      </c>
      <c r="G2088" s="126" t="s">
        <v>153</v>
      </c>
      <c r="H2088" s="126" t="s">
        <v>154</v>
      </c>
      <c r="I2088" s="73" t="s">
        <v>114</v>
      </c>
      <c r="J2088" s="127" t="s">
        <v>155</v>
      </c>
      <c r="K2088" s="127" t="s">
        <v>130</v>
      </c>
      <c r="L2088" s="12" t="s">
        <v>71</v>
      </c>
      <c r="M2088" s="128" t="s">
        <v>53</v>
      </c>
      <c r="N2088" s="73" t="str">
        <f t="shared" si="66"/>
        <v>502. Cuidado Continuo por una vida con bienestarComunitario1_USAQUEN2_FEBRERO_2026</v>
      </c>
      <c r="O2088" s="130">
        <v>266747</v>
      </c>
      <c r="R2088" s="141">
        <v>5</v>
      </c>
      <c r="S2088" s="152">
        <v>1333735</v>
      </c>
    </row>
    <row r="2089" spans="2:19" ht="30" customHeight="1">
      <c r="B2089" s="125">
        <v>51</v>
      </c>
      <c r="C2089" s="126" t="s">
        <v>102</v>
      </c>
      <c r="D2089" s="126" t="s">
        <v>74</v>
      </c>
      <c r="E2089" s="73" t="str">
        <f t="shared" si="67"/>
        <v>512. Cuidado Continuo por una vida con bienestarComunitario</v>
      </c>
      <c r="F2089" s="126" t="s">
        <v>190</v>
      </c>
      <c r="G2089" s="126" t="s">
        <v>153</v>
      </c>
      <c r="H2089" s="126" t="s">
        <v>154</v>
      </c>
      <c r="I2089" s="73" t="s">
        <v>114</v>
      </c>
      <c r="J2089" s="127" t="s">
        <v>126</v>
      </c>
      <c r="K2089" s="127" t="s">
        <v>146</v>
      </c>
      <c r="L2089" s="12" t="s">
        <v>71</v>
      </c>
      <c r="M2089" s="128" t="s">
        <v>53</v>
      </c>
      <c r="N2089" s="73" t="str">
        <f t="shared" si="66"/>
        <v>512. Cuidado Continuo por una vida con bienestarComunitario1_USAQUEN2_FEBRERO_2026</v>
      </c>
      <c r="O2089" s="130">
        <v>5621568</v>
      </c>
      <c r="R2089" s="141">
        <v>0</v>
      </c>
      <c r="S2089" s="152">
        <v>0</v>
      </c>
    </row>
    <row r="2090" spans="2:19" ht="30" customHeight="1">
      <c r="B2090" s="125">
        <v>52</v>
      </c>
      <c r="C2090" s="126" t="s">
        <v>102</v>
      </c>
      <c r="D2090" s="126" t="s">
        <v>74</v>
      </c>
      <c r="E2090" s="73" t="str">
        <f t="shared" si="67"/>
        <v>522. Cuidado Continuo por una vida con bienestarComunitario</v>
      </c>
      <c r="F2090" s="126" t="s">
        <v>191</v>
      </c>
      <c r="G2090" s="126" t="s">
        <v>171</v>
      </c>
      <c r="H2090" s="126" t="s">
        <v>154</v>
      </c>
      <c r="I2090" s="73" t="s">
        <v>114</v>
      </c>
      <c r="J2090" s="127" t="s">
        <v>180</v>
      </c>
      <c r="K2090" s="127" t="s">
        <v>130</v>
      </c>
      <c r="L2090" s="12" t="s">
        <v>71</v>
      </c>
      <c r="M2090" s="128" t="s">
        <v>53</v>
      </c>
      <c r="N2090" s="73" t="str">
        <f t="shared" si="66"/>
        <v>522. Cuidado Continuo por una vida con bienestarComunitario1_USAQUEN2_FEBRERO_2026</v>
      </c>
      <c r="O2090" s="130">
        <v>711326</v>
      </c>
      <c r="R2090" s="141">
        <v>3</v>
      </c>
      <c r="S2090" s="152">
        <v>2133978</v>
      </c>
    </row>
    <row r="2091" spans="2:19" ht="30" customHeight="1">
      <c r="B2091" s="125">
        <v>53</v>
      </c>
      <c r="C2091" s="126" t="s">
        <v>102</v>
      </c>
      <c r="D2091" s="126" t="s">
        <v>74</v>
      </c>
      <c r="E2091" s="73" t="str">
        <f t="shared" si="67"/>
        <v>532. Cuidado Continuo por una vida con bienestarComunitario</v>
      </c>
      <c r="F2091" s="126" t="s">
        <v>192</v>
      </c>
      <c r="G2091" s="126" t="s">
        <v>153</v>
      </c>
      <c r="H2091" s="126" t="s">
        <v>154</v>
      </c>
      <c r="I2091" s="73" t="s">
        <v>114</v>
      </c>
      <c r="J2091" s="127" t="s">
        <v>126</v>
      </c>
      <c r="K2091" s="127" t="s">
        <v>127</v>
      </c>
      <c r="L2091" s="12" t="s">
        <v>71</v>
      </c>
      <c r="M2091" s="128" t="s">
        <v>53</v>
      </c>
      <c r="N2091" s="73" t="str">
        <f t="shared" si="66"/>
        <v>532. Cuidado Continuo por una vida con bienestarComunitario1_USAQUEN2_FEBRERO_2026</v>
      </c>
      <c r="O2091" s="130">
        <v>5621568</v>
      </c>
      <c r="R2091" s="141">
        <v>0</v>
      </c>
      <c r="S2091" s="152">
        <v>0</v>
      </c>
    </row>
    <row r="2092" spans="2:19" ht="30" customHeight="1">
      <c r="B2092" s="125">
        <v>54</v>
      </c>
      <c r="C2092" s="126" t="s">
        <v>102</v>
      </c>
      <c r="D2092" s="126" t="s">
        <v>74</v>
      </c>
      <c r="E2092" s="73" t="str">
        <f t="shared" si="67"/>
        <v>542. Cuidado Continuo por una vida con bienestarComunitario</v>
      </c>
      <c r="F2092" s="126" t="s">
        <v>193</v>
      </c>
      <c r="G2092" s="126" t="s">
        <v>153</v>
      </c>
      <c r="H2092" s="126" t="s">
        <v>154</v>
      </c>
      <c r="I2092" s="73" t="s">
        <v>114</v>
      </c>
      <c r="J2092" s="127" t="s">
        <v>155</v>
      </c>
      <c r="K2092" s="127" t="s">
        <v>130</v>
      </c>
      <c r="L2092" s="12" t="s">
        <v>71</v>
      </c>
      <c r="M2092" s="128" t="s">
        <v>53</v>
      </c>
      <c r="N2092" s="73" t="str">
        <f t="shared" si="66"/>
        <v>542. Cuidado Continuo por una vida con bienestarComunitario1_USAQUEN2_FEBRERO_2026</v>
      </c>
      <c r="O2092" s="130">
        <v>285702</v>
      </c>
      <c r="R2092" s="141">
        <v>48</v>
      </c>
      <c r="S2092" s="152">
        <v>13713696</v>
      </c>
    </row>
    <row r="2093" spans="2:19" ht="30" customHeight="1">
      <c r="B2093" s="125">
        <v>55</v>
      </c>
      <c r="C2093" s="126" t="s">
        <v>102</v>
      </c>
      <c r="D2093" s="126" t="s">
        <v>74</v>
      </c>
      <c r="E2093" s="73" t="str">
        <f t="shared" si="67"/>
        <v>552. Cuidado Continuo por una vida con bienestarComunitario</v>
      </c>
      <c r="F2093" s="126" t="s">
        <v>194</v>
      </c>
      <c r="G2093" s="126" t="s">
        <v>153</v>
      </c>
      <c r="H2093" s="126" t="s">
        <v>154</v>
      </c>
      <c r="I2093" s="73" t="s">
        <v>114</v>
      </c>
      <c r="J2093" s="127" t="s">
        <v>155</v>
      </c>
      <c r="K2093" s="127" t="s">
        <v>130</v>
      </c>
      <c r="L2093" s="12" t="s">
        <v>71</v>
      </c>
      <c r="M2093" s="128" t="s">
        <v>53</v>
      </c>
      <c r="N2093" s="73" t="str">
        <f t="shared" si="66"/>
        <v>552. Cuidado Continuo por una vida con bienestarComunitario1_USAQUEN2_FEBRERO_2026</v>
      </c>
      <c r="O2093" s="130">
        <v>380935</v>
      </c>
      <c r="R2093" s="141">
        <v>4</v>
      </c>
      <c r="S2093" s="152">
        <v>1523740</v>
      </c>
    </row>
    <row r="2094" spans="2:19" ht="30" customHeight="1">
      <c r="B2094" s="125">
        <v>56</v>
      </c>
      <c r="C2094" s="126" t="s">
        <v>102</v>
      </c>
      <c r="D2094" s="126" t="s">
        <v>74</v>
      </c>
      <c r="E2094" s="73" t="str">
        <f t="shared" si="67"/>
        <v>562. Cuidado Continuo por una vida con bienestarComunitario</v>
      </c>
      <c r="F2094" s="126" t="s">
        <v>195</v>
      </c>
      <c r="G2094" s="126" t="s">
        <v>153</v>
      </c>
      <c r="H2094" s="126" t="s">
        <v>154</v>
      </c>
      <c r="I2094" s="73" t="s">
        <v>114</v>
      </c>
      <c r="J2094" s="127" t="s">
        <v>155</v>
      </c>
      <c r="K2094" s="127" t="s">
        <v>130</v>
      </c>
      <c r="L2094" s="12" t="s">
        <v>71</v>
      </c>
      <c r="M2094" s="128" t="s">
        <v>53</v>
      </c>
      <c r="N2094" s="73" t="str">
        <f t="shared" si="66"/>
        <v>562. Cuidado Continuo por una vida con bienestarComunitario1_USAQUEN2_FEBRERO_2026</v>
      </c>
      <c r="O2094" s="130">
        <v>266747</v>
      </c>
      <c r="R2094" s="141">
        <v>24</v>
      </c>
      <c r="S2094" s="152">
        <v>6401928</v>
      </c>
    </row>
    <row r="2095" spans="2:19" ht="30" customHeight="1">
      <c r="B2095" s="125">
        <v>57</v>
      </c>
      <c r="C2095" s="126" t="s">
        <v>102</v>
      </c>
      <c r="D2095" s="126" t="s">
        <v>74</v>
      </c>
      <c r="E2095" s="73" t="str">
        <f t="shared" si="67"/>
        <v>572. Cuidado Continuo por una vida con bienestarComunitario</v>
      </c>
      <c r="F2095" s="126" t="s">
        <v>196</v>
      </c>
      <c r="G2095" s="126" t="s">
        <v>171</v>
      </c>
      <c r="H2095" s="126" t="s">
        <v>154</v>
      </c>
      <c r="I2095" s="73" t="s">
        <v>114</v>
      </c>
      <c r="J2095" s="127" t="s">
        <v>155</v>
      </c>
      <c r="K2095" s="127" t="s">
        <v>130</v>
      </c>
      <c r="L2095" s="12" t="s">
        <v>71</v>
      </c>
      <c r="M2095" s="128" t="s">
        <v>53</v>
      </c>
      <c r="N2095" s="73" t="str">
        <f t="shared" si="66"/>
        <v>572. Cuidado Continuo por una vida con bienestarComunitario1_USAQUEN2_FEBRERO_2026</v>
      </c>
      <c r="O2095" s="130">
        <v>88916</v>
      </c>
      <c r="R2095" s="141">
        <v>90</v>
      </c>
      <c r="S2095" s="152">
        <v>8002440</v>
      </c>
    </row>
    <row r="2096" spans="2:19" ht="30" customHeight="1">
      <c r="B2096" s="125">
        <v>58</v>
      </c>
      <c r="C2096" s="126" t="s">
        <v>102</v>
      </c>
      <c r="D2096" s="126" t="s">
        <v>77</v>
      </c>
      <c r="E2096" s="73" t="str">
        <f t="shared" si="67"/>
        <v xml:space="preserve">582. Cuidado Continuo por una vida con bienestarEducativo </v>
      </c>
      <c r="F2096" s="126" t="s">
        <v>197</v>
      </c>
      <c r="G2096" s="126" t="s">
        <v>153</v>
      </c>
      <c r="H2096" s="126" t="s">
        <v>154</v>
      </c>
      <c r="I2096" s="73" t="s">
        <v>114</v>
      </c>
      <c r="J2096" s="127" t="s">
        <v>198</v>
      </c>
      <c r="K2096" s="127" t="s">
        <v>130</v>
      </c>
      <c r="L2096" s="12" t="s">
        <v>71</v>
      </c>
      <c r="M2096" s="128" t="s">
        <v>53</v>
      </c>
      <c r="N2096" s="73" t="str">
        <f t="shared" si="66"/>
        <v>582. Cuidado Continuo por una vida con bienestarEducativo 1_USAQUEN2_FEBRERO_2026</v>
      </c>
      <c r="O2096" s="130">
        <v>562157</v>
      </c>
      <c r="R2096" s="141">
        <v>4</v>
      </c>
      <c r="S2096" s="152">
        <v>2248628</v>
      </c>
    </row>
    <row r="2097" spans="2:19" ht="30" customHeight="1">
      <c r="B2097" s="125">
        <v>59</v>
      </c>
      <c r="C2097" s="126" t="s">
        <v>102</v>
      </c>
      <c r="D2097" s="126" t="s">
        <v>77</v>
      </c>
      <c r="E2097" s="73" t="str">
        <f t="shared" si="67"/>
        <v xml:space="preserve">592. Cuidado Continuo por una vida con bienestarEducativo </v>
      </c>
      <c r="F2097" s="126" t="s">
        <v>199</v>
      </c>
      <c r="G2097" s="126" t="s">
        <v>153</v>
      </c>
      <c r="H2097" s="126" t="s">
        <v>154</v>
      </c>
      <c r="I2097" s="73" t="s">
        <v>114</v>
      </c>
      <c r="J2097" s="127" t="s">
        <v>126</v>
      </c>
      <c r="K2097" s="127" t="s">
        <v>127</v>
      </c>
      <c r="L2097" s="12" t="s">
        <v>71</v>
      </c>
      <c r="M2097" s="128" t="s">
        <v>53</v>
      </c>
      <c r="N2097" s="73" t="str">
        <f t="shared" si="66"/>
        <v>592. Cuidado Continuo por una vida con bienestarEducativo 1_USAQUEN2_FEBRERO_2026</v>
      </c>
      <c r="O2097" s="130">
        <v>14226512</v>
      </c>
      <c r="R2097" s="141">
        <v>0</v>
      </c>
      <c r="S2097" s="152">
        <v>0</v>
      </c>
    </row>
    <row r="2098" spans="2:19" ht="30" customHeight="1">
      <c r="B2098" s="125">
        <v>60</v>
      </c>
      <c r="C2098" s="126" t="s">
        <v>102</v>
      </c>
      <c r="D2098" s="126" t="s">
        <v>77</v>
      </c>
      <c r="E2098" s="73" t="str">
        <f t="shared" si="67"/>
        <v xml:space="preserve">602. Cuidado Continuo por una vida con bienestarEducativo </v>
      </c>
      <c r="F2098" s="126" t="s">
        <v>200</v>
      </c>
      <c r="G2098" s="126" t="s">
        <v>153</v>
      </c>
      <c r="H2098" s="126" t="s">
        <v>154</v>
      </c>
      <c r="I2098" s="73" t="s">
        <v>114</v>
      </c>
      <c r="J2098" s="127" t="s">
        <v>155</v>
      </c>
      <c r="K2098" s="127" t="s">
        <v>130</v>
      </c>
      <c r="L2098" s="12" t="s">
        <v>71</v>
      </c>
      <c r="M2098" s="128" t="s">
        <v>53</v>
      </c>
      <c r="N2098" s="73" t="str">
        <f t="shared" si="66"/>
        <v>602. Cuidado Continuo por una vida con bienestarEducativo 1_USAQUEN2_FEBRERO_2026</v>
      </c>
      <c r="O2098" s="130">
        <v>105404</v>
      </c>
      <c r="R2098" s="141">
        <v>35</v>
      </c>
      <c r="S2098" s="152">
        <v>3689140</v>
      </c>
    </row>
    <row r="2099" spans="2:19" ht="30" customHeight="1">
      <c r="B2099" s="125">
        <v>61</v>
      </c>
      <c r="C2099" s="126" t="s">
        <v>102</v>
      </c>
      <c r="D2099" s="126" t="s">
        <v>77</v>
      </c>
      <c r="E2099" s="73" t="str">
        <f t="shared" si="67"/>
        <v xml:space="preserve">612. Cuidado Continuo por una vida con bienestarEducativo </v>
      </c>
      <c r="F2099" s="126" t="s">
        <v>201</v>
      </c>
      <c r="G2099" s="126" t="s">
        <v>153</v>
      </c>
      <c r="H2099" s="126" t="s">
        <v>154</v>
      </c>
      <c r="I2099" s="73" t="s">
        <v>114</v>
      </c>
      <c r="J2099" s="127" t="s">
        <v>155</v>
      </c>
      <c r="K2099" s="127" t="s">
        <v>130</v>
      </c>
      <c r="L2099" s="12" t="s">
        <v>71</v>
      </c>
      <c r="M2099" s="128" t="s">
        <v>53</v>
      </c>
      <c r="N2099" s="73" t="str">
        <f t="shared" si="66"/>
        <v>612. Cuidado Continuo por una vida con bienestarEducativo 1_USAQUEN2_FEBRERO_2026</v>
      </c>
      <c r="O2099" s="130">
        <v>266747</v>
      </c>
      <c r="R2099" s="141">
        <v>12</v>
      </c>
      <c r="S2099" s="152">
        <v>3200964</v>
      </c>
    </row>
    <row r="2100" spans="2:19" ht="30" customHeight="1">
      <c r="B2100" s="125">
        <v>62</v>
      </c>
      <c r="C2100" s="126" t="s">
        <v>102</v>
      </c>
      <c r="D2100" s="126" t="s">
        <v>77</v>
      </c>
      <c r="E2100" s="73" t="str">
        <f t="shared" si="67"/>
        <v xml:space="preserve">622. Cuidado Continuo por una vida con bienestarEducativo </v>
      </c>
      <c r="F2100" s="126" t="s">
        <v>202</v>
      </c>
      <c r="G2100" s="126" t="s">
        <v>179</v>
      </c>
      <c r="H2100" s="126" t="s">
        <v>154</v>
      </c>
      <c r="I2100" s="73" t="s">
        <v>114</v>
      </c>
      <c r="J2100" s="127" t="s">
        <v>126</v>
      </c>
      <c r="K2100" s="127" t="s">
        <v>127</v>
      </c>
      <c r="L2100" s="12" t="s">
        <v>71</v>
      </c>
      <c r="M2100" s="128" t="s">
        <v>53</v>
      </c>
      <c r="N2100" s="73" t="str">
        <f t="shared" si="66"/>
        <v>622. Cuidado Continuo por una vida con bienestarEducativo 1_USAQUEN2_FEBRERO_2026</v>
      </c>
      <c r="O2100" s="130">
        <v>13610112</v>
      </c>
      <c r="R2100" s="141">
        <v>0</v>
      </c>
      <c r="S2100" s="152">
        <v>0</v>
      </c>
    </row>
    <row r="2101" spans="2:19" ht="30" customHeight="1">
      <c r="B2101" s="125">
        <v>63</v>
      </c>
      <c r="C2101" s="126" t="s">
        <v>102</v>
      </c>
      <c r="D2101" s="126" t="s">
        <v>77</v>
      </c>
      <c r="E2101" s="73" t="str">
        <f t="shared" si="67"/>
        <v xml:space="preserve">632. Cuidado Continuo por una vida con bienestarEducativo </v>
      </c>
      <c r="F2101" s="126" t="s">
        <v>203</v>
      </c>
      <c r="G2101" s="126" t="s">
        <v>179</v>
      </c>
      <c r="H2101" s="126" t="s">
        <v>154</v>
      </c>
      <c r="I2101" s="73" t="s">
        <v>114</v>
      </c>
      <c r="J2101" s="127" t="s">
        <v>155</v>
      </c>
      <c r="K2101" s="127" t="s">
        <v>130</v>
      </c>
      <c r="L2101" s="12" t="s">
        <v>71</v>
      </c>
      <c r="M2101" s="128" t="s">
        <v>53</v>
      </c>
      <c r="N2101" s="73" t="str">
        <f t="shared" si="66"/>
        <v>632. Cuidado Continuo por una vida con bienestarEducativo 1_USAQUEN2_FEBRERO_2026</v>
      </c>
      <c r="O2101" s="130">
        <v>105404</v>
      </c>
      <c r="R2101" s="141">
        <v>38</v>
      </c>
      <c r="S2101" s="152">
        <v>4005352</v>
      </c>
    </row>
    <row r="2102" spans="2:19" ht="30" customHeight="1">
      <c r="B2102" s="125">
        <v>64</v>
      </c>
      <c r="C2102" s="126" t="s">
        <v>102</v>
      </c>
      <c r="D2102" s="126" t="s">
        <v>77</v>
      </c>
      <c r="E2102" s="73" t="str">
        <f t="shared" si="67"/>
        <v xml:space="preserve">642. Cuidado Continuo por una vida con bienestarEducativo </v>
      </c>
      <c r="F2102" s="126" t="s">
        <v>204</v>
      </c>
      <c r="G2102" s="126" t="s">
        <v>171</v>
      </c>
      <c r="H2102" s="126" t="s">
        <v>154</v>
      </c>
      <c r="I2102" s="73" t="s">
        <v>114</v>
      </c>
      <c r="J2102" s="127" t="s">
        <v>155</v>
      </c>
      <c r="K2102" s="127" t="s">
        <v>130</v>
      </c>
      <c r="L2102" s="12" t="s">
        <v>71</v>
      </c>
      <c r="M2102" s="128" t="s">
        <v>53</v>
      </c>
      <c r="N2102" s="73" t="str">
        <f t="shared" si="66"/>
        <v>642. Cuidado Continuo por una vida con bienestarEducativo 1_USAQUEN2_FEBRERO_2026</v>
      </c>
      <c r="O2102" s="130">
        <v>137765</v>
      </c>
      <c r="R2102" s="141">
        <v>48</v>
      </c>
      <c r="S2102" s="152">
        <v>6612720</v>
      </c>
    </row>
    <row r="2103" spans="2:19" ht="30" customHeight="1">
      <c r="B2103" s="125">
        <v>65</v>
      </c>
      <c r="C2103" s="126" t="s">
        <v>102</v>
      </c>
      <c r="D2103" s="126" t="s">
        <v>77</v>
      </c>
      <c r="E2103" s="73" t="str">
        <f t="shared" si="67"/>
        <v xml:space="preserve">652. Cuidado Continuo por una vida con bienestarEducativo </v>
      </c>
      <c r="F2103" s="126" t="s">
        <v>205</v>
      </c>
      <c r="G2103" s="126" t="s">
        <v>171</v>
      </c>
      <c r="H2103" s="126" t="s">
        <v>154</v>
      </c>
      <c r="I2103" s="73" t="s">
        <v>114</v>
      </c>
      <c r="J2103" s="127" t="s">
        <v>155</v>
      </c>
      <c r="K2103" s="127" t="s">
        <v>130</v>
      </c>
      <c r="L2103" s="12" t="s">
        <v>71</v>
      </c>
      <c r="M2103" s="128" t="s">
        <v>53</v>
      </c>
      <c r="N2103" s="73" t="str">
        <f t="shared" si="66"/>
        <v>652. Cuidado Continuo por una vida con bienestarEducativo 1_USAQUEN2_FEBRERO_2026</v>
      </c>
      <c r="O2103" s="130">
        <v>105404</v>
      </c>
      <c r="R2103" s="141">
        <v>76</v>
      </c>
      <c r="S2103" s="152">
        <v>8010704</v>
      </c>
    </row>
    <row r="2104" spans="2:19" ht="30" customHeight="1">
      <c r="B2104" s="125">
        <v>66</v>
      </c>
      <c r="C2104" s="126" t="s">
        <v>102</v>
      </c>
      <c r="D2104" s="126" t="s">
        <v>77</v>
      </c>
      <c r="E2104" s="73" t="str">
        <f t="shared" si="67"/>
        <v xml:space="preserve">662. Cuidado Continuo por una vida con bienestarEducativo </v>
      </c>
      <c r="F2104" s="126" t="s">
        <v>206</v>
      </c>
      <c r="G2104" s="126" t="s">
        <v>171</v>
      </c>
      <c r="H2104" s="126" t="s">
        <v>154</v>
      </c>
      <c r="I2104" s="73" t="s">
        <v>114</v>
      </c>
      <c r="J2104" s="127" t="s">
        <v>180</v>
      </c>
      <c r="K2104" s="127" t="s">
        <v>130</v>
      </c>
      <c r="L2104" s="12" t="s">
        <v>71</v>
      </c>
      <c r="M2104" s="128" t="s">
        <v>53</v>
      </c>
      <c r="N2104" s="73" t="str">
        <f t="shared" si="66"/>
        <v>662. Cuidado Continuo por una vida con bienestarEducativo 1_USAQUEN2_FEBRERO_2026</v>
      </c>
      <c r="O2104" s="130">
        <v>199714</v>
      </c>
      <c r="R2104" s="141">
        <v>1</v>
      </c>
      <c r="S2104" s="152">
        <v>199714</v>
      </c>
    </row>
    <row r="2105" spans="2:19" ht="30" customHeight="1">
      <c r="B2105" s="125">
        <v>67</v>
      </c>
      <c r="C2105" s="126" t="s">
        <v>102</v>
      </c>
      <c r="D2105" s="126" t="s">
        <v>77</v>
      </c>
      <c r="E2105" s="73" t="str">
        <f t="shared" si="67"/>
        <v xml:space="preserve">672. Cuidado Continuo por una vida con bienestarEducativo </v>
      </c>
      <c r="F2105" s="126" t="s">
        <v>207</v>
      </c>
      <c r="G2105" s="126" t="s">
        <v>171</v>
      </c>
      <c r="H2105" s="126" t="s">
        <v>154</v>
      </c>
      <c r="I2105" s="73" t="s">
        <v>114</v>
      </c>
      <c r="J2105" s="127" t="s">
        <v>155</v>
      </c>
      <c r="K2105" s="127" t="s">
        <v>130</v>
      </c>
      <c r="L2105" s="12" t="s">
        <v>71</v>
      </c>
      <c r="M2105" s="128" t="s">
        <v>53</v>
      </c>
      <c r="N2105" s="73" t="str">
        <f t="shared" si="66"/>
        <v>672. Cuidado Continuo por una vida con bienestarEducativo 1_USAQUEN2_FEBRERO_2026</v>
      </c>
      <c r="O2105" s="130">
        <v>88916</v>
      </c>
      <c r="R2105" s="141">
        <v>50</v>
      </c>
      <c r="S2105" s="152">
        <v>4445800</v>
      </c>
    </row>
    <row r="2106" spans="2:19" ht="30" customHeight="1">
      <c r="B2106" s="125">
        <v>68</v>
      </c>
      <c r="C2106" s="126" t="s">
        <v>102</v>
      </c>
      <c r="D2106" s="126" t="s">
        <v>84</v>
      </c>
      <c r="E2106" s="73" t="str">
        <f t="shared" si="67"/>
        <v>682. Cuidado Continuo por una vida con bienestarInstitucional</v>
      </c>
      <c r="F2106" s="126" t="s">
        <v>208</v>
      </c>
      <c r="G2106" s="126" t="s">
        <v>171</v>
      </c>
      <c r="H2106" s="126" t="s">
        <v>154</v>
      </c>
      <c r="I2106" s="73" t="s">
        <v>114</v>
      </c>
      <c r="J2106" s="127" t="s">
        <v>155</v>
      </c>
      <c r="K2106" s="127" t="s">
        <v>130</v>
      </c>
      <c r="L2106" s="12" t="s">
        <v>71</v>
      </c>
      <c r="M2106" s="128" t="s">
        <v>53</v>
      </c>
      <c r="N2106" s="73" t="str">
        <f t="shared" si="66"/>
        <v>682. Cuidado Continuo por una vida con bienestarInstitucional1_USAQUEN2_FEBRERO_2026</v>
      </c>
      <c r="O2106" s="130">
        <v>105404</v>
      </c>
      <c r="R2106" s="141">
        <v>13</v>
      </c>
      <c r="S2106" s="152">
        <v>1370252</v>
      </c>
    </row>
    <row r="2107" spans="2:19" ht="30" customHeight="1">
      <c r="B2107" s="125">
        <v>69</v>
      </c>
      <c r="C2107" s="126" t="s">
        <v>102</v>
      </c>
      <c r="D2107" s="126" t="s">
        <v>84</v>
      </c>
      <c r="E2107" s="73" t="str">
        <f t="shared" si="67"/>
        <v>692. Cuidado Continuo por una vida con bienestarInstitucional</v>
      </c>
      <c r="F2107" s="126" t="s">
        <v>209</v>
      </c>
      <c r="G2107" s="126" t="s">
        <v>179</v>
      </c>
      <c r="H2107" s="126" t="s">
        <v>154</v>
      </c>
      <c r="I2107" s="73" t="s">
        <v>114</v>
      </c>
      <c r="J2107" s="127" t="s">
        <v>155</v>
      </c>
      <c r="K2107" s="127" t="s">
        <v>130</v>
      </c>
      <c r="L2107" s="12" t="s">
        <v>71</v>
      </c>
      <c r="M2107" s="128" t="s">
        <v>53</v>
      </c>
      <c r="N2107" s="73" t="str">
        <f t="shared" si="66"/>
        <v>692. Cuidado Continuo por una vida con bienestarInstitucional1_USAQUEN2_FEBRERO_2026</v>
      </c>
      <c r="O2107" s="130">
        <v>105404</v>
      </c>
      <c r="R2107" s="141">
        <v>23</v>
      </c>
      <c r="S2107" s="152">
        <v>2424292</v>
      </c>
    </row>
    <row r="2108" spans="2:19" ht="30" customHeight="1">
      <c r="B2108" s="125">
        <v>70</v>
      </c>
      <c r="C2108" s="126" t="s">
        <v>102</v>
      </c>
      <c r="D2108" s="126" t="s">
        <v>84</v>
      </c>
      <c r="E2108" s="73" t="str">
        <f t="shared" si="67"/>
        <v>702. Cuidado Continuo por una vida con bienestarInstitucional</v>
      </c>
      <c r="F2108" s="126" t="s">
        <v>210</v>
      </c>
      <c r="G2108" s="126" t="s">
        <v>153</v>
      </c>
      <c r="H2108" s="126" t="s">
        <v>154</v>
      </c>
      <c r="I2108" s="73" t="s">
        <v>114</v>
      </c>
      <c r="J2108" s="127" t="s">
        <v>155</v>
      </c>
      <c r="K2108" s="127" t="s">
        <v>130</v>
      </c>
      <c r="L2108" s="12" t="s">
        <v>71</v>
      </c>
      <c r="M2108" s="128" t="s">
        <v>53</v>
      </c>
      <c r="N2108" s="73" t="str">
        <f t="shared" si="66"/>
        <v>702. Cuidado Continuo por una vida con bienestarInstitucional1_USAQUEN2_FEBRERO_2026</v>
      </c>
      <c r="O2108" s="130">
        <v>74893</v>
      </c>
      <c r="R2108" s="141">
        <v>30</v>
      </c>
      <c r="S2108" s="152">
        <v>2246790</v>
      </c>
    </row>
    <row r="2109" spans="2:19" ht="30" customHeight="1">
      <c r="B2109" s="125">
        <v>71</v>
      </c>
      <c r="C2109" s="126" t="s">
        <v>102</v>
      </c>
      <c r="D2109" s="126" t="s">
        <v>87</v>
      </c>
      <c r="E2109" s="73" t="str">
        <f t="shared" si="67"/>
        <v>712. Cuidado Continuo por una vida con bienestarLaboral</v>
      </c>
      <c r="F2109" s="126" t="s">
        <v>211</v>
      </c>
      <c r="G2109" s="126" t="s">
        <v>171</v>
      </c>
      <c r="H2109" s="126" t="s">
        <v>154</v>
      </c>
      <c r="I2109" s="73" t="s">
        <v>114</v>
      </c>
      <c r="J2109" s="127" t="s">
        <v>212</v>
      </c>
      <c r="K2109" s="127" t="s">
        <v>130</v>
      </c>
      <c r="L2109" s="12" t="s">
        <v>71</v>
      </c>
      <c r="M2109" s="128" t="s">
        <v>53</v>
      </c>
      <c r="N2109" s="73" t="str">
        <f t="shared" si="66"/>
        <v>712. Cuidado Continuo por una vida con bienestarLaboral1_USAQUEN2_FEBRERO_2026</v>
      </c>
      <c r="O2109" s="130">
        <v>59965</v>
      </c>
      <c r="R2109" s="141">
        <v>0</v>
      </c>
      <c r="S2109" s="152">
        <v>0</v>
      </c>
    </row>
    <row r="2110" spans="2:19" ht="30" customHeight="1">
      <c r="B2110" s="125">
        <v>72</v>
      </c>
      <c r="C2110" s="126" t="s">
        <v>102</v>
      </c>
      <c r="D2110" s="126" t="s">
        <v>87</v>
      </c>
      <c r="E2110" s="73" t="str">
        <f t="shared" si="67"/>
        <v>722. Cuidado Continuo por una vida con bienestarLaboral</v>
      </c>
      <c r="F2110" s="126" t="s">
        <v>213</v>
      </c>
      <c r="G2110" s="126" t="s">
        <v>171</v>
      </c>
      <c r="H2110" s="126" t="s">
        <v>154</v>
      </c>
      <c r="I2110" s="73" t="s">
        <v>114</v>
      </c>
      <c r="J2110" s="127" t="s">
        <v>212</v>
      </c>
      <c r="K2110" s="127" t="s">
        <v>130</v>
      </c>
      <c r="L2110" s="12" t="s">
        <v>71</v>
      </c>
      <c r="M2110" s="128" t="s">
        <v>53</v>
      </c>
      <c r="N2110" s="73" t="str">
        <f t="shared" si="66"/>
        <v>722. Cuidado Continuo por una vida con bienestarLaboral1_USAQUEN2_FEBRERO_2026</v>
      </c>
      <c r="O2110" s="130">
        <v>99830</v>
      </c>
      <c r="R2110" s="141">
        <v>0</v>
      </c>
      <c r="S2110" s="152">
        <v>0</v>
      </c>
    </row>
    <row r="2111" spans="2:19" ht="30" customHeight="1">
      <c r="B2111" s="125">
        <v>73</v>
      </c>
      <c r="C2111" s="126" t="s">
        <v>102</v>
      </c>
      <c r="D2111" s="126" t="s">
        <v>87</v>
      </c>
      <c r="E2111" s="73" t="str">
        <f t="shared" si="67"/>
        <v>732. Cuidado Continuo por una vida con bienestarLaboral</v>
      </c>
      <c r="F2111" s="126" t="s">
        <v>214</v>
      </c>
      <c r="G2111" s="126" t="s">
        <v>171</v>
      </c>
      <c r="H2111" s="126" t="s">
        <v>154</v>
      </c>
      <c r="I2111" s="73" t="s">
        <v>114</v>
      </c>
      <c r="J2111" s="127" t="s">
        <v>215</v>
      </c>
      <c r="K2111" s="127" t="s">
        <v>130</v>
      </c>
      <c r="L2111" s="12" t="s">
        <v>71</v>
      </c>
      <c r="M2111" s="128" t="s">
        <v>53</v>
      </c>
      <c r="N2111" s="73" t="str">
        <f t="shared" si="66"/>
        <v>732. Cuidado Continuo por una vida con bienestarLaboral1_USAQUEN2_FEBRERO_2026</v>
      </c>
      <c r="O2111" s="130">
        <v>220671</v>
      </c>
      <c r="R2111" s="141">
        <v>0</v>
      </c>
      <c r="S2111" s="152">
        <v>0</v>
      </c>
    </row>
    <row r="2112" spans="2:19" ht="30" customHeight="1">
      <c r="B2112" s="125">
        <v>74</v>
      </c>
      <c r="C2112" s="126" t="s">
        <v>102</v>
      </c>
      <c r="D2112" s="126" t="s">
        <v>87</v>
      </c>
      <c r="E2112" s="73" t="str">
        <f t="shared" si="67"/>
        <v>742. Cuidado Continuo por una vida con bienestarLaboral</v>
      </c>
      <c r="F2112" s="126" t="s">
        <v>216</v>
      </c>
      <c r="G2112" s="126" t="s">
        <v>171</v>
      </c>
      <c r="H2112" s="126" t="s">
        <v>154</v>
      </c>
      <c r="I2112" s="73" t="s">
        <v>114</v>
      </c>
      <c r="J2112" s="127" t="s">
        <v>215</v>
      </c>
      <c r="K2112" s="127" t="s">
        <v>130</v>
      </c>
      <c r="L2112" s="12" t="s">
        <v>71</v>
      </c>
      <c r="M2112" s="128" t="s">
        <v>53</v>
      </c>
      <c r="N2112" s="73" t="str">
        <f t="shared" si="66"/>
        <v>742. Cuidado Continuo por una vida con bienestarLaboral1_USAQUEN2_FEBRERO_2026</v>
      </c>
      <c r="O2112" s="130">
        <v>367374</v>
      </c>
      <c r="R2112" s="141">
        <v>0</v>
      </c>
      <c r="S2112" s="152">
        <v>0</v>
      </c>
    </row>
    <row r="2113" spans="2:19" ht="30" customHeight="1">
      <c r="B2113" s="125">
        <v>75</v>
      </c>
      <c r="C2113" s="126" t="s">
        <v>102</v>
      </c>
      <c r="D2113" s="126" t="s">
        <v>87</v>
      </c>
      <c r="E2113" s="73" t="str">
        <f t="shared" si="67"/>
        <v>752. Cuidado Continuo por una vida con bienestarLaboral</v>
      </c>
      <c r="F2113" s="126" t="s">
        <v>217</v>
      </c>
      <c r="G2113" s="126" t="s">
        <v>171</v>
      </c>
      <c r="H2113" s="126" t="s">
        <v>154</v>
      </c>
      <c r="I2113" s="73" t="s">
        <v>114</v>
      </c>
      <c r="J2113" s="127" t="s">
        <v>218</v>
      </c>
      <c r="K2113" s="127" t="s">
        <v>130</v>
      </c>
      <c r="L2113" s="12" t="s">
        <v>71</v>
      </c>
      <c r="M2113" s="128" t="s">
        <v>53</v>
      </c>
      <c r="N2113" s="73" t="str">
        <f t="shared" si="66"/>
        <v>752. Cuidado Continuo por una vida con bienestarLaboral1_USAQUEN2_FEBRERO_2026</v>
      </c>
      <c r="O2113" s="130">
        <v>210809</v>
      </c>
      <c r="R2113" s="141">
        <v>16</v>
      </c>
      <c r="S2113" s="152">
        <v>3372944</v>
      </c>
    </row>
    <row r="2114" spans="2:19" ht="30" customHeight="1">
      <c r="B2114" s="125">
        <v>76</v>
      </c>
      <c r="C2114" s="126" t="s">
        <v>102</v>
      </c>
      <c r="D2114" s="126" t="s">
        <v>87</v>
      </c>
      <c r="E2114" s="73" t="str">
        <f t="shared" si="67"/>
        <v>762. Cuidado Continuo por una vida con bienestarLaboral</v>
      </c>
      <c r="F2114" s="126" t="s">
        <v>219</v>
      </c>
      <c r="G2114" s="126" t="s">
        <v>171</v>
      </c>
      <c r="H2114" s="126" t="s">
        <v>154</v>
      </c>
      <c r="I2114" s="73" t="s">
        <v>114</v>
      </c>
      <c r="J2114" s="127" t="s">
        <v>218</v>
      </c>
      <c r="K2114" s="127" t="s">
        <v>130</v>
      </c>
      <c r="L2114" s="12" t="s">
        <v>71</v>
      </c>
      <c r="M2114" s="128" t="s">
        <v>53</v>
      </c>
      <c r="N2114" s="73" t="str">
        <f t="shared" si="66"/>
        <v>762. Cuidado Continuo por una vida con bienestarLaboral1_USAQUEN2_FEBRERO_2026</v>
      </c>
      <c r="O2114" s="130">
        <v>55168</v>
      </c>
      <c r="R2114" s="141">
        <v>0</v>
      </c>
      <c r="S2114" s="152">
        <v>0</v>
      </c>
    </row>
    <row r="2115" spans="2:19" ht="30" customHeight="1">
      <c r="B2115" s="125">
        <v>77</v>
      </c>
      <c r="C2115" s="126" t="s">
        <v>102</v>
      </c>
      <c r="D2115" s="126" t="s">
        <v>87</v>
      </c>
      <c r="E2115" s="73" t="str">
        <f t="shared" si="67"/>
        <v>772. Cuidado Continuo por una vida con bienestarLaboral</v>
      </c>
      <c r="F2115" s="126" t="s">
        <v>220</v>
      </c>
      <c r="G2115" s="126" t="s">
        <v>171</v>
      </c>
      <c r="H2115" s="126" t="s">
        <v>154</v>
      </c>
      <c r="I2115" s="73" t="s">
        <v>114</v>
      </c>
      <c r="J2115" s="127" t="s">
        <v>218</v>
      </c>
      <c r="K2115" s="127" t="s">
        <v>146</v>
      </c>
      <c r="L2115" s="12" t="s">
        <v>71</v>
      </c>
      <c r="M2115" s="128" t="s">
        <v>53</v>
      </c>
      <c r="N2115" s="73" t="str">
        <f t="shared" si="66"/>
        <v>772. Cuidado Continuo por una vida con bienestarLaboral1_USAQUEN2_FEBRERO_2026</v>
      </c>
      <c r="O2115" s="130">
        <v>91844</v>
      </c>
      <c r="R2115" s="141">
        <v>0</v>
      </c>
      <c r="S2115" s="152">
        <v>0</v>
      </c>
    </row>
    <row r="2116" spans="2:19" ht="30" customHeight="1">
      <c r="B2116" s="125">
        <v>78</v>
      </c>
      <c r="C2116" s="126" t="s">
        <v>102</v>
      </c>
      <c r="D2116" s="126" t="s">
        <v>87</v>
      </c>
      <c r="E2116" s="73" t="str">
        <f t="shared" si="67"/>
        <v>782. Cuidado Continuo por una vida con bienestarLaboral</v>
      </c>
      <c r="F2116" s="126" t="s">
        <v>221</v>
      </c>
      <c r="G2116" s="126" t="s">
        <v>171</v>
      </c>
      <c r="H2116" s="126" t="s">
        <v>154</v>
      </c>
      <c r="I2116" s="73" t="s">
        <v>114</v>
      </c>
      <c r="J2116" s="127" t="s">
        <v>218</v>
      </c>
      <c r="K2116" s="127" t="s">
        <v>146</v>
      </c>
      <c r="L2116" s="12" t="s">
        <v>71</v>
      </c>
      <c r="M2116" s="128" t="s">
        <v>53</v>
      </c>
      <c r="N2116" s="73" t="str">
        <f t="shared" si="66"/>
        <v>782. Cuidado Continuo por una vida con bienestarLaboral1_USAQUEN2_FEBRERO_2026</v>
      </c>
      <c r="O2116" s="130">
        <v>121585</v>
      </c>
      <c r="R2116" s="141">
        <v>0</v>
      </c>
      <c r="S2116" s="152">
        <v>0</v>
      </c>
    </row>
    <row r="2117" spans="2:19" ht="30" customHeight="1">
      <c r="B2117" s="125">
        <v>79</v>
      </c>
      <c r="C2117" s="126" t="s">
        <v>102</v>
      </c>
      <c r="D2117" s="126" t="s">
        <v>87</v>
      </c>
      <c r="E2117" s="73" t="str">
        <f t="shared" si="67"/>
        <v>792. Cuidado Continuo por una vida con bienestarLaboral</v>
      </c>
      <c r="F2117" s="126" t="s">
        <v>222</v>
      </c>
      <c r="G2117" s="126" t="s">
        <v>171</v>
      </c>
      <c r="H2117" s="126" t="s">
        <v>154</v>
      </c>
      <c r="I2117" s="73" t="s">
        <v>114</v>
      </c>
      <c r="J2117" s="127" t="s">
        <v>218</v>
      </c>
      <c r="K2117" s="127" t="s">
        <v>130</v>
      </c>
      <c r="L2117" s="12" t="s">
        <v>71</v>
      </c>
      <c r="M2117" s="128" t="s">
        <v>53</v>
      </c>
      <c r="N2117" s="73" t="str">
        <f t="shared" ref="N2117:N2180" si="68">+E2117&amp;L2117&amp;M2117</f>
        <v>792. Cuidado Continuo por una vida con bienestarLaboral1_USAQUEN2_FEBRERO_2026</v>
      </c>
      <c r="O2117" s="130">
        <v>125438</v>
      </c>
      <c r="R2117" s="141">
        <v>24</v>
      </c>
      <c r="S2117" s="152">
        <v>3010512</v>
      </c>
    </row>
    <row r="2118" spans="2:19" ht="30" customHeight="1">
      <c r="B2118" s="125">
        <v>80</v>
      </c>
      <c r="C2118" s="126" t="s">
        <v>102</v>
      </c>
      <c r="D2118" s="126" t="s">
        <v>87</v>
      </c>
      <c r="E2118" s="73" t="str">
        <f t="shared" si="67"/>
        <v>802. Cuidado Continuo por una vida con bienestarLaboral</v>
      </c>
      <c r="F2118" s="126" t="s">
        <v>223</v>
      </c>
      <c r="G2118" s="126" t="s">
        <v>171</v>
      </c>
      <c r="H2118" s="126" t="s">
        <v>154</v>
      </c>
      <c r="I2118" s="73" t="s">
        <v>114</v>
      </c>
      <c r="J2118" s="127" t="s">
        <v>224</v>
      </c>
      <c r="K2118" s="127" t="s">
        <v>127</v>
      </c>
      <c r="L2118" s="12" t="s">
        <v>71</v>
      </c>
      <c r="M2118" s="128" t="s">
        <v>53</v>
      </c>
      <c r="N2118" s="73" t="str">
        <f t="shared" si="68"/>
        <v>802. Cuidado Continuo por una vida con bienestarLaboral1_USAQUEN2_FEBRERO_2026</v>
      </c>
      <c r="O2118" s="130">
        <v>53781</v>
      </c>
      <c r="R2118" s="141">
        <v>0</v>
      </c>
      <c r="S2118" s="152">
        <v>0</v>
      </c>
    </row>
    <row r="2119" spans="2:19" ht="30" customHeight="1">
      <c r="B2119" s="125">
        <v>81</v>
      </c>
      <c r="C2119" s="126" t="s">
        <v>102</v>
      </c>
      <c r="D2119" s="126" t="s">
        <v>87</v>
      </c>
      <c r="E2119" s="73" t="str">
        <f t="shared" si="67"/>
        <v>812. Cuidado Continuo por una vida con bienestarLaboral</v>
      </c>
      <c r="F2119" s="126" t="s">
        <v>225</v>
      </c>
      <c r="G2119" s="126" t="s">
        <v>171</v>
      </c>
      <c r="H2119" s="126" t="s">
        <v>154</v>
      </c>
      <c r="I2119" s="73" t="s">
        <v>114</v>
      </c>
      <c r="J2119" s="127" t="s">
        <v>212</v>
      </c>
      <c r="K2119" s="127" t="s">
        <v>130</v>
      </c>
      <c r="L2119" s="12" t="s">
        <v>71</v>
      </c>
      <c r="M2119" s="128" t="s">
        <v>53</v>
      </c>
      <c r="N2119" s="73" t="str">
        <f t="shared" si="68"/>
        <v>812. Cuidado Continuo por una vida con bienestarLaboral1_USAQUEN2_FEBRERO_2026</v>
      </c>
      <c r="O2119" s="130">
        <v>82752</v>
      </c>
      <c r="R2119" s="141">
        <v>20</v>
      </c>
      <c r="S2119" s="152">
        <v>1655040</v>
      </c>
    </row>
    <row r="2120" spans="2:19" ht="30" customHeight="1">
      <c r="B2120" s="125">
        <v>82</v>
      </c>
      <c r="C2120" s="126" t="s">
        <v>102</v>
      </c>
      <c r="D2120" s="126" t="s">
        <v>87</v>
      </c>
      <c r="E2120" s="73" t="str">
        <f t="shared" si="67"/>
        <v>822. Cuidado Continuo por una vida con bienestarLaboral</v>
      </c>
      <c r="F2120" s="126" t="s">
        <v>226</v>
      </c>
      <c r="G2120" s="126" t="s">
        <v>171</v>
      </c>
      <c r="H2120" s="126" t="s">
        <v>154</v>
      </c>
      <c r="I2120" s="73" t="s">
        <v>114</v>
      </c>
      <c r="J2120" s="127" t="s">
        <v>227</v>
      </c>
      <c r="K2120" s="127" t="s">
        <v>130</v>
      </c>
      <c r="L2120" s="12" t="s">
        <v>71</v>
      </c>
      <c r="M2120" s="128" t="s">
        <v>53</v>
      </c>
      <c r="N2120" s="73" t="str">
        <f t="shared" si="68"/>
        <v>822. Cuidado Continuo por una vida con bienestarLaboral1_USAQUEN2_FEBRERO_2026</v>
      </c>
      <c r="O2120" s="130">
        <v>281078</v>
      </c>
      <c r="R2120" s="141">
        <v>0</v>
      </c>
      <c r="S2120" s="152">
        <v>0</v>
      </c>
    </row>
    <row r="2121" spans="2:19" ht="30" customHeight="1">
      <c r="B2121" s="125">
        <v>83</v>
      </c>
      <c r="C2121" s="126" t="s">
        <v>102</v>
      </c>
      <c r="D2121" s="126" t="s">
        <v>87</v>
      </c>
      <c r="E2121" s="73" t="str">
        <f t="shared" si="67"/>
        <v>832. Cuidado Continuo por una vida con bienestarLaboral</v>
      </c>
      <c r="F2121" s="126" t="s">
        <v>228</v>
      </c>
      <c r="G2121" s="126" t="s">
        <v>171</v>
      </c>
      <c r="H2121" s="126" t="s">
        <v>154</v>
      </c>
      <c r="I2121" s="73" t="s">
        <v>114</v>
      </c>
      <c r="J2121" s="127" t="s">
        <v>218</v>
      </c>
      <c r="K2121" s="127" t="s">
        <v>130</v>
      </c>
      <c r="L2121" s="12" t="s">
        <v>71</v>
      </c>
      <c r="M2121" s="128" t="s">
        <v>53</v>
      </c>
      <c r="N2121" s="73" t="str">
        <f t="shared" si="68"/>
        <v>832. Cuidado Continuo por una vida con bienestarLaboral1_USAQUEN2_FEBRERO_2026</v>
      </c>
      <c r="O2121" s="130">
        <v>70270</v>
      </c>
      <c r="R2121" s="141">
        <v>0</v>
      </c>
      <c r="S2121" s="152">
        <v>0</v>
      </c>
    </row>
    <row r="2122" spans="2:19" ht="30" customHeight="1">
      <c r="B2122" s="125">
        <v>84</v>
      </c>
      <c r="C2122" s="126" t="s">
        <v>102</v>
      </c>
      <c r="D2122" s="126" t="s">
        <v>87</v>
      </c>
      <c r="E2122" s="73" t="str">
        <f t="shared" si="67"/>
        <v>842. Cuidado Continuo por una vida con bienestarLaboral</v>
      </c>
      <c r="F2122" s="126" t="s">
        <v>229</v>
      </c>
      <c r="G2122" s="126" t="s">
        <v>171</v>
      </c>
      <c r="H2122" s="126" t="s">
        <v>154</v>
      </c>
      <c r="I2122" s="73" t="s">
        <v>114</v>
      </c>
      <c r="J2122" s="127" t="s">
        <v>218</v>
      </c>
      <c r="K2122" s="127" t="s">
        <v>130</v>
      </c>
      <c r="L2122" s="12" t="s">
        <v>71</v>
      </c>
      <c r="M2122" s="128" t="s">
        <v>53</v>
      </c>
      <c r="N2122" s="73" t="str">
        <f t="shared" si="68"/>
        <v>842. Cuidado Continuo por una vida con bienestarLaboral1_USAQUEN2_FEBRERO_2026</v>
      </c>
      <c r="O2122" s="130">
        <v>105404</v>
      </c>
      <c r="R2122" s="141">
        <v>26</v>
      </c>
      <c r="S2122" s="152">
        <v>2740504</v>
      </c>
    </row>
    <row r="2123" spans="2:19" ht="30" customHeight="1">
      <c r="B2123" s="125">
        <v>85</v>
      </c>
      <c r="C2123" s="126" t="s">
        <v>102</v>
      </c>
      <c r="D2123" s="126" t="s">
        <v>87</v>
      </c>
      <c r="E2123" s="73" t="str">
        <f t="shared" si="67"/>
        <v>852. Cuidado Continuo por una vida con bienestarLaboral</v>
      </c>
      <c r="F2123" s="126" t="s">
        <v>230</v>
      </c>
      <c r="G2123" s="126" t="s">
        <v>171</v>
      </c>
      <c r="H2123" s="126" t="s">
        <v>154</v>
      </c>
      <c r="I2123" s="73" t="s">
        <v>114</v>
      </c>
      <c r="J2123" s="127" t="s">
        <v>224</v>
      </c>
      <c r="K2123" s="127" t="s">
        <v>127</v>
      </c>
      <c r="L2123" s="12" t="s">
        <v>71</v>
      </c>
      <c r="M2123" s="128" t="s">
        <v>53</v>
      </c>
      <c r="N2123" s="73" t="str">
        <f t="shared" si="68"/>
        <v>852. Cuidado Continuo por una vida con bienestarLaboral1_USAQUEN2_FEBRERO_2026</v>
      </c>
      <c r="O2123" s="130">
        <v>35135</v>
      </c>
      <c r="R2123" s="141">
        <v>0</v>
      </c>
      <c r="S2123" s="152">
        <v>0</v>
      </c>
    </row>
    <row r="2124" spans="2:19" ht="30" customHeight="1">
      <c r="B2124" s="125">
        <v>87</v>
      </c>
      <c r="C2124" s="126" t="s">
        <v>104</v>
      </c>
      <c r="D2124" s="126" t="s">
        <v>74</v>
      </c>
      <c r="E2124" s="73" t="str">
        <f t="shared" si="67"/>
        <v>873. Cuidado Continuo por una vida con bienestar con enfoque diferencial étnicoComunitario</v>
      </c>
      <c r="F2124" s="126" t="s">
        <v>231</v>
      </c>
      <c r="G2124" s="126" t="s">
        <v>153</v>
      </c>
      <c r="H2124" s="126" t="s">
        <v>154</v>
      </c>
      <c r="I2124" s="73" t="s">
        <v>114</v>
      </c>
      <c r="J2124" s="127" t="s">
        <v>126</v>
      </c>
      <c r="K2124" s="127" t="s">
        <v>146</v>
      </c>
      <c r="L2124" s="12" t="s">
        <v>71</v>
      </c>
      <c r="M2124" s="128" t="s">
        <v>53</v>
      </c>
      <c r="N2124" s="73" t="str">
        <f t="shared" si="68"/>
        <v>873. Cuidado Continuo por una vida con bienestar con enfoque diferencial étnicoComunitario1_USAQUEN2_FEBRERO_2026</v>
      </c>
      <c r="O2124" s="130">
        <v>25814832</v>
      </c>
      <c r="R2124" s="141">
        <v>0</v>
      </c>
      <c r="S2124" s="152">
        <v>0</v>
      </c>
    </row>
    <row r="2125" spans="2:19" ht="30" customHeight="1">
      <c r="B2125" s="125">
        <v>88</v>
      </c>
      <c r="C2125" s="126" t="s">
        <v>104</v>
      </c>
      <c r="D2125" s="126" t="s">
        <v>74</v>
      </c>
      <c r="E2125" s="73" t="str">
        <f t="shared" si="67"/>
        <v>883. Cuidado Continuo por una vida con bienestar con enfoque diferencial étnicoComunitario</v>
      </c>
      <c r="F2125" s="126" t="s">
        <v>232</v>
      </c>
      <c r="G2125" s="126" t="s">
        <v>153</v>
      </c>
      <c r="H2125" s="126" t="s">
        <v>154</v>
      </c>
      <c r="I2125" s="73" t="s">
        <v>114</v>
      </c>
      <c r="J2125" s="127" t="s">
        <v>126</v>
      </c>
      <c r="K2125" s="127" t="s">
        <v>146</v>
      </c>
      <c r="L2125" s="12" t="s">
        <v>71</v>
      </c>
      <c r="M2125" s="128" t="s">
        <v>53</v>
      </c>
      <c r="N2125" s="73" t="str">
        <f t="shared" si="68"/>
        <v>883. Cuidado Continuo por una vida con bienestar con enfoque diferencial étnicoComunitario1_USAQUEN2_FEBRERO_2026</v>
      </c>
      <c r="O2125" s="130">
        <v>19848080</v>
      </c>
      <c r="R2125" s="141">
        <v>0</v>
      </c>
      <c r="S2125" s="152">
        <v>0</v>
      </c>
    </row>
    <row r="2126" spans="2:19" ht="30" customHeight="1">
      <c r="B2126" s="125">
        <v>89</v>
      </c>
      <c r="C2126" s="126" t="s">
        <v>104</v>
      </c>
      <c r="D2126" s="126" t="s">
        <v>74</v>
      </c>
      <c r="E2126" s="73" t="str">
        <f t="shared" si="67"/>
        <v>893. Cuidado Continuo por una vida con bienestar con enfoque diferencial étnicoComunitario</v>
      </c>
      <c r="F2126" s="126" t="s">
        <v>233</v>
      </c>
      <c r="G2126" s="126" t="s">
        <v>153</v>
      </c>
      <c r="H2126" s="126" t="s">
        <v>154</v>
      </c>
      <c r="I2126" s="73" t="s">
        <v>114</v>
      </c>
      <c r="J2126" s="127" t="s">
        <v>126</v>
      </c>
      <c r="K2126" s="127" t="s">
        <v>146</v>
      </c>
      <c r="L2126" s="12" t="s">
        <v>71</v>
      </c>
      <c r="M2126" s="128" t="s">
        <v>53</v>
      </c>
      <c r="N2126" s="73" t="str">
        <f t="shared" si="68"/>
        <v>893. Cuidado Continuo por una vida con bienestar con enfoque diferencial étnicoComunitario1_USAQUEN2_FEBRERO_2026</v>
      </c>
      <c r="O2126" s="130">
        <v>33729408</v>
      </c>
      <c r="R2126" s="141">
        <v>0</v>
      </c>
      <c r="S2126" s="152">
        <v>0</v>
      </c>
    </row>
    <row r="2127" spans="2:19" ht="30" customHeight="1">
      <c r="B2127" s="125">
        <v>90</v>
      </c>
      <c r="C2127" s="126" t="s">
        <v>104</v>
      </c>
      <c r="D2127" s="126" t="s">
        <v>74</v>
      </c>
      <c r="E2127" s="73" t="str">
        <f t="shared" si="67"/>
        <v>903. Cuidado Continuo por una vida con bienestar con enfoque diferencial étnicoComunitario</v>
      </c>
      <c r="F2127" s="126" t="s">
        <v>234</v>
      </c>
      <c r="G2127" s="126" t="s">
        <v>153</v>
      </c>
      <c r="H2127" s="126" t="s">
        <v>154</v>
      </c>
      <c r="I2127" s="73" t="s">
        <v>114</v>
      </c>
      <c r="J2127" s="127" t="s">
        <v>126</v>
      </c>
      <c r="K2127" s="127" t="s">
        <v>146</v>
      </c>
      <c r="L2127" s="12" t="s">
        <v>71</v>
      </c>
      <c r="M2127" s="128" t="s">
        <v>53</v>
      </c>
      <c r="N2127" s="73" t="str">
        <f t="shared" si="68"/>
        <v>903. Cuidado Continuo por una vida con bienestar con enfoque diferencial étnicoComunitario1_USAQUEN2_FEBRERO_2026</v>
      </c>
      <c r="O2127" s="130">
        <v>11243136</v>
      </c>
      <c r="R2127" s="141">
        <v>0</v>
      </c>
      <c r="S2127" s="152">
        <v>0</v>
      </c>
    </row>
    <row r="2128" spans="2:19" ht="30" customHeight="1">
      <c r="B2128" s="125">
        <v>91</v>
      </c>
      <c r="C2128" s="126" t="s">
        <v>104</v>
      </c>
      <c r="D2128" s="126" t="s">
        <v>74</v>
      </c>
      <c r="E2128" s="73" t="str">
        <f t="shared" si="67"/>
        <v>913. Cuidado Continuo por una vida con bienestar con enfoque diferencial étnicoComunitario</v>
      </c>
      <c r="F2128" s="126" t="s">
        <v>235</v>
      </c>
      <c r="G2128" s="126" t="s">
        <v>153</v>
      </c>
      <c r="H2128" s="126" t="s">
        <v>154</v>
      </c>
      <c r="I2128" s="73" t="s">
        <v>114</v>
      </c>
      <c r="J2128" s="127" t="s">
        <v>126</v>
      </c>
      <c r="K2128" s="127" t="s">
        <v>146</v>
      </c>
      <c r="L2128" s="12" t="s">
        <v>71</v>
      </c>
      <c r="M2128" s="128" t="s">
        <v>53</v>
      </c>
      <c r="N2128" s="73" t="str">
        <f t="shared" si="68"/>
        <v>913. Cuidado Continuo por una vida con bienestar con enfoque diferencial étnicoComunitario1_USAQUEN2_FEBRERO_2026</v>
      </c>
      <c r="O2128" s="130">
        <v>19305648</v>
      </c>
      <c r="R2128" s="141">
        <v>0</v>
      </c>
      <c r="S2128" s="152">
        <v>0</v>
      </c>
    </row>
    <row r="2129" spans="2:19" ht="30" customHeight="1">
      <c r="B2129" s="125">
        <v>92</v>
      </c>
      <c r="C2129" s="126" t="s">
        <v>105</v>
      </c>
      <c r="D2129" s="126" t="s">
        <v>74</v>
      </c>
      <c r="E2129" s="73" t="str">
        <f t="shared" si="67"/>
        <v>924. Cuidado Continuo por una vida con bienestar con enfoque GéneroComunitario</v>
      </c>
      <c r="F2129" s="126" t="s">
        <v>236</v>
      </c>
      <c r="G2129" s="126" t="s">
        <v>153</v>
      </c>
      <c r="H2129" s="126" t="s">
        <v>154</v>
      </c>
      <c r="I2129" s="73" t="s">
        <v>114</v>
      </c>
      <c r="J2129" s="127" t="s">
        <v>155</v>
      </c>
      <c r="K2129" s="127" t="s">
        <v>130</v>
      </c>
      <c r="L2129" s="12" t="s">
        <v>71</v>
      </c>
      <c r="M2129" s="128" t="s">
        <v>53</v>
      </c>
      <c r="N2129" s="73" t="str">
        <f t="shared" si="68"/>
        <v>924. Cuidado Continuo por una vida con bienestar con enfoque GéneroComunitario1_USAQUEN2_FEBRERO_2026</v>
      </c>
      <c r="O2129" s="130">
        <v>372151</v>
      </c>
      <c r="R2129" s="141">
        <v>8</v>
      </c>
      <c r="S2129" s="152">
        <v>2977208</v>
      </c>
    </row>
    <row r="2130" spans="2:19" ht="30" customHeight="1">
      <c r="B2130" s="125">
        <v>93</v>
      </c>
      <c r="C2130" s="126" t="s">
        <v>105</v>
      </c>
      <c r="D2130" s="126" t="s">
        <v>74</v>
      </c>
      <c r="E2130" s="73" t="str">
        <f t="shared" si="67"/>
        <v>934. Cuidado Continuo por una vida con bienestar con enfoque GéneroComunitario</v>
      </c>
      <c r="F2130" s="126" t="s">
        <v>237</v>
      </c>
      <c r="G2130" s="126" t="s">
        <v>171</v>
      </c>
      <c r="H2130" s="126" t="s">
        <v>154</v>
      </c>
      <c r="I2130" s="73" t="s">
        <v>114</v>
      </c>
      <c r="J2130" s="127" t="s">
        <v>155</v>
      </c>
      <c r="K2130" s="127" t="s">
        <v>130</v>
      </c>
      <c r="L2130" s="12" t="s">
        <v>71</v>
      </c>
      <c r="M2130" s="128" t="s">
        <v>53</v>
      </c>
      <c r="N2130" s="73" t="str">
        <f t="shared" si="68"/>
        <v>934. Cuidado Continuo por una vida con bienestar con enfoque GéneroComunitario1_USAQUEN2_FEBRERO_2026</v>
      </c>
      <c r="O2130" s="130">
        <v>372151</v>
      </c>
      <c r="R2130" s="141">
        <v>4</v>
      </c>
      <c r="S2130" s="152">
        <v>1488604</v>
      </c>
    </row>
    <row r="2131" spans="2:19" ht="30" customHeight="1">
      <c r="B2131" s="125">
        <v>94</v>
      </c>
      <c r="C2131" s="126" t="s">
        <v>105</v>
      </c>
      <c r="D2131" s="126" t="s">
        <v>74</v>
      </c>
      <c r="E2131" s="73" t="str">
        <f t="shared" si="67"/>
        <v>944. Cuidado Continuo por una vida con bienestar con enfoque GéneroComunitario</v>
      </c>
      <c r="F2131" s="126" t="s">
        <v>238</v>
      </c>
      <c r="G2131" s="126" t="s">
        <v>153</v>
      </c>
      <c r="H2131" s="126" t="s">
        <v>154</v>
      </c>
      <c r="I2131" s="73" t="s">
        <v>114</v>
      </c>
      <c r="J2131" s="127" t="s">
        <v>155</v>
      </c>
      <c r="K2131" s="127" t="s">
        <v>130</v>
      </c>
      <c r="L2131" s="12" t="s">
        <v>71</v>
      </c>
      <c r="M2131" s="128" t="s">
        <v>53</v>
      </c>
      <c r="N2131" s="73" t="str">
        <f t="shared" si="68"/>
        <v>944. Cuidado Continuo por una vida con bienestar con enfoque GéneroComunitario1_USAQUEN2_FEBRERO_2026</v>
      </c>
      <c r="O2131" s="130">
        <v>372151</v>
      </c>
      <c r="R2131" s="141">
        <v>2</v>
      </c>
      <c r="S2131" s="152">
        <v>744302</v>
      </c>
    </row>
    <row r="2132" spans="2:19" ht="30" customHeight="1">
      <c r="B2132" s="125">
        <v>95</v>
      </c>
      <c r="C2132" s="126" t="s">
        <v>105</v>
      </c>
      <c r="D2132" s="126" t="s">
        <v>74</v>
      </c>
      <c r="E2132" s="73" t="str">
        <f t="shared" ref="E2132:E2195" si="69">B2132&amp;C2132&amp;D2132</f>
        <v>954. Cuidado Continuo por una vida con bienestar con enfoque GéneroComunitario</v>
      </c>
      <c r="F2132" s="126" t="s">
        <v>239</v>
      </c>
      <c r="G2132" s="126" t="s">
        <v>171</v>
      </c>
      <c r="H2132" s="126" t="s">
        <v>154</v>
      </c>
      <c r="I2132" s="73" t="s">
        <v>114</v>
      </c>
      <c r="J2132" s="127" t="s">
        <v>155</v>
      </c>
      <c r="K2132" s="127" t="s">
        <v>130</v>
      </c>
      <c r="L2132" s="12" t="s">
        <v>71</v>
      </c>
      <c r="M2132" s="128" t="s">
        <v>53</v>
      </c>
      <c r="N2132" s="73" t="str">
        <f t="shared" si="68"/>
        <v>954. Cuidado Continuo por una vida con bienestar con enfoque GéneroComunitario1_USAQUEN2_FEBRERO_2026</v>
      </c>
      <c r="O2132" s="130">
        <v>70270</v>
      </c>
      <c r="R2132" s="141">
        <v>11</v>
      </c>
      <c r="S2132" s="152">
        <v>772970</v>
      </c>
    </row>
    <row r="2133" spans="2:19" ht="30" customHeight="1">
      <c r="B2133" s="125">
        <v>96</v>
      </c>
      <c r="C2133" s="126" t="s">
        <v>105</v>
      </c>
      <c r="D2133" s="126" t="s">
        <v>74</v>
      </c>
      <c r="E2133" s="73" t="str">
        <f t="shared" si="69"/>
        <v>964. Cuidado Continuo por una vida con bienestar con enfoque GéneroComunitario</v>
      </c>
      <c r="F2133" s="126" t="s">
        <v>240</v>
      </c>
      <c r="G2133" s="126" t="s">
        <v>171</v>
      </c>
      <c r="H2133" s="126" t="s">
        <v>154</v>
      </c>
      <c r="I2133" s="73" t="s">
        <v>114</v>
      </c>
      <c r="J2133" s="127" t="s">
        <v>155</v>
      </c>
      <c r="K2133" s="127" t="s">
        <v>130</v>
      </c>
      <c r="L2133" s="12" t="s">
        <v>71</v>
      </c>
      <c r="M2133" s="128" t="s">
        <v>53</v>
      </c>
      <c r="N2133" s="73" t="str">
        <f t="shared" si="68"/>
        <v>964. Cuidado Continuo por una vida con bienestar con enfoque GéneroComunitario1_USAQUEN2_FEBRERO_2026</v>
      </c>
      <c r="O2133" s="130">
        <v>70270</v>
      </c>
      <c r="R2133" s="141">
        <v>11</v>
      </c>
      <c r="S2133" s="152">
        <v>772970</v>
      </c>
    </row>
    <row r="2134" spans="2:19" ht="30" customHeight="1">
      <c r="B2134" s="125">
        <v>97</v>
      </c>
      <c r="C2134" s="126" t="s">
        <v>105</v>
      </c>
      <c r="D2134" s="126" t="s">
        <v>74</v>
      </c>
      <c r="E2134" s="73" t="str">
        <f t="shared" si="69"/>
        <v>974. Cuidado Continuo por una vida con bienestar con enfoque GéneroComunitario</v>
      </c>
      <c r="F2134" s="126" t="s">
        <v>241</v>
      </c>
      <c r="G2134" s="126" t="s">
        <v>153</v>
      </c>
      <c r="H2134" s="126" t="s">
        <v>154</v>
      </c>
      <c r="I2134" s="73" t="s">
        <v>114</v>
      </c>
      <c r="J2134" s="127" t="s">
        <v>155</v>
      </c>
      <c r="K2134" s="127" t="s">
        <v>130</v>
      </c>
      <c r="L2134" s="12" t="s">
        <v>71</v>
      </c>
      <c r="M2134" s="128" t="s">
        <v>53</v>
      </c>
      <c r="N2134" s="73" t="str">
        <f t="shared" si="68"/>
        <v>974. Cuidado Continuo por una vida con bienestar con enfoque GéneroComunitario1_USAQUEN2_FEBRERO_2026</v>
      </c>
      <c r="O2134" s="130">
        <v>215123</v>
      </c>
      <c r="R2134" s="141">
        <v>2</v>
      </c>
      <c r="S2134" s="152">
        <v>430246</v>
      </c>
    </row>
    <row r="2135" spans="2:19" ht="30" customHeight="1">
      <c r="B2135" s="125">
        <v>98</v>
      </c>
      <c r="C2135" s="126" t="s">
        <v>105</v>
      </c>
      <c r="D2135" s="126" t="s">
        <v>74</v>
      </c>
      <c r="E2135" s="73" t="str">
        <f t="shared" si="69"/>
        <v>984. Cuidado Continuo por una vida con bienestar con enfoque GéneroComunitario</v>
      </c>
      <c r="F2135" s="126" t="s">
        <v>242</v>
      </c>
      <c r="G2135" s="126" t="s">
        <v>171</v>
      </c>
      <c r="H2135" s="126" t="s">
        <v>154</v>
      </c>
      <c r="I2135" s="73" t="s">
        <v>114</v>
      </c>
      <c r="J2135" s="127" t="s">
        <v>155</v>
      </c>
      <c r="K2135" s="127" t="s">
        <v>130</v>
      </c>
      <c r="L2135" s="12" t="s">
        <v>71</v>
      </c>
      <c r="M2135" s="128" t="s">
        <v>53</v>
      </c>
      <c r="N2135" s="73" t="str">
        <f t="shared" si="68"/>
        <v>984. Cuidado Continuo por una vida con bienestar con enfoque GéneroComunitario1_USAQUEN2_FEBRERO_2026</v>
      </c>
      <c r="O2135" s="130">
        <v>161342</v>
      </c>
      <c r="R2135" s="141">
        <v>4</v>
      </c>
      <c r="S2135" s="152">
        <v>645368</v>
      </c>
    </row>
    <row r="2136" spans="2:19" ht="30" customHeight="1">
      <c r="B2136" s="125">
        <v>99</v>
      </c>
      <c r="C2136" s="126" t="s">
        <v>105</v>
      </c>
      <c r="D2136" s="126" t="s">
        <v>74</v>
      </c>
      <c r="E2136" s="73" t="str">
        <f t="shared" si="69"/>
        <v>994. Cuidado Continuo por una vida con bienestar con enfoque GéneroComunitario</v>
      </c>
      <c r="F2136" s="126" t="s">
        <v>243</v>
      </c>
      <c r="G2136" s="126" t="s">
        <v>171</v>
      </c>
      <c r="H2136" s="126" t="s">
        <v>154</v>
      </c>
      <c r="I2136" s="73" t="s">
        <v>114</v>
      </c>
      <c r="J2136" s="127" t="s">
        <v>126</v>
      </c>
      <c r="K2136" s="127" t="s">
        <v>146</v>
      </c>
      <c r="L2136" s="12" t="s">
        <v>71</v>
      </c>
      <c r="M2136" s="128" t="s">
        <v>53</v>
      </c>
      <c r="N2136" s="73" t="str">
        <f t="shared" si="68"/>
        <v>994. Cuidado Continuo por una vida con bienestar con enfoque GéneroComunitario1_USAQUEN2_FEBRERO_2026</v>
      </c>
      <c r="O2136" s="130">
        <v>5621568</v>
      </c>
      <c r="R2136" s="141">
        <v>0</v>
      </c>
      <c r="S2136" s="152">
        <v>0</v>
      </c>
    </row>
    <row r="2137" spans="2:19" ht="30" customHeight="1">
      <c r="B2137" s="125">
        <v>100</v>
      </c>
      <c r="C2137" s="126" t="s">
        <v>105</v>
      </c>
      <c r="D2137" s="126" t="s">
        <v>74</v>
      </c>
      <c r="E2137" s="73" t="str">
        <f t="shared" si="69"/>
        <v>1004. Cuidado Continuo por una vida con bienestar con enfoque GéneroComunitario</v>
      </c>
      <c r="F2137" s="126" t="s">
        <v>244</v>
      </c>
      <c r="G2137" s="126" t="s">
        <v>179</v>
      </c>
      <c r="H2137" s="126" t="s">
        <v>154</v>
      </c>
      <c r="I2137" s="73" t="s">
        <v>114</v>
      </c>
      <c r="J2137" s="127" t="s">
        <v>180</v>
      </c>
      <c r="K2137" s="127" t="s">
        <v>130</v>
      </c>
      <c r="L2137" s="12" t="s">
        <v>71</v>
      </c>
      <c r="M2137" s="128" t="s">
        <v>53</v>
      </c>
      <c r="N2137" s="73" t="str">
        <f t="shared" si="68"/>
        <v>1004. Cuidado Continuo por una vida con bienestar con enfoque GéneroComunitario1_USAQUEN2_FEBRERO_2026</v>
      </c>
      <c r="O2137" s="130">
        <v>199714</v>
      </c>
      <c r="R2137" s="141">
        <v>4</v>
      </c>
      <c r="S2137" s="152">
        <v>798856</v>
      </c>
    </row>
    <row r="2138" spans="2:19" ht="30" customHeight="1">
      <c r="B2138" s="125">
        <v>101</v>
      </c>
      <c r="C2138" s="126" t="s">
        <v>106</v>
      </c>
      <c r="D2138" s="126" t="s">
        <v>74</v>
      </c>
      <c r="E2138" s="73" t="str">
        <f t="shared" si="69"/>
        <v>1015. Cuidado Continuo por una vida con bienestar con enfoque Población para formas extremas de exclusión:Comunitario</v>
      </c>
      <c r="F2138" s="126" t="s">
        <v>245</v>
      </c>
      <c r="G2138" s="126" t="s">
        <v>153</v>
      </c>
      <c r="H2138" s="126" t="s">
        <v>154</v>
      </c>
      <c r="I2138" s="73" t="s">
        <v>114</v>
      </c>
      <c r="J2138" s="127" t="s">
        <v>155</v>
      </c>
      <c r="K2138" s="127" t="s">
        <v>146</v>
      </c>
      <c r="L2138" s="12" t="s">
        <v>71</v>
      </c>
      <c r="M2138" s="128" t="s">
        <v>53</v>
      </c>
      <c r="N2138" s="73" t="str">
        <f t="shared" si="68"/>
        <v>1015. Cuidado Continuo por una vida con bienestar con enfoque Población para formas extremas de exclusión:Comunitario1_USAQUEN2_FEBRERO_2026</v>
      </c>
      <c r="O2138" s="130">
        <v>322686</v>
      </c>
      <c r="R2138" s="141">
        <v>0</v>
      </c>
      <c r="S2138" s="152">
        <v>0</v>
      </c>
    </row>
    <row r="2139" spans="2:19" ht="30" customHeight="1">
      <c r="B2139" s="125">
        <v>102</v>
      </c>
      <c r="C2139" s="126" t="s">
        <v>106</v>
      </c>
      <c r="D2139" s="126" t="s">
        <v>74</v>
      </c>
      <c r="E2139" s="73" t="str">
        <f t="shared" si="69"/>
        <v>1025. Cuidado Continuo por una vida con bienestar con enfoque Población para formas extremas de exclusión:Comunitario</v>
      </c>
      <c r="F2139" s="126" t="s">
        <v>246</v>
      </c>
      <c r="G2139" s="126" t="s">
        <v>171</v>
      </c>
      <c r="H2139" s="126" t="s">
        <v>154</v>
      </c>
      <c r="I2139" s="73" t="s">
        <v>114</v>
      </c>
      <c r="J2139" s="127" t="s">
        <v>155</v>
      </c>
      <c r="K2139" s="127" t="s">
        <v>146</v>
      </c>
      <c r="L2139" s="12" t="s">
        <v>71</v>
      </c>
      <c r="M2139" s="128" t="s">
        <v>53</v>
      </c>
      <c r="N2139" s="73" t="str">
        <f t="shared" si="68"/>
        <v>1025. Cuidado Continuo por una vida con bienestar con enfoque Población para formas extremas de exclusión:Comunitario1_USAQUEN2_FEBRERO_2026</v>
      </c>
      <c r="O2139" s="130">
        <v>322686</v>
      </c>
      <c r="R2139" s="141">
        <v>0</v>
      </c>
      <c r="S2139" s="152">
        <v>0</v>
      </c>
    </row>
    <row r="2140" spans="2:19" ht="30" customHeight="1">
      <c r="B2140" s="125">
        <v>103</v>
      </c>
      <c r="C2140" s="126" t="s">
        <v>106</v>
      </c>
      <c r="D2140" s="126" t="s">
        <v>74</v>
      </c>
      <c r="E2140" s="73" t="str">
        <f t="shared" si="69"/>
        <v>1035. Cuidado Continuo por una vida con bienestar con enfoque Población para formas extremas de exclusión:Comunitario</v>
      </c>
      <c r="F2140" s="126" t="s">
        <v>247</v>
      </c>
      <c r="G2140" s="126" t="s">
        <v>179</v>
      </c>
      <c r="H2140" s="126" t="s">
        <v>154</v>
      </c>
      <c r="I2140" s="73" t="s">
        <v>114</v>
      </c>
      <c r="J2140" s="127" t="s">
        <v>155</v>
      </c>
      <c r="K2140" s="127" t="s">
        <v>146</v>
      </c>
      <c r="L2140" s="12" t="s">
        <v>71</v>
      </c>
      <c r="M2140" s="128" t="s">
        <v>53</v>
      </c>
      <c r="N2140" s="73" t="str">
        <f t="shared" si="68"/>
        <v>1035. Cuidado Continuo por una vida con bienestar con enfoque Población para formas extremas de exclusión:Comunitario1_USAQUEN2_FEBRERO_2026</v>
      </c>
      <c r="O2140" s="130">
        <v>53781</v>
      </c>
      <c r="R2140" s="141">
        <v>0</v>
      </c>
      <c r="S2140" s="152">
        <v>0</v>
      </c>
    </row>
    <row r="2141" spans="2:19" ht="30" customHeight="1">
      <c r="B2141" s="125">
        <v>104</v>
      </c>
      <c r="C2141" s="126" t="s">
        <v>106</v>
      </c>
      <c r="D2141" s="126" t="s">
        <v>74</v>
      </c>
      <c r="E2141" s="73" t="str">
        <f t="shared" si="69"/>
        <v>1045. Cuidado Continuo por una vida con bienestar con enfoque Población para formas extremas de exclusión:Comunitario</v>
      </c>
      <c r="F2141" s="126" t="s">
        <v>248</v>
      </c>
      <c r="G2141" s="126" t="s">
        <v>153</v>
      </c>
      <c r="H2141" s="126" t="s">
        <v>154</v>
      </c>
      <c r="I2141" s="73" t="s">
        <v>114</v>
      </c>
      <c r="J2141" s="127" t="s">
        <v>155</v>
      </c>
      <c r="K2141" s="127" t="s">
        <v>146</v>
      </c>
      <c r="L2141" s="12" t="s">
        <v>71</v>
      </c>
      <c r="M2141" s="128" t="s">
        <v>53</v>
      </c>
      <c r="N2141" s="73" t="str">
        <f t="shared" si="68"/>
        <v>1045. Cuidado Continuo por una vida con bienestar con enfoque Población para formas extremas de exclusión:Comunitario1_USAQUEN2_FEBRERO_2026</v>
      </c>
      <c r="O2141" s="130">
        <v>210809</v>
      </c>
      <c r="R2141" s="141">
        <v>0</v>
      </c>
      <c r="S2141" s="152">
        <v>0</v>
      </c>
    </row>
    <row r="2142" spans="2:19" ht="30" customHeight="1">
      <c r="B2142" s="125">
        <v>105</v>
      </c>
      <c r="C2142" s="126" t="s">
        <v>106</v>
      </c>
      <c r="D2142" s="126" t="s">
        <v>74</v>
      </c>
      <c r="E2142" s="73" t="str">
        <f t="shared" si="69"/>
        <v>1055. Cuidado Continuo por una vida con bienestar con enfoque Población para formas extremas de exclusión:Comunitario</v>
      </c>
      <c r="F2142" s="126" t="s">
        <v>249</v>
      </c>
      <c r="G2142" s="126" t="s">
        <v>179</v>
      </c>
      <c r="H2142" s="126" t="s">
        <v>154</v>
      </c>
      <c r="I2142" s="73" t="s">
        <v>114</v>
      </c>
      <c r="J2142" s="127" t="s">
        <v>180</v>
      </c>
      <c r="K2142" s="127" t="s">
        <v>146</v>
      </c>
      <c r="L2142" s="12" t="s">
        <v>71</v>
      </c>
      <c r="M2142" s="128" t="s">
        <v>53</v>
      </c>
      <c r="N2142" s="73" t="str">
        <f t="shared" si="68"/>
        <v>1055. Cuidado Continuo por una vida con bienestar con enfoque Población para formas extremas de exclusión:Comunitario1_USAQUEN2_FEBRERO_2026</v>
      </c>
      <c r="O2142" s="130">
        <v>281078</v>
      </c>
      <c r="R2142" s="141">
        <v>0</v>
      </c>
      <c r="S2142" s="152">
        <v>0</v>
      </c>
    </row>
    <row r="2143" spans="2:19" ht="30" customHeight="1">
      <c r="B2143" s="125">
        <v>106</v>
      </c>
      <c r="C2143" s="126" t="s">
        <v>106</v>
      </c>
      <c r="D2143" s="126" t="s">
        <v>74</v>
      </c>
      <c r="E2143" s="73" t="str">
        <f t="shared" si="69"/>
        <v>1065. Cuidado Continuo por una vida con bienestar con enfoque Población para formas extremas de exclusión:Comunitario</v>
      </c>
      <c r="F2143" s="126" t="s">
        <v>250</v>
      </c>
      <c r="G2143" s="126" t="s">
        <v>153</v>
      </c>
      <c r="H2143" s="126" t="s">
        <v>154</v>
      </c>
      <c r="I2143" s="73" t="s">
        <v>114</v>
      </c>
      <c r="J2143" s="127" t="s">
        <v>155</v>
      </c>
      <c r="K2143" s="127" t="s">
        <v>130</v>
      </c>
      <c r="L2143" s="12" t="s">
        <v>71</v>
      </c>
      <c r="M2143" s="128" t="s">
        <v>53</v>
      </c>
      <c r="N2143" s="73" t="str">
        <f t="shared" si="68"/>
        <v>1065. Cuidado Continuo por una vida con bienestar con enfoque Población para formas extremas de exclusión:Comunitario1_USAQUEN2_FEBRERO_2026</v>
      </c>
      <c r="O2143" s="130">
        <v>210809</v>
      </c>
      <c r="R2143" s="141">
        <v>11</v>
      </c>
      <c r="S2143" s="152">
        <v>2318899</v>
      </c>
    </row>
    <row r="2144" spans="2:19" ht="30" customHeight="1">
      <c r="B2144" s="125">
        <v>107</v>
      </c>
      <c r="C2144" s="126" t="s">
        <v>106</v>
      </c>
      <c r="D2144" s="126" t="s">
        <v>74</v>
      </c>
      <c r="E2144" s="73" t="str">
        <f t="shared" si="69"/>
        <v>1075. Cuidado Continuo por una vida con bienestar con enfoque Población para formas extremas de exclusión:Comunitario</v>
      </c>
      <c r="F2144" s="126" t="s">
        <v>251</v>
      </c>
      <c r="G2144" s="126" t="s">
        <v>171</v>
      </c>
      <c r="H2144" s="126" t="s">
        <v>154</v>
      </c>
      <c r="I2144" s="73" t="s">
        <v>114</v>
      </c>
      <c r="J2144" s="127" t="s">
        <v>155</v>
      </c>
      <c r="K2144" s="127" t="s">
        <v>130</v>
      </c>
      <c r="L2144" s="12" t="s">
        <v>71</v>
      </c>
      <c r="M2144" s="128" t="s">
        <v>53</v>
      </c>
      <c r="N2144" s="73" t="str">
        <f t="shared" si="68"/>
        <v>1075. Cuidado Continuo por una vida con bienestar con enfoque Población para formas extremas de exclusión:Comunitario1_USAQUEN2_FEBRERO_2026</v>
      </c>
      <c r="O2144" s="130">
        <v>55938</v>
      </c>
      <c r="R2144" s="141">
        <v>12</v>
      </c>
      <c r="S2144" s="152">
        <v>671256</v>
      </c>
    </row>
    <row r="2145" spans="2:19" ht="30" customHeight="1">
      <c r="B2145" s="125">
        <v>108</v>
      </c>
      <c r="C2145" s="126" t="s">
        <v>106</v>
      </c>
      <c r="D2145" s="126" t="s">
        <v>74</v>
      </c>
      <c r="E2145" s="73" t="str">
        <f t="shared" si="69"/>
        <v>1085. Cuidado Continuo por una vida con bienestar con enfoque Población para formas extremas de exclusión:Comunitario</v>
      </c>
      <c r="F2145" s="126" t="s">
        <v>252</v>
      </c>
      <c r="G2145" s="126" t="s">
        <v>171</v>
      </c>
      <c r="H2145" s="126" t="s">
        <v>154</v>
      </c>
      <c r="I2145" s="73" t="s">
        <v>114</v>
      </c>
      <c r="J2145" s="127" t="s">
        <v>155</v>
      </c>
      <c r="K2145" s="127" t="s">
        <v>130</v>
      </c>
      <c r="L2145" s="12" t="s">
        <v>71</v>
      </c>
      <c r="M2145" s="128" t="s">
        <v>53</v>
      </c>
      <c r="N2145" s="73" t="str">
        <f t="shared" si="68"/>
        <v>1085. Cuidado Continuo por una vida con bienestar con enfoque Población para formas extremas de exclusión:Comunitario1_USAQUEN2_FEBRERO_2026</v>
      </c>
      <c r="O2145" s="130">
        <v>210809</v>
      </c>
      <c r="R2145" s="141">
        <v>11</v>
      </c>
      <c r="S2145" s="152">
        <v>2318899</v>
      </c>
    </row>
    <row r="2146" spans="2:19" ht="30" customHeight="1">
      <c r="B2146" s="125">
        <v>109</v>
      </c>
      <c r="C2146" s="126" t="s">
        <v>106</v>
      </c>
      <c r="D2146" s="126" t="s">
        <v>74</v>
      </c>
      <c r="E2146" s="73" t="str">
        <f t="shared" si="69"/>
        <v>1095. Cuidado Continuo por una vida con bienestar con enfoque Población para formas extremas de exclusión:Comunitario</v>
      </c>
      <c r="F2146" s="126" t="s">
        <v>253</v>
      </c>
      <c r="G2146" s="126" t="s">
        <v>179</v>
      </c>
      <c r="H2146" s="126" t="s">
        <v>154</v>
      </c>
      <c r="I2146" s="73" t="s">
        <v>114</v>
      </c>
      <c r="J2146" s="127" t="s">
        <v>180</v>
      </c>
      <c r="K2146" s="127" t="s">
        <v>130</v>
      </c>
      <c r="L2146" s="12" t="s">
        <v>71</v>
      </c>
      <c r="M2146" s="128" t="s">
        <v>53</v>
      </c>
      <c r="N2146" s="73" t="str">
        <f t="shared" si="68"/>
        <v>1095. Cuidado Continuo por una vida con bienestar con enfoque Población para formas extremas de exclusión:Comunitario1_USAQUEN2_FEBRERO_2026</v>
      </c>
      <c r="O2146" s="130">
        <v>199714</v>
      </c>
      <c r="R2146" s="141">
        <v>2</v>
      </c>
      <c r="S2146" s="152">
        <v>399428</v>
      </c>
    </row>
    <row r="2147" spans="2:19" ht="30" customHeight="1">
      <c r="B2147" s="125">
        <v>110</v>
      </c>
      <c r="C2147" s="126" t="s">
        <v>106</v>
      </c>
      <c r="D2147" s="126" t="s">
        <v>87</v>
      </c>
      <c r="E2147" s="73" t="str">
        <f t="shared" si="69"/>
        <v>1105. Cuidado Continuo por una vida con bienestar con enfoque Población para formas extremas de exclusión:Laboral</v>
      </c>
      <c r="F2147" s="126" t="s">
        <v>254</v>
      </c>
      <c r="G2147" s="126" t="s">
        <v>153</v>
      </c>
      <c r="H2147" s="126" t="s">
        <v>154</v>
      </c>
      <c r="I2147" s="73" t="s">
        <v>114</v>
      </c>
      <c r="J2147" s="127" t="s">
        <v>155</v>
      </c>
      <c r="K2147" s="127" t="s">
        <v>130</v>
      </c>
      <c r="L2147" s="12" t="s">
        <v>71</v>
      </c>
      <c r="M2147" s="128" t="s">
        <v>53</v>
      </c>
      <c r="N2147" s="73" t="str">
        <f t="shared" si="68"/>
        <v>1105. Cuidado Continuo por una vida con bienestar con enfoque Población para formas extremas de exclusión:Laboral1_USAQUEN2_FEBRERO_2026</v>
      </c>
      <c r="O2147" s="130">
        <v>316213</v>
      </c>
      <c r="R2147" s="141">
        <v>0</v>
      </c>
      <c r="S2147" s="152">
        <v>0</v>
      </c>
    </row>
    <row r="2148" spans="2:19" ht="30" customHeight="1">
      <c r="B2148" s="125">
        <v>111</v>
      </c>
      <c r="C2148" s="126" t="s">
        <v>106</v>
      </c>
      <c r="D2148" s="126" t="s">
        <v>87</v>
      </c>
      <c r="E2148" s="73" t="str">
        <f t="shared" si="69"/>
        <v>1115. Cuidado Continuo por una vida con bienestar con enfoque Población para formas extremas de exclusión:Laboral</v>
      </c>
      <c r="F2148" s="126" t="s">
        <v>255</v>
      </c>
      <c r="G2148" s="126" t="s">
        <v>171</v>
      </c>
      <c r="H2148" s="126" t="s">
        <v>154</v>
      </c>
      <c r="I2148" s="73" t="s">
        <v>114</v>
      </c>
      <c r="J2148" s="127" t="s">
        <v>256</v>
      </c>
      <c r="K2148" s="127" t="s">
        <v>130</v>
      </c>
      <c r="L2148" s="12" t="s">
        <v>71</v>
      </c>
      <c r="M2148" s="128" t="s">
        <v>53</v>
      </c>
      <c r="N2148" s="73" t="str">
        <f t="shared" si="68"/>
        <v>1115. Cuidado Continuo por una vida con bienestar con enfoque Población para formas extremas de exclusión:Laboral1_USAQUEN2_FEBRERO_2026</v>
      </c>
      <c r="O2148" s="130">
        <v>421618</v>
      </c>
      <c r="R2148" s="141">
        <v>0</v>
      </c>
      <c r="S2148" s="152">
        <v>0</v>
      </c>
    </row>
    <row r="2149" spans="2:19" ht="30" customHeight="1">
      <c r="B2149" s="125">
        <v>112</v>
      </c>
      <c r="C2149" s="126" t="s">
        <v>106</v>
      </c>
      <c r="D2149" s="126" t="s">
        <v>87</v>
      </c>
      <c r="E2149" s="73" t="str">
        <f t="shared" si="69"/>
        <v>1125. Cuidado Continuo por una vida con bienestar con enfoque Población para formas extremas de exclusión:Laboral</v>
      </c>
      <c r="F2149" s="126" t="s">
        <v>257</v>
      </c>
      <c r="G2149" s="126" t="s">
        <v>153</v>
      </c>
      <c r="H2149" s="126" t="s">
        <v>154</v>
      </c>
      <c r="I2149" s="73" t="s">
        <v>114</v>
      </c>
      <c r="J2149" s="127" t="s">
        <v>155</v>
      </c>
      <c r="K2149" s="127" t="s">
        <v>130</v>
      </c>
      <c r="L2149" s="12" t="s">
        <v>71</v>
      </c>
      <c r="M2149" s="128" t="s">
        <v>53</v>
      </c>
      <c r="N2149" s="73" t="str">
        <f t="shared" si="68"/>
        <v>1125. Cuidado Continuo por una vida con bienestar con enfoque Población para formas extremas de exclusión:Laboral1_USAQUEN2_FEBRERO_2026</v>
      </c>
      <c r="O2149" s="130">
        <v>140539</v>
      </c>
      <c r="R2149" s="141">
        <v>0</v>
      </c>
      <c r="S2149" s="152">
        <v>0</v>
      </c>
    </row>
    <row r="2150" spans="2:19" ht="30" customHeight="1">
      <c r="B2150" s="125">
        <v>113</v>
      </c>
      <c r="C2150" s="126" t="s">
        <v>106</v>
      </c>
      <c r="D2150" s="126" t="s">
        <v>87</v>
      </c>
      <c r="E2150" s="73" t="str">
        <f t="shared" si="69"/>
        <v>1135. Cuidado Continuo por una vida con bienestar con enfoque Población para formas extremas de exclusión:Laboral</v>
      </c>
      <c r="F2150" s="126" t="s">
        <v>258</v>
      </c>
      <c r="G2150" s="126" t="s">
        <v>171</v>
      </c>
      <c r="H2150" s="126" t="s">
        <v>154</v>
      </c>
      <c r="I2150" s="73" t="s">
        <v>114</v>
      </c>
      <c r="J2150" s="127" t="s">
        <v>218</v>
      </c>
      <c r="K2150" s="127" t="s">
        <v>130</v>
      </c>
      <c r="L2150" s="12" t="s">
        <v>71</v>
      </c>
      <c r="M2150" s="128" t="s">
        <v>53</v>
      </c>
      <c r="N2150" s="73" t="str">
        <f t="shared" si="68"/>
        <v>1135. Cuidado Continuo por una vida con bienestar con enfoque Población para formas extremas de exclusión:Laboral1_USAQUEN2_FEBRERO_2026</v>
      </c>
      <c r="O2150" s="130">
        <v>70270</v>
      </c>
      <c r="R2150" s="141">
        <v>0</v>
      </c>
      <c r="S2150" s="152">
        <v>0</v>
      </c>
    </row>
    <row r="2151" spans="2:19" ht="30" customHeight="1">
      <c r="B2151" s="125">
        <v>114</v>
      </c>
      <c r="C2151" s="126" t="s">
        <v>106</v>
      </c>
      <c r="D2151" s="126" t="s">
        <v>87</v>
      </c>
      <c r="E2151" s="73" t="str">
        <f t="shared" si="69"/>
        <v>1145. Cuidado Continuo por una vida con bienestar con enfoque Población para formas extremas de exclusión:Laboral</v>
      </c>
      <c r="F2151" s="126" t="s">
        <v>259</v>
      </c>
      <c r="G2151" s="126" t="s">
        <v>179</v>
      </c>
      <c r="H2151" s="126" t="s">
        <v>154</v>
      </c>
      <c r="I2151" s="73" t="s">
        <v>114</v>
      </c>
      <c r="J2151" s="127" t="s">
        <v>260</v>
      </c>
      <c r="K2151" s="127" t="s">
        <v>130</v>
      </c>
      <c r="L2151" s="12" t="s">
        <v>71</v>
      </c>
      <c r="M2151" s="128" t="s">
        <v>53</v>
      </c>
      <c r="N2151" s="73" t="str">
        <f t="shared" si="68"/>
        <v>1145. Cuidado Continuo por una vida con bienestar con enfoque Población para formas extremas de exclusión:Laboral1_USAQUEN2_FEBRERO_2026</v>
      </c>
      <c r="O2151" s="130">
        <v>19971</v>
      </c>
      <c r="R2151" s="141">
        <v>0</v>
      </c>
      <c r="S2151" s="152">
        <v>0</v>
      </c>
    </row>
    <row r="2152" spans="2:19" ht="30" customHeight="1">
      <c r="B2152" s="125">
        <v>115</v>
      </c>
      <c r="C2152" s="126" t="s">
        <v>106</v>
      </c>
      <c r="D2152" s="126" t="s">
        <v>87</v>
      </c>
      <c r="E2152" s="73" t="str">
        <f t="shared" si="69"/>
        <v>1155. Cuidado Continuo por una vida con bienestar con enfoque Población para formas extremas de exclusión:Laboral</v>
      </c>
      <c r="F2152" s="126" t="s">
        <v>261</v>
      </c>
      <c r="G2152" s="126" t="s">
        <v>171</v>
      </c>
      <c r="H2152" s="126" t="s">
        <v>154</v>
      </c>
      <c r="I2152" s="73" t="s">
        <v>114</v>
      </c>
      <c r="J2152" s="127" t="s">
        <v>262</v>
      </c>
      <c r="K2152" s="127" t="s">
        <v>130</v>
      </c>
      <c r="L2152" s="12" t="s">
        <v>71</v>
      </c>
      <c r="M2152" s="128" t="s">
        <v>53</v>
      </c>
      <c r="N2152" s="73" t="str">
        <f t="shared" si="68"/>
        <v>1155. Cuidado Continuo por una vida con bienestar con enfoque Población para formas extremas de exclusión:Laboral1_USAQUEN2_FEBRERO_2026</v>
      </c>
      <c r="O2152" s="130">
        <v>70270</v>
      </c>
      <c r="R2152" s="141">
        <v>0</v>
      </c>
      <c r="S2152" s="152">
        <v>0</v>
      </c>
    </row>
    <row r="2153" spans="2:19" ht="30" customHeight="1">
      <c r="B2153" s="125">
        <v>116</v>
      </c>
      <c r="C2153" s="126" t="s">
        <v>107</v>
      </c>
      <c r="D2153" s="126" t="s">
        <v>77</v>
      </c>
      <c r="E2153" s="73" t="str">
        <f t="shared" si="69"/>
        <v xml:space="preserve">1166. Cuidado Continuo por una vida con bienestar para la población migrante internacional de BogotáEducativo </v>
      </c>
      <c r="F2153" s="126" t="s">
        <v>263</v>
      </c>
      <c r="G2153" s="126" t="s">
        <v>153</v>
      </c>
      <c r="H2153" s="126" t="s">
        <v>154</v>
      </c>
      <c r="I2153" s="73" t="s">
        <v>114</v>
      </c>
      <c r="J2153" s="127" t="s">
        <v>155</v>
      </c>
      <c r="K2153" s="127" t="s">
        <v>130</v>
      </c>
      <c r="L2153" s="12" t="s">
        <v>71</v>
      </c>
      <c r="M2153" s="128" t="s">
        <v>53</v>
      </c>
      <c r="N2153" s="73" t="str">
        <f t="shared" si="68"/>
        <v>1166. Cuidado Continuo por una vida con bienestar para la población migrante internacional de BogotáEducativo 1_USAQUEN2_FEBRERO_2026</v>
      </c>
      <c r="O2153" s="130">
        <v>105404</v>
      </c>
      <c r="R2153" s="141">
        <v>10</v>
      </c>
      <c r="S2153" s="152">
        <v>1054040</v>
      </c>
    </row>
    <row r="2154" spans="2:19" ht="30" customHeight="1">
      <c r="B2154" s="125">
        <v>117</v>
      </c>
      <c r="C2154" s="126" t="s">
        <v>108</v>
      </c>
      <c r="D2154" s="126" t="s">
        <v>77</v>
      </c>
      <c r="E2154" s="73" t="str">
        <f t="shared" si="69"/>
        <v xml:space="preserve">1177. Cuidado Continuo por una vida con bienestar para la población con discapacidadEducativo </v>
      </c>
      <c r="F2154" s="126" t="s">
        <v>264</v>
      </c>
      <c r="G2154" s="126" t="s">
        <v>153</v>
      </c>
      <c r="H2154" s="126" t="s">
        <v>154</v>
      </c>
      <c r="I2154" s="73" t="s">
        <v>114</v>
      </c>
      <c r="J2154" s="127" t="s">
        <v>155</v>
      </c>
      <c r="K2154" s="127" t="s">
        <v>130</v>
      </c>
      <c r="L2154" s="12" t="s">
        <v>71</v>
      </c>
      <c r="M2154" s="128" t="s">
        <v>53</v>
      </c>
      <c r="N2154" s="73" t="str">
        <f t="shared" si="68"/>
        <v>1177. Cuidado Continuo por una vida con bienestar para la población con discapacidadEducativo 1_USAQUEN2_FEBRERO_2026</v>
      </c>
      <c r="O2154" s="130">
        <v>161342</v>
      </c>
      <c r="R2154" s="141">
        <v>8</v>
      </c>
      <c r="S2154" s="152">
        <v>1290736</v>
      </c>
    </row>
    <row r="2155" spans="2:19" ht="30" customHeight="1">
      <c r="B2155" s="125">
        <v>117</v>
      </c>
      <c r="C2155" s="126" t="s">
        <v>108</v>
      </c>
      <c r="D2155" s="126" t="s">
        <v>87</v>
      </c>
      <c r="E2155" s="73" t="str">
        <f t="shared" si="69"/>
        <v>1177. Cuidado Continuo por una vida con bienestar para la población con discapacidadLaboral</v>
      </c>
      <c r="F2155" s="126" t="s">
        <v>264</v>
      </c>
      <c r="G2155" s="126" t="s">
        <v>153</v>
      </c>
      <c r="H2155" s="126" t="s">
        <v>154</v>
      </c>
      <c r="I2155" s="73" t="s">
        <v>114</v>
      </c>
      <c r="J2155" s="127" t="s">
        <v>155</v>
      </c>
      <c r="K2155" s="127" t="s">
        <v>127</v>
      </c>
      <c r="L2155" s="12" t="s">
        <v>71</v>
      </c>
      <c r="M2155" s="128" t="s">
        <v>53</v>
      </c>
      <c r="N2155" s="73" t="str">
        <f t="shared" si="68"/>
        <v>1177. Cuidado Continuo por una vida con bienestar para la población con discapacidadLaboral1_USAQUEN2_FEBRERO_2026</v>
      </c>
      <c r="O2155" s="130">
        <v>161342</v>
      </c>
      <c r="R2155" s="141">
        <v>0</v>
      </c>
      <c r="S2155" s="152">
        <v>0</v>
      </c>
    </row>
    <row r="2156" spans="2:19" ht="30" customHeight="1">
      <c r="B2156" s="125">
        <v>118</v>
      </c>
      <c r="C2156" s="126" t="s">
        <v>108</v>
      </c>
      <c r="D2156" s="126" t="s">
        <v>74</v>
      </c>
      <c r="E2156" s="73" t="str">
        <f t="shared" si="69"/>
        <v>1187. Cuidado Continuo por una vida con bienestar para la población con discapacidadComunitario</v>
      </c>
      <c r="F2156" s="126" t="s">
        <v>265</v>
      </c>
      <c r="G2156" s="126" t="s">
        <v>153</v>
      </c>
      <c r="H2156" s="126" t="s">
        <v>154</v>
      </c>
      <c r="I2156" s="73" t="s">
        <v>114</v>
      </c>
      <c r="J2156" s="127" t="s">
        <v>169</v>
      </c>
      <c r="K2156" s="127" t="s">
        <v>130</v>
      </c>
      <c r="L2156" s="12" t="s">
        <v>71</v>
      </c>
      <c r="M2156" s="128" t="s">
        <v>53</v>
      </c>
      <c r="N2156" s="73" t="str">
        <f t="shared" si="68"/>
        <v>1187. Cuidado Continuo por una vida con bienestar para la población con discapacidadComunitario1_USAQUEN2_FEBRERO_2026</v>
      </c>
      <c r="O2156" s="130">
        <v>992404</v>
      </c>
      <c r="R2156" s="141">
        <v>4</v>
      </c>
      <c r="S2156" s="152">
        <v>3969616</v>
      </c>
    </row>
    <row r="2157" spans="2:19" ht="30" customHeight="1">
      <c r="B2157" s="125">
        <v>119</v>
      </c>
      <c r="C2157" s="126" t="s">
        <v>108</v>
      </c>
      <c r="D2157" s="126" t="s">
        <v>74</v>
      </c>
      <c r="E2157" s="73" t="str">
        <f t="shared" si="69"/>
        <v>1197. Cuidado Continuo por una vida con bienestar para la población con discapacidadComunitario</v>
      </c>
      <c r="F2157" s="126" t="s">
        <v>266</v>
      </c>
      <c r="G2157" s="126" t="s">
        <v>153</v>
      </c>
      <c r="H2157" s="126" t="s">
        <v>154</v>
      </c>
      <c r="I2157" s="73" t="s">
        <v>114</v>
      </c>
      <c r="J2157" s="127" t="s">
        <v>155</v>
      </c>
      <c r="K2157" s="127" t="s">
        <v>130</v>
      </c>
      <c r="L2157" s="12" t="s">
        <v>71</v>
      </c>
      <c r="M2157" s="128" t="s">
        <v>53</v>
      </c>
      <c r="N2157" s="73" t="str">
        <f t="shared" si="68"/>
        <v>1197. Cuidado Continuo por una vida con bienestar para la población con discapacidadComunitario1_USAQUEN2_FEBRERO_2026</v>
      </c>
      <c r="O2157" s="130">
        <v>355662</v>
      </c>
      <c r="R2157" s="141">
        <v>4</v>
      </c>
      <c r="S2157" s="152">
        <v>1422648</v>
      </c>
    </row>
    <row r="2158" spans="2:19" ht="30" customHeight="1">
      <c r="B2158" s="125">
        <v>120</v>
      </c>
      <c r="C2158" s="126" t="s">
        <v>108</v>
      </c>
      <c r="D2158" s="126" t="s">
        <v>74</v>
      </c>
      <c r="E2158" s="73" t="str">
        <f t="shared" si="69"/>
        <v>1207. Cuidado Continuo por una vida con bienestar para la población con discapacidadComunitario</v>
      </c>
      <c r="F2158" s="126" t="s">
        <v>267</v>
      </c>
      <c r="G2158" s="126" t="s">
        <v>153</v>
      </c>
      <c r="H2158" s="126" t="s">
        <v>154</v>
      </c>
      <c r="I2158" s="73" t="s">
        <v>114</v>
      </c>
      <c r="J2158" s="127" t="s">
        <v>268</v>
      </c>
      <c r="K2158" s="127" t="s">
        <v>130</v>
      </c>
      <c r="L2158" s="12" t="s">
        <v>71</v>
      </c>
      <c r="M2158" s="128" t="s">
        <v>53</v>
      </c>
      <c r="N2158" s="73" t="str">
        <f t="shared" si="68"/>
        <v>1207. Cuidado Continuo por una vida con bienestar para la población con discapacidadComunitario1_USAQUEN2_FEBRERO_2026</v>
      </c>
      <c r="O2158" s="130">
        <v>1422652</v>
      </c>
      <c r="R2158" s="141">
        <v>1</v>
      </c>
      <c r="S2158" s="152">
        <v>1422652</v>
      </c>
    </row>
    <row r="2159" spans="2:19" ht="30" customHeight="1">
      <c r="B2159" s="125">
        <v>121</v>
      </c>
      <c r="C2159" s="126" t="s">
        <v>108</v>
      </c>
      <c r="D2159" s="126" t="s">
        <v>74</v>
      </c>
      <c r="E2159" s="73" t="str">
        <f t="shared" si="69"/>
        <v>1217. Cuidado Continuo por una vida con bienestar para la población con discapacidadComunitario</v>
      </c>
      <c r="F2159" s="126" t="s">
        <v>269</v>
      </c>
      <c r="G2159" s="126" t="s">
        <v>179</v>
      </c>
      <c r="H2159" s="126" t="s">
        <v>154</v>
      </c>
      <c r="I2159" s="73" t="s">
        <v>114</v>
      </c>
      <c r="J2159" s="127" t="s">
        <v>218</v>
      </c>
      <c r="K2159" s="127" t="s">
        <v>130</v>
      </c>
      <c r="L2159" s="12" t="s">
        <v>71</v>
      </c>
      <c r="M2159" s="128" t="s">
        <v>53</v>
      </c>
      <c r="N2159" s="73" t="str">
        <f t="shared" si="68"/>
        <v>1217. Cuidado Continuo por una vida con bienestar para la población con discapacidadComunitario1_USAQUEN2_FEBRERO_2026</v>
      </c>
      <c r="O2159" s="130">
        <v>35135</v>
      </c>
      <c r="R2159" s="141">
        <v>8</v>
      </c>
      <c r="S2159" s="152">
        <v>281080</v>
      </c>
    </row>
    <row r="2160" spans="2:19" ht="30" customHeight="1">
      <c r="B2160" s="125">
        <v>122</v>
      </c>
      <c r="C2160" s="126" t="s">
        <v>108</v>
      </c>
      <c r="D2160" s="126" t="s">
        <v>74</v>
      </c>
      <c r="E2160" s="73" t="str">
        <f t="shared" si="69"/>
        <v>1227. Cuidado Continuo por una vida con bienestar para la población con discapacidadComunitario</v>
      </c>
      <c r="F2160" s="126" t="s">
        <v>270</v>
      </c>
      <c r="G2160" s="126" t="s">
        <v>171</v>
      </c>
      <c r="H2160" s="126" t="s">
        <v>154</v>
      </c>
      <c r="I2160" s="73" t="s">
        <v>114</v>
      </c>
      <c r="J2160" s="127" t="s">
        <v>271</v>
      </c>
      <c r="K2160" s="127" t="s">
        <v>130</v>
      </c>
      <c r="L2160" s="12" t="s">
        <v>71</v>
      </c>
      <c r="M2160" s="128" t="s">
        <v>53</v>
      </c>
      <c r="N2160" s="73" t="str">
        <f t="shared" si="68"/>
        <v>1227. Cuidado Continuo por una vida con bienestar para la población con discapacidadComunitario1_USAQUEN2_FEBRERO_2026</v>
      </c>
      <c r="O2160" s="130">
        <v>53781</v>
      </c>
      <c r="R2160" s="141">
        <v>6</v>
      </c>
      <c r="S2160" s="152">
        <v>322686</v>
      </c>
    </row>
    <row r="2161" spans="2:19" ht="30" customHeight="1">
      <c r="B2161" s="125">
        <v>123</v>
      </c>
      <c r="C2161" s="126" t="s">
        <v>108</v>
      </c>
      <c r="D2161" s="126" t="s">
        <v>84</v>
      </c>
      <c r="E2161" s="73" t="str">
        <f t="shared" si="69"/>
        <v>1237. Cuidado Continuo por una vida con bienestar para la población con discapacidadInstitucional</v>
      </c>
      <c r="F2161" s="126" t="s">
        <v>272</v>
      </c>
      <c r="G2161" s="126" t="s">
        <v>153</v>
      </c>
      <c r="H2161" s="126" t="s">
        <v>154</v>
      </c>
      <c r="I2161" s="73" t="s">
        <v>114</v>
      </c>
      <c r="J2161" s="127" t="s">
        <v>155</v>
      </c>
      <c r="K2161" s="127" t="s">
        <v>130</v>
      </c>
      <c r="L2161" s="12" t="s">
        <v>71</v>
      </c>
      <c r="M2161" s="128" t="s">
        <v>53</v>
      </c>
      <c r="N2161" s="73" t="str">
        <f t="shared" si="68"/>
        <v>1237. Cuidado Continuo por una vida con bienestar para la población con discapacidadInstitucional1_USAQUEN2_FEBRERO_2026</v>
      </c>
      <c r="O2161" s="130">
        <v>266747</v>
      </c>
      <c r="R2161" s="141">
        <v>4</v>
      </c>
      <c r="S2161" s="152">
        <v>1066988</v>
      </c>
    </row>
    <row r="2162" spans="2:19" ht="30" customHeight="1">
      <c r="B2162" s="125">
        <v>124</v>
      </c>
      <c r="C2162" s="126" t="s">
        <v>108</v>
      </c>
      <c r="D2162" s="126" t="s">
        <v>74</v>
      </c>
      <c r="E2162" s="73" t="str">
        <f t="shared" si="69"/>
        <v>1247. Cuidado Continuo por una vida con bienestar para la población con discapacidadComunitario</v>
      </c>
      <c r="F2162" s="126" t="s">
        <v>273</v>
      </c>
      <c r="G2162" s="126" t="s">
        <v>153</v>
      </c>
      <c r="H2162" s="126" t="s">
        <v>154</v>
      </c>
      <c r="I2162" s="73" t="s">
        <v>114</v>
      </c>
      <c r="J2162" s="127" t="s">
        <v>274</v>
      </c>
      <c r="K2162" s="127" t="s">
        <v>130</v>
      </c>
      <c r="L2162" s="12" t="s">
        <v>71</v>
      </c>
      <c r="M2162" s="128" t="s">
        <v>53</v>
      </c>
      <c r="N2162" s="73" t="str">
        <f t="shared" si="68"/>
        <v>1247. Cuidado Continuo por una vida con bienestar para la población con discapacidadComunitario1_USAQUEN2_FEBRERO_2026</v>
      </c>
      <c r="O2162" s="130">
        <v>851865</v>
      </c>
      <c r="R2162" s="141">
        <v>0</v>
      </c>
      <c r="S2162" s="152">
        <v>0</v>
      </c>
    </row>
    <row r="2163" spans="2:19" ht="30" customHeight="1">
      <c r="B2163" s="125">
        <v>125</v>
      </c>
      <c r="C2163" s="126" t="s">
        <v>108</v>
      </c>
      <c r="D2163" s="126" t="s">
        <v>74</v>
      </c>
      <c r="E2163" s="73" t="str">
        <f t="shared" si="69"/>
        <v>1257. Cuidado Continuo por una vida con bienestar para la población con discapacidadComunitario</v>
      </c>
      <c r="F2163" s="126" t="s">
        <v>275</v>
      </c>
      <c r="G2163" s="126" t="s">
        <v>153</v>
      </c>
      <c r="H2163" s="126" t="s">
        <v>154</v>
      </c>
      <c r="I2163" s="73" t="s">
        <v>114</v>
      </c>
      <c r="J2163" s="127" t="s">
        <v>126</v>
      </c>
      <c r="K2163" s="127" t="s">
        <v>146</v>
      </c>
      <c r="L2163" s="12" t="s">
        <v>71</v>
      </c>
      <c r="M2163" s="128" t="s">
        <v>53</v>
      </c>
      <c r="N2163" s="73" t="str">
        <f t="shared" si="68"/>
        <v>1257. Cuidado Continuo por una vida con bienestar para la población con discapacidadComunitario1_USAQUEN2_FEBRERO_2026</v>
      </c>
      <c r="O2163" s="130">
        <v>12879544</v>
      </c>
      <c r="R2163" s="141">
        <v>0</v>
      </c>
      <c r="S2163" s="152">
        <v>0</v>
      </c>
    </row>
    <row r="2164" spans="2:19" ht="30" customHeight="1">
      <c r="B2164" s="125">
        <v>126</v>
      </c>
      <c r="C2164" s="126" t="s">
        <v>109</v>
      </c>
      <c r="D2164" s="126" t="s">
        <v>74</v>
      </c>
      <c r="E2164" s="73" t="str">
        <f t="shared" si="69"/>
        <v>1268. Cuidado Continuo por una vida con bienestar para la ruralidad de BogotáComunitario</v>
      </c>
      <c r="F2164" s="126" t="s">
        <v>276</v>
      </c>
      <c r="G2164" s="126" t="s">
        <v>153</v>
      </c>
      <c r="H2164" s="126" t="s">
        <v>154</v>
      </c>
      <c r="I2164" s="73" t="s">
        <v>114</v>
      </c>
      <c r="J2164" s="127" t="s">
        <v>155</v>
      </c>
      <c r="K2164" s="127" t="s">
        <v>146</v>
      </c>
      <c r="L2164" s="12" t="s">
        <v>71</v>
      </c>
      <c r="M2164" s="128" t="s">
        <v>53</v>
      </c>
      <c r="N2164" s="73" t="str">
        <f t="shared" si="68"/>
        <v>1268. Cuidado Continuo por una vida con bienestar para la ruralidad de BogotáComunitario1_USAQUEN2_FEBRERO_2026</v>
      </c>
      <c r="O2164" s="130">
        <v>175674</v>
      </c>
      <c r="R2164" s="141">
        <v>0</v>
      </c>
      <c r="S2164" s="152">
        <v>0</v>
      </c>
    </row>
    <row r="2165" spans="2:19" ht="30" customHeight="1">
      <c r="B2165" s="125">
        <v>127</v>
      </c>
      <c r="C2165" s="126" t="s">
        <v>109</v>
      </c>
      <c r="D2165" s="126" t="s">
        <v>74</v>
      </c>
      <c r="E2165" s="73" t="str">
        <f t="shared" si="69"/>
        <v>1278. Cuidado Continuo por una vida con bienestar para la ruralidad de BogotáComunitario</v>
      </c>
      <c r="F2165" s="126" t="s">
        <v>277</v>
      </c>
      <c r="G2165" s="126" t="s">
        <v>153</v>
      </c>
      <c r="H2165" s="126" t="s">
        <v>154</v>
      </c>
      <c r="I2165" s="73" t="s">
        <v>114</v>
      </c>
      <c r="J2165" s="127" t="s">
        <v>155</v>
      </c>
      <c r="K2165" s="127" t="s">
        <v>130</v>
      </c>
      <c r="L2165" s="12" t="s">
        <v>71</v>
      </c>
      <c r="M2165" s="128" t="s">
        <v>53</v>
      </c>
      <c r="N2165" s="73" t="str">
        <f t="shared" si="68"/>
        <v>1278. Cuidado Continuo por una vida con bienestar para la ruralidad de BogotáComunitario1_USAQUEN2_FEBRERO_2026</v>
      </c>
      <c r="O2165" s="130">
        <v>468320</v>
      </c>
      <c r="R2165" s="141">
        <v>0</v>
      </c>
      <c r="S2165" s="152">
        <v>0</v>
      </c>
    </row>
    <row r="2166" spans="2:19" ht="30" customHeight="1">
      <c r="B2166" s="125">
        <v>127</v>
      </c>
      <c r="C2166" s="126" t="s">
        <v>109</v>
      </c>
      <c r="D2166" s="126" t="s">
        <v>77</v>
      </c>
      <c r="E2166" s="73" t="str">
        <f t="shared" si="69"/>
        <v xml:space="preserve">1278. Cuidado Continuo por una vida con bienestar para la ruralidad de BogotáEducativo </v>
      </c>
      <c r="F2166" s="126" t="s">
        <v>277</v>
      </c>
      <c r="G2166" s="126" t="s">
        <v>153</v>
      </c>
      <c r="H2166" s="126" t="s">
        <v>154</v>
      </c>
      <c r="I2166" s="73" t="s">
        <v>114</v>
      </c>
      <c r="J2166" s="127" t="s">
        <v>155</v>
      </c>
      <c r="K2166" s="127" t="s">
        <v>130</v>
      </c>
      <c r="L2166" s="12" t="s">
        <v>71</v>
      </c>
      <c r="M2166" s="128" t="s">
        <v>53</v>
      </c>
      <c r="N2166" s="73" t="str">
        <f t="shared" si="68"/>
        <v>1278. Cuidado Continuo por una vida con bienestar para la ruralidad de BogotáEducativo 1_USAQUEN2_FEBRERO_2026</v>
      </c>
      <c r="O2166" s="130">
        <v>468320</v>
      </c>
      <c r="R2166" s="141">
        <v>0</v>
      </c>
      <c r="S2166" s="152">
        <v>0</v>
      </c>
    </row>
    <row r="2167" spans="2:19" ht="30" customHeight="1">
      <c r="B2167" s="125">
        <v>127</v>
      </c>
      <c r="C2167" s="126" t="s">
        <v>109</v>
      </c>
      <c r="D2167" s="126" t="s">
        <v>84</v>
      </c>
      <c r="E2167" s="73" t="str">
        <f t="shared" si="69"/>
        <v>1278. Cuidado Continuo por una vida con bienestar para la ruralidad de BogotáInstitucional</v>
      </c>
      <c r="F2167" s="126" t="s">
        <v>277</v>
      </c>
      <c r="G2167" s="126" t="s">
        <v>153</v>
      </c>
      <c r="H2167" s="126" t="s">
        <v>154</v>
      </c>
      <c r="I2167" s="73" t="s">
        <v>114</v>
      </c>
      <c r="J2167" s="127" t="s">
        <v>155</v>
      </c>
      <c r="K2167" s="127" t="s">
        <v>130</v>
      </c>
      <c r="L2167" s="12" t="s">
        <v>71</v>
      </c>
      <c r="M2167" s="128" t="s">
        <v>53</v>
      </c>
      <c r="N2167" s="73" t="str">
        <f t="shared" si="68"/>
        <v>1278. Cuidado Continuo por una vida con bienestar para la ruralidad de BogotáInstitucional1_USAQUEN2_FEBRERO_2026</v>
      </c>
      <c r="O2167" s="130">
        <v>468320</v>
      </c>
      <c r="R2167" s="141">
        <v>0</v>
      </c>
      <c r="S2167" s="152">
        <v>0</v>
      </c>
    </row>
    <row r="2168" spans="2:19" ht="30" customHeight="1">
      <c r="B2168" s="125">
        <v>128</v>
      </c>
      <c r="C2168" s="126" t="s">
        <v>109</v>
      </c>
      <c r="D2168" s="126" t="s">
        <v>74</v>
      </c>
      <c r="E2168" s="73" t="str">
        <f t="shared" si="69"/>
        <v>1288. Cuidado Continuo por una vida con bienestar para la ruralidad de BogotáComunitario</v>
      </c>
      <c r="F2168" s="126" t="s">
        <v>278</v>
      </c>
      <c r="G2168" s="126" t="s">
        <v>153</v>
      </c>
      <c r="H2168" s="126" t="s">
        <v>154</v>
      </c>
      <c r="I2168" s="73" t="s">
        <v>114</v>
      </c>
      <c r="J2168" s="127" t="s">
        <v>155</v>
      </c>
      <c r="K2168" s="127" t="s">
        <v>146</v>
      </c>
      <c r="L2168" s="12" t="s">
        <v>71</v>
      </c>
      <c r="M2168" s="128" t="s">
        <v>53</v>
      </c>
      <c r="N2168" s="73" t="str">
        <f t="shared" si="68"/>
        <v>1288. Cuidado Continuo por una vida con bienestar para la ruralidad de BogotáComunitario1_USAQUEN2_FEBRERO_2026</v>
      </c>
      <c r="O2168" s="130">
        <v>140539</v>
      </c>
      <c r="R2168" s="141">
        <v>0</v>
      </c>
      <c r="S2168" s="152">
        <v>0</v>
      </c>
    </row>
    <row r="2169" spans="2:19" s="121" customFormat="1" ht="30" customHeight="1">
      <c r="B2169" s="125">
        <v>128</v>
      </c>
      <c r="C2169" s="126" t="s">
        <v>109</v>
      </c>
      <c r="D2169" s="126" t="s">
        <v>77</v>
      </c>
      <c r="E2169" s="73" t="str">
        <f t="shared" si="69"/>
        <v xml:space="preserve">1288. Cuidado Continuo por una vida con bienestar para la ruralidad de BogotáEducativo </v>
      </c>
      <c r="F2169" s="126" t="s">
        <v>278</v>
      </c>
      <c r="G2169" s="126" t="s">
        <v>153</v>
      </c>
      <c r="H2169" s="126" t="s">
        <v>154</v>
      </c>
      <c r="I2169" s="73" t="s">
        <v>114</v>
      </c>
      <c r="J2169" s="127" t="s">
        <v>155</v>
      </c>
      <c r="K2169" s="127" t="s">
        <v>146</v>
      </c>
      <c r="L2169" s="12" t="s">
        <v>71</v>
      </c>
      <c r="M2169" s="128" t="s">
        <v>53</v>
      </c>
      <c r="N2169" s="120" t="str">
        <f t="shared" si="68"/>
        <v>1288. Cuidado Continuo por una vida con bienestar para la ruralidad de BogotáEducativo 1_USAQUEN2_FEBRERO_2026</v>
      </c>
      <c r="O2169" s="130">
        <v>140539</v>
      </c>
      <c r="P2169" s="122"/>
      <c r="Q2169" s="122"/>
      <c r="R2169" s="141">
        <v>0</v>
      </c>
      <c r="S2169" s="152">
        <v>0</v>
      </c>
    </row>
    <row r="2170" spans="2:19" ht="30" customHeight="1">
      <c r="B2170" s="125">
        <v>129</v>
      </c>
      <c r="C2170" s="126" t="s">
        <v>109</v>
      </c>
      <c r="D2170" s="126" t="s">
        <v>74</v>
      </c>
      <c r="E2170" s="73" t="str">
        <f t="shared" si="69"/>
        <v>1298. Cuidado Continuo por una vida con bienestar para la ruralidad de BogotáComunitario</v>
      </c>
      <c r="F2170" s="126" t="s">
        <v>279</v>
      </c>
      <c r="G2170" s="126" t="s">
        <v>153</v>
      </c>
      <c r="H2170" s="126" t="s">
        <v>154</v>
      </c>
      <c r="I2170" s="73" t="s">
        <v>114</v>
      </c>
      <c r="J2170" s="127" t="s">
        <v>155</v>
      </c>
      <c r="K2170" s="127" t="s">
        <v>130</v>
      </c>
      <c r="L2170" s="12" t="s">
        <v>71</v>
      </c>
      <c r="M2170" s="128" t="s">
        <v>53</v>
      </c>
      <c r="N2170" s="73" t="str">
        <f t="shared" si="68"/>
        <v>1298. Cuidado Continuo por una vida con bienestar para la ruralidad de BogotáComunitario1_USAQUEN2_FEBRERO_2026</v>
      </c>
      <c r="O2170" s="130">
        <v>175674</v>
      </c>
      <c r="R2170" s="141">
        <v>0</v>
      </c>
      <c r="S2170" s="152">
        <v>0</v>
      </c>
    </row>
    <row r="2171" spans="2:19" ht="30" customHeight="1">
      <c r="B2171" s="125">
        <v>130</v>
      </c>
      <c r="C2171" s="126" t="s">
        <v>109</v>
      </c>
      <c r="D2171" s="126" t="s">
        <v>74</v>
      </c>
      <c r="E2171" s="73" t="str">
        <f t="shared" si="69"/>
        <v>1308. Cuidado Continuo por una vida con bienestar para la ruralidad de BogotáComunitario</v>
      </c>
      <c r="F2171" s="126" t="s">
        <v>280</v>
      </c>
      <c r="G2171" s="126" t="s">
        <v>153</v>
      </c>
      <c r="H2171" s="126" t="s">
        <v>154</v>
      </c>
      <c r="I2171" s="73" t="s">
        <v>114</v>
      </c>
      <c r="J2171" s="127" t="s">
        <v>155</v>
      </c>
      <c r="K2171" s="127" t="s">
        <v>146</v>
      </c>
      <c r="L2171" s="12" t="s">
        <v>71</v>
      </c>
      <c r="M2171" s="128" t="s">
        <v>53</v>
      </c>
      <c r="N2171" s="73" t="str">
        <f t="shared" si="68"/>
        <v>1308. Cuidado Continuo por una vida con bienestar para la ruralidad de BogotáComunitario1_USAQUEN2_FEBRERO_2026</v>
      </c>
      <c r="O2171" s="130">
        <v>140539</v>
      </c>
      <c r="R2171" s="141">
        <v>0</v>
      </c>
      <c r="S2171" s="152">
        <v>0</v>
      </c>
    </row>
    <row r="2172" spans="2:19" ht="30" customHeight="1">
      <c r="B2172" s="125">
        <v>131</v>
      </c>
      <c r="C2172" s="126" t="s">
        <v>109</v>
      </c>
      <c r="D2172" s="126" t="s">
        <v>87</v>
      </c>
      <c r="E2172" s="73" t="str">
        <f t="shared" si="69"/>
        <v>1318. Cuidado Continuo por una vida con bienestar para la ruralidad de BogotáLaboral</v>
      </c>
      <c r="F2172" s="126" t="s">
        <v>281</v>
      </c>
      <c r="G2172" s="126" t="s">
        <v>171</v>
      </c>
      <c r="H2172" s="126" t="s">
        <v>154</v>
      </c>
      <c r="I2172" s="73" t="s">
        <v>114</v>
      </c>
      <c r="J2172" s="127" t="s">
        <v>215</v>
      </c>
      <c r="K2172" s="127" t="s">
        <v>130</v>
      </c>
      <c r="L2172" s="12" t="s">
        <v>71</v>
      </c>
      <c r="M2172" s="128" t="s">
        <v>53</v>
      </c>
      <c r="N2172" s="73" t="str">
        <f t="shared" si="68"/>
        <v>1318. Cuidado Continuo por una vida con bienestar para la ruralidad de BogotáLaboral1_USAQUEN2_FEBRERO_2026</v>
      </c>
      <c r="O2172" s="130">
        <v>940787</v>
      </c>
      <c r="R2172" s="141">
        <v>0</v>
      </c>
      <c r="S2172" s="152">
        <v>0</v>
      </c>
    </row>
    <row r="2173" spans="2:19" ht="30" customHeight="1">
      <c r="B2173" s="125">
        <v>132</v>
      </c>
      <c r="C2173" s="126" t="s">
        <v>109</v>
      </c>
      <c r="D2173" s="126" t="s">
        <v>87</v>
      </c>
      <c r="E2173" s="73" t="str">
        <f t="shared" si="69"/>
        <v>1328. Cuidado Continuo por una vida con bienestar para la ruralidad de BogotáLaboral</v>
      </c>
      <c r="F2173" s="126" t="s">
        <v>282</v>
      </c>
      <c r="G2173" s="126" t="s">
        <v>171</v>
      </c>
      <c r="H2173" s="126" t="s">
        <v>154</v>
      </c>
      <c r="I2173" s="73" t="s">
        <v>114</v>
      </c>
      <c r="J2173" s="127" t="s">
        <v>283</v>
      </c>
      <c r="K2173" s="127" t="s">
        <v>146</v>
      </c>
      <c r="L2173" s="12" t="s">
        <v>71</v>
      </c>
      <c r="M2173" s="128" t="s">
        <v>53</v>
      </c>
      <c r="N2173" s="73" t="str">
        <f t="shared" si="68"/>
        <v>1328. Cuidado Continuo por una vida con bienestar para la ruralidad de BogotáLaboral1_USAQUEN2_FEBRERO_2026</v>
      </c>
      <c r="O2173" s="130">
        <v>250875</v>
      </c>
      <c r="R2173" s="141">
        <v>0</v>
      </c>
      <c r="S2173" s="152">
        <v>0</v>
      </c>
    </row>
    <row r="2174" spans="2:19" ht="30" customHeight="1">
      <c r="B2174" s="125">
        <v>133</v>
      </c>
      <c r="C2174" s="126" t="s">
        <v>109</v>
      </c>
      <c r="D2174" s="126" t="s">
        <v>87</v>
      </c>
      <c r="E2174" s="73" t="str">
        <f t="shared" si="69"/>
        <v>1338. Cuidado Continuo por una vida con bienestar para la ruralidad de BogotáLaboral</v>
      </c>
      <c r="F2174" s="126" t="s">
        <v>284</v>
      </c>
      <c r="G2174" s="126" t="s">
        <v>171</v>
      </c>
      <c r="H2174" s="126" t="s">
        <v>154</v>
      </c>
      <c r="I2174" s="73" t="s">
        <v>114</v>
      </c>
      <c r="J2174" s="127" t="s">
        <v>283</v>
      </c>
      <c r="K2174" s="127" t="s">
        <v>146</v>
      </c>
      <c r="L2174" s="12" t="s">
        <v>71</v>
      </c>
      <c r="M2174" s="128" t="s">
        <v>53</v>
      </c>
      <c r="N2174" s="73" t="str">
        <f t="shared" si="68"/>
        <v>1338. Cuidado Continuo por una vida con bienestar para la ruralidad de BogotáLaboral1_USAQUEN2_FEBRERO_2026</v>
      </c>
      <c r="O2174" s="130">
        <v>183687</v>
      </c>
      <c r="R2174" s="141">
        <v>0</v>
      </c>
      <c r="S2174" s="152">
        <v>0</v>
      </c>
    </row>
    <row r="2175" spans="2:19" ht="30" customHeight="1">
      <c r="B2175" s="125">
        <v>134</v>
      </c>
      <c r="C2175" s="126" t="s">
        <v>109</v>
      </c>
      <c r="D2175" s="126" t="s">
        <v>87</v>
      </c>
      <c r="E2175" s="73" t="str">
        <f t="shared" si="69"/>
        <v>1348. Cuidado Continuo por una vida con bienestar para la ruralidad de BogotáLaboral</v>
      </c>
      <c r="F2175" s="126" t="s">
        <v>285</v>
      </c>
      <c r="G2175" s="126" t="s">
        <v>171</v>
      </c>
      <c r="H2175" s="126" t="s">
        <v>154</v>
      </c>
      <c r="I2175" s="73" t="s">
        <v>114</v>
      </c>
      <c r="J2175" s="127" t="s">
        <v>212</v>
      </c>
      <c r="K2175" s="127" t="s">
        <v>146</v>
      </c>
      <c r="L2175" s="12" t="s">
        <v>71</v>
      </c>
      <c r="M2175" s="128" t="s">
        <v>53</v>
      </c>
      <c r="N2175" s="73" t="str">
        <f t="shared" si="68"/>
        <v>1348. Cuidado Continuo por una vida con bienestar para la ruralidad de BogotáLaboral1_USAQUEN2_FEBRERO_2026</v>
      </c>
      <c r="O2175" s="130">
        <v>110336</v>
      </c>
      <c r="R2175" s="141">
        <v>0</v>
      </c>
      <c r="S2175" s="152">
        <v>0</v>
      </c>
    </row>
    <row r="2176" spans="2:19" ht="30" customHeight="1">
      <c r="B2176" s="125">
        <v>135</v>
      </c>
      <c r="C2176" s="126" t="s">
        <v>109</v>
      </c>
      <c r="D2176" s="126" t="s">
        <v>87</v>
      </c>
      <c r="E2176" s="73" t="str">
        <f t="shared" si="69"/>
        <v>1358. Cuidado Continuo por una vida con bienestar para la ruralidad de BogotáLaboral</v>
      </c>
      <c r="F2176" s="126" t="s">
        <v>286</v>
      </c>
      <c r="G2176" s="126" t="s">
        <v>171</v>
      </c>
      <c r="H2176" s="126" t="s">
        <v>154</v>
      </c>
      <c r="I2176" s="73" t="s">
        <v>114</v>
      </c>
      <c r="J2176" s="127" t="s">
        <v>212</v>
      </c>
      <c r="K2176" s="127" t="s">
        <v>130</v>
      </c>
      <c r="L2176" s="12" t="s">
        <v>71</v>
      </c>
      <c r="M2176" s="128" t="s">
        <v>53</v>
      </c>
      <c r="N2176" s="73" t="str">
        <f t="shared" si="68"/>
        <v>1358. Cuidado Continuo por una vida con bienestar para la ruralidad de BogotáLaboral1_USAQUEN2_FEBRERO_2026</v>
      </c>
      <c r="O2176" s="130">
        <v>137922</v>
      </c>
      <c r="R2176" s="141">
        <v>0</v>
      </c>
      <c r="S2176" s="152">
        <v>0</v>
      </c>
    </row>
    <row r="2177" spans="2:19" ht="30" customHeight="1">
      <c r="B2177" s="125">
        <v>86</v>
      </c>
      <c r="C2177" s="126" t="s">
        <v>44</v>
      </c>
      <c r="D2177" s="126" t="s">
        <v>45</v>
      </c>
      <c r="E2177" s="73" t="str">
        <f t="shared" si="69"/>
        <v>869. Gestión de Programas Estrategias y Planes para el BienestarGestión Integral Estrategias y Programas</v>
      </c>
      <c r="F2177" s="126" t="s">
        <v>287</v>
      </c>
      <c r="G2177" s="126" t="s">
        <v>288</v>
      </c>
      <c r="H2177" s="126" t="s">
        <v>154</v>
      </c>
      <c r="I2177" s="73" t="s">
        <v>114</v>
      </c>
      <c r="J2177" s="127" t="s">
        <v>274</v>
      </c>
      <c r="K2177" s="127" t="s">
        <v>127</v>
      </c>
      <c r="L2177" s="12" t="s">
        <v>71</v>
      </c>
      <c r="M2177" s="128" t="s">
        <v>53</v>
      </c>
      <c r="N2177" s="73" t="str">
        <f t="shared" si="68"/>
        <v>869. Gestión de Programas Estrategias y Planes para el BienestarGestión Integral Estrategias y Programas1_USAQUEN2_FEBRERO_2026</v>
      </c>
      <c r="O2177" s="130">
        <v>73474880</v>
      </c>
      <c r="R2177" s="141">
        <v>0</v>
      </c>
      <c r="S2177" s="152">
        <v>0</v>
      </c>
    </row>
    <row r="2178" spans="2:19" ht="30" customHeight="1">
      <c r="B2178" s="125">
        <v>136</v>
      </c>
      <c r="C2178" s="126" t="s">
        <v>44</v>
      </c>
      <c r="D2178" s="126" t="s">
        <v>45</v>
      </c>
      <c r="E2178" s="73" t="str">
        <f t="shared" si="69"/>
        <v>1369. Gestión de Programas Estrategias y Planes para el BienestarGestión Integral Estrategias y Programas</v>
      </c>
      <c r="F2178" s="126" t="s">
        <v>289</v>
      </c>
      <c r="G2178" s="126" t="s">
        <v>290</v>
      </c>
      <c r="H2178" s="126" t="s">
        <v>135</v>
      </c>
      <c r="I2178" s="73" t="s">
        <v>114</v>
      </c>
      <c r="J2178" s="127" t="s">
        <v>126</v>
      </c>
      <c r="K2178" s="127" t="s">
        <v>127</v>
      </c>
      <c r="L2178" s="12" t="s">
        <v>71</v>
      </c>
      <c r="M2178" s="128" t="s">
        <v>53</v>
      </c>
      <c r="N2178" s="73" t="str">
        <f t="shared" si="68"/>
        <v>1369. Gestión de Programas Estrategias y Planes para el BienestarGestión Integral Estrategias y Programas1_USAQUEN2_FEBRERO_2026</v>
      </c>
      <c r="O2178" s="130">
        <v>5621568</v>
      </c>
      <c r="R2178" s="141">
        <v>0</v>
      </c>
      <c r="S2178" s="152">
        <v>0</v>
      </c>
    </row>
    <row r="2179" spans="2:19" ht="30" customHeight="1">
      <c r="B2179" s="125">
        <v>137</v>
      </c>
      <c r="C2179" s="126" t="s">
        <v>44</v>
      </c>
      <c r="D2179" s="126" t="s">
        <v>45</v>
      </c>
      <c r="E2179" s="73" t="str">
        <f t="shared" si="69"/>
        <v>1379. Gestión de Programas Estrategias y Planes para el BienestarGestión Integral Estrategias y Programas</v>
      </c>
      <c r="F2179" s="126" t="s">
        <v>291</v>
      </c>
      <c r="G2179" s="126" t="s">
        <v>290</v>
      </c>
      <c r="H2179" s="126" t="s">
        <v>135</v>
      </c>
      <c r="I2179" s="73" t="s">
        <v>114</v>
      </c>
      <c r="J2179" s="127" t="s">
        <v>126</v>
      </c>
      <c r="K2179" s="127" t="s">
        <v>127</v>
      </c>
      <c r="L2179" s="12" t="s">
        <v>71</v>
      </c>
      <c r="M2179" s="128" t="s">
        <v>53</v>
      </c>
      <c r="N2179" s="73" t="str">
        <f t="shared" si="68"/>
        <v>1379. Gestión de Programas Estrategias y Planes para el BienestarGestión Integral Estrategias y Programas1_USAQUEN2_FEBRERO_2026</v>
      </c>
      <c r="O2179" s="130">
        <v>3994272</v>
      </c>
      <c r="R2179" s="141">
        <v>0</v>
      </c>
      <c r="S2179" s="152">
        <v>0</v>
      </c>
    </row>
    <row r="2180" spans="2:19" ht="30" customHeight="1">
      <c r="B2180" s="125">
        <v>138</v>
      </c>
      <c r="C2180" s="126" t="s">
        <v>44</v>
      </c>
      <c r="D2180" s="126" t="s">
        <v>45</v>
      </c>
      <c r="E2180" s="73" t="str">
        <f t="shared" si="69"/>
        <v>1389. Gestión de Programas Estrategias y Planes para el BienestarGestión Integral Estrategias y Programas</v>
      </c>
      <c r="F2180" s="126" t="s">
        <v>292</v>
      </c>
      <c r="G2180" s="126" t="s">
        <v>290</v>
      </c>
      <c r="H2180" s="126" t="s">
        <v>135</v>
      </c>
      <c r="I2180" s="73" t="s">
        <v>114</v>
      </c>
      <c r="J2180" s="127" t="s">
        <v>126</v>
      </c>
      <c r="K2180" s="127" t="s">
        <v>127</v>
      </c>
      <c r="L2180" s="12" t="s">
        <v>71</v>
      </c>
      <c r="M2180" s="128" t="s">
        <v>53</v>
      </c>
      <c r="N2180" s="73" t="str">
        <f t="shared" si="68"/>
        <v>1389. Gestión de Programas Estrategias y Planes para el BienestarGestión Integral Estrategias y Programas1_USAQUEN2_FEBRERO_2026</v>
      </c>
      <c r="O2180" s="130">
        <v>12969056</v>
      </c>
      <c r="R2180" s="141">
        <v>0</v>
      </c>
      <c r="S2180" s="152">
        <v>0</v>
      </c>
    </row>
    <row r="2181" spans="2:19" ht="30" customHeight="1">
      <c r="B2181" s="125">
        <v>139</v>
      </c>
      <c r="C2181" s="126" t="s">
        <v>44</v>
      </c>
      <c r="D2181" s="126" t="s">
        <v>45</v>
      </c>
      <c r="E2181" s="73" t="str">
        <f t="shared" si="69"/>
        <v>1399. Gestión de Programas Estrategias y Planes para el BienestarGestión Integral Estrategias y Programas</v>
      </c>
      <c r="F2181" s="126" t="s">
        <v>293</v>
      </c>
      <c r="G2181" s="126" t="s">
        <v>290</v>
      </c>
      <c r="H2181" s="126" t="s">
        <v>135</v>
      </c>
      <c r="I2181" s="73" t="s">
        <v>114</v>
      </c>
      <c r="J2181" s="127" t="s">
        <v>126</v>
      </c>
      <c r="K2181" s="127" t="s">
        <v>127</v>
      </c>
      <c r="L2181" s="12" t="s">
        <v>71</v>
      </c>
      <c r="M2181" s="128" t="s">
        <v>53</v>
      </c>
      <c r="N2181" s="73" t="str">
        <f t="shared" ref="N2181:N2244" si="70">+E2181&amp;L2181&amp;M2181</f>
        <v>1399. Gestión de Programas Estrategias y Planes para el BienestarGestión Integral Estrategias y Programas1_USAQUEN2_FEBRERO_2026</v>
      </c>
      <c r="O2181" s="130">
        <v>3994272</v>
      </c>
      <c r="R2181" s="141">
        <v>0</v>
      </c>
      <c r="S2181" s="152">
        <v>0</v>
      </c>
    </row>
    <row r="2182" spans="2:19" ht="30" customHeight="1">
      <c r="B2182" s="125">
        <v>140</v>
      </c>
      <c r="C2182" s="126" t="s">
        <v>44</v>
      </c>
      <c r="D2182" s="126" t="s">
        <v>45</v>
      </c>
      <c r="E2182" s="73" t="str">
        <f t="shared" si="69"/>
        <v>1409. Gestión de Programas Estrategias y Planes para el BienestarGestión Integral Estrategias y Programas</v>
      </c>
      <c r="F2182" s="126" t="s">
        <v>294</v>
      </c>
      <c r="G2182" s="126" t="s">
        <v>290</v>
      </c>
      <c r="H2182" s="126" t="s">
        <v>135</v>
      </c>
      <c r="I2182" s="73" t="s">
        <v>114</v>
      </c>
      <c r="J2182" s="127" t="s">
        <v>126</v>
      </c>
      <c r="K2182" s="127" t="s">
        <v>127</v>
      </c>
      <c r="L2182" s="12" t="s">
        <v>71</v>
      </c>
      <c r="M2182" s="128" t="s">
        <v>53</v>
      </c>
      <c r="N2182" s="73" t="str">
        <f t="shared" si="70"/>
        <v>1409. Gestión de Programas Estrategias y Planes para el BienestarGestión Integral Estrategias y Programas1_USAQUEN2_FEBRERO_2026</v>
      </c>
      <c r="O2182" s="130">
        <v>5621568</v>
      </c>
      <c r="R2182" s="141">
        <v>0</v>
      </c>
      <c r="S2182" s="152">
        <v>0</v>
      </c>
    </row>
    <row r="2183" spans="2:19" ht="30" customHeight="1">
      <c r="B2183" s="125">
        <v>141</v>
      </c>
      <c r="C2183" s="126" t="s">
        <v>44</v>
      </c>
      <c r="D2183" s="126" t="s">
        <v>45</v>
      </c>
      <c r="E2183" s="73" t="str">
        <f t="shared" si="69"/>
        <v>1419. Gestión de Programas Estrategias y Planes para el BienestarGestión Integral Estrategias y Programas</v>
      </c>
      <c r="F2183" s="126" t="s">
        <v>295</v>
      </c>
      <c r="G2183" s="126" t="s">
        <v>290</v>
      </c>
      <c r="H2183" s="126" t="s">
        <v>135</v>
      </c>
      <c r="I2183" s="73" t="s">
        <v>114</v>
      </c>
      <c r="J2183" s="127" t="s">
        <v>126</v>
      </c>
      <c r="K2183" s="127" t="s">
        <v>127</v>
      </c>
      <c r="L2183" s="12" t="s">
        <v>71</v>
      </c>
      <c r="M2183" s="128" t="s">
        <v>53</v>
      </c>
      <c r="N2183" s="73" t="str">
        <f t="shared" si="70"/>
        <v>1419. Gestión de Programas Estrategias y Planes para el BienestarGestión Integral Estrategias y Programas1_USAQUEN2_FEBRERO_2026</v>
      </c>
      <c r="O2183" s="130">
        <v>3994272</v>
      </c>
      <c r="R2183" s="141">
        <v>0</v>
      </c>
      <c r="S2183" s="152">
        <v>0</v>
      </c>
    </row>
    <row r="2184" spans="2:19" ht="30" customHeight="1">
      <c r="B2184" s="125">
        <v>142</v>
      </c>
      <c r="C2184" s="126" t="s">
        <v>44</v>
      </c>
      <c r="D2184" s="126" t="s">
        <v>45</v>
      </c>
      <c r="E2184" s="73" t="str">
        <f t="shared" si="69"/>
        <v>1429. Gestión de Programas Estrategias y Planes para el BienestarGestión Integral Estrategias y Programas</v>
      </c>
      <c r="F2184" s="126" t="s">
        <v>296</v>
      </c>
      <c r="G2184" s="126" t="s">
        <v>290</v>
      </c>
      <c r="H2184" s="126" t="s">
        <v>135</v>
      </c>
      <c r="I2184" s="73" t="s">
        <v>114</v>
      </c>
      <c r="J2184" s="127" t="s">
        <v>126</v>
      </c>
      <c r="K2184" s="127" t="s">
        <v>146</v>
      </c>
      <c r="L2184" s="12" t="s">
        <v>71</v>
      </c>
      <c r="M2184" s="128" t="s">
        <v>53</v>
      </c>
      <c r="N2184" s="73" t="str">
        <f t="shared" si="70"/>
        <v>1429. Gestión de Programas Estrategias y Planes para el BienestarGestión Integral Estrategias y Programas1_USAQUEN2_FEBRERO_2026</v>
      </c>
      <c r="O2184" s="130">
        <v>3994272</v>
      </c>
      <c r="R2184" s="141">
        <v>0</v>
      </c>
      <c r="S2184" s="152">
        <v>0</v>
      </c>
    </row>
    <row r="2185" spans="2:19" ht="30" customHeight="1">
      <c r="B2185" s="125">
        <v>143</v>
      </c>
      <c r="C2185" s="126" t="s">
        <v>44</v>
      </c>
      <c r="D2185" s="126" t="s">
        <v>45</v>
      </c>
      <c r="E2185" s="73" t="str">
        <f t="shared" si="69"/>
        <v>1439. Gestión de Programas Estrategias y Planes para el BienestarGestión Integral Estrategias y Programas</v>
      </c>
      <c r="F2185" s="126" t="s">
        <v>297</v>
      </c>
      <c r="G2185" s="126" t="s">
        <v>298</v>
      </c>
      <c r="H2185" s="126" t="s">
        <v>135</v>
      </c>
      <c r="I2185" s="73" t="s">
        <v>114</v>
      </c>
      <c r="J2185" s="127" t="s">
        <v>126</v>
      </c>
      <c r="K2185" s="127" t="s">
        <v>127</v>
      </c>
      <c r="L2185" s="12" t="s">
        <v>71</v>
      </c>
      <c r="M2185" s="128" t="s">
        <v>53</v>
      </c>
      <c r="N2185" s="73" t="str">
        <f t="shared" si="70"/>
        <v>1439. Gestión de Programas Estrategias y Planes para el BienestarGestión Integral Estrategias y Programas1_USAQUEN2_FEBRERO_2026</v>
      </c>
      <c r="O2185" s="130">
        <v>7508288</v>
      </c>
      <c r="R2185" s="141">
        <v>0</v>
      </c>
      <c r="S2185" s="152">
        <v>0</v>
      </c>
    </row>
    <row r="2186" spans="2:19" ht="30" customHeight="1">
      <c r="B2186" s="125">
        <v>144</v>
      </c>
      <c r="C2186" s="126" t="s">
        <v>44</v>
      </c>
      <c r="D2186" s="126" t="s">
        <v>45</v>
      </c>
      <c r="E2186" s="73" t="str">
        <f t="shared" si="69"/>
        <v>1449. Gestión de Programas Estrategias y Planes para el BienestarGestión Integral Estrategias y Programas</v>
      </c>
      <c r="F2186" s="126" t="s">
        <v>299</v>
      </c>
      <c r="G2186" s="126" t="s">
        <v>298</v>
      </c>
      <c r="H2186" s="126" t="s">
        <v>135</v>
      </c>
      <c r="I2186" s="73" t="s">
        <v>114</v>
      </c>
      <c r="J2186" s="127" t="s">
        <v>126</v>
      </c>
      <c r="K2186" s="127" t="s">
        <v>127</v>
      </c>
      <c r="L2186" s="12" t="s">
        <v>71</v>
      </c>
      <c r="M2186" s="128" t="s">
        <v>53</v>
      </c>
      <c r="N2186" s="73" t="str">
        <f t="shared" si="70"/>
        <v>1449. Gestión de Programas Estrategias y Planes para el BienestarGestión Integral Estrategias y Programas1_USAQUEN2_FEBRERO_2026</v>
      </c>
      <c r="O2186" s="130">
        <v>7508288</v>
      </c>
      <c r="R2186" s="141">
        <v>0</v>
      </c>
      <c r="S2186" s="152">
        <v>0</v>
      </c>
    </row>
    <row r="2187" spans="2:19" ht="30" customHeight="1">
      <c r="B2187" s="125">
        <v>145</v>
      </c>
      <c r="C2187" s="126" t="s">
        <v>44</v>
      </c>
      <c r="D2187" s="126" t="s">
        <v>45</v>
      </c>
      <c r="E2187" s="73" t="str">
        <f t="shared" si="69"/>
        <v>1459. Gestión de Programas Estrategias y Planes para el BienestarGestión Integral Estrategias y Programas</v>
      </c>
      <c r="F2187" s="126" t="s">
        <v>300</v>
      </c>
      <c r="G2187" s="126" t="s">
        <v>298</v>
      </c>
      <c r="H2187" s="126" t="s">
        <v>135</v>
      </c>
      <c r="I2187" s="73" t="s">
        <v>114</v>
      </c>
      <c r="J2187" s="127" t="s">
        <v>126</v>
      </c>
      <c r="K2187" s="127" t="s">
        <v>127</v>
      </c>
      <c r="L2187" s="12" t="s">
        <v>71</v>
      </c>
      <c r="M2187" s="128" t="s">
        <v>53</v>
      </c>
      <c r="N2187" s="73" t="str">
        <f t="shared" si="70"/>
        <v>1459. Gestión de Programas Estrategias y Planes para el BienestarGestión Integral Estrategias y Programas1_USAQUEN2_FEBRERO_2026</v>
      </c>
      <c r="O2187" s="130">
        <v>5299968</v>
      </c>
      <c r="R2187" s="141">
        <v>0</v>
      </c>
      <c r="S2187" s="152">
        <v>0</v>
      </c>
    </row>
    <row r="2188" spans="2:19" ht="30" customHeight="1">
      <c r="B2188" s="125">
        <v>146</v>
      </c>
      <c r="C2188" s="126" t="s">
        <v>44</v>
      </c>
      <c r="D2188" s="126" t="s">
        <v>45</v>
      </c>
      <c r="E2188" s="73" t="str">
        <f t="shared" si="69"/>
        <v>1469. Gestión de Programas Estrategias y Planes para el BienestarGestión Integral Estrategias y Programas</v>
      </c>
      <c r="F2188" s="126" t="s">
        <v>301</v>
      </c>
      <c r="G2188" s="126" t="s">
        <v>298</v>
      </c>
      <c r="H2188" s="126" t="s">
        <v>135</v>
      </c>
      <c r="I2188" s="73" t="s">
        <v>114</v>
      </c>
      <c r="J2188" s="127" t="s">
        <v>155</v>
      </c>
      <c r="K2188" s="127" t="s">
        <v>146</v>
      </c>
      <c r="L2188" s="12" t="s">
        <v>71</v>
      </c>
      <c r="M2188" s="128" t="s">
        <v>53</v>
      </c>
      <c r="N2188" s="73" t="str">
        <f t="shared" si="70"/>
        <v>1469. Gestión de Programas Estrategias y Planes para el BienestarGestión Integral Estrategias y Programas1_USAQUEN2_FEBRERO_2026</v>
      </c>
      <c r="O2188" s="130">
        <v>122208</v>
      </c>
      <c r="R2188" s="141">
        <v>0</v>
      </c>
      <c r="S2188" s="152">
        <v>0</v>
      </c>
    </row>
    <row r="2189" spans="2:19" ht="30" customHeight="1">
      <c r="B2189" s="125">
        <v>147</v>
      </c>
      <c r="C2189" s="126" t="s">
        <v>44</v>
      </c>
      <c r="D2189" s="126" t="s">
        <v>45</v>
      </c>
      <c r="E2189" s="73" t="str">
        <f t="shared" si="69"/>
        <v>1479. Gestión de Programas Estrategias y Planes para el BienestarGestión Integral Estrategias y Programas</v>
      </c>
      <c r="F2189" s="126" t="s">
        <v>302</v>
      </c>
      <c r="G2189" s="126" t="s">
        <v>298</v>
      </c>
      <c r="H2189" s="126" t="s">
        <v>135</v>
      </c>
      <c r="I2189" s="73" t="s">
        <v>114</v>
      </c>
      <c r="J2189" s="127" t="s">
        <v>271</v>
      </c>
      <c r="K2189" s="127" t="s">
        <v>146</v>
      </c>
      <c r="L2189" s="12" t="s">
        <v>71</v>
      </c>
      <c r="M2189" s="128" t="s">
        <v>53</v>
      </c>
      <c r="N2189" s="73" t="str">
        <f t="shared" si="70"/>
        <v>1479. Gestión de Programas Estrategias y Planes para el BienestarGestión Integral Estrategias y Programas1_USAQUEN2_FEBRERO_2026</v>
      </c>
      <c r="O2189" s="130">
        <v>30552</v>
      </c>
      <c r="R2189" s="141">
        <v>0</v>
      </c>
      <c r="S2189" s="152">
        <v>0</v>
      </c>
    </row>
    <row r="2190" spans="2:19" ht="30" customHeight="1">
      <c r="B2190" s="125">
        <v>148</v>
      </c>
      <c r="C2190" s="126" t="s">
        <v>44</v>
      </c>
      <c r="D2190" s="126" t="s">
        <v>45</v>
      </c>
      <c r="E2190" s="73" t="str">
        <f t="shared" si="69"/>
        <v>1489. Gestión de Programas Estrategias y Planes para el BienestarGestión Integral Estrategias y Programas</v>
      </c>
      <c r="F2190" s="126" t="s">
        <v>303</v>
      </c>
      <c r="G2190" s="126" t="s">
        <v>298</v>
      </c>
      <c r="H2190" s="126" t="s">
        <v>135</v>
      </c>
      <c r="I2190" s="73" t="s">
        <v>114</v>
      </c>
      <c r="J2190" s="127" t="s">
        <v>155</v>
      </c>
      <c r="K2190" s="127" t="s">
        <v>146</v>
      </c>
      <c r="L2190" s="12" t="s">
        <v>71</v>
      </c>
      <c r="M2190" s="128" t="s">
        <v>53</v>
      </c>
      <c r="N2190" s="73" t="str">
        <f t="shared" si="70"/>
        <v>1489. Gestión de Programas Estrategias y Planes para el BienestarGestión Integral Estrategias y Programas1_USAQUEN2_FEBRERO_2026</v>
      </c>
      <c r="O2190" s="130">
        <v>122208</v>
      </c>
      <c r="R2190" s="141">
        <v>0</v>
      </c>
      <c r="S2190" s="152">
        <v>0</v>
      </c>
    </row>
    <row r="2191" spans="2:19" ht="30" customHeight="1">
      <c r="B2191" s="125">
        <v>149</v>
      </c>
      <c r="C2191" s="126" t="s">
        <v>44</v>
      </c>
      <c r="D2191" s="126" t="s">
        <v>45</v>
      </c>
      <c r="E2191" s="73" t="str">
        <f t="shared" si="69"/>
        <v>1499. Gestión de Programas Estrategias y Planes para el BienestarGestión Integral Estrategias y Programas</v>
      </c>
      <c r="F2191" s="126" t="s">
        <v>304</v>
      </c>
      <c r="G2191" s="126" t="s">
        <v>298</v>
      </c>
      <c r="H2191" s="126" t="s">
        <v>135</v>
      </c>
      <c r="I2191" s="73" t="s">
        <v>114</v>
      </c>
      <c r="J2191" s="127" t="s">
        <v>126</v>
      </c>
      <c r="K2191" s="127" t="s">
        <v>127</v>
      </c>
      <c r="L2191" s="12" t="s">
        <v>71</v>
      </c>
      <c r="M2191" s="128" t="s">
        <v>53</v>
      </c>
      <c r="N2191" s="73" t="str">
        <f t="shared" si="70"/>
        <v>1499. Gestión de Programas Estrategias y Planes para el BienestarGestión Integral Estrategias y Programas1_USAQUEN2_FEBRERO_2026</v>
      </c>
      <c r="O2191" s="130">
        <v>3665168</v>
      </c>
      <c r="R2191" s="141">
        <v>0</v>
      </c>
      <c r="S2191" s="152">
        <v>0</v>
      </c>
    </row>
    <row r="2192" spans="2:19" ht="30" customHeight="1">
      <c r="B2192" s="125">
        <v>150</v>
      </c>
      <c r="C2192" s="126" t="s">
        <v>44</v>
      </c>
      <c r="D2192" s="126" t="s">
        <v>45</v>
      </c>
      <c r="E2192" s="73" t="str">
        <f t="shared" si="69"/>
        <v>1509. Gestión de Programas Estrategias y Planes para el BienestarGestión Integral Estrategias y Programas</v>
      </c>
      <c r="F2192" s="126" t="s">
        <v>305</v>
      </c>
      <c r="G2192" s="126" t="s">
        <v>298</v>
      </c>
      <c r="H2192" s="126" t="s">
        <v>135</v>
      </c>
      <c r="I2192" s="73" t="s">
        <v>114</v>
      </c>
      <c r="J2192" s="127" t="s">
        <v>126</v>
      </c>
      <c r="K2192" s="127" t="s">
        <v>127</v>
      </c>
      <c r="L2192" s="12" t="s">
        <v>71</v>
      </c>
      <c r="M2192" s="128" t="s">
        <v>53</v>
      </c>
      <c r="N2192" s="73" t="str">
        <f t="shared" si="70"/>
        <v>1509. Gestión de Programas Estrategias y Planes para el BienestarGestión Integral Estrategias y Programas1_USAQUEN2_FEBRERO_2026</v>
      </c>
      <c r="O2192" s="130">
        <v>1057260</v>
      </c>
      <c r="R2192" s="141">
        <v>0</v>
      </c>
      <c r="S2192" s="152">
        <v>0</v>
      </c>
    </row>
    <row r="2193" spans="2:19" ht="30" customHeight="1">
      <c r="B2193" s="125">
        <v>151</v>
      </c>
      <c r="C2193" s="126" t="s">
        <v>44</v>
      </c>
      <c r="D2193" s="126" t="s">
        <v>45</v>
      </c>
      <c r="E2193" s="73" t="str">
        <f t="shared" si="69"/>
        <v>1519. Gestión de Programas Estrategias y Planes para el BienestarGestión Integral Estrategias y Programas</v>
      </c>
      <c r="F2193" s="126" t="s">
        <v>306</v>
      </c>
      <c r="G2193" s="126" t="s">
        <v>298</v>
      </c>
      <c r="H2193" s="126" t="s">
        <v>135</v>
      </c>
      <c r="I2193" s="73" t="s">
        <v>114</v>
      </c>
      <c r="J2193" s="127" t="s">
        <v>126</v>
      </c>
      <c r="K2193" s="127" t="s">
        <v>127</v>
      </c>
      <c r="L2193" s="12" t="s">
        <v>71</v>
      </c>
      <c r="M2193" s="128" t="s">
        <v>53</v>
      </c>
      <c r="N2193" s="73" t="str">
        <f t="shared" si="70"/>
        <v>1519. Gestión de Programas Estrategias y Planes para el BienestarGestión Integral Estrategias y Programas1_USAQUEN2_FEBRERO_2026</v>
      </c>
      <c r="O2193" s="130">
        <v>1409680</v>
      </c>
      <c r="R2193" s="141">
        <v>0</v>
      </c>
      <c r="S2193" s="152">
        <v>0</v>
      </c>
    </row>
    <row r="2194" spans="2:19" ht="30" customHeight="1">
      <c r="B2194" s="125">
        <v>152</v>
      </c>
      <c r="C2194" s="126" t="s">
        <v>44</v>
      </c>
      <c r="D2194" s="126" t="s">
        <v>45</v>
      </c>
      <c r="E2194" s="73" t="str">
        <f t="shared" si="69"/>
        <v>1529. Gestión de Programas Estrategias y Planes para el BienestarGestión Integral Estrategias y Programas</v>
      </c>
      <c r="F2194" s="126" t="s">
        <v>307</v>
      </c>
      <c r="G2194" s="126" t="s">
        <v>298</v>
      </c>
      <c r="H2194" s="126" t="s">
        <v>135</v>
      </c>
      <c r="I2194" s="73" t="s">
        <v>114</v>
      </c>
      <c r="J2194" s="127" t="s">
        <v>126</v>
      </c>
      <c r="K2194" s="127" t="s">
        <v>127</v>
      </c>
      <c r="L2194" s="12" t="s">
        <v>71</v>
      </c>
      <c r="M2194" s="128" t="s">
        <v>53</v>
      </c>
      <c r="N2194" s="73" t="str">
        <f t="shared" si="70"/>
        <v>1529. Gestión de Programas Estrategias y Planes para el BienestarGestión Integral Estrategias y Programas1_USAQUEN2_FEBRERO_2026</v>
      </c>
      <c r="O2194" s="130">
        <v>352420</v>
      </c>
      <c r="R2194" s="141">
        <v>0</v>
      </c>
      <c r="S2194" s="152">
        <v>0</v>
      </c>
    </row>
    <row r="2195" spans="2:19" ht="30" customHeight="1">
      <c r="B2195" s="125">
        <v>153</v>
      </c>
      <c r="C2195" s="126" t="s">
        <v>44</v>
      </c>
      <c r="D2195" s="126" t="s">
        <v>45</v>
      </c>
      <c r="E2195" s="73" t="str">
        <f t="shared" si="69"/>
        <v>1539. Gestión de Programas Estrategias y Planes para el BienestarGestión Integral Estrategias y Programas</v>
      </c>
      <c r="F2195" s="126" t="s">
        <v>308</v>
      </c>
      <c r="G2195" s="126" t="s">
        <v>288</v>
      </c>
      <c r="H2195" s="126" t="s">
        <v>135</v>
      </c>
      <c r="I2195" s="73" t="s">
        <v>114</v>
      </c>
      <c r="J2195" s="127" t="s">
        <v>126</v>
      </c>
      <c r="K2195" s="127" t="s">
        <v>127</v>
      </c>
      <c r="L2195" s="12" t="s">
        <v>71</v>
      </c>
      <c r="M2195" s="128" t="s">
        <v>53</v>
      </c>
      <c r="N2195" s="73" t="str">
        <f t="shared" si="70"/>
        <v>1539. Gestión de Programas Estrategias y Planes para el BienestarGestión Integral Estrategias y Programas1_USAQUEN2_FEBRERO_2026</v>
      </c>
      <c r="O2195" s="130">
        <v>7347488</v>
      </c>
      <c r="R2195" s="141">
        <v>0</v>
      </c>
      <c r="S2195" s="152">
        <v>0</v>
      </c>
    </row>
    <row r="2196" spans="2:19" ht="30" customHeight="1">
      <c r="B2196" s="125">
        <v>154</v>
      </c>
      <c r="C2196" s="126" t="s">
        <v>44</v>
      </c>
      <c r="D2196" s="126" t="s">
        <v>45</v>
      </c>
      <c r="E2196" s="73" t="str">
        <f t="shared" ref="E2196:E2259" si="71">B2196&amp;C2196&amp;D2196</f>
        <v>1549. Gestión de Programas Estrategias y Planes para el BienestarGestión Integral Estrategias y Programas</v>
      </c>
      <c r="F2196" s="126" t="s">
        <v>309</v>
      </c>
      <c r="G2196" s="126" t="s">
        <v>288</v>
      </c>
      <c r="H2196" s="126" t="s">
        <v>135</v>
      </c>
      <c r="I2196" s="73" t="s">
        <v>114</v>
      </c>
      <c r="J2196" s="127" t="s">
        <v>126</v>
      </c>
      <c r="K2196" s="127" t="s">
        <v>127</v>
      </c>
      <c r="L2196" s="12" t="s">
        <v>71</v>
      </c>
      <c r="M2196" s="128" t="s">
        <v>53</v>
      </c>
      <c r="N2196" s="73" t="str">
        <f t="shared" si="70"/>
        <v>1549. Gestión de Programas Estrategias y Planes para el BienestarGestión Integral Estrategias y Programas1_USAQUEN2_FEBRERO_2026</v>
      </c>
      <c r="O2196" s="130">
        <v>7347488</v>
      </c>
      <c r="R2196" s="141">
        <v>0</v>
      </c>
      <c r="S2196" s="152">
        <v>0</v>
      </c>
    </row>
    <row r="2197" spans="2:19" ht="30" customHeight="1">
      <c r="B2197" s="125">
        <v>155</v>
      </c>
      <c r="C2197" s="126" t="s">
        <v>44</v>
      </c>
      <c r="D2197" s="126" t="s">
        <v>45</v>
      </c>
      <c r="E2197" s="73" t="str">
        <f t="shared" si="71"/>
        <v>1559. Gestión de Programas Estrategias y Planes para el BienestarGestión Integral Estrategias y Programas</v>
      </c>
      <c r="F2197" s="126" t="s">
        <v>310</v>
      </c>
      <c r="G2197" s="126" t="s">
        <v>288</v>
      </c>
      <c r="H2197" s="126" t="s">
        <v>135</v>
      </c>
      <c r="I2197" s="73" t="s">
        <v>114</v>
      </c>
      <c r="J2197" s="127" t="s">
        <v>126</v>
      </c>
      <c r="K2197" s="127" t="s">
        <v>127</v>
      </c>
      <c r="L2197" s="12" t="s">
        <v>71</v>
      </c>
      <c r="M2197" s="128" t="s">
        <v>53</v>
      </c>
      <c r="N2197" s="73" t="str">
        <f t="shared" si="70"/>
        <v>1559. Gestión de Programas Estrategias y Planes para el BienestarGestión Integral Estrategias y Programas1_USAQUEN2_FEBRERO_2026</v>
      </c>
      <c r="O2197" s="130">
        <v>7347488</v>
      </c>
      <c r="R2197" s="141">
        <v>0</v>
      </c>
      <c r="S2197" s="152">
        <v>0</v>
      </c>
    </row>
    <row r="2198" spans="2:19" ht="30" customHeight="1">
      <c r="B2198" s="125">
        <v>156</v>
      </c>
      <c r="C2198" s="126" t="s">
        <v>44</v>
      </c>
      <c r="D2198" s="126" t="s">
        <v>45</v>
      </c>
      <c r="E2198" s="73" t="str">
        <f t="shared" si="71"/>
        <v>1569. Gestión de Programas Estrategias y Planes para el BienestarGestión Integral Estrategias y Programas</v>
      </c>
      <c r="F2198" s="126" t="s">
        <v>311</v>
      </c>
      <c r="G2198" s="126" t="s">
        <v>288</v>
      </c>
      <c r="H2198" s="126" t="s">
        <v>135</v>
      </c>
      <c r="I2198" s="73" t="s">
        <v>114</v>
      </c>
      <c r="J2198" s="127" t="s">
        <v>126</v>
      </c>
      <c r="K2198" s="127" t="s">
        <v>127</v>
      </c>
      <c r="L2198" s="12" t="s">
        <v>71</v>
      </c>
      <c r="M2198" s="128" t="s">
        <v>53</v>
      </c>
      <c r="N2198" s="73" t="str">
        <f t="shared" si="70"/>
        <v>1569. Gestión de Programas Estrategias y Planes para el BienestarGestión Integral Estrategias y Programas1_USAQUEN2_FEBRERO_2026</v>
      </c>
      <c r="O2198" s="130">
        <v>13832016</v>
      </c>
      <c r="R2198" s="141">
        <v>0</v>
      </c>
      <c r="S2198" s="152">
        <v>0</v>
      </c>
    </row>
    <row r="2199" spans="2:19" ht="30" customHeight="1">
      <c r="B2199" s="125">
        <v>157</v>
      </c>
      <c r="C2199" s="126" t="s">
        <v>44</v>
      </c>
      <c r="D2199" s="126" t="s">
        <v>45</v>
      </c>
      <c r="E2199" s="73" t="str">
        <f t="shared" si="71"/>
        <v>1579. Gestión de Programas Estrategias y Planes para el BienestarGestión Integral Estrategias y Programas</v>
      </c>
      <c r="F2199" s="126" t="s">
        <v>312</v>
      </c>
      <c r="G2199" s="126" t="s">
        <v>288</v>
      </c>
      <c r="H2199" s="126" t="s">
        <v>135</v>
      </c>
      <c r="I2199" s="73" t="s">
        <v>114</v>
      </c>
      <c r="J2199" s="127" t="s">
        <v>126</v>
      </c>
      <c r="K2199" s="127" t="s">
        <v>127</v>
      </c>
      <c r="L2199" s="12" t="s">
        <v>71</v>
      </c>
      <c r="M2199" s="128" t="s">
        <v>53</v>
      </c>
      <c r="N2199" s="73" t="str">
        <f t="shared" si="70"/>
        <v>1579. Gestión de Programas Estrategias y Planes para el BienestarGestión Integral Estrategias y Programas1_USAQUEN2_FEBRERO_2026</v>
      </c>
      <c r="O2199" s="130">
        <v>13832016</v>
      </c>
      <c r="R2199" s="141">
        <v>0</v>
      </c>
      <c r="S2199" s="152">
        <v>0</v>
      </c>
    </row>
    <row r="2200" spans="2:19" ht="30" customHeight="1">
      <c r="B2200" s="125">
        <v>158</v>
      </c>
      <c r="C2200" s="126" t="s">
        <v>44</v>
      </c>
      <c r="D2200" s="126" t="s">
        <v>45</v>
      </c>
      <c r="E2200" s="73" t="str">
        <f t="shared" si="71"/>
        <v>1589. Gestión de Programas Estrategias y Planes para el BienestarGestión Integral Estrategias y Programas</v>
      </c>
      <c r="F2200" s="126" t="s">
        <v>313</v>
      </c>
      <c r="G2200" s="126" t="s">
        <v>288</v>
      </c>
      <c r="H2200" s="126" t="s">
        <v>135</v>
      </c>
      <c r="I2200" s="73" t="s">
        <v>114</v>
      </c>
      <c r="J2200" s="127" t="s">
        <v>155</v>
      </c>
      <c r="K2200" s="127" t="s">
        <v>127</v>
      </c>
      <c r="L2200" s="12" t="s">
        <v>71</v>
      </c>
      <c r="M2200" s="128" t="s">
        <v>53</v>
      </c>
      <c r="N2200" s="73" t="str">
        <f t="shared" si="70"/>
        <v>1589. Gestión de Programas Estrategias y Planes para el BienestarGestión Integral Estrategias y Programas1_USAQUEN2_FEBRERO_2026</v>
      </c>
      <c r="O2200" s="130">
        <v>2114520</v>
      </c>
      <c r="R2200" s="141">
        <v>0</v>
      </c>
      <c r="S2200" s="152">
        <v>0</v>
      </c>
    </row>
    <row r="2201" spans="2:19" ht="30" customHeight="1">
      <c r="B2201" s="125">
        <v>159</v>
      </c>
      <c r="C2201" s="126" t="s">
        <v>44</v>
      </c>
      <c r="D2201" s="126" t="s">
        <v>45</v>
      </c>
      <c r="E2201" s="73" t="str">
        <f t="shared" si="71"/>
        <v>1599. Gestión de Programas Estrategias y Planes para el BienestarGestión Integral Estrategias y Programas</v>
      </c>
      <c r="F2201" s="126" t="s">
        <v>314</v>
      </c>
      <c r="G2201" s="126" t="s">
        <v>288</v>
      </c>
      <c r="H2201" s="126" t="s">
        <v>135</v>
      </c>
      <c r="I2201" s="73" t="s">
        <v>114</v>
      </c>
      <c r="J2201" s="127" t="s">
        <v>126</v>
      </c>
      <c r="K2201" s="127" t="s">
        <v>127</v>
      </c>
      <c r="L2201" s="12" t="s">
        <v>71</v>
      </c>
      <c r="M2201" s="128" t="s">
        <v>53</v>
      </c>
      <c r="N2201" s="73" t="str">
        <f t="shared" si="70"/>
        <v>1599. Gestión de Programas Estrategias y Planes para el BienestarGestión Integral Estrategias y Programas1_USAQUEN2_FEBRERO_2026</v>
      </c>
      <c r="O2201" s="130">
        <v>4370008</v>
      </c>
      <c r="R2201" s="141">
        <v>0</v>
      </c>
      <c r="S2201" s="152">
        <v>0</v>
      </c>
    </row>
    <row r="2202" spans="2:19" ht="30" customHeight="1">
      <c r="B2202" s="125">
        <v>160</v>
      </c>
      <c r="C2202" s="126" t="s">
        <v>44</v>
      </c>
      <c r="D2202" s="126" t="s">
        <v>45</v>
      </c>
      <c r="E2202" s="73" t="str">
        <f t="shared" si="71"/>
        <v>1609. Gestión de Programas Estrategias y Planes para el BienestarGestión Integral Estrategias y Programas</v>
      </c>
      <c r="F2202" s="126" t="s">
        <v>315</v>
      </c>
      <c r="G2202" s="126" t="s">
        <v>288</v>
      </c>
      <c r="H2202" s="126" t="s">
        <v>135</v>
      </c>
      <c r="I2202" s="73" t="s">
        <v>114</v>
      </c>
      <c r="J2202" s="127" t="s">
        <v>126</v>
      </c>
      <c r="K2202" s="127" t="s">
        <v>127</v>
      </c>
      <c r="L2202" s="12" t="s">
        <v>71</v>
      </c>
      <c r="M2202" s="128" t="s">
        <v>53</v>
      </c>
      <c r="N2202" s="73" t="str">
        <f t="shared" si="70"/>
        <v>1609. Gestión de Programas Estrategias y Planes para el BienestarGestión Integral Estrategias y Programas1_USAQUEN2_FEBRERO_2026</v>
      </c>
      <c r="O2202" s="130">
        <v>3994272</v>
      </c>
      <c r="R2202" s="141">
        <v>0</v>
      </c>
      <c r="S2202" s="152">
        <v>0</v>
      </c>
    </row>
    <row r="2203" spans="2:19" ht="30" customHeight="1">
      <c r="B2203" s="125">
        <v>161</v>
      </c>
      <c r="C2203" s="126" t="s">
        <v>44</v>
      </c>
      <c r="D2203" s="126" t="s">
        <v>45</v>
      </c>
      <c r="E2203" s="73" t="str">
        <f t="shared" si="71"/>
        <v>1619. Gestión de Programas Estrategias y Planes para el BienestarGestión Integral Estrategias y Programas</v>
      </c>
      <c r="F2203" s="126" t="s">
        <v>316</v>
      </c>
      <c r="G2203" s="126" t="s">
        <v>290</v>
      </c>
      <c r="H2203" s="126" t="s">
        <v>135</v>
      </c>
      <c r="I2203" s="73" t="s">
        <v>114</v>
      </c>
      <c r="J2203" s="127" t="s">
        <v>126</v>
      </c>
      <c r="K2203" s="127" t="s">
        <v>127</v>
      </c>
      <c r="L2203" s="12" t="s">
        <v>71</v>
      </c>
      <c r="M2203" s="128" t="s">
        <v>53</v>
      </c>
      <c r="N2203" s="73" t="str">
        <f t="shared" si="70"/>
        <v>1619. Gestión de Programas Estrategias y Planes para el BienestarGestión Integral Estrategias y Programas1_USAQUEN2_FEBRERO_2026</v>
      </c>
      <c r="O2203" s="130">
        <v>7347488</v>
      </c>
      <c r="R2203" s="141">
        <v>0</v>
      </c>
      <c r="S2203" s="152">
        <v>0</v>
      </c>
    </row>
    <row r="2204" spans="2:19" ht="30" customHeight="1">
      <c r="B2204" s="125">
        <v>162</v>
      </c>
      <c r="C2204" s="126" t="s">
        <v>44</v>
      </c>
      <c r="D2204" s="126" t="s">
        <v>45</v>
      </c>
      <c r="E2204" s="73" t="str">
        <f t="shared" si="71"/>
        <v>1629. Gestión de Programas Estrategias y Planes para el BienestarGestión Integral Estrategias y Programas</v>
      </c>
      <c r="F2204" s="126" t="s">
        <v>317</v>
      </c>
      <c r="G2204" s="126" t="s">
        <v>290</v>
      </c>
      <c r="H2204" s="126" t="s">
        <v>135</v>
      </c>
      <c r="I2204" s="73" t="s">
        <v>114</v>
      </c>
      <c r="J2204" s="127" t="s">
        <v>126</v>
      </c>
      <c r="K2204" s="127" t="s">
        <v>127</v>
      </c>
      <c r="L2204" s="12" t="s">
        <v>71</v>
      </c>
      <c r="M2204" s="128" t="s">
        <v>53</v>
      </c>
      <c r="N2204" s="73" t="str">
        <f t="shared" si="70"/>
        <v>1629. Gestión de Programas Estrategias y Planes para el BienestarGestión Integral Estrategias y Programas1_USAQUEN2_FEBRERO_2026</v>
      </c>
      <c r="O2204" s="130">
        <v>10478800</v>
      </c>
      <c r="R2204" s="141">
        <v>0</v>
      </c>
      <c r="S2204" s="152">
        <v>0</v>
      </c>
    </row>
    <row r="2205" spans="2:19" ht="30" customHeight="1">
      <c r="B2205" s="125">
        <v>163</v>
      </c>
      <c r="C2205" s="126" t="s">
        <v>44</v>
      </c>
      <c r="D2205" s="126" t="s">
        <v>45</v>
      </c>
      <c r="E2205" s="73" t="str">
        <f t="shared" si="71"/>
        <v>1639. Gestión de Programas Estrategias y Planes para el BienestarGestión Integral Estrategias y Programas</v>
      </c>
      <c r="F2205" s="126" t="s">
        <v>318</v>
      </c>
      <c r="G2205" s="126" t="s">
        <v>290</v>
      </c>
      <c r="H2205" s="126" t="s">
        <v>135</v>
      </c>
      <c r="I2205" s="73" t="s">
        <v>114</v>
      </c>
      <c r="J2205" s="127" t="s">
        <v>126</v>
      </c>
      <c r="K2205" s="127" t="s">
        <v>127</v>
      </c>
      <c r="L2205" s="12" t="s">
        <v>71</v>
      </c>
      <c r="M2205" s="128" t="s">
        <v>53</v>
      </c>
      <c r="N2205" s="73" t="str">
        <f t="shared" si="70"/>
        <v>1639. Gestión de Programas Estrategias y Planes para el BienestarGestión Integral Estrategias y Programas1_USAQUEN2_FEBRERO_2026</v>
      </c>
      <c r="O2205" s="130">
        <v>3994272</v>
      </c>
      <c r="R2205" s="141">
        <v>0</v>
      </c>
      <c r="S2205" s="152">
        <v>0</v>
      </c>
    </row>
    <row r="2206" spans="2:19" ht="30" customHeight="1">
      <c r="B2206" s="125">
        <v>164</v>
      </c>
      <c r="C2206" s="126" t="s">
        <v>44</v>
      </c>
      <c r="D2206" s="126" t="s">
        <v>45</v>
      </c>
      <c r="E2206" s="73" t="str">
        <f t="shared" si="71"/>
        <v>1649. Gestión de Programas Estrategias y Planes para el BienestarGestión Integral Estrategias y Programas</v>
      </c>
      <c r="F2206" s="126" t="s">
        <v>319</v>
      </c>
      <c r="G2206" s="126" t="s">
        <v>290</v>
      </c>
      <c r="H2206" s="126" t="s">
        <v>135</v>
      </c>
      <c r="I2206" s="73" t="s">
        <v>114</v>
      </c>
      <c r="J2206" s="127" t="s">
        <v>126</v>
      </c>
      <c r="K2206" s="127" t="s">
        <v>127</v>
      </c>
      <c r="L2206" s="12" t="s">
        <v>71</v>
      </c>
      <c r="M2206" s="128" t="s">
        <v>53</v>
      </c>
      <c r="N2206" s="73" t="str">
        <f t="shared" si="70"/>
        <v>1649. Gestión de Programas Estrategias y Planes para el BienestarGestión Integral Estrategias y Programas1_USAQUEN2_FEBRERO_2026</v>
      </c>
      <c r="O2206" s="130">
        <v>6484528</v>
      </c>
      <c r="R2206" s="141">
        <v>0</v>
      </c>
      <c r="S2206" s="152">
        <v>0</v>
      </c>
    </row>
    <row r="2207" spans="2:19" ht="30" customHeight="1">
      <c r="B2207" s="125">
        <v>165</v>
      </c>
      <c r="C2207" s="126" t="s">
        <v>44</v>
      </c>
      <c r="D2207" s="126" t="s">
        <v>45</v>
      </c>
      <c r="E2207" s="73" t="str">
        <f t="shared" si="71"/>
        <v>1659. Gestión de Programas Estrategias y Planes para el BienestarGestión Integral Estrategias y Programas</v>
      </c>
      <c r="F2207" s="126" t="s">
        <v>320</v>
      </c>
      <c r="G2207" s="126" t="s">
        <v>290</v>
      </c>
      <c r="H2207" s="126" t="s">
        <v>135</v>
      </c>
      <c r="I2207" s="73" t="s">
        <v>114</v>
      </c>
      <c r="J2207" s="127" t="s">
        <v>126</v>
      </c>
      <c r="K2207" s="127" t="s">
        <v>127</v>
      </c>
      <c r="L2207" s="12" t="s">
        <v>71</v>
      </c>
      <c r="M2207" s="128" t="s">
        <v>53</v>
      </c>
      <c r="N2207" s="73" t="str">
        <f t="shared" si="70"/>
        <v>1659. Gestión de Programas Estrategias y Planes para el BienestarGestión Integral Estrategias y Programas1_USAQUEN2_FEBRERO_2026</v>
      </c>
      <c r="O2207" s="130">
        <v>3994272</v>
      </c>
      <c r="R2207" s="141">
        <v>0</v>
      </c>
      <c r="S2207" s="152">
        <v>0</v>
      </c>
    </row>
    <row r="2208" spans="2:19" ht="30" customHeight="1">
      <c r="B2208" s="125">
        <v>166</v>
      </c>
      <c r="C2208" s="126" t="s">
        <v>44</v>
      </c>
      <c r="D2208" s="126" t="s">
        <v>45</v>
      </c>
      <c r="E2208" s="73" t="str">
        <f t="shared" si="71"/>
        <v>1669. Gestión de Programas Estrategias y Planes para el BienestarGestión Integral Estrategias y Programas</v>
      </c>
      <c r="F2208" s="126" t="s">
        <v>321</v>
      </c>
      <c r="G2208" s="126" t="s">
        <v>290</v>
      </c>
      <c r="H2208" s="126" t="s">
        <v>135</v>
      </c>
      <c r="I2208" s="73" t="s">
        <v>114</v>
      </c>
      <c r="J2208" s="127" t="s">
        <v>126</v>
      </c>
      <c r="K2208" s="127" t="s">
        <v>127</v>
      </c>
      <c r="L2208" s="12" t="s">
        <v>71</v>
      </c>
      <c r="M2208" s="128" t="s">
        <v>53</v>
      </c>
      <c r="N2208" s="73" t="str">
        <f t="shared" si="70"/>
        <v>1669. Gestión de Programas Estrategias y Planes para el BienestarGestión Integral Estrategias y Programas1_USAQUEN2_FEBRERO_2026</v>
      </c>
      <c r="O2208" s="130">
        <v>2983376</v>
      </c>
      <c r="R2208" s="141">
        <v>0</v>
      </c>
      <c r="S2208" s="152">
        <v>0</v>
      </c>
    </row>
    <row r="2209" spans="2:19" ht="30" customHeight="1">
      <c r="B2209" s="125">
        <v>167</v>
      </c>
      <c r="C2209" s="126" t="s">
        <v>44</v>
      </c>
      <c r="D2209" s="126" t="s">
        <v>45</v>
      </c>
      <c r="E2209" s="73" t="str">
        <f t="shared" si="71"/>
        <v>1679. Gestión de Programas Estrategias y Planes para el BienestarGestión Integral Estrategias y Programas</v>
      </c>
      <c r="F2209" s="126" t="s">
        <v>322</v>
      </c>
      <c r="G2209" s="126" t="s">
        <v>290</v>
      </c>
      <c r="H2209" s="126" t="s">
        <v>135</v>
      </c>
      <c r="I2209" s="73" t="s">
        <v>114</v>
      </c>
      <c r="J2209" s="127" t="s">
        <v>126</v>
      </c>
      <c r="K2209" s="127" t="s">
        <v>127</v>
      </c>
      <c r="L2209" s="12" t="s">
        <v>71</v>
      </c>
      <c r="M2209" s="128" t="s">
        <v>53</v>
      </c>
      <c r="N2209" s="73" t="str">
        <f t="shared" si="70"/>
        <v>1679. Gestión de Programas Estrategias y Planes para el BienestarGestión Integral Estrategias y Programas1_USAQUEN2_FEBRERO_2026</v>
      </c>
      <c r="O2209" s="130">
        <v>6484528</v>
      </c>
      <c r="R2209" s="141">
        <v>0</v>
      </c>
      <c r="S2209" s="152">
        <v>0</v>
      </c>
    </row>
    <row r="2210" spans="2:19" ht="30" customHeight="1">
      <c r="B2210" s="125">
        <v>168</v>
      </c>
      <c r="C2210" s="126" t="s">
        <v>44</v>
      </c>
      <c r="D2210" s="126" t="s">
        <v>45</v>
      </c>
      <c r="E2210" s="73" t="str">
        <f t="shared" si="71"/>
        <v>1689. Gestión de Programas Estrategias y Planes para el BienestarGestión Integral Estrategias y Programas</v>
      </c>
      <c r="F2210" s="126" t="s">
        <v>323</v>
      </c>
      <c r="G2210" s="126" t="s">
        <v>290</v>
      </c>
      <c r="H2210" s="126" t="s">
        <v>135</v>
      </c>
      <c r="I2210" s="73" t="s">
        <v>114</v>
      </c>
      <c r="J2210" s="127" t="s">
        <v>126</v>
      </c>
      <c r="K2210" s="127" t="s">
        <v>127</v>
      </c>
      <c r="L2210" s="12" t="s">
        <v>71</v>
      </c>
      <c r="M2210" s="128" t="s">
        <v>53</v>
      </c>
      <c r="N2210" s="73" t="str">
        <f t="shared" si="70"/>
        <v>1689. Gestión de Programas Estrategias y Planes para el BienestarGestión Integral Estrategias y Programas1_USAQUEN2_FEBRERO_2026</v>
      </c>
      <c r="O2210" s="130">
        <v>3994272</v>
      </c>
      <c r="R2210" s="141">
        <v>0</v>
      </c>
      <c r="S2210" s="152">
        <v>0</v>
      </c>
    </row>
    <row r="2211" spans="2:19" ht="30" customHeight="1">
      <c r="B2211" s="125">
        <v>169</v>
      </c>
      <c r="C2211" s="126" t="s">
        <v>44</v>
      </c>
      <c r="D2211" s="126" t="s">
        <v>45</v>
      </c>
      <c r="E2211" s="73" t="str">
        <f t="shared" si="71"/>
        <v>1699. Gestión de Programas Estrategias y Planes para el BienestarGestión Integral Estrategias y Programas</v>
      </c>
      <c r="F2211" s="126" t="s">
        <v>324</v>
      </c>
      <c r="G2211" s="126" t="s">
        <v>290</v>
      </c>
      <c r="H2211" s="126" t="s">
        <v>135</v>
      </c>
      <c r="I2211" s="73" t="s">
        <v>114</v>
      </c>
      <c r="J2211" s="127" t="s">
        <v>126</v>
      </c>
      <c r="K2211" s="127" t="s">
        <v>127</v>
      </c>
      <c r="L2211" s="12" t="s">
        <v>71</v>
      </c>
      <c r="M2211" s="128" t="s">
        <v>53</v>
      </c>
      <c r="N2211" s="73" t="str">
        <f t="shared" si="70"/>
        <v>1699. Gestión de Programas Estrategias y Planes para el BienestarGestión Integral Estrategias y Programas1_USAQUEN2_FEBRERO_2026</v>
      </c>
      <c r="O2211" s="130">
        <v>3994272</v>
      </c>
      <c r="R2211" s="141">
        <v>0</v>
      </c>
      <c r="S2211" s="152">
        <v>0</v>
      </c>
    </row>
    <row r="2212" spans="2:19" ht="30" customHeight="1">
      <c r="B2212" s="125">
        <v>170</v>
      </c>
      <c r="C2212" s="126" t="s">
        <v>44</v>
      </c>
      <c r="D2212" s="126" t="s">
        <v>45</v>
      </c>
      <c r="E2212" s="73" t="str">
        <f t="shared" si="71"/>
        <v>1709. Gestión de Programas Estrategias y Planes para el BienestarGestión Integral Estrategias y Programas</v>
      </c>
      <c r="F2212" s="126" t="s">
        <v>325</v>
      </c>
      <c r="G2212" s="126" t="s">
        <v>290</v>
      </c>
      <c r="H2212" s="126" t="s">
        <v>135</v>
      </c>
      <c r="I2212" s="73" t="s">
        <v>114</v>
      </c>
      <c r="J2212" s="127" t="s">
        <v>326</v>
      </c>
      <c r="K2212" s="127" t="s">
        <v>127</v>
      </c>
      <c r="L2212" s="12" t="s">
        <v>71</v>
      </c>
      <c r="M2212" s="128" t="s">
        <v>53</v>
      </c>
      <c r="N2212" s="73" t="str">
        <f t="shared" si="70"/>
        <v>1709. Gestión de Programas Estrategias y Planes para el BienestarGestión Integral Estrategias y Programas1_USAQUEN2_FEBRERO_2026</v>
      </c>
      <c r="O2212" s="130">
        <v>19450000</v>
      </c>
      <c r="R2212" s="141">
        <v>0</v>
      </c>
      <c r="S2212" s="152">
        <v>0</v>
      </c>
    </row>
    <row r="2213" spans="2:19" ht="30" customHeight="1">
      <c r="B2213" s="125">
        <v>171</v>
      </c>
      <c r="C2213" s="126" t="s">
        <v>44</v>
      </c>
      <c r="D2213" s="126" t="s">
        <v>45</v>
      </c>
      <c r="E2213" s="73" t="str">
        <f t="shared" si="71"/>
        <v>1719. Gestión de Programas Estrategias y Planes para el BienestarGestión Integral Estrategias y Programas</v>
      </c>
      <c r="F2213" s="126" t="s">
        <v>327</v>
      </c>
      <c r="G2213" s="126" t="s">
        <v>290</v>
      </c>
      <c r="H2213" s="126" t="s">
        <v>135</v>
      </c>
      <c r="I2213" s="73" t="s">
        <v>114</v>
      </c>
      <c r="J2213" s="127" t="s">
        <v>328</v>
      </c>
      <c r="K2213" s="127" t="s">
        <v>127</v>
      </c>
      <c r="L2213" s="12" t="s">
        <v>71</v>
      </c>
      <c r="M2213" s="128" t="s">
        <v>53</v>
      </c>
      <c r="N2213" s="73" t="str">
        <f t="shared" si="70"/>
        <v>1719. Gestión de Programas Estrategias y Planes para el BienestarGestión Integral Estrategias y Programas1_USAQUEN2_FEBRERO_2026</v>
      </c>
      <c r="O2213" s="130">
        <v>3994272</v>
      </c>
      <c r="R2213" s="141">
        <v>0</v>
      </c>
      <c r="S2213" s="152">
        <v>0</v>
      </c>
    </row>
    <row r="2214" spans="2:19" ht="30" customHeight="1">
      <c r="B2214" s="125">
        <v>172</v>
      </c>
      <c r="C2214" s="126" t="s">
        <v>44</v>
      </c>
      <c r="D2214" s="126" t="s">
        <v>45</v>
      </c>
      <c r="E2214" s="73" t="str">
        <f t="shared" si="71"/>
        <v>1729. Gestión de Programas Estrategias y Planes para el BienestarGestión Integral Estrategias y Programas</v>
      </c>
      <c r="F2214" s="126" t="s">
        <v>329</v>
      </c>
      <c r="G2214" s="126" t="s">
        <v>290</v>
      </c>
      <c r="H2214" s="126" t="s">
        <v>135</v>
      </c>
      <c r="I2214" s="73" t="s">
        <v>114</v>
      </c>
      <c r="J2214" s="127" t="s">
        <v>126</v>
      </c>
      <c r="K2214" s="127" t="s">
        <v>127</v>
      </c>
      <c r="L2214" s="12" t="s">
        <v>71</v>
      </c>
      <c r="M2214" s="128" t="s">
        <v>53</v>
      </c>
      <c r="N2214" s="73" t="str">
        <f t="shared" si="70"/>
        <v>1729. Gestión de Programas Estrategias y Planes para el BienestarGestión Integral Estrategias y Programas1_USAQUEN2_FEBRERO_2026</v>
      </c>
      <c r="O2214" s="130">
        <v>9985680</v>
      </c>
      <c r="R2214" s="141">
        <v>0</v>
      </c>
      <c r="S2214" s="152">
        <v>0</v>
      </c>
    </row>
    <row r="2215" spans="2:19" ht="30" customHeight="1">
      <c r="B2215" s="125">
        <v>173</v>
      </c>
      <c r="C2215" s="126" t="s">
        <v>44</v>
      </c>
      <c r="D2215" s="126" t="s">
        <v>45</v>
      </c>
      <c r="E2215" s="73" t="str">
        <f t="shared" si="71"/>
        <v>1739. Gestión de Programas Estrategias y Planes para el BienestarGestión Integral Estrategias y Programas</v>
      </c>
      <c r="F2215" s="126" t="s">
        <v>330</v>
      </c>
      <c r="G2215" s="126" t="s">
        <v>290</v>
      </c>
      <c r="H2215" s="126" t="s">
        <v>135</v>
      </c>
      <c r="I2215" s="73" t="s">
        <v>114</v>
      </c>
      <c r="J2215" s="127" t="s">
        <v>126</v>
      </c>
      <c r="K2215" s="127" t="s">
        <v>127</v>
      </c>
      <c r="L2215" s="12" t="s">
        <v>71</v>
      </c>
      <c r="M2215" s="128" t="s">
        <v>53</v>
      </c>
      <c r="N2215" s="73" t="str">
        <f t="shared" si="70"/>
        <v>1739. Gestión de Programas Estrategias y Planes para el BienestarGestión Integral Estrategias y Programas1_USAQUEN2_FEBRERO_2026</v>
      </c>
      <c r="O2215" s="130">
        <v>2983376</v>
      </c>
      <c r="R2215" s="141">
        <v>0</v>
      </c>
      <c r="S2215" s="152">
        <v>0</v>
      </c>
    </row>
    <row r="2216" spans="2:19" ht="30" customHeight="1">
      <c r="B2216" s="125">
        <v>174</v>
      </c>
      <c r="C2216" s="126" t="s">
        <v>110</v>
      </c>
      <c r="D2216" s="126" t="s">
        <v>89</v>
      </c>
      <c r="E2216" s="73" t="str">
        <f t="shared" si="71"/>
        <v>17410. Proceso integral e integrado de la Vigilancia de la Salud PúblicaVigilancia en salud pública</v>
      </c>
      <c r="F2216" s="126" t="s">
        <v>331</v>
      </c>
      <c r="G2216" s="126" t="s">
        <v>332</v>
      </c>
      <c r="H2216" s="126" t="s">
        <v>135</v>
      </c>
      <c r="I2216" s="73" t="s">
        <v>114</v>
      </c>
      <c r="J2216" s="127" t="s">
        <v>126</v>
      </c>
      <c r="K2216" s="127" t="s">
        <v>127</v>
      </c>
      <c r="L2216" s="12" t="s">
        <v>71</v>
      </c>
      <c r="M2216" s="128" t="s">
        <v>53</v>
      </c>
      <c r="N2216" s="73" t="str">
        <f t="shared" si="70"/>
        <v>17410. Proceso integral e integrado de la Vigilancia de la Salud PúblicaVigilancia en salud pública1_USAQUEN2_FEBRERO_2026</v>
      </c>
      <c r="O2216" s="130">
        <v>37920928</v>
      </c>
      <c r="R2216" s="141">
        <v>0</v>
      </c>
      <c r="S2216" s="152">
        <v>0</v>
      </c>
    </row>
    <row r="2217" spans="2:19" ht="30" customHeight="1">
      <c r="B2217" s="125">
        <v>175</v>
      </c>
      <c r="C2217" s="126" t="s">
        <v>110</v>
      </c>
      <c r="D2217" s="126" t="s">
        <v>89</v>
      </c>
      <c r="E2217" s="73" t="str">
        <f t="shared" si="71"/>
        <v>17510. Proceso integral e integrado de la Vigilancia de la Salud PúblicaVigilancia en salud pública</v>
      </c>
      <c r="F2217" s="126" t="s">
        <v>333</v>
      </c>
      <c r="G2217" s="126" t="s">
        <v>332</v>
      </c>
      <c r="H2217" s="126" t="s">
        <v>135</v>
      </c>
      <c r="I2217" s="73" t="s">
        <v>114</v>
      </c>
      <c r="J2217" s="127" t="s">
        <v>126</v>
      </c>
      <c r="K2217" s="127" t="s">
        <v>127</v>
      </c>
      <c r="L2217" s="12" t="s">
        <v>71</v>
      </c>
      <c r="M2217" s="128" t="s">
        <v>53</v>
      </c>
      <c r="N2217" s="73" t="str">
        <f t="shared" si="70"/>
        <v>17510. Proceso integral e integrado de la Vigilancia de la Salud PúblicaVigilancia en salud pública1_USAQUEN2_FEBRERO_2026</v>
      </c>
      <c r="O2217" s="130">
        <v>26899696</v>
      </c>
      <c r="R2217" s="141">
        <v>0</v>
      </c>
      <c r="S2217" s="152">
        <v>0</v>
      </c>
    </row>
    <row r="2218" spans="2:19" ht="30" customHeight="1">
      <c r="B2218" s="125">
        <v>176</v>
      </c>
      <c r="C2218" s="126" t="s">
        <v>110</v>
      </c>
      <c r="D2218" s="126" t="s">
        <v>89</v>
      </c>
      <c r="E2218" s="73" t="str">
        <f t="shared" si="71"/>
        <v>17610. Proceso integral e integrado de la Vigilancia de la Salud PúblicaVigilancia en salud pública</v>
      </c>
      <c r="F2218" s="126" t="s">
        <v>334</v>
      </c>
      <c r="G2218" s="126" t="s">
        <v>332</v>
      </c>
      <c r="H2218" s="126" t="s">
        <v>135</v>
      </c>
      <c r="I2218" s="73" t="s">
        <v>114</v>
      </c>
      <c r="J2218" s="127" t="s">
        <v>126</v>
      </c>
      <c r="K2218" s="127" t="s">
        <v>146</v>
      </c>
      <c r="L2218" s="12" t="s">
        <v>71</v>
      </c>
      <c r="M2218" s="128" t="s">
        <v>53</v>
      </c>
      <c r="N2218" s="73" t="str">
        <f t="shared" si="70"/>
        <v>17610. Proceso integral e integrado de la Vigilancia de la Salud PúblicaVigilancia en salud pública1_USAQUEN2_FEBRERO_2026</v>
      </c>
      <c r="O2218" s="130">
        <v>28206464</v>
      </c>
      <c r="R2218" s="141">
        <v>0</v>
      </c>
      <c r="S2218" s="152">
        <v>0</v>
      </c>
    </row>
    <row r="2219" spans="2:19" ht="30" customHeight="1">
      <c r="B2219" s="125">
        <v>177</v>
      </c>
      <c r="C2219" s="126" t="s">
        <v>110</v>
      </c>
      <c r="D2219" s="126" t="s">
        <v>89</v>
      </c>
      <c r="E2219" s="73" t="str">
        <f t="shared" si="71"/>
        <v>17710. Proceso integral e integrado de la Vigilancia de la Salud PúblicaVigilancia en salud pública</v>
      </c>
      <c r="F2219" s="126" t="s">
        <v>335</v>
      </c>
      <c r="G2219" s="126" t="s">
        <v>332</v>
      </c>
      <c r="H2219" s="126" t="s">
        <v>135</v>
      </c>
      <c r="I2219" s="73" t="s">
        <v>114</v>
      </c>
      <c r="J2219" s="127" t="s">
        <v>126</v>
      </c>
      <c r="K2219" s="127" t="s">
        <v>146</v>
      </c>
      <c r="L2219" s="12" t="s">
        <v>71</v>
      </c>
      <c r="M2219" s="128" t="s">
        <v>53</v>
      </c>
      <c r="N2219" s="73" t="str">
        <f t="shared" si="70"/>
        <v>17710. Proceso integral e integrado de la Vigilancia de la Salud PúblicaVigilancia en salud pública1_USAQUEN2_FEBRERO_2026</v>
      </c>
      <c r="O2219" s="130">
        <v>37181248</v>
      </c>
      <c r="R2219" s="141">
        <v>0</v>
      </c>
      <c r="S2219" s="152">
        <v>0</v>
      </c>
    </row>
    <row r="2220" spans="2:19" ht="30" customHeight="1">
      <c r="B2220" s="125">
        <v>178</v>
      </c>
      <c r="C2220" s="126" t="s">
        <v>110</v>
      </c>
      <c r="D2220" s="126" t="s">
        <v>89</v>
      </c>
      <c r="E2220" s="73" t="str">
        <f t="shared" si="71"/>
        <v>17810. Proceso integral e integrado de la Vigilancia de la Salud PúblicaVigilancia en salud pública</v>
      </c>
      <c r="F2220" s="126" t="s">
        <v>336</v>
      </c>
      <c r="G2220" s="126" t="s">
        <v>332</v>
      </c>
      <c r="H2220" s="126" t="s">
        <v>135</v>
      </c>
      <c r="I2220" s="73" t="s">
        <v>114</v>
      </c>
      <c r="J2220" s="127" t="s">
        <v>126</v>
      </c>
      <c r="K2220" s="127" t="s">
        <v>127</v>
      </c>
      <c r="L2220" s="12" t="s">
        <v>71</v>
      </c>
      <c r="M2220" s="128" t="s">
        <v>53</v>
      </c>
      <c r="N2220" s="73" t="str">
        <f t="shared" si="70"/>
        <v>17810. Proceso integral e integrado de la Vigilancia de la Salud PúblicaVigilancia en salud pública1_USAQUEN2_FEBRERO_2026</v>
      </c>
      <c r="O2220" s="130">
        <v>7347488</v>
      </c>
      <c r="R2220" s="141">
        <v>0</v>
      </c>
      <c r="S2220" s="152">
        <v>0</v>
      </c>
    </row>
    <row r="2221" spans="2:19" ht="30" customHeight="1">
      <c r="B2221" s="125">
        <v>179</v>
      </c>
      <c r="C2221" s="126" t="s">
        <v>110</v>
      </c>
      <c r="D2221" s="126" t="s">
        <v>89</v>
      </c>
      <c r="E2221" s="73" t="str">
        <f t="shared" si="71"/>
        <v>17910. Proceso integral e integrado de la Vigilancia de la Salud PúblicaVigilancia en salud pública</v>
      </c>
      <c r="F2221" s="126" t="s">
        <v>337</v>
      </c>
      <c r="G2221" s="126" t="s">
        <v>332</v>
      </c>
      <c r="H2221" s="126" t="s">
        <v>135</v>
      </c>
      <c r="I2221" s="73" t="s">
        <v>114</v>
      </c>
      <c r="J2221" s="127" t="s">
        <v>126</v>
      </c>
      <c r="K2221" s="127" t="s">
        <v>127</v>
      </c>
      <c r="L2221" s="12" t="s">
        <v>71</v>
      </c>
      <c r="M2221" s="128" t="s">
        <v>53</v>
      </c>
      <c r="N2221" s="73" t="str">
        <f t="shared" si="70"/>
        <v>17910. Proceso integral e integrado de la Vigilancia de la Salud PúblicaVigilancia en salud pública1_USAQUEN2_FEBRERO_2026</v>
      </c>
      <c r="O2221" s="130">
        <v>3673744</v>
      </c>
      <c r="R2221" s="141">
        <v>0</v>
      </c>
      <c r="S2221" s="152">
        <v>0</v>
      </c>
    </row>
    <row r="2222" spans="2:19" ht="30" customHeight="1">
      <c r="B2222" s="125">
        <v>180</v>
      </c>
      <c r="C2222" s="126" t="s">
        <v>110</v>
      </c>
      <c r="D2222" s="126" t="s">
        <v>89</v>
      </c>
      <c r="E2222" s="73" t="str">
        <f t="shared" si="71"/>
        <v>18010. Proceso integral e integrado de la Vigilancia de la Salud PúblicaVigilancia en salud pública</v>
      </c>
      <c r="F2222" s="126" t="s">
        <v>338</v>
      </c>
      <c r="G2222" s="126" t="s">
        <v>332</v>
      </c>
      <c r="H2222" s="126" t="s">
        <v>135</v>
      </c>
      <c r="I2222" s="73" t="s">
        <v>114</v>
      </c>
      <c r="J2222" s="127" t="s">
        <v>126</v>
      </c>
      <c r="K2222" s="127" t="s">
        <v>127</v>
      </c>
      <c r="L2222" s="12" t="s">
        <v>71</v>
      </c>
      <c r="M2222" s="128" t="s">
        <v>53</v>
      </c>
      <c r="N2222" s="73" t="str">
        <f t="shared" si="70"/>
        <v>18010. Proceso integral e integrado de la Vigilancia de la Salud PúblicaVigilancia en salud pública1_USAQUEN2_FEBRERO_2026</v>
      </c>
      <c r="O2222" s="130">
        <v>3673744</v>
      </c>
      <c r="R2222" s="141">
        <v>0</v>
      </c>
      <c r="S2222" s="152">
        <v>0</v>
      </c>
    </row>
    <row r="2223" spans="2:19" ht="30" customHeight="1">
      <c r="B2223" s="125">
        <v>181</v>
      </c>
      <c r="C2223" s="126" t="s">
        <v>110</v>
      </c>
      <c r="D2223" s="126" t="s">
        <v>89</v>
      </c>
      <c r="E2223" s="73" t="str">
        <f t="shared" si="71"/>
        <v>18110. Proceso integral e integrado de la Vigilancia de la Salud PúblicaVigilancia en salud pública</v>
      </c>
      <c r="F2223" s="126" t="s">
        <v>339</v>
      </c>
      <c r="G2223" s="126" t="s">
        <v>332</v>
      </c>
      <c r="H2223" s="126" t="s">
        <v>135</v>
      </c>
      <c r="I2223" s="73" t="s">
        <v>114</v>
      </c>
      <c r="J2223" s="127" t="s">
        <v>126</v>
      </c>
      <c r="K2223" s="127" t="s">
        <v>127</v>
      </c>
      <c r="L2223" s="12" t="s">
        <v>71</v>
      </c>
      <c r="M2223" s="128" t="s">
        <v>53</v>
      </c>
      <c r="N2223" s="73" t="str">
        <f t="shared" si="70"/>
        <v>18110. Proceso integral e integrado de la Vigilancia de la Salud PúblicaVigilancia en salud pública1_USAQUEN2_FEBRERO_2026</v>
      </c>
      <c r="O2223" s="130">
        <v>87405520</v>
      </c>
      <c r="R2223" s="141">
        <v>0</v>
      </c>
      <c r="S2223" s="152">
        <v>0</v>
      </c>
    </row>
    <row r="2224" spans="2:19" ht="30" customHeight="1">
      <c r="B2224" s="125">
        <v>182</v>
      </c>
      <c r="C2224" s="126" t="s">
        <v>110</v>
      </c>
      <c r="D2224" s="126" t="s">
        <v>89</v>
      </c>
      <c r="E2224" s="73" t="str">
        <f t="shared" si="71"/>
        <v>18210. Proceso integral e integrado de la Vigilancia de la Salud PúblicaVigilancia en salud pública</v>
      </c>
      <c r="F2224" s="126" t="s">
        <v>340</v>
      </c>
      <c r="G2224" s="126" t="s">
        <v>332</v>
      </c>
      <c r="H2224" s="126" t="s">
        <v>135</v>
      </c>
      <c r="I2224" s="73" t="s">
        <v>114</v>
      </c>
      <c r="J2224" s="127" t="s">
        <v>126</v>
      </c>
      <c r="K2224" s="127" t="s">
        <v>127</v>
      </c>
      <c r="L2224" s="12" t="s">
        <v>71</v>
      </c>
      <c r="M2224" s="128" t="s">
        <v>53</v>
      </c>
      <c r="N2224" s="73" t="str">
        <f t="shared" si="70"/>
        <v>18210. Proceso integral e integrado de la Vigilancia de la Salud PúblicaVigilancia en salud pública1_USAQUEN2_FEBRERO_2026</v>
      </c>
      <c r="O2224" s="130">
        <v>17288787</v>
      </c>
      <c r="R2224" s="141">
        <v>0</v>
      </c>
      <c r="S2224" s="152">
        <v>0</v>
      </c>
    </row>
    <row r="2225" spans="2:19" ht="30" customHeight="1">
      <c r="B2225" s="125">
        <v>183</v>
      </c>
      <c r="C2225" s="126" t="s">
        <v>110</v>
      </c>
      <c r="D2225" s="126" t="s">
        <v>89</v>
      </c>
      <c r="E2225" s="73" t="str">
        <f t="shared" si="71"/>
        <v>18310. Proceso integral e integrado de la Vigilancia de la Salud PúblicaVigilancia en salud pública</v>
      </c>
      <c r="F2225" s="126" t="s">
        <v>341</v>
      </c>
      <c r="G2225" s="126" t="s">
        <v>332</v>
      </c>
      <c r="H2225" s="126" t="s">
        <v>135</v>
      </c>
      <c r="I2225" s="73" t="s">
        <v>114</v>
      </c>
      <c r="J2225" s="127" t="s">
        <v>126</v>
      </c>
      <c r="K2225" s="127" t="s">
        <v>127</v>
      </c>
      <c r="L2225" s="12" t="s">
        <v>71</v>
      </c>
      <c r="M2225" s="128" t="s">
        <v>53</v>
      </c>
      <c r="N2225" s="73" t="str">
        <f t="shared" si="70"/>
        <v>18310. Proceso integral e integrado de la Vigilancia de la Salud PúblicaVigilancia en salud pública1_USAQUEN2_FEBRERO_2026</v>
      </c>
      <c r="O2225" s="130">
        <v>61146880</v>
      </c>
      <c r="R2225" s="141">
        <v>0</v>
      </c>
      <c r="S2225" s="152">
        <v>0</v>
      </c>
    </row>
    <row r="2226" spans="2:19" ht="30" customHeight="1">
      <c r="B2226" s="125">
        <v>184</v>
      </c>
      <c r="C2226" s="126" t="s">
        <v>110</v>
      </c>
      <c r="D2226" s="126" t="s">
        <v>89</v>
      </c>
      <c r="E2226" s="73" t="str">
        <f t="shared" si="71"/>
        <v>18410. Proceso integral e integrado de la Vigilancia de la Salud PúblicaVigilancia en salud pública</v>
      </c>
      <c r="F2226" s="126" t="s">
        <v>342</v>
      </c>
      <c r="G2226" s="126" t="s">
        <v>332</v>
      </c>
      <c r="H2226" s="126" t="s">
        <v>135</v>
      </c>
      <c r="I2226" s="73" t="s">
        <v>114</v>
      </c>
      <c r="J2226" s="127" t="s">
        <v>126</v>
      </c>
      <c r="K2226" s="127" t="s">
        <v>127</v>
      </c>
      <c r="L2226" s="12" t="s">
        <v>71</v>
      </c>
      <c r="M2226" s="128" t="s">
        <v>53</v>
      </c>
      <c r="N2226" s="73" t="str">
        <f t="shared" si="70"/>
        <v>18410. Proceso integral e integrado de la Vigilancia de la Salud PúblicaVigilancia en salud pública1_USAQUEN2_FEBRERO_2026</v>
      </c>
      <c r="O2226" s="130">
        <v>9941299</v>
      </c>
      <c r="R2226" s="141">
        <v>0</v>
      </c>
      <c r="S2226" s="152">
        <v>0</v>
      </c>
    </row>
    <row r="2227" spans="2:19" ht="30" customHeight="1">
      <c r="B2227" s="125">
        <v>185</v>
      </c>
      <c r="C2227" s="126" t="s">
        <v>110</v>
      </c>
      <c r="D2227" s="126" t="s">
        <v>89</v>
      </c>
      <c r="E2227" s="73" t="str">
        <f t="shared" si="71"/>
        <v>18510. Proceso integral e integrado de la Vigilancia de la Salud PúblicaVigilancia en salud pública</v>
      </c>
      <c r="F2227" s="126" t="s">
        <v>343</v>
      </c>
      <c r="G2227" s="126" t="s">
        <v>332</v>
      </c>
      <c r="H2227" s="126" t="s">
        <v>135</v>
      </c>
      <c r="I2227" s="73" t="s">
        <v>114</v>
      </c>
      <c r="J2227" s="127" t="s">
        <v>126</v>
      </c>
      <c r="K2227" s="127" t="s">
        <v>127</v>
      </c>
      <c r="L2227" s="12" t="s">
        <v>71</v>
      </c>
      <c r="M2227" s="128" t="s">
        <v>53</v>
      </c>
      <c r="N2227" s="73" t="str">
        <f t="shared" si="70"/>
        <v>18510. Proceso integral e integrado de la Vigilancia de la Salud PúblicaVigilancia en salud pública1_USAQUEN2_FEBRERO_2026</v>
      </c>
      <c r="O2227" s="130">
        <v>40189280</v>
      </c>
      <c r="R2227" s="141">
        <v>0</v>
      </c>
      <c r="S2227" s="152">
        <v>0</v>
      </c>
    </row>
    <row r="2228" spans="2:19" ht="30" customHeight="1">
      <c r="B2228" s="125">
        <v>186</v>
      </c>
      <c r="C2228" s="126" t="s">
        <v>110</v>
      </c>
      <c r="D2228" s="126" t="s">
        <v>89</v>
      </c>
      <c r="E2228" s="73" t="str">
        <f t="shared" si="71"/>
        <v>18610. Proceso integral e integrado de la Vigilancia de la Salud PúblicaVigilancia en salud pública</v>
      </c>
      <c r="F2228" s="126" t="s">
        <v>344</v>
      </c>
      <c r="G2228" s="126" t="s">
        <v>332</v>
      </c>
      <c r="H2228" s="126" t="s">
        <v>135</v>
      </c>
      <c r="I2228" s="73" t="s">
        <v>114</v>
      </c>
      <c r="J2228" s="127" t="s">
        <v>126</v>
      </c>
      <c r="K2228" s="127" t="s">
        <v>146</v>
      </c>
      <c r="L2228" s="12" t="s">
        <v>71</v>
      </c>
      <c r="M2228" s="128" t="s">
        <v>53</v>
      </c>
      <c r="N2228" s="73" t="str">
        <f t="shared" si="70"/>
        <v>18610. Proceso integral e integrado de la Vigilancia de la Salud PúblicaVigilancia en salud pública1_USAQUEN2_FEBRERO_2026</v>
      </c>
      <c r="O2228" s="130">
        <v>7347488</v>
      </c>
      <c r="R2228" s="141">
        <v>0</v>
      </c>
      <c r="S2228" s="152">
        <v>0</v>
      </c>
    </row>
    <row r="2229" spans="2:19" ht="30" customHeight="1">
      <c r="B2229" s="125">
        <v>187</v>
      </c>
      <c r="C2229" s="126" t="s">
        <v>110</v>
      </c>
      <c r="D2229" s="126" t="s">
        <v>89</v>
      </c>
      <c r="E2229" s="73" t="str">
        <f t="shared" si="71"/>
        <v>18710. Proceso integral e integrado de la Vigilancia de la Salud PúblicaVigilancia en salud pública</v>
      </c>
      <c r="F2229" s="126" t="s">
        <v>345</v>
      </c>
      <c r="G2229" s="126" t="s">
        <v>346</v>
      </c>
      <c r="H2229" s="126" t="s">
        <v>135</v>
      </c>
      <c r="I2229" s="73" t="s">
        <v>114</v>
      </c>
      <c r="J2229" s="127" t="s">
        <v>126</v>
      </c>
      <c r="K2229" s="127" t="s">
        <v>127</v>
      </c>
      <c r="L2229" s="12" t="s">
        <v>71</v>
      </c>
      <c r="M2229" s="128" t="s">
        <v>53</v>
      </c>
      <c r="N2229" s="73" t="str">
        <f t="shared" si="70"/>
        <v>18710. Proceso integral e integrado de la Vigilancia de la Salud PúblicaVigilancia en salud pública1_USAQUEN2_FEBRERO_2026</v>
      </c>
      <c r="O2229" s="130">
        <v>3994272</v>
      </c>
      <c r="R2229" s="141">
        <v>0</v>
      </c>
      <c r="S2229" s="152">
        <v>0</v>
      </c>
    </row>
    <row r="2230" spans="2:19" ht="30" customHeight="1">
      <c r="B2230" s="125">
        <v>188</v>
      </c>
      <c r="C2230" s="126" t="s">
        <v>110</v>
      </c>
      <c r="D2230" s="126" t="s">
        <v>89</v>
      </c>
      <c r="E2230" s="73" t="str">
        <f t="shared" si="71"/>
        <v>18810. Proceso integral e integrado de la Vigilancia de la Salud PúblicaVigilancia en salud pública</v>
      </c>
      <c r="F2230" s="126" t="s">
        <v>347</v>
      </c>
      <c r="G2230" s="126" t="s">
        <v>346</v>
      </c>
      <c r="H2230" s="126" t="s">
        <v>135</v>
      </c>
      <c r="I2230" s="73" t="s">
        <v>114</v>
      </c>
      <c r="J2230" s="127" t="s">
        <v>126</v>
      </c>
      <c r="K2230" s="127" t="s">
        <v>127</v>
      </c>
      <c r="L2230" s="12" t="s">
        <v>71</v>
      </c>
      <c r="M2230" s="128" t="s">
        <v>53</v>
      </c>
      <c r="N2230" s="73" t="str">
        <f t="shared" si="70"/>
        <v>18810. Proceso integral e integrado de la Vigilancia de la Salud PúblicaVigilancia en salud pública1_USAQUEN2_FEBRERO_2026</v>
      </c>
      <c r="O2230" s="130">
        <v>33280669</v>
      </c>
      <c r="R2230" s="141">
        <v>0</v>
      </c>
      <c r="S2230" s="152">
        <v>0</v>
      </c>
    </row>
    <row r="2231" spans="2:19" ht="30" customHeight="1">
      <c r="B2231" s="125">
        <v>189</v>
      </c>
      <c r="C2231" s="126" t="s">
        <v>110</v>
      </c>
      <c r="D2231" s="126" t="s">
        <v>89</v>
      </c>
      <c r="E2231" s="73" t="str">
        <f t="shared" si="71"/>
        <v>18910. Proceso integral e integrado de la Vigilancia de la Salud PúblicaVigilancia en salud pública</v>
      </c>
      <c r="F2231" s="126" t="s">
        <v>348</v>
      </c>
      <c r="G2231" s="126" t="s">
        <v>346</v>
      </c>
      <c r="H2231" s="126" t="s">
        <v>135</v>
      </c>
      <c r="I2231" s="73" t="s">
        <v>114</v>
      </c>
      <c r="J2231" s="127" t="s">
        <v>126</v>
      </c>
      <c r="K2231" s="127" t="s">
        <v>127</v>
      </c>
      <c r="L2231" s="12" t="s">
        <v>71</v>
      </c>
      <c r="M2231" s="128" t="s">
        <v>53</v>
      </c>
      <c r="N2231" s="73" t="str">
        <f t="shared" si="70"/>
        <v>18910. Proceso integral e integrado de la Vigilancia de la Salud PúblicaVigilancia en salud pública1_USAQUEN2_FEBRERO_2026</v>
      </c>
      <c r="O2231" s="130">
        <v>25933181</v>
      </c>
      <c r="R2231" s="141">
        <v>0</v>
      </c>
      <c r="S2231" s="152">
        <v>0</v>
      </c>
    </row>
    <row r="2232" spans="2:19" ht="30" customHeight="1">
      <c r="B2232" s="125">
        <v>190</v>
      </c>
      <c r="C2232" s="126" t="s">
        <v>110</v>
      </c>
      <c r="D2232" s="126" t="s">
        <v>89</v>
      </c>
      <c r="E2232" s="73" t="str">
        <f t="shared" si="71"/>
        <v>19010. Proceso integral e integrado de la Vigilancia de la Salud PúblicaVigilancia en salud pública</v>
      </c>
      <c r="F2232" s="126" t="s">
        <v>349</v>
      </c>
      <c r="G2232" s="126" t="s">
        <v>346</v>
      </c>
      <c r="H2232" s="126" t="s">
        <v>135</v>
      </c>
      <c r="I2232" s="73" t="s">
        <v>114</v>
      </c>
      <c r="J2232" s="127" t="s">
        <v>126</v>
      </c>
      <c r="K2232" s="127" t="s">
        <v>127</v>
      </c>
      <c r="L2232" s="12" t="s">
        <v>71</v>
      </c>
      <c r="M2232" s="128" t="s">
        <v>53</v>
      </c>
      <c r="N2232" s="73" t="str">
        <f t="shared" si="70"/>
        <v>19010. Proceso integral e integrado de la Vigilancia de la Salud PúblicaVigilancia en salud pública1_USAQUEN2_FEBRERO_2026</v>
      </c>
      <c r="O2232" s="130">
        <v>8432352</v>
      </c>
      <c r="R2232" s="141">
        <v>0</v>
      </c>
      <c r="S2232" s="152">
        <v>0</v>
      </c>
    </row>
    <row r="2233" spans="2:19" ht="30" customHeight="1">
      <c r="B2233" s="125">
        <v>191</v>
      </c>
      <c r="C2233" s="126" t="s">
        <v>110</v>
      </c>
      <c r="D2233" s="126" t="s">
        <v>89</v>
      </c>
      <c r="E2233" s="73" t="str">
        <f t="shared" si="71"/>
        <v>19110. Proceso integral e integrado de la Vigilancia de la Salud PúblicaVigilancia en salud pública</v>
      </c>
      <c r="F2233" s="126" t="s">
        <v>350</v>
      </c>
      <c r="G2233" s="126" t="s">
        <v>332</v>
      </c>
      <c r="H2233" s="126" t="s">
        <v>135</v>
      </c>
      <c r="I2233" s="73" t="s">
        <v>114</v>
      </c>
      <c r="J2233" s="127" t="s">
        <v>126</v>
      </c>
      <c r="K2233" s="127" t="s">
        <v>127</v>
      </c>
      <c r="L2233" s="12" t="s">
        <v>71</v>
      </c>
      <c r="M2233" s="128" t="s">
        <v>53</v>
      </c>
      <c r="N2233" s="73" t="str">
        <f t="shared" si="70"/>
        <v>19110. Proceso integral e integrado de la Vigilancia de la Salud PúblicaVigilancia en salud pública1_USAQUEN2_FEBRERO_2026</v>
      </c>
      <c r="O2233" s="130">
        <v>7347488</v>
      </c>
      <c r="R2233" s="141">
        <v>0</v>
      </c>
      <c r="S2233" s="152">
        <v>0</v>
      </c>
    </row>
    <row r="2234" spans="2:19" ht="30" customHeight="1">
      <c r="B2234" s="125">
        <v>192</v>
      </c>
      <c r="C2234" s="126" t="s">
        <v>110</v>
      </c>
      <c r="D2234" s="126" t="s">
        <v>89</v>
      </c>
      <c r="E2234" s="73" t="str">
        <f t="shared" si="71"/>
        <v>19210. Proceso integral e integrado de la Vigilancia de la Salud PúblicaVigilancia en salud pública</v>
      </c>
      <c r="F2234" s="126" t="s">
        <v>351</v>
      </c>
      <c r="G2234" s="126" t="s">
        <v>332</v>
      </c>
      <c r="H2234" s="126" t="s">
        <v>135</v>
      </c>
      <c r="I2234" s="73" t="s">
        <v>114</v>
      </c>
      <c r="J2234" s="127" t="s">
        <v>126</v>
      </c>
      <c r="K2234" s="127" t="s">
        <v>127</v>
      </c>
      <c r="L2234" s="12" t="s">
        <v>71</v>
      </c>
      <c r="M2234" s="128" t="s">
        <v>53</v>
      </c>
      <c r="N2234" s="73" t="str">
        <f t="shared" si="70"/>
        <v>19210. Proceso integral e integrado de la Vigilancia de la Salud PúblicaVigilancia en salud pública1_USAQUEN2_FEBRERO_2026</v>
      </c>
      <c r="O2234" s="130">
        <v>3673744</v>
      </c>
      <c r="R2234" s="141">
        <v>0</v>
      </c>
      <c r="S2234" s="152">
        <v>0</v>
      </c>
    </row>
    <row r="2235" spans="2:19" ht="30" customHeight="1">
      <c r="B2235" s="125">
        <v>193</v>
      </c>
      <c r="C2235" s="126" t="s">
        <v>110</v>
      </c>
      <c r="D2235" s="126" t="s">
        <v>89</v>
      </c>
      <c r="E2235" s="73" t="str">
        <f t="shared" si="71"/>
        <v>19310. Proceso integral e integrado de la Vigilancia de la Salud PúblicaVigilancia en salud pública</v>
      </c>
      <c r="F2235" s="126" t="s">
        <v>352</v>
      </c>
      <c r="G2235" s="126" t="s">
        <v>346</v>
      </c>
      <c r="H2235" s="126" t="s">
        <v>135</v>
      </c>
      <c r="I2235" s="73" t="s">
        <v>114</v>
      </c>
      <c r="J2235" s="127" t="s">
        <v>126</v>
      </c>
      <c r="K2235" s="127" t="s">
        <v>127</v>
      </c>
      <c r="L2235" s="12" t="s">
        <v>71</v>
      </c>
      <c r="M2235" s="128" t="s">
        <v>53</v>
      </c>
      <c r="N2235" s="73" t="str">
        <f t="shared" si="70"/>
        <v>19310. Proceso integral e integrado de la Vigilancia de la Salud PúblicaVigilancia en salud pública1_USAQUEN2_FEBRERO_2026</v>
      </c>
      <c r="O2235" s="130">
        <v>42556256</v>
      </c>
      <c r="R2235" s="141">
        <v>0</v>
      </c>
      <c r="S2235" s="152">
        <v>0</v>
      </c>
    </row>
    <row r="2236" spans="2:19" ht="30" customHeight="1">
      <c r="B2236" s="125">
        <v>194</v>
      </c>
      <c r="C2236" s="126" t="s">
        <v>110</v>
      </c>
      <c r="D2236" s="126" t="s">
        <v>89</v>
      </c>
      <c r="E2236" s="73" t="str">
        <f t="shared" si="71"/>
        <v>19410. Proceso integral e integrado de la Vigilancia de la Salud PúblicaVigilancia en salud pública</v>
      </c>
      <c r="F2236" s="126" t="s">
        <v>353</v>
      </c>
      <c r="G2236" s="126" t="s">
        <v>346</v>
      </c>
      <c r="H2236" s="126" t="s">
        <v>135</v>
      </c>
      <c r="I2236" s="73" t="s">
        <v>114</v>
      </c>
      <c r="J2236" s="127" t="s">
        <v>126</v>
      </c>
      <c r="K2236" s="127" t="s">
        <v>127</v>
      </c>
      <c r="L2236" s="12" t="s">
        <v>71</v>
      </c>
      <c r="M2236" s="128" t="s">
        <v>53</v>
      </c>
      <c r="N2236" s="73" t="str">
        <f t="shared" si="70"/>
        <v>19410. Proceso integral e integrado de la Vigilancia de la Salud PúblicaVigilancia en salud pública1_USAQUEN2_FEBRERO_2026</v>
      </c>
      <c r="O2236" s="130">
        <v>38561984</v>
      </c>
      <c r="R2236" s="141">
        <v>0</v>
      </c>
      <c r="S2236" s="152">
        <v>0</v>
      </c>
    </row>
    <row r="2237" spans="2:19" ht="30" customHeight="1">
      <c r="B2237" s="125">
        <v>195</v>
      </c>
      <c r="C2237" s="126" t="s">
        <v>110</v>
      </c>
      <c r="D2237" s="126" t="s">
        <v>89</v>
      </c>
      <c r="E2237" s="73" t="str">
        <f t="shared" si="71"/>
        <v>19510. Proceso integral e integrado de la Vigilancia de la Salud PúblicaVigilancia en salud pública</v>
      </c>
      <c r="F2237" s="126" t="s">
        <v>354</v>
      </c>
      <c r="G2237" s="126" t="s">
        <v>332</v>
      </c>
      <c r="H2237" s="126" t="s">
        <v>135</v>
      </c>
      <c r="I2237" s="73" t="s">
        <v>114</v>
      </c>
      <c r="J2237" s="127" t="s">
        <v>126</v>
      </c>
      <c r="K2237" s="127" t="s">
        <v>127</v>
      </c>
      <c r="L2237" s="12" t="s">
        <v>71</v>
      </c>
      <c r="M2237" s="128" t="s">
        <v>53</v>
      </c>
      <c r="N2237" s="73" t="str">
        <f t="shared" si="70"/>
        <v>19510. Proceso integral e integrado de la Vigilancia de la Salud PúblicaVigilancia en salud pública1_USAQUEN2_FEBRERO_2026</v>
      </c>
      <c r="O2237" s="130">
        <v>125967504</v>
      </c>
      <c r="R2237" s="141">
        <v>0</v>
      </c>
      <c r="S2237" s="152">
        <v>0</v>
      </c>
    </row>
    <row r="2238" spans="2:19" ht="30" customHeight="1">
      <c r="B2238" s="125">
        <v>196</v>
      </c>
      <c r="C2238" s="126" t="s">
        <v>110</v>
      </c>
      <c r="D2238" s="126" t="s">
        <v>89</v>
      </c>
      <c r="E2238" s="73" t="str">
        <f t="shared" si="71"/>
        <v>19610. Proceso integral e integrado de la Vigilancia de la Salud PúblicaVigilancia en salud pública</v>
      </c>
      <c r="F2238" s="126" t="s">
        <v>355</v>
      </c>
      <c r="G2238" s="126" t="s">
        <v>332</v>
      </c>
      <c r="H2238" s="126" t="s">
        <v>135</v>
      </c>
      <c r="I2238" s="73" t="s">
        <v>114</v>
      </c>
      <c r="J2238" s="127" t="s">
        <v>126</v>
      </c>
      <c r="K2238" s="127" t="s">
        <v>127</v>
      </c>
      <c r="L2238" s="12" t="s">
        <v>71</v>
      </c>
      <c r="M2238" s="128" t="s">
        <v>53</v>
      </c>
      <c r="N2238" s="73" t="str">
        <f t="shared" si="70"/>
        <v>19610. Proceso integral e integrado de la Vigilancia de la Salud PúblicaVigilancia en salud pública1_USAQUEN2_FEBRERO_2026</v>
      </c>
      <c r="O2238" s="130">
        <v>59199056</v>
      </c>
      <c r="R2238" s="141">
        <v>0</v>
      </c>
      <c r="S2238" s="152">
        <v>0</v>
      </c>
    </row>
    <row r="2239" spans="2:19" ht="30" customHeight="1">
      <c r="B2239" s="125">
        <v>197</v>
      </c>
      <c r="C2239" s="126" t="s">
        <v>110</v>
      </c>
      <c r="D2239" s="126" t="s">
        <v>89</v>
      </c>
      <c r="E2239" s="73" t="str">
        <f t="shared" si="71"/>
        <v>19710. Proceso integral e integrado de la Vigilancia de la Salud PúblicaVigilancia en salud pública</v>
      </c>
      <c r="F2239" s="126" t="s">
        <v>356</v>
      </c>
      <c r="G2239" s="126" t="s">
        <v>332</v>
      </c>
      <c r="H2239" s="126" t="s">
        <v>135</v>
      </c>
      <c r="I2239" s="73" t="s">
        <v>114</v>
      </c>
      <c r="J2239" s="127" t="s">
        <v>126</v>
      </c>
      <c r="K2239" s="127" t="s">
        <v>127</v>
      </c>
      <c r="L2239" s="12" t="s">
        <v>71</v>
      </c>
      <c r="M2239" s="128" t="s">
        <v>53</v>
      </c>
      <c r="N2239" s="73" t="str">
        <f t="shared" si="70"/>
        <v>19710. Proceso integral e integrado de la Vigilancia de la Salud PúblicaVigilancia en salud pública1_USAQUEN2_FEBRERO_2026</v>
      </c>
      <c r="O2239" s="130">
        <v>34888240</v>
      </c>
      <c r="R2239" s="141">
        <v>0</v>
      </c>
      <c r="S2239" s="152">
        <v>0</v>
      </c>
    </row>
    <row r="2240" spans="2:19" ht="30" customHeight="1">
      <c r="B2240" s="125">
        <v>198</v>
      </c>
      <c r="C2240" s="126" t="s">
        <v>110</v>
      </c>
      <c r="D2240" s="126" t="s">
        <v>89</v>
      </c>
      <c r="E2240" s="73" t="str">
        <f t="shared" si="71"/>
        <v>19810. Proceso integral e integrado de la Vigilancia de la Salud PúblicaVigilancia en salud pública</v>
      </c>
      <c r="F2240" s="126" t="s">
        <v>357</v>
      </c>
      <c r="G2240" s="126" t="s">
        <v>332</v>
      </c>
      <c r="H2240" s="126" t="s">
        <v>135</v>
      </c>
      <c r="I2240" s="73" t="s">
        <v>114</v>
      </c>
      <c r="J2240" s="127" t="s">
        <v>126</v>
      </c>
      <c r="K2240" s="127" t="s">
        <v>127</v>
      </c>
      <c r="L2240" s="12" t="s">
        <v>71</v>
      </c>
      <c r="M2240" s="128" t="s">
        <v>53</v>
      </c>
      <c r="N2240" s="73" t="str">
        <f t="shared" si="70"/>
        <v>19810. Proceso integral e integrado de la Vigilancia de la Salud PúblicaVigilancia en salud pública1_USAQUEN2_FEBRERO_2026</v>
      </c>
      <c r="O2240" s="130">
        <v>73252976</v>
      </c>
      <c r="R2240" s="141">
        <v>0</v>
      </c>
      <c r="S2240" s="152">
        <v>0</v>
      </c>
    </row>
    <row r="2241" spans="2:19" ht="30" customHeight="1">
      <c r="B2241" s="125">
        <v>199</v>
      </c>
      <c r="C2241" s="126" t="s">
        <v>110</v>
      </c>
      <c r="D2241" s="126" t="s">
        <v>89</v>
      </c>
      <c r="E2241" s="73" t="str">
        <f t="shared" si="71"/>
        <v>19910. Proceso integral e integrado de la Vigilancia de la Salud PúblicaVigilancia en salud pública</v>
      </c>
      <c r="F2241" s="126" t="s">
        <v>358</v>
      </c>
      <c r="G2241" s="126" t="s">
        <v>332</v>
      </c>
      <c r="H2241" s="126" t="s">
        <v>135</v>
      </c>
      <c r="I2241" s="73" t="s">
        <v>114</v>
      </c>
      <c r="J2241" s="127" t="s">
        <v>126</v>
      </c>
      <c r="K2241" s="127" t="s">
        <v>127</v>
      </c>
      <c r="L2241" s="12" t="s">
        <v>71</v>
      </c>
      <c r="M2241" s="128" t="s">
        <v>53</v>
      </c>
      <c r="N2241" s="73" t="str">
        <f t="shared" si="70"/>
        <v>19910. Proceso integral e integrado de la Vigilancia de la Salud PúblicaVigilancia en salud pública1_USAQUEN2_FEBRERO_2026</v>
      </c>
      <c r="O2241" s="130">
        <v>67631408</v>
      </c>
      <c r="R2241" s="141">
        <v>0</v>
      </c>
      <c r="S2241" s="152">
        <v>0</v>
      </c>
    </row>
    <row r="2242" spans="2:19" ht="30" customHeight="1">
      <c r="B2242" s="125">
        <v>200</v>
      </c>
      <c r="C2242" s="126" t="s">
        <v>110</v>
      </c>
      <c r="D2242" s="126" t="s">
        <v>89</v>
      </c>
      <c r="E2242" s="73" t="str">
        <f t="shared" si="71"/>
        <v>20010. Proceso integral e integrado de la Vigilancia de la Salud PúblicaVigilancia en salud pública</v>
      </c>
      <c r="F2242" s="126" t="s">
        <v>359</v>
      </c>
      <c r="G2242" s="126" t="s">
        <v>332</v>
      </c>
      <c r="H2242" s="126" t="s">
        <v>135</v>
      </c>
      <c r="I2242" s="73" t="s">
        <v>114</v>
      </c>
      <c r="J2242" s="127" t="s">
        <v>126</v>
      </c>
      <c r="K2242" s="127" t="s">
        <v>127</v>
      </c>
      <c r="L2242" s="12" t="s">
        <v>71</v>
      </c>
      <c r="M2242" s="128" t="s">
        <v>53</v>
      </c>
      <c r="N2242" s="73" t="str">
        <f t="shared" si="70"/>
        <v>20010. Proceso integral e integrado de la Vigilancia de la Salud PúblicaVigilancia en salud pública1_USAQUEN2_FEBRERO_2026</v>
      </c>
      <c r="O2242" s="130">
        <v>62009840</v>
      </c>
      <c r="R2242" s="141">
        <v>0</v>
      </c>
      <c r="S2242" s="152">
        <v>0</v>
      </c>
    </row>
    <row r="2243" spans="2:19" ht="30" customHeight="1">
      <c r="B2243" s="125">
        <v>201</v>
      </c>
      <c r="C2243" s="126" t="s">
        <v>110</v>
      </c>
      <c r="D2243" s="126" t="s">
        <v>89</v>
      </c>
      <c r="E2243" s="73" t="str">
        <f t="shared" si="71"/>
        <v>20110. Proceso integral e integrado de la Vigilancia de la Salud PúblicaVigilancia en salud pública</v>
      </c>
      <c r="F2243" s="126" t="s">
        <v>360</v>
      </c>
      <c r="G2243" s="126" t="s">
        <v>346</v>
      </c>
      <c r="H2243" s="126" t="s">
        <v>135</v>
      </c>
      <c r="I2243" s="73" t="s">
        <v>114</v>
      </c>
      <c r="J2243" s="127" t="s">
        <v>361</v>
      </c>
      <c r="K2243" s="127" t="s">
        <v>127</v>
      </c>
      <c r="L2243" s="12" t="s">
        <v>71</v>
      </c>
      <c r="M2243" s="128" t="s">
        <v>53</v>
      </c>
      <c r="N2243" s="73" t="str">
        <f t="shared" si="70"/>
        <v>20110. Proceso integral e integrado de la Vigilancia de la Salud PúblicaVigilancia en salud pública1_USAQUEN2_FEBRERO_2026</v>
      </c>
      <c r="O2243" s="130">
        <v>152760</v>
      </c>
      <c r="R2243" s="141">
        <v>0</v>
      </c>
      <c r="S2243" s="152">
        <v>0</v>
      </c>
    </row>
    <row r="2244" spans="2:19" ht="30" customHeight="1">
      <c r="B2244" s="125">
        <v>202</v>
      </c>
      <c r="C2244" s="126" t="s">
        <v>110</v>
      </c>
      <c r="D2244" s="126" t="s">
        <v>89</v>
      </c>
      <c r="E2244" s="73" t="str">
        <f t="shared" si="71"/>
        <v>20210. Proceso integral e integrado de la Vigilancia de la Salud PúblicaVigilancia en salud pública</v>
      </c>
      <c r="F2244" s="126" t="s">
        <v>362</v>
      </c>
      <c r="G2244" s="126" t="s">
        <v>332</v>
      </c>
      <c r="H2244" s="126" t="s">
        <v>135</v>
      </c>
      <c r="I2244" s="73" t="s">
        <v>114</v>
      </c>
      <c r="J2244" s="127" t="s">
        <v>126</v>
      </c>
      <c r="K2244" s="127" t="s">
        <v>127</v>
      </c>
      <c r="L2244" s="12" t="s">
        <v>71</v>
      </c>
      <c r="M2244" s="128" t="s">
        <v>53</v>
      </c>
      <c r="N2244" s="73" t="str">
        <f t="shared" si="70"/>
        <v>20210. Proceso integral e integrado de la Vigilancia de la Salud PúblicaVigilancia en salud pública1_USAQUEN2_FEBRERO_2026</v>
      </c>
      <c r="O2244" s="130">
        <v>41150864</v>
      </c>
      <c r="R2244" s="141">
        <v>0</v>
      </c>
      <c r="S2244" s="152">
        <v>0</v>
      </c>
    </row>
    <row r="2245" spans="2:19" ht="30" customHeight="1">
      <c r="B2245" s="125">
        <v>203</v>
      </c>
      <c r="C2245" s="126" t="s">
        <v>110</v>
      </c>
      <c r="D2245" s="126" t="s">
        <v>89</v>
      </c>
      <c r="E2245" s="73" t="str">
        <f t="shared" si="71"/>
        <v>20310. Proceso integral e integrado de la Vigilancia de la Salud PúblicaVigilancia en salud pública</v>
      </c>
      <c r="F2245" s="126" t="s">
        <v>363</v>
      </c>
      <c r="G2245" s="126" t="s">
        <v>332</v>
      </c>
      <c r="H2245" s="126" t="s">
        <v>135</v>
      </c>
      <c r="I2245" s="73" t="s">
        <v>114</v>
      </c>
      <c r="J2245" s="127" t="s">
        <v>126</v>
      </c>
      <c r="K2245" s="127" t="s">
        <v>127</v>
      </c>
      <c r="L2245" s="12" t="s">
        <v>71</v>
      </c>
      <c r="M2245" s="128" t="s">
        <v>53</v>
      </c>
      <c r="N2245" s="73" t="str">
        <f t="shared" ref="N2245:N2308" si="72">+E2245&amp;L2245&amp;M2245</f>
        <v>20310. Proceso integral e integrado de la Vigilancia de la Salud PúblicaVigilancia en salud pública1_USAQUEN2_FEBRERO_2026</v>
      </c>
      <c r="O2245" s="130">
        <v>37156592</v>
      </c>
      <c r="R2245" s="141">
        <v>0</v>
      </c>
      <c r="S2245" s="152">
        <v>0</v>
      </c>
    </row>
    <row r="2246" spans="2:19" ht="30" customHeight="1">
      <c r="B2246" s="125">
        <v>204</v>
      </c>
      <c r="C2246" s="126" t="s">
        <v>110</v>
      </c>
      <c r="D2246" s="126" t="s">
        <v>89</v>
      </c>
      <c r="E2246" s="73" t="str">
        <f t="shared" si="71"/>
        <v>20410. Proceso integral e integrado de la Vigilancia de la Salud PúblicaVigilancia en salud pública</v>
      </c>
      <c r="F2246" s="126" t="s">
        <v>364</v>
      </c>
      <c r="G2246" s="126" t="s">
        <v>332</v>
      </c>
      <c r="H2246" s="126" t="s">
        <v>135</v>
      </c>
      <c r="I2246" s="73" t="s">
        <v>114</v>
      </c>
      <c r="J2246" s="127" t="s">
        <v>126</v>
      </c>
      <c r="K2246" s="127" t="s">
        <v>127</v>
      </c>
      <c r="L2246" s="12" t="s">
        <v>71</v>
      </c>
      <c r="M2246" s="128" t="s">
        <v>53</v>
      </c>
      <c r="N2246" s="73" t="str">
        <f t="shared" si="72"/>
        <v>20410. Proceso integral e integrado de la Vigilancia de la Salud PúblicaVigilancia en salud pública1_USAQUEN2_FEBRERO_2026</v>
      </c>
      <c r="O2246" s="130">
        <v>33162320</v>
      </c>
      <c r="R2246" s="141">
        <v>0</v>
      </c>
      <c r="S2246" s="152">
        <v>0</v>
      </c>
    </row>
    <row r="2247" spans="2:19" ht="30" customHeight="1">
      <c r="B2247" s="125">
        <v>205</v>
      </c>
      <c r="C2247" s="126" t="s">
        <v>110</v>
      </c>
      <c r="D2247" s="126" t="s">
        <v>89</v>
      </c>
      <c r="E2247" s="73" t="str">
        <f t="shared" si="71"/>
        <v>20510. Proceso integral e integrado de la Vigilancia de la Salud PúblicaVigilancia en salud pública</v>
      </c>
      <c r="F2247" s="126" t="s">
        <v>365</v>
      </c>
      <c r="G2247" s="126" t="s">
        <v>332</v>
      </c>
      <c r="H2247" s="126" t="s">
        <v>135</v>
      </c>
      <c r="I2247" s="73" t="s">
        <v>114</v>
      </c>
      <c r="J2247" s="127" t="s">
        <v>126</v>
      </c>
      <c r="K2247" s="127" t="s">
        <v>127</v>
      </c>
      <c r="L2247" s="12" t="s">
        <v>71</v>
      </c>
      <c r="M2247" s="128" t="s">
        <v>53</v>
      </c>
      <c r="N2247" s="73" t="str">
        <f t="shared" si="72"/>
        <v>20510. Proceso integral e integrado de la Vigilancia de la Salud PúblicaVigilancia en salud pública1_USAQUEN2_FEBRERO_2026</v>
      </c>
      <c r="O2247" s="130">
        <v>11243136</v>
      </c>
      <c r="R2247" s="141">
        <v>0</v>
      </c>
      <c r="S2247" s="152">
        <v>0</v>
      </c>
    </row>
    <row r="2248" spans="2:19" ht="30" customHeight="1">
      <c r="B2248" s="125">
        <v>206</v>
      </c>
      <c r="C2248" s="126" t="s">
        <v>110</v>
      </c>
      <c r="D2248" s="126" t="s">
        <v>89</v>
      </c>
      <c r="E2248" s="73" t="str">
        <f t="shared" si="71"/>
        <v>20610. Proceso integral e integrado de la Vigilancia de la Salud PúblicaVigilancia en salud pública</v>
      </c>
      <c r="F2248" s="126" t="s">
        <v>366</v>
      </c>
      <c r="G2248" s="126" t="s">
        <v>332</v>
      </c>
      <c r="H2248" s="126" t="s">
        <v>135</v>
      </c>
      <c r="I2248" s="73" t="s">
        <v>114</v>
      </c>
      <c r="J2248" s="127" t="s">
        <v>126</v>
      </c>
      <c r="K2248" s="127" t="s">
        <v>127</v>
      </c>
      <c r="L2248" s="12" t="s">
        <v>71</v>
      </c>
      <c r="M2248" s="128" t="s">
        <v>53</v>
      </c>
      <c r="N2248" s="73" t="str">
        <f t="shared" si="72"/>
        <v>20610. Proceso integral e integrado de la Vigilancia de la Salud PúblicaVigilancia en salud pública1_USAQUEN2_FEBRERO_2026</v>
      </c>
      <c r="O2248" s="130">
        <v>7347488</v>
      </c>
      <c r="R2248" s="141">
        <v>0</v>
      </c>
      <c r="S2248" s="152">
        <v>0</v>
      </c>
    </row>
    <row r="2249" spans="2:19" ht="30" customHeight="1">
      <c r="B2249" s="125">
        <v>207</v>
      </c>
      <c r="C2249" s="126" t="s">
        <v>110</v>
      </c>
      <c r="D2249" s="126" t="s">
        <v>89</v>
      </c>
      <c r="E2249" s="73" t="str">
        <f t="shared" si="71"/>
        <v>20710. Proceso integral e integrado de la Vigilancia de la Salud PúblicaVigilancia en salud pública</v>
      </c>
      <c r="F2249" s="126" t="s">
        <v>367</v>
      </c>
      <c r="G2249" s="126" t="s">
        <v>332</v>
      </c>
      <c r="H2249" s="126" t="s">
        <v>135</v>
      </c>
      <c r="I2249" s="73" t="s">
        <v>114</v>
      </c>
      <c r="J2249" s="127" t="s">
        <v>126</v>
      </c>
      <c r="K2249" s="127" t="s">
        <v>127</v>
      </c>
      <c r="L2249" s="12" t="s">
        <v>71</v>
      </c>
      <c r="M2249" s="128" t="s">
        <v>53</v>
      </c>
      <c r="N2249" s="73" t="str">
        <f t="shared" si="72"/>
        <v>20710. Proceso integral e integrado de la Vigilancia de la Salud PúblicaVigilancia en salud pública1_USAQUEN2_FEBRERO_2026</v>
      </c>
      <c r="O2249" s="130">
        <v>8210448</v>
      </c>
      <c r="R2249" s="141">
        <v>0</v>
      </c>
      <c r="S2249" s="152">
        <v>0</v>
      </c>
    </row>
    <row r="2250" spans="2:19" ht="30" customHeight="1">
      <c r="B2250" s="125">
        <v>208</v>
      </c>
      <c r="C2250" s="126" t="s">
        <v>110</v>
      </c>
      <c r="D2250" s="126" t="s">
        <v>89</v>
      </c>
      <c r="E2250" s="73" t="str">
        <f t="shared" si="71"/>
        <v>20810. Proceso integral e integrado de la Vigilancia de la Salud PúblicaVigilancia en salud pública</v>
      </c>
      <c r="F2250" s="126" t="s">
        <v>368</v>
      </c>
      <c r="G2250" s="126" t="s">
        <v>346</v>
      </c>
      <c r="H2250" s="126" t="s">
        <v>135</v>
      </c>
      <c r="I2250" s="73" t="s">
        <v>114</v>
      </c>
      <c r="J2250" s="127" t="s">
        <v>126</v>
      </c>
      <c r="K2250" s="127" t="s">
        <v>127</v>
      </c>
      <c r="L2250" s="12" t="s">
        <v>71</v>
      </c>
      <c r="M2250" s="128" t="s">
        <v>53</v>
      </c>
      <c r="N2250" s="73" t="str">
        <f t="shared" si="72"/>
        <v>20810. Proceso integral e integrado de la Vigilancia de la Salud PúblicaVigilancia en salud pública1_USAQUEN2_FEBRERO_2026</v>
      </c>
      <c r="O2250" s="130">
        <v>12969056</v>
      </c>
      <c r="R2250" s="141">
        <v>0</v>
      </c>
      <c r="S2250" s="152">
        <v>0</v>
      </c>
    </row>
    <row r="2251" spans="2:19" ht="30" customHeight="1">
      <c r="B2251" s="125">
        <v>209</v>
      </c>
      <c r="C2251" s="126" t="s">
        <v>110</v>
      </c>
      <c r="D2251" s="126" t="s">
        <v>89</v>
      </c>
      <c r="E2251" s="73" t="str">
        <f t="shared" si="71"/>
        <v>20910. Proceso integral e integrado de la Vigilancia de la Salud PúblicaVigilancia en salud pública</v>
      </c>
      <c r="F2251" s="126" t="s">
        <v>369</v>
      </c>
      <c r="G2251" s="126" t="s">
        <v>346</v>
      </c>
      <c r="H2251" s="126" t="s">
        <v>135</v>
      </c>
      <c r="I2251" s="73" t="s">
        <v>114</v>
      </c>
      <c r="J2251" s="127" t="s">
        <v>126</v>
      </c>
      <c r="K2251" s="127" t="s">
        <v>127</v>
      </c>
      <c r="L2251" s="12" t="s">
        <v>71</v>
      </c>
      <c r="M2251" s="128" t="s">
        <v>53</v>
      </c>
      <c r="N2251" s="73" t="str">
        <f t="shared" si="72"/>
        <v>20910. Proceso integral e integrado de la Vigilancia de la Salud PúblicaVigilancia en salud pública1_USAQUEN2_FEBRERO_2026</v>
      </c>
      <c r="O2251" s="130">
        <v>7988544</v>
      </c>
      <c r="R2251" s="141">
        <v>0</v>
      </c>
      <c r="S2251" s="152">
        <v>0</v>
      </c>
    </row>
    <row r="2252" spans="2:19" ht="30" customHeight="1">
      <c r="B2252" s="125">
        <v>210</v>
      </c>
      <c r="C2252" s="126" t="s">
        <v>110</v>
      </c>
      <c r="D2252" s="126" t="s">
        <v>89</v>
      </c>
      <c r="E2252" s="73" t="str">
        <f t="shared" si="71"/>
        <v>21010. Proceso integral e integrado de la Vigilancia de la Salud PúblicaVigilancia en salud pública</v>
      </c>
      <c r="F2252" s="126" t="s">
        <v>370</v>
      </c>
      <c r="G2252" s="126" t="s">
        <v>346</v>
      </c>
      <c r="H2252" s="126" t="s">
        <v>135</v>
      </c>
      <c r="I2252" s="73" t="s">
        <v>114</v>
      </c>
      <c r="J2252" s="127" t="s">
        <v>126</v>
      </c>
      <c r="K2252" s="127" t="s">
        <v>146</v>
      </c>
      <c r="L2252" s="12" t="s">
        <v>71</v>
      </c>
      <c r="M2252" s="128" t="s">
        <v>53</v>
      </c>
      <c r="N2252" s="73" t="str">
        <f t="shared" si="72"/>
        <v>21010. Proceso integral e integrado de la Vigilancia de la Salud PúblicaVigilancia en salud pública1_USAQUEN2_FEBRERO_2026</v>
      </c>
      <c r="O2252" s="130">
        <v>70836688</v>
      </c>
      <c r="R2252" s="141">
        <v>0</v>
      </c>
      <c r="S2252" s="152">
        <v>0</v>
      </c>
    </row>
    <row r="2253" spans="2:19" ht="30" customHeight="1">
      <c r="B2253" s="125">
        <v>211</v>
      </c>
      <c r="C2253" s="126" t="s">
        <v>110</v>
      </c>
      <c r="D2253" s="126" t="s">
        <v>89</v>
      </c>
      <c r="E2253" s="73" t="str">
        <f t="shared" si="71"/>
        <v>21110. Proceso integral e integrado de la Vigilancia de la Salud PúblicaVigilancia en salud pública</v>
      </c>
      <c r="F2253" s="126" t="s">
        <v>371</v>
      </c>
      <c r="G2253" s="126" t="s">
        <v>346</v>
      </c>
      <c r="H2253" s="126" t="s">
        <v>135</v>
      </c>
      <c r="I2253" s="73" t="s">
        <v>114</v>
      </c>
      <c r="J2253" s="127" t="s">
        <v>126</v>
      </c>
      <c r="K2253" s="127" t="s">
        <v>146</v>
      </c>
      <c r="L2253" s="12" t="s">
        <v>71</v>
      </c>
      <c r="M2253" s="128" t="s">
        <v>53</v>
      </c>
      <c r="N2253" s="73" t="str">
        <f t="shared" si="72"/>
        <v>21110. Proceso integral e integrado de la Vigilancia de la Salud PúblicaVigilancia en salud pública1_USAQUEN2_FEBRERO_2026</v>
      </c>
      <c r="O2253" s="130">
        <v>25938112</v>
      </c>
      <c r="R2253" s="141">
        <v>0</v>
      </c>
      <c r="S2253" s="152">
        <v>0</v>
      </c>
    </row>
    <row r="2254" spans="2:19" ht="30" customHeight="1">
      <c r="B2254" s="125">
        <v>212</v>
      </c>
      <c r="C2254" s="126" t="s">
        <v>110</v>
      </c>
      <c r="D2254" s="126" t="s">
        <v>89</v>
      </c>
      <c r="E2254" s="73" t="str">
        <f t="shared" si="71"/>
        <v>21210. Proceso integral e integrado de la Vigilancia de la Salud PúblicaVigilancia en salud pública</v>
      </c>
      <c r="F2254" s="126" t="s">
        <v>372</v>
      </c>
      <c r="G2254" s="126" t="s">
        <v>346</v>
      </c>
      <c r="H2254" s="126" t="s">
        <v>135</v>
      </c>
      <c r="I2254" s="73" t="s">
        <v>114</v>
      </c>
      <c r="J2254" s="127" t="s">
        <v>126</v>
      </c>
      <c r="K2254" s="127" t="s">
        <v>146</v>
      </c>
      <c r="L2254" s="12" t="s">
        <v>71</v>
      </c>
      <c r="M2254" s="128" t="s">
        <v>53</v>
      </c>
      <c r="N2254" s="73" t="str">
        <f t="shared" si="72"/>
        <v>21210. Proceso integral e integrado de la Vigilancia de la Salud PúblicaVigilancia en salud pública1_USAQUEN2_FEBRERO_2026</v>
      </c>
      <c r="O2254" s="130">
        <v>100000000</v>
      </c>
      <c r="R2254" s="141">
        <v>0</v>
      </c>
      <c r="S2254" s="152">
        <v>0</v>
      </c>
    </row>
    <row r="2255" spans="2:19" ht="30" customHeight="1">
      <c r="B2255" s="125">
        <v>213</v>
      </c>
      <c r="C2255" s="126" t="s">
        <v>110</v>
      </c>
      <c r="D2255" s="126" t="s">
        <v>89</v>
      </c>
      <c r="E2255" s="73" t="str">
        <f t="shared" si="71"/>
        <v>21310. Proceso integral e integrado de la Vigilancia de la Salud PúblicaVigilancia en salud pública</v>
      </c>
      <c r="F2255" s="126" t="s">
        <v>373</v>
      </c>
      <c r="G2255" s="126" t="s">
        <v>332</v>
      </c>
      <c r="H2255" s="126" t="s">
        <v>135</v>
      </c>
      <c r="I2255" s="73" t="s">
        <v>114</v>
      </c>
      <c r="J2255" s="127" t="s">
        <v>126</v>
      </c>
      <c r="K2255" s="127" t="s">
        <v>127</v>
      </c>
      <c r="L2255" s="12" t="s">
        <v>71</v>
      </c>
      <c r="M2255" s="128" t="s">
        <v>53</v>
      </c>
      <c r="N2255" s="73" t="str">
        <f t="shared" si="72"/>
        <v>21310. Proceso integral e integrado de la Vigilancia de la Salud PúblicaVigilancia en salud pública1_USAQUEN2_FEBRERO_2026</v>
      </c>
      <c r="O2255" s="130">
        <v>92953120</v>
      </c>
      <c r="R2255" s="141">
        <v>0</v>
      </c>
      <c r="S2255" s="152">
        <v>0</v>
      </c>
    </row>
    <row r="2256" spans="2:19" ht="30" customHeight="1">
      <c r="B2256" s="125">
        <v>214</v>
      </c>
      <c r="C2256" s="126" t="s">
        <v>110</v>
      </c>
      <c r="D2256" s="126" t="s">
        <v>89</v>
      </c>
      <c r="E2256" s="73" t="str">
        <f t="shared" si="71"/>
        <v>21410. Proceso integral e integrado de la Vigilancia de la Salud PúblicaVigilancia en salud pública</v>
      </c>
      <c r="F2256" s="126" t="s">
        <v>374</v>
      </c>
      <c r="G2256" s="126" t="s">
        <v>332</v>
      </c>
      <c r="H2256" s="126" t="s">
        <v>135</v>
      </c>
      <c r="I2256" s="73" t="s">
        <v>114</v>
      </c>
      <c r="J2256" s="127" t="s">
        <v>126</v>
      </c>
      <c r="K2256" s="127" t="s">
        <v>127</v>
      </c>
      <c r="L2256" s="12" t="s">
        <v>71</v>
      </c>
      <c r="M2256" s="128" t="s">
        <v>53</v>
      </c>
      <c r="N2256" s="73" t="str">
        <f t="shared" si="72"/>
        <v>21410. Proceso integral e integrado de la Vigilancia de la Salud PúblicaVigilancia en salud pública1_USAQUEN2_FEBRERO_2026</v>
      </c>
      <c r="O2256" s="130">
        <v>72587264</v>
      </c>
      <c r="R2256" s="141">
        <v>0</v>
      </c>
      <c r="S2256" s="152">
        <v>0</v>
      </c>
    </row>
    <row r="2257" spans="2:19" ht="30" customHeight="1">
      <c r="B2257" s="125">
        <v>215</v>
      </c>
      <c r="C2257" s="126" t="s">
        <v>110</v>
      </c>
      <c r="D2257" s="126" t="s">
        <v>89</v>
      </c>
      <c r="E2257" s="73" t="str">
        <f t="shared" si="71"/>
        <v>21510. Proceso integral e integrado de la Vigilancia de la Salud PúblicaVigilancia en salud pública</v>
      </c>
      <c r="F2257" s="126" t="s">
        <v>375</v>
      </c>
      <c r="G2257" s="126" t="s">
        <v>346</v>
      </c>
      <c r="H2257" s="126" t="s">
        <v>135</v>
      </c>
      <c r="I2257" s="73" t="s">
        <v>114</v>
      </c>
      <c r="J2257" s="127" t="s">
        <v>376</v>
      </c>
      <c r="K2257" s="127" t="s">
        <v>127</v>
      </c>
      <c r="L2257" s="12" t="s">
        <v>71</v>
      </c>
      <c r="M2257" s="128" t="s">
        <v>53</v>
      </c>
      <c r="N2257" s="73" t="str">
        <f t="shared" si="72"/>
        <v>21510. Proceso integral e integrado de la Vigilancia de la Salud PúblicaVigilancia en salud pública1_USAQUEN2_FEBRERO_2026</v>
      </c>
      <c r="O2257" s="130">
        <v>211452</v>
      </c>
      <c r="R2257" s="141">
        <v>0</v>
      </c>
      <c r="S2257" s="152">
        <v>0</v>
      </c>
    </row>
    <row r="2258" spans="2:19" ht="30" customHeight="1">
      <c r="B2258" s="125">
        <v>216</v>
      </c>
      <c r="C2258" s="126" t="s">
        <v>110</v>
      </c>
      <c r="D2258" s="126" t="s">
        <v>89</v>
      </c>
      <c r="E2258" s="73" t="str">
        <f t="shared" si="71"/>
        <v>21610. Proceso integral e integrado de la Vigilancia de la Salud PúblicaVigilancia en salud pública</v>
      </c>
      <c r="F2258" s="126" t="s">
        <v>377</v>
      </c>
      <c r="G2258" s="126" t="s">
        <v>332</v>
      </c>
      <c r="H2258" s="126" t="s">
        <v>135</v>
      </c>
      <c r="I2258" s="73" t="s">
        <v>114</v>
      </c>
      <c r="J2258" s="127" t="s">
        <v>126</v>
      </c>
      <c r="K2258" s="127" t="s">
        <v>146</v>
      </c>
      <c r="L2258" s="12" t="s">
        <v>71</v>
      </c>
      <c r="M2258" s="128" t="s">
        <v>53</v>
      </c>
      <c r="N2258" s="73" t="str">
        <f t="shared" si="72"/>
        <v>21610. Proceso integral e integrado de la Vigilancia de la Salud PúblicaVigilancia en salud pública1_USAQUEN2_FEBRERO_2026</v>
      </c>
      <c r="O2258" s="130">
        <v>30252912</v>
      </c>
      <c r="R2258" s="141">
        <v>0</v>
      </c>
      <c r="S2258" s="152">
        <v>0</v>
      </c>
    </row>
    <row r="2259" spans="2:19" ht="30" customHeight="1">
      <c r="B2259" s="125">
        <v>217</v>
      </c>
      <c r="C2259" s="126" t="s">
        <v>110</v>
      </c>
      <c r="D2259" s="126" t="s">
        <v>89</v>
      </c>
      <c r="E2259" s="73" t="str">
        <f t="shared" si="71"/>
        <v>21710. Proceso integral e integrado de la Vigilancia de la Salud PúblicaVigilancia en salud pública</v>
      </c>
      <c r="F2259" s="126" t="s">
        <v>378</v>
      </c>
      <c r="G2259" s="126" t="s">
        <v>332</v>
      </c>
      <c r="H2259" s="126" t="s">
        <v>135</v>
      </c>
      <c r="I2259" s="73" t="s">
        <v>114</v>
      </c>
      <c r="J2259" s="127" t="s">
        <v>126</v>
      </c>
      <c r="K2259" s="127" t="s">
        <v>127</v>
      </c>
      <c r="L2259" s="12" t="s">
        <v>71</v>
      </c>
      <c r="M2259" s="128" t="s">
        <v>53</v>
      </c>
      <c r="N2259" s="73" t="str">
        <f t="shared" si="72"/>
        <v>21710. Proceso integral e integrado de la Vigilancia de la Salud PúblicaVigilancia en salud pública1_USAQUEN2_FEBRERO_2026</v>
      </c>
      <c r="O2259" s="130">
        <v>3994272</v>
      </c>
      <c r="R2259" s="141">
        <v>0</v>
      </c>
      <c r="S2259" s="152">
        <v>0</v>
      </c>
    </row>
    <row r="2260" spans="2:19" ht="30" customHeight="1">
      <c r="B2260" s="125">
        <v>218</v>
      </c>
      <c r="C2260" s="126" t="s">
        <v>110</v>
      </c>
      <c r="D2260" s="126" t="s">
        <v>89</v>
      </c>
      <c r="E2260" s="73" t="str">
        <f t="shared" ref="E2260:E2323" si="73">B2260&amp;C2260&amp;D2260</f>
        <v>21810. Proceso integral e integrado de la Vigilancia de la Salud PúblicaVigilancia en salud pública</v>
      </c>
      <c r="F2260" s="126" t="s">
        <v>379</v>
      </c>
      <c r="G2260" s="126" t="s">
        <v>332</v>
      </c>
      <c r="H2260" s="126" t="s">
        <v>135</v>
      </c>
      <c r="I2260" s="73" t="s">
        <v>114</v>
      </c>
      <c r="J2260" s="127" t="s">
        <v>126</v>
      </c>
      <c r="K2260" s="127" t="s">
        <v>127</v>
      </c>
      <c r="L2260" s="12" t="s">
        <v>71</v>
      </c>
      <c r="M2260" s="128" t="s">
        <v>53</v>
      </c>
      <c r="N2260" s="73" t="str">
        <f t="shared" si="72"/>
        <v>21810. Proceso integral e integrado de la Vigilancia de la Salud PúblicaVigilancia en salud pública1_USAQUEN2_FEBRERO_2026</v>
      </c>
      <c r="O2260" s="130">
        <v>7347488</v>
      </c>
      <c r="R2260" s="141">
        <v>0</v>
      </c>
      <c r="S2260" s="152">
        <v>0</v>
      </c>
    </row>
    <row r="2261" spans="2:19" ht="30" customHeight="1">
      <c r="B2261" s="125">
        <v>219</v>
      </c>
      <c r="C2261" s="126" t="s">
        <v>110</v>
      </c>
      <c r="D2261" s="126" t="s">
        <v>89</v>
      </c>
      <c r="E2261" s="73" t="str">
        <f t="shared" si="73"/>
        <v>21910. Proceso integral e integrado de la Vigilancia de la Salud PúblicaVigilancia en salud pública</v>
      </c>
      <c r="F2261" s="126" t="s">
        <v>380</v>
      </c>
      <c r="G2261" s="126" t="s">
        <v>332</v>
      </c>
      <c r="H2261" s="126" t="s">
        <v>135</v>
      </c>
      <c r="I2261" s="73" t="s">
        <v>114</v>
      </c>
      <c r="J2261" s="127" t="s">
        <v>126</v>
      </c>
      <c r="K2261" s="127" t="s">
        <v>127</v>
      </c>
      <c r="L2261" s="12" t="s">
        <v>71</v>
      </c>
      <c r="M2261" s="128" t="s">
        <v>53</v>
      </c>
      <c r="N2261" s="73" t="str">
        <f t="shared" si="72"/>
        <v>21910. Proceso integral e integrado de la Vigilancia de la Salud PúblicaVigilancia en salud pública1_USAQUEN2_FEBRERO_2026</v>
      </c>
      <c r="O2261" s="130">
        <v>6484528</v>
      </c>
      <c r="R2261" s="141">
        <v>0</v>
      </c>
      <c r="S2261" s="152">
        <v>0</v>
      </c>
    </row>
    <row r="2262" spans="2:19" ht="30" customHeight="1">
      <c r="B2262" s="125">
        <v>220</v>
      </c>
      <c r="C2262" s="126" t="s">
        <v>110</v>
      </c>
      <c r="D2262" s="126" t="s">
        <v>89</v>
      </c>
      <c r="E2262" s="73" t="str">
        <f t="shared" si="73"/>
        <v>22010. Proceso integral e integrado de la Vigilancia de la Salud PúblicaVigilancia en salud pública</v>
      </c>
      <c r="F2262" s="126" t="s">
        <v>381</v>
      </c>
      <c r="G2262" s="126" t="s">
        <v>332</v>
      </c>
      <c r="H2262" s="126" t="s">
        <v>135</v>
      </c>
      <c r="I2262" s="73" t="s">
        <v>114</v>
      </c>
      <c r="J2262" s="127" t="s">
        <v>126</v>
      </c>
      <c r="K2262" s="127" t="s">
        <v>127</v>
      </c>
      <c r="L2262" s="12" t="s">
        <v>71</v>
      </c>
      <c r="M2262" s="128" t="s">
        <v>53</v>
      </c>
      <c r="N2262" s="73" t="str">
        <f t="shared" si="72"/>
        <v>22010. Proceso integral e integrado de la Vigilancia de la Salud PúblicaVigilancia en salud pública1_USAQUEN2_FEBRERO_2026</v>
      </c>
      <c r="O2262" s="130">
        <v>5621568</v>
      </c>
      <c r="R2262" s="141">
        <v>0</v>
      </c>
      <c r="S2262" s="152">
        <v>0</v>
      </c>
    </row>
    <row r="2263" spans="2:19" ht="30" customHeight="1">
      <c r="B2263" s="125">
        <v>221</v>
      </c>
      <c r="C2263" s="126" t="s">
        <v>110</v>
      </c>
      <c r="D2263" s="126" t="s">
        <v>89</v>
      </c>
      <c r="E2263" s="73" t="str">
        <f t="shared" si="73"/>
        <v>22110. Proceso integral e integrado de la Vigilancia de la Salud PúblicaVigilancia en salud pública</v>
      </c>
      <c r="F2263" s="126" t="s">
        <v>382</v>
      </c>
      <c r="G2263" s="126" t="s">
        <v>346</v>
      </c>
      <c r="H2263" s="126" t="s">
        <v>135</v>
      </c>
      <c r="I2263" s="73" t="s">
        <v>114</v>
      </c>
      <c r="J2263" s="127" t="s">
        <v>126</v>
      </c>
      <c r="K2263" s="127" t="s">
        <v>146</v>
      </c>
      <c r="L2263" s="12" t="s">
        <v>71</v>
      </c>
      <c r="M2263" s="128" t="s">
        <v>53</v>
      </c>
      <c r="N2263" s="73" t="str">
        <f t="shared" si="72"/>
        <v>22110. Proceso integral e integrado de la Vigilancia de la Salud PúblicaVigilancia en salud pública1_USAQUEN2_FEBRERO_2026</v>
      </c>
      <c r="O2263" s="130">
        <v>149094832</v>
      </c>
      <c r="R2263" s="141">
        <v>0</v>
      </c>
      <c r="S2263" s="152">
        <v>0</v>
      </c>
    </row>
    <row r="2264" spans="2:19" ht="30" customHeight="1">
      <c r="B2264" s="125">
        <v>222</v>
      </c>
      <c r="C2264" s="126" t="s">
        <v>110</v>
      </c>
      <c r="D2264" s="126" t="s">
        <v>89</v>
      </c>
      <c r="E2264" s="73" t="str">
        <f t="shared" si="73"/>
        <v>22210. Proceso integral e integrado de la Vigilancia de la Salud PúblicaVigilancia en salud pública</v>
      </c>
      <c r="F2264" s="126" t="s">
        <v>383</v>
      </c>
      <c r="G2264" s="126" t="s">
        <v>332</v>
      </c>
      <c r="H2264" s="126" t="s">
        <v>135</v>
      </c>
      <c r="I2264" s="73" t="s">
        <v>114</v>
      </c>
      <c r="J2264" s="127" t="s">
        <v>126</v>
      </c>
      <c r="K2264" s="127" t="s">
        <v>127</v>
      </c>
      <c r="L2264" s="12" t="s">
        <v>71</v>
      </c>
      <c r="M2264" s="128" t="s">
        <v>53</v>
      </c>
      <c r="N2264" s="73" t="str">
        <f t="shared" si="72"/>
        <v>22210. Proceso integral e integrado de la Vigilancia de la Salud PúblicaVigilancia en salud pública1_USAQUEN2_FEBRERO_2026</v>
      </c>
      <c r="O2264" s="130">
        <v>18590624</v>
      </c>
      <c r="R2264" s="141">
        <v>0</v>
      </c>
      <c r="S2264" s="152">
        <v>0</v>
      </c>
    </row>
    <row r="2265" spans="2:19" ht="30" customHeight="1">
      <c r="B2265" s="125">
        <v>223</v>
      </c>
      <c r="C2265" s="126" t="s">
        <v>110</v>
      </c>
      <c r="D2265" s="126" t="s">
        <v>89</v>
      </c>
      <c r="E2265" s="73" t="str">
        <f t="shared" si="73"/>
        <v>22310. Proceso integral e integrado de la Vigilancia de la Salud PúblicaVigilancia en salud pública</v>
      </c>
      <c r="F2265" s="126" t="s">
        <v>384</v>
      </c>
      <c r="G2265" s="126" t="s">
        <v>332</v>
      </c>
      <c r="H2265" s="126" t="s">
        <v>135</v>
      </c>
      <c r="I2265" s="73" t="s">
        <v>114</v>
      </c>
      <c r="J2265" s="127" t="s">
        <v>126</v>
      </c>
      <c r="K2265" s="127" t="s">
        <v>127</v>
      </c>
      <c r="L2265" s="12" t="s">
        <v>71</v>
      </c>
      <c r="M2265" s="128" t="s">
        <v>53</v>
      </c>
      <c r="N2265" s="73" t="str">
        <f t="shared" si="72"/>
        <v>22310. Proceso integral e integrado de la Vigilancia de la Salud PúblicaVigilancia en salud pública1_USAQUEN2_FEBRERO_2026</v>
      </c>
      <c r="O2265" s="130">
        <v>29488576</v>
      </c>
      <c r="R2265" s="141">
        <v>0</v>
      </c>
      <c r="S2265" s="152">
        <v>0</v>
      </c>
    </row>
    <row r="2266" spans="2:19" ht="30" customHeight="1">
      <c r="B2266" s="125">
        <v>224</v>
      </c>
      <c r="C2266" s="126" t="s">
        <v>110</v>
      </c>
      <c r="D2266" s="126" t="s">
        <v>89</v>
      </c>
      <c r="E2266" s="73" t="str">
        <f t="shared" si="73"/>
        <v>22410. Proceso integral e integrado de la Vigilancia de la Salud PúblicaVigilancia en salud pública</v>
      </c>
      <c r="F2266" s="126" t="s">
        <v>385</v>
      </c>
      <c r="G2266" s="126" t="s">
        <v>346</v>
      </c>
      <c r="H2266" s="126" t="s">
        <v>135</v>
      </c>
      <c r="I2266" s="73" t="s">
        <v>114</v>
      </c>
      <c r="J2266" s="127" t="s">
        <v>126</v>
      </c>
      <c r="K2266" s="127" t="s">
        <v>127</v>
      </c>
      <c r="L2266" s="12" t="s">
        <v>71</v>
      </c>
      <c r="M2266" s="128" t="s">
        <v>53</v>
      </c>
      <c r="N2266" s="73" t="str">
        <f t="shared" si="72"/>
        <v>22410. Proceso integral e integrado de la Vigilancia de la Salud PúblicaVigilancia en salud pública1_USAQUEN2_FEBRERO_2026</v>
      </c>
      <c r="O2266" s="130">
        <v>3994272</v>
      </c>
      <c r="R2266" s="141">
        <v>0</v>
      </c>
      <c r="S2266" s="152">
        <v>0</v>
      </c>
    </row>
    <row r="2267" spans="2:19" ht="30" customHeight="1">
      <c r="B2267" s="125">
        <v>225</v>
      </c>
      <c r="C2267" s="126" t="s">
        <v>110</v>
      </c>
      <c r="D2267" s="126" t="s">
        <v>89</v>
      </c>
      <c r="E2267" s="73" t="str">
        <f t="shared" si="73"/>
        <v>22510. Proceso integral e integrado de la Vigilancia de la Salud PúblicaVigilancia en salud pública</v>
      </c>
      <c r="F2267" s="126" t="s">
        <v>386</v>
      </c>
      <c r="G2267" s="126" t="s">
        <v>332</v>
      </c>
      <c r="H2267" s="126" t="s">
        <v>135</v>
      </c>
      <c r="I2267" s="73" t="s">
        <v>114</v>
      </c>
      <c r="J2267" s="127" t="s">
        <v>126</v>
      </c>
      <c r="K2267" s="127" t="s">
        <v>127</v>
      </c>
      <c r="L2267" s="12" t="s">
        <v>71</v>
      </c>
      <c r="M2267" s="128" t="s">
        <v>53</v>
      </c>
      <c r="N2267" s="73" t="str">
        <f t="shared" si="72"/>
        <v>22510. Proceso integral e integrado de la Vigilancia de la Salud PúblicaVigilancia en salud pública1_USAQUEN2_FEBRERO_2026</v>
      </c>
      <c r="O2267" s="130">
        <v>7347488</v>
      </c>
      <c r="R2267" s="141">
        <v>0</v>
      </c>
      <c r="S2267" s="152">
        <v>0</v>
      </c>
    </row>
    <row r="2268" spans="2:19" ht="30" customHeight="1">
      <c r="B2268" s="125">
        <v>226</v>
      </c>
      <c r="C2268" s="126" t="s">
        <v>110</v>
      </c>
      <c r="D2268" s="126" t="s">
        <v>89</v>
      </c>
      <c r="E2268" s="73" t="str">
        <f t="shared" si="73"/>
        <v>22610. Proceso integral e integrado de la Vigilancia de la Salud PúblicaVigilancia en salud pública</v>
      </c>
      <c r="F2268" s="126" t="s">
        <v>387</v>
      </c>
      <c r="G2268" s="126" t="s">
        <v>332</v>
      </c>
      <c r="H2268" s="126" t="s">
        <v>135</v>
      </c>
      <c r="I2268" s="73" t="s">
        <v>114</v>
      </c>
      <c r="J2268" s="127" t="s">
        <v>126</v>
      </c>
      <c r="K2268" s="127" t="s">
        <v>146</v>
      </c>
      <c r="L2268" s="12" t="s">
        <v>71</v>
      </c>
      <c r="M2268" s="128" t="s">
        <v>53</v>
      </c>
      <c r="N2268" s="73" t="str">
        <f t="shared" si="72"/>
        <v>22610. Proceso integral e integrado de la Vigilancia de la Salud PúblicaVigilancia en salud pública1_USAQUEN2_FEBRERO_2026</v>
      </c>
      <c r="O2268" s="130">
        <v>95295440</v>
      </c>
      <c r="R2268" s="141">
        <v>0</v>
      </c>
      <c r="S2268" s="152">
        <v>0</v>
      </c>
    </row>
    <row r="2269" spans="2:19" ht="30" customHeight="1">
      <c r="B2269" s="125">
        <v>227</v>
      </c>
      <c r="C2269" s="126" t="s">
        <v>110</v>
      </c>
      <c r="D2269" s="126" t="s">
        <v>89</v>
      </c>
      <c r="E2269" s="73" t="str">
        <f t="shared" si="73"/>
        <v>22710. Proceso integral e integrado de la Vigilancia de la Salud PúblicaVigilancia en salud pública</v>
      </c>
      <c r="F2269" s="126" t="s">
        <v>388</v>
      </c>
      <c r="G2269" s="126" t="s">
        <v>332</v>
      </c>
      <c r="H2269" s="126" t="s">
        <v>135</v>
      </c>
      <c r="I2269" s="73" t="s">
        <v>114</v>
      </c>
      <c r="J2269" s="127" t="s">
        <v>126</v>
      </c>
      <c r="K2269" s="127" t="s">
        <v>146</v>
      </c>
      <c r="L2269" s="12" t="s">
        <v>71</v>
      </c>
      <c r="M2269" s="128" t="s">
        <v>53</v>
      </c>
      <c r="N2269" s="73" t="str">
        <f t="shared" si="72"/>
        <v>22710. Proceso integral e integrado de la Vigilancia de la Salud PúblicaVigilancia en salud pública1_USAQUEN2_FEBRERO_2026</v>
      </c>
      <c r="O2269" s="130">
        <v>53602144</v>
      </c>
      <c r="R2269" s="141">
        <v>0</v>
      </c>
      <c r="S2269" s="152">
        <v>0</v>
      </c>
    </row>
    <row r="2270" spans="2:19" ht="30" customHeight="1">
      <c r="B2270" s="125">
        <v>228</v>
      </c>
      <c r="C2270" s="126" t="s">
        <v>110</v>
      </c>
      <c r="D2270" s="126" t="s">
        <v>89</v>
      </c>
      <c r="E2270" s="73" t="str">
        <f t="shared" si="73"/>
        <v>22810. Proceso integral e integrado de la Vigilancia de la Salud PúblicaVigilancia en salud pública</v>
      </c>
      <c r="F2270" s="126" t="s">
        <v>389</v>
      </c>
      <c r="G2270" s="126" t="s">
        <v>346</v>
      </c>
      <c r="H2270" s="126" t="s">
        <v>135</v>
      </c>
      <c r="I2270" s="73" t="s">
        <v>114</v>
      </c>
      <c r="J2270" s="127" t="s">
        <v>126</v>
      </c>
      <c r="K2270" s="127" t="s">
        <v>130</v>
      </c>
      <c r="L2270" s="12" t="s">
        <v>71</v>
      </c>
      <c r="M2270" s="128" t="s">
        <v>53</v>
      </c>
      <c r="N2270" s="73" t="str">
        <f t="shared" si="72"/>
        <v>22810. Proceso integral e integrado de la Vigilancia de la Salud PúblicaVigilancia en salud pública1_USAQUEN2_FEBRERO_2026</v>
      </c>
      <c r="O2270" s="130">
        <v>3513480</v>
      </c>
      <c r="R2270" s="141">
        <v>0</v>
      </c>
      <c r="S2270" s="152">
        <v>0</v>
      </c>
    </row>
    <row r="2271" spans="2:19" ht="30" customHeight="1">
      <c r="B2271" s="125">
        <v>229</v>
      </c>
      <c r="C2271" s="126" t="s">
        <v>110</v>
      </c>
      <c r="D2271" s="126" t="s">
        <v>89</v>
      </c>
      <c r="E2271" s="73" t="str">
        <f t="shared" si="73"/>
        <v>22910. Proceso integral e integrado de la Vigilancia de la Salud PúblicaVigilancia en salud pública</v>
      </c>
      <c r="F2271" s="126" t="s">
        <v>390</v>
      </c>
      <c r="G2271" s="126" t="s">
        <v>346</v>
      </c>
      <c r="H2271" s="126" t="s">
        <v>135</v>
      </c>
      <c r="I2271" s="73" t="s">
        <v>114</v>
      </c>
      <c r="J2271" s="127" t="s">
        <v>391</v>
      </c>
      <c r="K2271" s="127" t="s">
        <v>127</v>
      </c>
      <c r="L2271" s="12" t="s">
        <v>71</v>
      </c>
      <c r="M2271" s="128" t="s">
        <v>53</v>
      </c>
      <c r="N2271" s="73" t="str">
        <f t="shared" si="72"/>
        <v>22910. Proceso integral e integrado de la Vigilancia de la Salud PúblicaVigilancia en salud pública1_USAQUEN2_FEBRERO_2026</v>
      </c>
      <c r="O2271" s="130">
        <v>281936</v>
      </c>
      <c r="R2271" s="141">
        <v>0</v>
      </c>
      <c r="S2271" s="152">
        <v>0</v>
      </c>
    </row>
    <row r="2272" spans="2:19" ht="30" customHeight="1">
      <c r="B2272" s="125">
        <v>230</v>
      </c>
      <c r="C2272" s="126" t="s">
        <v>110</v>
      </c>
      <c r="D2272" s="126" t="s">
        <v>89</v>
      </c>
      <c r="E2272" s="73" t="str">
        <f t="shared" si="73"/>
        <v>23010. Proceso integral e integrado de la Vigilancia de la Salud PúblicaVigilancia en salud pública</v>
      </c>
      <c r="F2272" s="126" t="s">
        <v>392</v>
      </c>
      <c r="G2272" s="126" t="s">
        <v>346</v>
      </c>
      <c r="H2272" s="126" t="s">
        <v>135</v>
      </c>
      <c r="I2272" s="73" t="s">
        <v>114</v>
      </c>
      <c r="J2272" s="127" t="s">
        <v>391</v>
      </c>
      <c r="K2272" s="127" t="s">
        <v>127</v>
      </c>
      <c r="L2272" s="12" t="s">
        <v>71</v>
      </c>
      <c r="M2272" s="128" t="s">
        <v>53</v>
      </c>
      <c r="N2272" s="73" t="str">
        <f t="shared" si="72"/>
        <v>23010. Proceso integral e integrado de la Vigilancia de la Salud PúblicaVigilancia en salud pública1_USAQUEN2_FEBRERO_2026</v>
      </c>
      <c r="O2272" s="130">
        <v>244416</v>
      </c>
      <c r="R2272" s="141">
        <v>0</v>
      </c>
      <c r="S2272" s="152">
        <v>0</v>
      </c>
    </row>
    <row r="2273" spans="2:19" ht="30" customHeight="1">
      <c r="B2273" s="125">
        <v>231</v>
      </c>
      <c r="C2273" s="126" t="s">
        <v>111</v>
      </c>
      <c r="D2273" s="126" t="s">
        <v>89</v>
      </c>
      <c r="E2273" s="73" t="str">
        <f t="shared" si="73"/>
        <v>23111. Proceso integral e integrado de la Vigilancia basada en ComunidadVigilancia en salud pública</v>
      </c>
      <c r="F2273" s="126" t="s">
        <v>393</v>
      </c>
      <c r="G2273" s="126" t="s">
        <v>393</v>
      </c>
      <c r="H2273" s="126" t="s">
        <v>135</v>
      </c>
      <c r="I2273" s="73" t="s">
        <v>114</v>
      </c>
      <c r="J2273" s="127" t="s">
        <v>126</v>
      </c>
      <c r="K2273" s="127" t="s">
        <v>127</v>
      </c>
      <c r="L2273" s="12" t="s">
        <v>71</v>
      </c>
      <c r="M2273" s="128" t="s">
        <v>53</v>
      </c>
      <c r="N2273" s="73" t="str">
        <f t="shared" si="72"/>
        <v>23111. Proceso integral e integrado de la Vigilancia basada en ComunidadVigilancia en salud pública1_USAQUEN2_FEBRERO_2026</v>
      </c>
      <c r="O2273" s="130">
        <v>25173776</v>
      </c>
      <c r="R2273" s="141">
        <v>0</v>
      </c>
      <c r="S2273" s="152">
        <v>0</v>
      </c>
    </row>
    <row r="2274" spans="2:19" ht="30" customHeight="1">
      <c r="B2274" s="125">
        <v>232</v>
      </c>
      <c r="C2274" s="126" t="s">
        <v>111</v>
      </c>
      <c r="D2274" s="126" t="s">
        <v>89</v>
      </c>
      <c r="E2274" s="73" t="str">
        <f t="shared" si="73"/>
        <v>23211. Proceso integral e integrado de la Vigilancia basada en ComunidadVigilancia en salud pública</v>
      </c>
      <c r="F2274" s="126" t="s">
        <v>394</v>
      </c>
      <c r="G2274" s="126" t="s">
        <v>394</v>
      </c>
      <c r="H2274" s="126" t="s">
        <v>135</v>
      </c>
      <c r="I2274" s="73" t="s">
        <v>114</v>
      </c>
      <c r="J2274" s="127" t="s">
        <v>126</v>
      </c>
      <c r="K2274" s="127" t="s">
        <v>130</v>
      </c>
      <c r="L2274" s="12" t="s">
        <v>71</v>
      </c>
      <c r="M2274" s="128" t="s">
        <v>53</v>
      </c>
      <c r="N2274" s="73" t="str">
        <f t="shared" si="72"/>
        <v>23211. Proceso integral e integrado de la Vigilancia basada en ComunidadVigilancia en salud pública1_USAQUEN2_FEBRERO_2026</v>
      </c>
      <c r="O2274" s="130">
        <v>5621568</v>
      </c>
      <c r="R2274" s="141">
        <v>1</v>
      </c>
      <c r="S2274" s="152">
        <v>5621568</v>
      </c>
    </row>
    <row r="2275" spans="2:19" ht="30" customHeight="1">
      <c r="B2275" s="125">
        <v>233</v>
      </c>
      <c r="C2275" s="126" t="s">
        <v>111</v>
      </c>
      <c r="D2275" s="126" t="s">
        <v>89</v>
      </c>
      <c r="E2275" s="73" t="str">
        <f t="shared" si="73"/>
        <v>23311. Proceso integral e integrado de la Vigilancia basada en ComunidadVigilancia en salud pública</v>
      </c>
      <c r="F2275" s="126" t="s">
        <v>395</v>
      </c>
      <c r="G2275" s="126" t="s">
        <v>394</v>
      </c>
      <c r="H2275" s="126" t="s">
        <v>135</v>
      </c>
      <c r="I2275" s="73" t="s">
        <v>114</v>
      </c>
      <c r="J2275" s="127" t="s">
        <v>126</v>
      </c>
      <c r="K2275" s="127" t="s">
        <v>130</v>
      </c>
      <c r="L2275" s="12" t="s">
        <v>71</v>
      </c>
      <c r="M2275" s="128" t="s">
        <v>53</v>
      </c>
      <c r="N2275" s="73" t="str">
        <f t="shared" si="72"/>
        <v>23311. Proceso integral e integrado de la Vigilancia basada en ComunidadVigilancia en salud pública1_USAQUEN2_FEBRERO_2026</v>
      </c>
      <c r="O2275" s="130">
        <v>7026960</v>
      </c>
      <c r="R2275" s="141">
        <v>0</v>
      </c>
      <c r="S2275" s="152">
        <v>0</v>
      </c>
    </row>
    <row r="2276" spans="2:19" ht="30" customHeight="1">
      <c r="B2276" s="125">
        <v>234</v>
      </c>
      <c r="C2276" s="126" t="s">
        <v>113</v>
      </c>
      <c r="D2276" s="126" t="s">
        <v>70</v>
      </c>
      <c r="E2276" s="73" t="str">
        <f t="shared" si="73"/>
        <v>23413. Proceso integral e integrado de gestión y análisis de políticas para el bienestarAnálisis de Politicas</v>
      </c>
      <c r="F2276" s="126" t="s">
        <v>396</v>
      </c>
      <c r="G2276" s="126" t="s">
        <v>397</v>
      </c>
      <c r="H2276" s="126" t="s">
        <v>135</v>
      </c>
      <c r="I2276" s="73" t="s">
        <v>114</v>
      </c>
      <c r="J2276" s="127" t="s">
        <v>126</v>
      </c>
      <c r="K2276" s="127" t="s">
        <v>130</v>
      </c>
      <c r="L2276" s="12" t="s">
        <v>71</v>
      </c>
      <c r="M2276" s="128" t="s">
        <v>53</v>
      </c>
      <c r="N2276" s="73" t="str">
        <f t="shared" si="72"/>
        <v>23413. Proceso integral e integrado de gestión y análisis de políticas para el bienestarAnálisis de Politicas1_USAQUEN2_FEBRERO_2026</v>
      </c>
      <c r="O2276" s="130">
        <v>24853248</v>
      </c>
      <c r="R2276" s="141">
        <v>1</v>
      </c>
      <c r="S2276" s="152">
        <v>24853248</v>
      </c>
    </row>
    <row r="2277" spans="2:19" ht="30" customHeight="1">
      <c r="B2277" s="125">
        <v>235</v>
      </c>
      <c r="C2277" s="126" t="s">
        <v>113</v>
      </c>
      <c r="D2277" s="126" t="s">
        <v>70</v>
      </c>
      <c r="E2277" s="73" t="str">
        <f t="shared" si="73"/>
        <v>23513. Proceso integral e integrado de gestión y análisis de políticas para el bienestarAnálisis de Politicas</v>
      </c>
      <c r="F2277" s="126" t="s">
        <v>398</v>
      </c>
      <c r="G2277" s="126" t="s">
        <v>397</v>
      </c>
      <c r="H2277" s="126" t="s">
        <v>135</v>
      </c>
      <c r="I2277" s="73" t="s">
        <v>114</v>
      </c>
      <c r="J2277" s="127" t="s">
        <v>126</v>
      </c>
      <c r="K2277" s="127" t="s">
        <v>127</v>
      </c>
      <c r="L2277" s="12" t="s">
        <v>71</v>
      </c>
      <c r="M2277" s="128" t="s">
        <v>53</v>
      </c>
      <c r="N2277" s="73" t="str">
        <f t="shared" si="72"/>
        <v>23513. Proceso integral e integrado de gestión y análisis de políticas para el bienestarAnálisis de Politicas1_USAQUEN2_FEBRERO_2026</v>
      </c>
      <c r="O2277" s="130">
        <v>7332480</v>
      </c>
      <c r="R2277" s="141">
        <v>0</v>
      </c>
      <c r="S2277" s="152">
        <v>0</v>
      </c>
    </row>
    <row r="2278" spans="2:19" ht="30" customHeight="1">
      <c r="B2278" s="125">
        <v>236</v>
      </c>
      <c r="C2278" s="126" t="s">
        <v>113</v>
      </c>
      <c r="D2278" s="126" t="s">
        <v>70</v>
      </c>
      <c r="E2278" s="73" t="str">
        <f t="shared" si="73"/>
        <v>23613. Proceso integral e integrado de gestión y análisis de políticas para el bienestarAnálisis de Politicas</v>
      </c>
      <c r="F2278" s="126" t="s">
        <v>399</v>
      </c>
      <c r="G2278" s="126" t="s">
        <v>397</v>
      </c>
      <c r="H2278" s="126" t="s">
        <v>135</v>
      </c>
      <c r="I2278" s="73" t="s">
        <v>114</v>
      </c>
      <c r="J2278" s="127" t="s">
        <v>126</v>
      </c>
      <c r="K2278" s="127" t="s">
        <v>146</v>
      </c>
      <c r="L2278" s="12" t="s">
        <v>71</v>
      </c>
      <c r="M2278" s="128" t="s">
        <v>53</v>
      </c>
      <c r="N2278" s="73" t="str">
        <f t="shared" si="72"/>
        <v>23613. Proceso integral e integrado de gestión y análisis de políticas para el bienestarAnálisis de Politicas1_USAQUEN2_FEBRERO_2026</v>
      </c>
      <c r="O2278" s="130">
        <v>7332480</v>
      </c>
      <c r="R2278" s="141">
        <v>0</v>
      </c>
      <c r="S2278" s="152">
        <v>0</v>
      </c>
    </row>
    <row r="2279" spans="2:19" ht="30" customHeight="1">
      <c r="B2279" s="125">
        <v>237</v>
      </c>
      <c r="C2279" s="126" t="s">
        <v>113</v>
      </c>
      <c r="D2279" s="126" t="s">
        <v>70</v>
      </c>
      <c r="E2279" s="73" t="str">
        <f t="shared" si="73"/>
        <v>23713. Proceso integral e integrado de gestión y análisis de políticas para el bienestarAnálisis de Politicas</v>
      </c>
      <c r="F2279" s="126" t="s">
        <v>400</v>
      </c>
      <c r="G2279" s="126" t="s">
        <v>397</v>
      </c>
      <c r="H2279" s="126" t="s">
        <v>135</v>
      </c>
      <c r="I2279" s="73" t="s">
        <v>114</v>
      </c>
      <c r="J2279" s="127" t="s">
        <v>126</v>
      </c>
      <c r="K2279" s="127" t="s">
        <v>130</v>
      </c>
      <c r="L2279" s="12" t="s">
        <v>71</v>
      </c>
      <c r="M2279" s="128" t="s">
        <v>53</v>
      </c>
      <c r="N2279" s="73" t="str">
        <f t="shared" si="72"/>
        <v>23713. Proceso integral e integrado de gestión y análisis de políticas para el bienestarAnálisis de Politicas1_USAQUEN2_FEBRERO_2026</v>
      </c>
      <c r="O2279" s="130">
        <v>22914000</v>
      </c>
      <c r="R2279" s="141">
        <v>0</v>
      </c>
      <c r="S2279" s="152">
        <v>0</v>
      </c>
    </row>
    <row r="2280" spans="2:19" ht="30" customHeight="1">
      <c r="B2280" s="125">
        <v>238</v>
      </c>
      <c r="C2280" s="126" t="s">
        <v>113</v>
      </c>
      <c r="D2280" s="126" t="s">
        <v>70</v>
      </c>
      <c r="E2280" s="73" t="str">
        <f t="shared" si="73"/>
        <v>23813. Proceso integral e integrado de gestión y análisis de políticas para el bienestarAnálisis de Politicas</v>
      </c>
      <c r="F2280" s="126" t="s">
        <v>401</v>
      </c>
      <c r="G2280" s="126" t="s">
        <v>397</v>
      </c>
      <c r="H2280" s="126" t="s">
        <v>135</v>
      </c>
      <c r="I2280" s="73" t="s">
        <v>114</v>
      </c>
      <c r="J2280" s="127" t="s">
        <v>126</v>
      </c>
      <c r="K2280" s="127" t="s">
        <v>146</v>
      </c>
      <c r="L2280" s="12" t="s">
        <v>71</v>
      </c>
      <c r="M2280" s="128" t="s">
        <v>53</v>
      </c>
      <c r="N2280" s="73" t="str">
        <f t="shared" si="72"/>
        <v>23813. Proceso integral e integrado de gestión y análisis de políticas para el bienestarAnálisis de Politicas1_USAQUEN2_FEBRERO_2026</v>
      </c>
      <c r="O2280" s="130">
        <v>29329920</v>
      </c>
      <c r="R2280" s="141">
        <v>0</v>
      </c>
      <c r="S2280" s="152">
        <v>0</v>
      </c>
    </row>
    <row r="2281" spans="2:19" ht="30" customHeight="1">
      <c r="B2281" s="125">
        <v>239</v>
      </c>
      <c r="C2281" s="126" t="s">
        <v>113</v>
      </c>
      <c r="D2281" s="126" t="s">
        <v>70</v>
      </c>
      <c r="E2281" s="73" t="str">
        <f t="shared" si="73"/>
        <v>23913. Proceso integral e integrado de gestión y análisis de políticas para el bienestarAnálisis de Politicas</v>
      </c>
      <c r="F2281" s="126" t="s">
        <v>402</v>
      </c>
      <c r="G2281" s="126" t="s">
        <v>403</v>
      </c>
      <c r="H2281" s="126" t="s">
        <v>135</v>
      </c>
      <c r="I2281" s="73" t="s">
        <v>114</v>
      </c>
      <c r="J2281" s="127" t="s">
        <v>126</v>
      </c>
      <c r="K2281" s="127" t="s">
        <v>130</v>
      </c>
      <c r="L2281" s="12" t="s">
        <v>71</v>
      </c>
      <c r="M2281" s="128" t="s">
        <v>53</v>
      </c>
      <c r="N2281" s="73" t="str">
        <f t="shared" si="72"/>
        <v>23913. Proceso integral e integrado de gestión y análisis de políticas para el bienestarAnálisis de Politicas1_USAQUEN2_FEBRERO_2026</v>
      </c>
      <c r="O2281" s="130">
        <v>17086608</v>
      </c>
      <c r="R2281" s="141">
        <v>1</v>
      </c>
      <c r="S2281" s="152">
        <v>17086608</v>
      </c>
    </row>
    <row r="2282" spans="2:19" ht="30" customHeight="1">
      <c r="B2282" s="125">
        <v>240</v>
      </c>
      <c r="C2282" s="126" t="s">
        <v>113</v>
      </c>
      <c r="D2282" s="126" t="s">
        <v>70</v>
      </c>
      <c r="E2282" s="73" t="str">
        <f t="shared" si="73"/>
        <v>24013. Proceso integral e integrado de gestión y análisis de políticas para el bienestarAnálisis de Politicas</v>
      </c>
      <c r="F2282" s="126" t="s">
        <v>404</v>
      </c>
      <c r="G2282" s="126" t="s">
        <v>403</v>
      </c>
      <c r="H2282" s="126" t="s">
        <v>135</v>
      </c>
      <c r="I2282" s="73" t="s">
        <v>114</v>
      </c>
      <c r="J2282" s="127" t="s">
        <v>126</v>
      </c>
      <c r="K2282" s="127" t="s">
        <v>127</v>
      </c>
      <c r="L2282" s="12" t="s">
        <v>71</v>
      </c>
      <c r="M2282" s="128" t="s">
        <v>53</v>
      </c>
      <c r="N2282" s="73" t="str">
        <f t="shared" si="72"/>
        <v>24013. Proceso integral e integrado de gestión y análisis de políticas para el bienestarAnálisis de Politicas1_USAQUEN2_FEBRERO_2026</v>
      </c>
      <c r="O2282" s="130">
        <v>3910656</v>
      </c>
      <c r="R2282" s="141">
        <v>0</v>
      </c>
      <c r="S2282" s="152">
        <v>0</v>
      </c>
    </row>
    <row r="2283" spans="2:19" ht="30" customHeight="1">
      <c r="B2283" s="125">
        <v>241</v>
      </c>
      <c r="C2283" s="126" t="s">
        <v>113</v>
      </c>
      <c r="D2283" s="126" t="s">
        <v>70</v>
      </c>
      <c r="E2283" s="73" t="str">
        <f t="shared" si="73"/>
        <v>24113. Proceso integral e integrado de gestión y análisis de políticas para el bienestarAnálisis de Politicas</v>
      </c>
      <c r="F2283" s="126" t="s">
        <v>405</v>
      </c>
      <c r="G2283" s="126" t="s">
        <v>403</v>
      </c>
      <c r="H2283" s="126" t="s">
        <v>135</v>
      </c>
      <c r="I2283" s="73" t="s">
        <v>114</v>
      </c>
      <c r="J2283" s="127" t="s">
        <v>126</v>
      </c>
      <c r="K2283" s="127" t="s">
        <v>146</v>
      </c>
      <c r="L2283" s="12" t="s">
        <v>71</v>
      </c>
      <c r="M2283" s="128" t="s">
        <v>53</v>
      </c>
      <c r="N2283" s="73" t="str">
        <f t="shared" si="72"/>
        <v>24113. Proceso integral e integrado de gestión y análisis de políticas para el bienestarAnálisis de Politicas1_USAQUEN2_FEBRERO_2026</v>
      </c>
      <c r="O2283" s="130">
        <v>3910656</v>
      </c>
      <c r="R2283" s="141">
        <v>0</v>
      </c>
      <c r="S2283" s="152">
        <v>0</v>
      </c>
    </row>
    <row r="2284" spans="2:19" ht="30" customHeight="1">
      <c r="B2284" s="125">
        <v>242</v>
      </c>
      <c r="C2284" s="126" t="s">
        <v>113</v>
      </c>
      <c r="D2284" s="126" t="s">
        <v>70</v>
      </c>
      <c r="E2284" s="73" t="str">
        <f t="shared" si="73"/>
        <v>24213. Proceso integral e integrado de gestión y análisis de políticas para el bienestarAnálisis de Politicas</v>
      </c>
      <c r="F2284" s="126" t="s">
        <v>406</v>
      </c>
      <c r="G2284" s="126" t="s">
        <v>403</v>
      </c>
      <c r="H2284" s="126" t="s">
        <v>135</v>
      </c>
      <c r="I2284" s="73" t="s">
        <v>114</v>
      </c>
      <c r="J2284" s="127" t="s">
        <v>126</v>
      </c>
      <c r="K2284" s="127" t="s">
        <v>130</v>
      </c>
      <c r="L2284" s="12" t="s">
        <v>71</v>
      </c>
      <c r="M2284" s="128" t="s">
        <v>53</v>
      </c>
      <c r="N2284" s="73" t="str">
        <f t="shared" si="72"/>
        <v>24213. Proceso integral e integrado de gestión y análisis de políticas para el bienestarAnálisis de Politicas1_USAQUEN2_FEBRERO_2026</v>
      </c>
      <c r="O2284" s="130">
        <v>12220800</v>
      </c>
      <c r="R2284" s="141">
        <v>0</v>
      </c>
      <c r="S2284" s="152">
        <v>0</v>
      </c>
    </row>
    <row r="2285" spans="2:19" ht="30" customHeight="1">
      <c r="B2285" s="125">
        <v>243</v>
      </c>
      <c r="C2285" s="126" t="s">
        <v>113</v>
      </c>
      <c r="D2285" s="126" t="s">
        <v>70</v>
      </c>
      <c r="E2285" s="73" t="str">
        <f t="shared" si="73"/>
        <v>24313. Proceso integral e integrado de gestión y análisis de políticas para el bienestarAnálisis de Politicas</v>
      </c>
      <c r="F2285" s="126" t="s">
        <v>407</v>
      </c>
      <c r="G2285" s="126" t="s">
        <v>403</v>
      </c>
      <c r="H2285" s="126" t="s">
        <v>135</v>
      </c>
      <c r="I2285" s="73" t="s">
        <v>114</v>
      </c>
      <c r="J2285" s="127" t="s">
        <v>149</v>
      </c>
      <c r="K2285" s="127" t="s">
        <v>146</v>
      </c>
      <c r="L2285" s="12" t="s">
        <v>71</v>
      </c>
      <c r="M2285" s="128" t="s">
        <v>53</v>
      </c>
      <c r="N2285" s="73" t="str">
        <f t="shared" si="72"/>
        <v>24313. Proceso integral e integrado de gestión y análisis de políticas para el bienestarAnálisis de Politicas1_USAQUEN2_FEBRERO_2026</v>
      </c>
      <c r="O2285" s="130">
        <v>15642624</v>
      </c>
      <c r="R2285" s="141">
        <v>0</v>
      </c>
      <c r="S2285" s="152">
        <v>0</v>
      </c>
    </row>
    <row r="2286" spans="2:19" ht="30" customHeight="1">
      <c r="B2286" s="125">
        <v>244</v>
      </c>
      <c r="C2286" s="126" t="s">
        <v>113</v>
      </c>
      <c r="D2286" s="126" t="s">
        <v>70</v>
      </c>
      <c r="E2286" s="73" t="str">
        <f t="shared" si="73"/>
        <v>24413. Proceso integral e integrado de gestión y análisis de políticas para el bienestarAnálisis de Politicas</v>
      </c>
      <c r="F2286" s="126" t="s">
        <v>408</v>
      </c>
      <c r="G2286" s="126" t="s">
        <v>409</v>
      </c>
      <c r="H2286" s="126" t="s">
        <v>135</v>
      </c>
      <c r="I2286" s="73" t="s">
        <v>114</v>
      </c>
      <c r="J2286" s="127" t="s">
        <v>149</v>
      </c>
      <c r="K2286" s="127" t="s">
        <v>127</v>
      </c>
      <c r="L2286" s="12" t="s">
        <v>71</v>
      </c>
      <c r="M2286" s="128" t="s">
        <v>53</v>
      </c>
      <c r="N2286" s="73" t="str">
        <f t="shared" si="72"/>
        <v>24413. Proceso integral e integrado de gestión y análisis de políticas para el bienestarAnálisis de Politicas1_USAQUEN2_FEBRERO_2026</v>
      </c>
      <c r="O2286" s="130">
        <v>20316544</v>
      </c>
      <c r="R2286" s="141">
        <v>0</v>
      </c>
      <c r="S2286" s="152">
        <v>0</v>
      </c>
    </row>
    <row r="2287" spans="2:19" ht="30" customHeight="1">
      <c r="B2287" s="125">
        <v>245</v>
      </c>
      <c r="C2287" s="126" t="s">
        <v>113</v>
      </c>
      <c r="D2287" s="126" t="s">
        <v>70</v>
      </c>
      <c r="E2287" s="73" t="str">
        <f t="shared" si="73"/>
        <v>24513. Proceso integral e integrado de gestión y análisis de políticas para el bienestarAnálisis de Politicas</v>
      </c>
      <c r="F2287" s="126" t="s">
        <v>410</v>
      </c>
      <c r="G2287" s="126" t="s">
        <v>409</v>
      </c>
      <c r="H2287" s="126" t="s">
        <v>135</v>
      </c>
      <c r="I2287" s="73" t="s">
        <v>114</v>
      </c>
      <c r="J2287" s="127" t="s">
        <v>149</v>
      </c>
      <c r="K2287" s="127" t="s">
        <v>146</v>
      </c>
      <c r="L2287" s="12" t="s">
        <v>71</v>
      </c>
      <c r="M2287" s="128" t="s">
        <v>53</v>
      </c>
      <c r="N2287" s="73" t="str">
        <f t="shared" si="72"/>
        <v>24513. Proceso integral e integrado de gestión y análisis de políticas para el bienestarAnálisis de Politicas1_USAQUEN2_FEBRERO_2026</v>
      </c>
      <c r="O2287" s="130">
        <v>24729968</v>
      </c>
      <c r="R2287" s="141">
        <v>0</v>
      </c>
      <c r="S2287" s="152">
        <v>0</v>
      </c>
    </row>
    <row r="2288" spans="2:19" ht="30" customHeight="1" thickBot="1">
      <c r="B2288" s="125">
        <v>246</v>
      </c>
      <c r="C2288" s="126" t="s">
        <v>113</v>
      </c>
      <c r="D2288" s="126" t="s">
        <v>70</v>
      </c>
      <c r="E2288" s="73" t="str">
        <f t="shared" si="73"/>
        <v>24613. Proceso integral e integrado de gestión y análisis de políticas para el bienestarAnálisis de Politicas</v>
      </c>
      <c r="F2288" s="126" t="s">
        <v>411</v>
      </c>
      <c r="G2288" s="126" t="s">
        <v>397</v>
      </c>
      <c r="H2288" s="126" t="s">
        <v>135</v>
      </c>
      <c r="I2288" s="73" t="s">
        <v>114</v>
      </c>
      <c r="J2288" s="127" t="s">
        <v>412</v>
      </c>
      <c r="K2288" s="127" t="s">
        <v>146</v>
      </c>
      <c r="L2288" s="12" t="s">
        <v>71</v>
      </c>
      <c r="M2288" s="128" t="s">
        <v>53</v>
      </c>
      <c r="N2288" s="73" t="str">
        <f t="shared" si="72"/>
        <v>24613. Proceso integral e integrado de gestión y análisis de políticas para el bienestarAnálisis de Politicas1_USAQUEN2_FEBRERO_2026</v>
      </c>
      <c r="O2288" s="130">
        <v>67458816</v>
      </c>
      <c r="R2288" s="141">
        <v>0</v>
      </c>
      <c r="S2288" s="152">
        <v>0</v>
      </c>
    </row>
    <row r="2289" spans="1:24" ht="30" customHeight="1" thickTop="1">
      <c r="A2289" s="121"/>
      <c r="B2289" s="125">
        <v>1</v>
      </c>
      <c r="C2289" s="126" t="s">
        <v>55</v>
      </c>
      <c r="D2289" s="126" t="s">
        <v>56</v>
      </c>
      <c r="E2289" s="73" t="str">
        <f t="shared" si="73"/>
        <v>11. Gestión Territorial para la Atención Primaria Social de los procesos de Gestión de la Salud Pública (GSP) y el Plan de Salud Pública de Intervenciones Colectivas (PSPIC)Gestión Territorial</v>
      </c>
      <c r="F2289" s="126" t="s">
        <v>123</v>
      </c>
      <c r="G2289" s="126" t="s">
        <v>124</v>
      </c>
      <c r="H2289" s="126" t="s">
        <v>125</v>
      </c>
      <c r="I2289" s="73" t="s">
        <v>114</v>
      </c>
      <c r="J2289" s="127" t="s">
        <v>126</v>
      </c>
      <c r="K2289" s="127" t="s">
        <v>127</v>
      </c>
      <c r="L2289" s="12" t="s">
        <v>75</v>
      </c>
      <c r="M2289" s="128" t="s">
        <v>53</v>
      </c>
      <c r="N2289" s="73" t="str">
        <f t="shared" si="72"/>
        <v>11. Gestión Territorial para la Atención Primaria Social de los procesos de Gestión de la Salud Pública (GSP) y el Plan de Salud Pública de Intervenciones Colectivas (PSPIC)Gestión Territorial2_ENGATIVA2_FEBRERO_2026</v>
      </c>
      <c r="O2289" s="130">
        <v>30277568</v>
      </c>
      <c r="R2289" s="131">
        <v>0</v>
      </c>
      <c r="S2289" s="133">
        <v>0</v>
      </c>
      <c r="T2289" s="121"/>
      <c r="U2289" s="121"/>
      <c r="V2289" s="121"/>
      <c r="W2289" s="121"/>
      <c r="X2289" s="121"/>
    </row>
    <row r="2290" spans="1:24" ht="30" customHeight="1">
      <c r="B2290" s="125">
        <v>3</v>
      </c>
      <c r="C2290" s="126" t="s">
        <v>55</v>
      </c>
      <c r="D2290" s="126" t="s">
        <v>56</v>
      </c>
      <c r="E2290" s="73" t="str">
        <f t="shared" si="73"/>
        <v>31. Gestión Territorial para la Atención Primaria Social de los procesos de Gestión de la Salud Pública (GSP) y el Plan de Salud Pública de Intervenciones Colectivas (PSPIC)Gestión Territorial</v>
      </c>
      <c r="F2290" s="126" t="s">
        <v>128</v>
      </c>
      <c r="G2290" s="126" t="s">
        <v>124</v>
      </c>
      <c r="H2290" s="126" t="s">
        <v>129</v>
      </c>
      <c r="I2290" s="73" t="s">
        <v>114</v>
      </c>
      <c r="J2290" s="127" t="s">
        <v>126</v>
      </c>
      <c r="K2290" s="127" t="s">
        <v>130</v>
      </c>
      <c r="L2290" s="12" t="s">
        <v>75</v>
      </c>
      <c r="M2290" s="128" t="s">
        <v>53</v>
      </c>
      <c r="N2290" s="73" t="str">
        <f t="shared" si="72"/>
        <v>31. Gestión Territorial para la Atención Primaria Social de los procesos de Gestión de la Salud Pública (GSP) y el Plan de Salud Pública de Intervenciones Colectivas (PSPIC)Gestión Territorial2_ENGATIVA2_FEBRERO_2026</v>
      </c>
      <c r="O2290" s="130">
        <v>12204720</v>
      </c>
      <c r="R2290" s="132">
        <v>1</v>
      </c>
      <c r="S2290" s="134">
        <v>12204720</v>
      </c>
    </row>
    <row r="2291" spans="1:24" ht="30" customHeight="1">
      <c r="B2291" s="125">
        <v>4</v>
      </c>
      <c r="C2291" s="126" t="s">
        <v>55</v>
      </c>
      <c r="D2291" s="126" t="s">
        <v>56</v>
      </c>
      <c r="E2291" s="73" t="str">
        <f t="shared" si="73"/>
        <v>41. Gestión Territorial para la Atención Primaria Social de los procesos de Gestión de la Salud Pública (GSP) y el Plan de Salud Pública de Intervenciones Colectivas (PSPIC)Gestión Territorial</v>
      </c>
      <c r="F2291" s="126" t="s">
        <v>131</v>
      </c>
      <c r="G2291" s="126" t="s">
        <v>124</v>
      </c>
      <c r="H2291" s="126" t="s">
        <v>129</v>
      </c>
      <c r="I2291" s="73" t="s">
        <v>114</v>
      </c>
      <c r="J2291" s="127" t="s">
        <v>126</v>
      </c>
      <c r="K2291" s="127" t="s">
        <v>130</v>
      </c>
      <c r="L2291" s="12" t="s">
        <v>75</v>
      </c>
      <c r="M2291" s="128" t="s">
        <v>53</v>
      </c>
      <c r="N2291" s="73" t="str">
        <f t="shared" si="72"/>
        <v>41. Gestión Territorial para la Atención Primaria Social de los procesos de Gestión de la Salud Pública (GSP) y el Plan de Salud Pública de Intervenciones Colectivas (PSPIC)Gestión Territorial2_ENGATIVA2_FEBRERO_2026</v>
      </c>
      <c r="O2291" s="130">
        <v>6484528</v>
      </c>
      <c r="R2291" s="132">
        <v>1</v>
      </c>
      <c r="S2291" s="134">
        <v>6484528</v>
      </c>
    </row>
    <row r="2292" spans="1:24" ht="30" customHeight="1">
      <c r="B2292" s="125">
        <v>5</v>
      </c>
      <c r="C2292" s="126" t="s">
        <v>55</v>
      </c>
      <c r="D2292" s="126" t="s">
        <v>56</v>
      </c>
      <c r="E2292" s="73" t="str">
        <f t="shared" si="73"/>
        <v>51. Gestión Territorial para la Atención Primaria Social de los procesos de Gestión de la Salud Pública (GSP) y el Plan de Salud Pública de Intervenciones Colectivas (PSPIC)Gestión Territorial</v>
      </c>
      <c r="F2292" s="126" t="s">
        <v>132</v>
      </c>
      <c r="G2292" s="126" t="s">
        <v>124</v>
      </c>
      <c r="H2292" s="126" t="s">
        <v>129</v>
      </c>
      <c r="I2292" s="73" t="s">
        <v>114</v>
      </c>
      <c r="J2292" s="127" t="s">
        <v>126</v>
      </c>
      <c r="K2292" s="127" t="s">
        <v>130</v>
      </c>
      <c r="L2292" s="12" t="s">
        <v>75</v>
      </c>
      <c r="M2292" s="128" t="s">
        <v>53</v>
      </c>
      <c r="N2292" s="73" t="str">
        <f t="shared" si="72"/>
        <v>51. Gestión Territorial para la Atención Primaria Social de los procesos de Gestión de la Salud Pública (GSP) y el Plan de Salud Pública de Intervenciones Colectivas (PSPIC)Gestión Territorial2_ENGATIVA2_FEBRERO_2026</v>
      </c>
      <c r="O2292" s="130">
        <v>5621568</v>
      </c>
      <c r="R2292" s="132">
        <v>1</v>
      </c>
      <c r="S2292" s="134">
        <v>5621568</v>
      </c>
    </row>
    <row r="2293" spans="1:24" ht="30" customHeight="1">
      <c r="B2293" s="125">
        <v>6</v>
      </c>
      <c r="C2293" s="126" t="s">
        <v>55</v>
      </c>
      <c r="D2293" s="126" t="s">
        <v>56</v>
      </c>
      <c r="E2293" s="73" t="str">
        <f t="shared" si="73"/>
        <v>61. Gestión Territorial para la Atención Primaria Social de los procesos de Gestión de la Salud Pública (GSP) y el Plan de Salud Pública de Intervenciones Colectivas (PSPIC)Gestión Territorial</v>
      </c>
      <c r="F2293" s="126" t="s">
        <v>133</v>
      </c>
      <c r="G2293" s="126" t="s">
        <v>124</v>
      </c>
      <c r="H2293" s="126" t="s">
        <v>129</v>
      </c>
      <c r="I2293" s="73" t="s">
        <v>114</v>
      </c>
      <c r="J2293" s="127" t="s">
        <v>126</v>
      </c>
      <c r="K2293" s="127" t="s">
        <v>130</v>
      </c>
      <c r="L2293" s="12" t="s">
        <v>75</v>
      </c>
      <c r="M2293" s="128" t="s">
        <v>53</v>
      </c>
      <c r="N2293" s="73" t="str">
        <f t="shared" si="72"/>
        <v>61. Gestión Territorial para la Atención Primaria Social de los procesos de Gestión de la Salud Pública (GSP) y el Plan de Salud Pública de Intervenciones Colectivas (PSPIC)Gestión Territorial2_ENGATIVA2_FEBRERO_2026</v>
      </c>
      <c r="O2293" s="130">
        <v>15132712</v>
      </c>
      <c r="R2293" s="132">
        <v>0</v>
      </c>
      <c r="S2293" s="134">
        <v>0</v>
      </c>
    </row>
    <row r="2294" spans="1:24" ht="30" customHeight="1">
      <c r="B2294" s="125">
        <v>7</v>
      </c>
      <c r="C2294" s="126" t="s">
        <v>55</v>
      </c>
      <c r="D2294" s="126" t="s">
        <v>56</v>
      </c>
      <c r="E2294" s="73" t="str">
        <f t="shared" si="73"/>
        <v>71. Gestión Territorial para la Atención Primaria Social de los procesos de Gestión de la Salud Pública (GSP) y el Plan de Salud Pública de Intervenciones Colectivas (PSPIC)Gestión Territorial</v>
      </c>
      <c r="F2294" s="126" t="s">
        <v>134</v>
      </c>
      <c r="G2294" s="126" t="s">
        <v>124</v>
      </c>
      <c r="H2294" s="126" t="s">
        <v>135</v>
      </c>
      <c r="I2294" s="73" t="s">
        <v>114</v>
      </c>
      <c r="J2294" s="127" t="s">
        <v>126</v>
      </c>
      <c r="K2294" s="127" t="s">
        <v>127</v>
      </c>
      <c r="L2294" s="12" t="s">
        <v>75</v>
      </c>
      <c r="M2294" s="128" t="s">
        <v>53</v>
      </c>
      <c r="N2294" s="73" t="str">
        <f t="shared" si="72"/>
        <v>71. Gestión Territorial para la Atención Primaria Social de los procesos de Gestión de la Salud Pública (GSP) y el Plan de Salud Pública de Intervenciones Colectivas (PSPIC)Gestión Territorial2_ENGATIVA2_FEBRERO_2026</v>
      </c>
      <c r="O2294" s="130">
        <v>25617584</v>
      </c>
      <c r="R2294" s="132">
        <v>0</v>
      </c>
      <c r="S2294" s="134">
        <v>0</v>
      </c>
    </row>
    <row r="2295" spans="1:24" ht="30" customHeight="1">
      <c r="B2295" s="125">
        <v>8</v>
      </c>
      <c r="C2295" s="126" t="s">
        <v>55</v>
      </c>
      <c r="D2295" s="126" t="s">
        <v>56</v>
      </c>
      <c r="E2295" s="73" t="str">
        <f t="shared" si="73"/>
        <v>81. Gestión Territorial para la Atención Primaria Social de los procesos de Gestión de la Salud Pública (GSP) y el Plan de Salud Pública de Intervenciones Colectivas (PSPIC)Gestión Territorial</v>
      </c>
      <c r="F2295" s="126" t="s">
        <v>136</v>
      </c>
      <c r="G2295" s="126" t="s">
        <v>124</v>
      </c>
      <c r="H2295" s="126" t="s">
        <v>135</v>
      </c>
      <c r="I2295" s="73" t="s">
        <v>114</v>
      </c>
      <c r="J2295" s="127" t="s">
        <v>126</v>
      </c>
      <c r="K2295" s="127" t="s">
        <v>127</v>
      </c>
      <c r="L2295" s="12" t="s">
        <v>75</v>
      </c>
      <c r="M2295" s="128" t="s">
        <v>53</v>
      </c>
      <c r="N2295" s="73" t="str">
        <f t="shared" si="72"/>
        <v>81. Gestión Territorial para la Atención Primaria Social de los procesos de Gestión de la Salud Pública (GSP) y el Plan de Salud Pública de Intervenciones Colectivas (PSPIC)Gestión Territorial2_ENGATIVA2_FEBRERO_2026</v>
      </c>
      <c r="O2295" s="130">
        <v>9098064</v>
      </c>
      <c r="R2295" s="132">
        <v>0</v>
      </c>
      <c r="S2295" s="134">
        <v>0</v>
      </c>
    </row>
    <row r="2296" spans="1:24" ht="30" customHeight="1">
      <c r="B2296" s="125">
        <v>9</v>
      </c>
      <c r="C2296" s="126" t="s">
        <v>55</v>
      </c>
      <c r="D2296" s="126" t="s">
        <v>56</v>
      </c>
      <c r="E2296" s="73" t="str">
        <f t="shared" si="73"/>
        <v>91. Gestión Territorial para la Atención Primaria Social de los procesos de Gestión de la Salud Pública (GSP) y el Plan de Salud Pública de Intervenciones Colectivas (PSPIC)Gestión Territorial</v>
      </c>
      <c r="F2296" s="126" t="s">
        <v>137</v>
      </c>
      <c r="G2296" s="126" t="s">
        <v>124</v>
      </c>
      <c r="H2296" s="126" t="s">
        <v>135</v>
      </c>
      <c r="I2296" s="73" t="s">
        <v>114</v>
      </c>
      <c r="J2296" s="127" t="s">
        <v>126</v>
      </c>
      <c r="K2296" s="127" t="s">
        <v>127</v>
      </c>
      <c r="L2296" s="12" t="s">
        <v>75</v>
      </c>
      <c r="M2296" s="128" t="s">
        <v>53</v>
      </c>
      <c r="N2296" s="73" t="str">
        <f t="shared" si="72"/>
        <v>91. Gestión Territorial para la Atención Primaria Social de los procesos de Gestión de la Salud Pública (GSP) y el Plan de Salud Pública de Intervenciones Colectivas (PSPIC)Gestión Territorial2_ENGATIVA2_FEBRERO_2026</v>
      </c>
      <c r="O2296" s="130">
        <v>28674928</v>
      </c>
      <c r="R2296" s="132">
        <v>0</v>
      </c>
      <c r="S2296" s="134">
        <v>0</v>
      </c>
    </row>
    <row r="2297" spans="1:24" ht="30" customHeight="1">
      <c r="B2297" s="125">
        <v>10</v>
      </c>
      <c r="C2297" s="126" t="s">
        <v>55</v>
      </c>
      <c r="D2297" s="126" t="s">
        <v>56</v>
      </c>
      <c r="E2297" s="73" t="str">
        <f t="shared" si="73"/>
        <v>101. Gestión Territorial para la Atención Primaria Social de los procesos de Gestión de la Salud Pública (GSP) y el Plan de Salud Pública de Intervenciones Colectivas (PSPIC)Gestión Territorial</v>
      </c>
      <c r="F2297" s="126" t="s">
        <v>138</v>
      </c>
      <c r="G2297" s="126" t="s">
        <v>124</v>
      </c>
      <c r="H2297" s="126" t="s">
        <v>135</v>
      </c>
      <c r="I2297" s="73" t="s">
        <v>114</v>
      </c>
      <c r="J2297" s="127" t="s">
        <v>126</v>
      </c>
      <c r="K2297" s="127" t="s">
        <v>127</v>
      </c>
      <c r="L2297" s="12" t="s">
        <v>75</v>
      </c>
      <c r="M2297" s="128" t="s">
        <v>53</v>
      </c>
      <c r="N2297" s="73" t="str">
        <f t="shared" si="72"/>
        <v>101. Gestión Territorial para la Atención Primaria Social de los procesos de Gestión de la Salud Pública (GSP) y el Plan de Salud Pública de Intervenciones Colectivas (PSPIC)Gestión Territorial2_ENGATIVA2_FEBRERO_2026</v>
      </c>
      <c r="O2297" s="130">
        <v>13092336</v>
      </c>
      <c r="R2297" s="132">
        <v>0</v>
      </c>
      <c r="S2297" s="134">
        <v>0</v>
      </c>
    </row>
    <row r="2298" spans="1:24" ht="30" customHeight="1">
      <c r="B2298" s="125">
        <v>11</v>
      </c>
      <c r="C2298" s="126" t="s">
        <v>55</v>
      </c>
      <c r="D2298" s="126" t="s">
        <v>56</v>
      </c>
      <c r="E2298" s="73" t="str">
        <f t="shared" si="73"/>
        <v>111. Gestión Territorial para la Atención Primaria Social de los procesos de Gestión de la Salud Pública (GSP) y el Plan de Salud Pública de Intervenciones Colectivas (PSPIC)Gestión Territorial</v>
      </c>
      <c r="F2298" s="126" t="s">
        <v>139</v>
      </c>
      <c r="G2298" s="126" t="s">
        <v>124</v>
      </c>
      <c r="H2298" s="126" t="s">
        <v>135</v>
      </c>
      <c r="I2298" s="73" t="s">
        <v>114</v>
      </c>
      <c r="J2298" s="127" t="s">
        <v>126</v>
      </c>
      <c r="K2298" s="127" t="s">
        <v>127</v>
      </c>
      <c r="L2298" s="12" t="s">
        <v>75</v>
      </c>
      <c r="M2298" s="128" t="s">
        <v>53</v>
      </c>
      <c r="N2298" s="73" t="str">
        <f t="shared" si="72"/>
        <v>111. Gestión Territorial para la Atención Primaria Social de los procesos de Gestión de la Salud Pública (GSP) y el Plan de Salud Pública de Intervenciones Colectivas (PSPIC)Gestión Territorial2_ENGATIVA2_FEBRERO_2026</v>
      </c>
      <c r="O2298" s="130">
        <v>29389952</v>
      </c>
      <c r="R2298" s="132">
        <v>0</v>
      </c>
      <c r="S2298" s="134">
        <v>0</v>
      </c>
    </row>
    <row r="2299" spans="1:24" ht="30" customHeight="1">
      <c r="B2299" s="125">
        <v>12</v>
      </c>
      <c r="C2299" s="126" t="s">
        <v>55</v>
      </c>
      <c r="D2299" s="126" t="s">
        <v>56</v>
      </c>
      <c r="E2299" s="73" t="str">
        <f t="shared" si="73"/>
        <v>121. Gestión Territorial para la Atención Primaria Social de los procesos de Gestión de la Salud Pública (GSP) y el Plan de Salud Pública de Intervenciones Colectivas (PSPIC)Gestión Territorial</v>
      </c>
      <c r="F2299" s="126" t="s">
        <v>140</v>
      </c>
      <c r="G2299" s="126" t="s">
        <v>141</v>
      </c>
      <c r="H2299" s="126" t="s">
        <v>135</v>
      </c>
      <c r="I2299" s="73" t="s">
        <v>114</v>
      </c>
      <c r="J2299" s="127" t="s">
        <v>126</v>
      </c>
      <c r="K2299" s="127" t="s">
        <v>127</v>
      </c>
      <c r="L2299" s="12" t="s">
        <v>75</v>
      </c>
      <c r="M2299" s="128" t="s">
        <v>53</v>
      </c>
      <c r="N2299" s="73" t="str">
        <f t="shared" si="72"/>
        <v>121. Gestión Territorial para la Atención Primaria Social de los procesos de Gestión de la Salud Pública (GSP) y el Plan de Salud Pública de Intervenciones Colectivas (PSPIC)Gestión Territorial2_ENGATIVA2_FEBRERO_2026</v>
      </c>
      <c r="O2299" s="130">
        <v>100029392</v>
      </c>
      <c r="R2299" s="132">
        <v>0</v>
      </c>
      <c r="S2299" s="134">
        <v>0</v>
      </c>
    </row>
    <row r="2300" spans="1:24" ht="30" customHeight="1">
      <c r="B2300" s="125">
        <v>13</v>
      </c>
      <c r="C2300" s="126" t="s">
        <v>55</v>
      </c>
      <c r="D2300" s="126" t="s">
        <v>56</v>
      </c>
      <c r="E2300" s="73" t="str">
        <f t="shared" si="73"/>
        <v>131. Gestión Territorial para la Atención Primaria Social de los procesos de Gestión de la Salud Pública (GSP) y el Plan de Salud Pública de Intervenciones Colectivas (PSPIC)Gestión Territorial</v>
      </c>
      <c r="F2300" s="126" t="s">
        <v>142</v>
      </c>
      <c r="G2300" s="126" t="s">
        <v>141</v>
      </c>
      <c r="H2300" s="126" t="s">
        <v>135</v>
      </c>
      <c r="I2300" s="73" t="s">
        <v>114</v>
      </c>
      <c r="J2300" s="127" t="s">
        <v>126</v>
      </c>
      <c r="K2300" s="127" t="s">
        <v>127</v>
      </c>
      <c r="L2300" s="12" t="s">
        <v>75</v>
      </c>
      <c r="M2300" s="128" t="s">
        <v>53</v>
      </c>
      <c r="N2300" s="73" t="str">
        <f t="shared" si="72"/>
        <v>131. Gestión Territorial para la Atención Primaria Social de los procesos de Gestión de la Salud Pública (GSP) y el Plan de Salud Pública de Intervenciones Colectivas (PSPIC)Gestión Territorial2_ENGATIVA2_FEBRERO_2026</v>
      </c>
      <c r="O2300" s="130">
        <v>29833760</v>
      </c>
      <c r="R2300" s="132">
        <v>0</v>
      </c>
      <c r="S2300" s="134">
        <v>0</v>
      </c>
    </row>
    <row r="2301" spans="1:24" ht="30" customHeight="1">
      <c r="B2301" s="125">
        <v>14</v>
      </c>
      <c r="C2301" s="126" t="s">
        <v>55</v>
      </c>
      <c r="D2301" s="126" t="s">
        <v>56</v>
      </c>
      <c r="E2301" s="73" t="str">
        <f t="shared" si="73"/>
        <v>141. Gestión Territorial para la Atención Primaria Social de los procesos de Gestión de la Salud Pública (GSP) y el Plan de Salud Pública de Intervenciones Colectivas (PSPIC)Gestión Territorial</v>
      </c>
      <c r="F2301" s="126" t="s">
        <v>143</v>
      </c>
      <c r="G2301" s="126" t="s">
        <v>141</v>
      </c>
      <c r="H2301" s="126" t="s">
        <v>135</v>
      </c>
      <c r="I2301" s="73" t="s">
        <v>114</v>
      </c>
      <c r="J2301" s="127" t="s">
        <v>126</v>
      </c>
      <c r="K2301" s="127" t="s">
        <v>127</v>
      </c>
      <c r="L2301" s="12" t="s">
        <v>75</v>
      </c>
      <c r="M2301" s="128" t="s">
        <v>53</v>
      </c>
      <c r="N2301" s="73" t="str">
        <f t="shared" si="72"/>
        <v>141. Gestión Territorial para la Atención Primaria Social de los procesos de Gestión de la Salud Pública (GSP) y el Plan de Salud Pública de Intervenciones Colectivas (PSPIC)Gestión Territorial2_ENGATIVA2_FEBRERO_2026</v>
      </c>
      <c r="O2301" s="130">
        <v>54021296</v>
      </c>
      <c r="R2301" s="132">
        <v>0</v>
      </c>
      <c r="S2301" s="134">
        <v>0</v>
      </c>
    </row>
    <row r="2302" spans="1:24" ht="30" customHeight="1">
      <c r="B2302" s="125">
        <v>15</v>
      </c>
      <c r="C2302" s="126" t="s">
        <v>55</v>
      </c>
      <c r="D2302" s="126" t="s">
        <v>56</v>
      </c>
      <c r="E2302" s="73" t="str">
        <f t="shared" si="73"/>
        <v>151. Gestión Territorial para la Atención Primaria Social de los procesos de Gestión de la Salud Pública (GSP) y el Plan de Salud Pública de Intervenciones Colectivas (PSPIC)Gestión Territorial</v>
      </c>
      <c r="F2302" s="126" t="s">
        <v>144</v>
      </c>
      <c r="G2302" s="126" t="s">
        <v>141</v>
      </c>
      <c r="H2302" s="126" t="s">
        <v>135</v>
      </c>
      <c r="I2302" s="73" t="s">
        <v>114</v>
      </c>
      <c r="J2302" s="127" t="s">
        <v>126</v>
      </c>
      <c r="K2302" s="127" t="s">
        <v>127</v>
      </c>
      <c r="L2302" s="12" t="s">
        <v>75</v>
      </c>
      <c r="M2302" s="128" t="s">
        <v>53</v>
      </c>
      <c r="N2302" s="73" t="str">
        <f t="shared" si="72"/>
        <v>151. Gestión Territorial para la Atención Primaria Social de los procesos de Gestión de la Salud Pública (GSP) y el Plan de Salud Pública de Intervenciones Colectivas (PSPIC)Gestión Territorial2_ENGATIVA2_FEBRERO_2026</v>
      </c>
      <c r="O2302" s="130">
        <v>5621568</v>
      </c>
      <c r="R2302" s="132">
        <v>0</v>
      </c>
      <c r="S2302" s="134">
        <v>0</v>
      </c>
    </row>
    <row r="2303" spans="1:24" ht="30" customHeight="1">
      <c r="B2303" s="125">
        <v>16</v>
      </c>
      <c r="C2303" s="126" t="s">
        <v>55</v>
      </c>
      <c r="D2303" s="126" t="s">
        <v>56</v>
      </c>
      <c r="E2303" s="73" t="str">
        <f t="shared" si="73"/>
        <v>161. Gestión Territorial para la Atención Primaria Social de los procesos de Gestión de la Salud Pública (GSP) y el Plan de Salud Pública de Intervenciones Colectivas (PSPIC)Gestión Territorial</v>
      </c>
      <c r="F2303" s="126" t="s">
        <v>145</v>
      </c>
      <c r="G2303" s="126" t="s">
        <v>141</v>
      </c>
      <c r="H2303" s="126" t="s">
        <v>135</v>
      </c>
      <c r="I2303" s="73" t="s">
        <v>114</v>
      </c>
      <c r="J2303" s="127" t="s">
        <v>126</v>
      </c>
      <c r="K2303" s="127" t="s">
        <v>146</v>
      </c>
      <c r="L2303" s="12" t="s">
        <v>75</v>
      </c>
      <c r="M2303" s="128" t="s">
        <v>53</v>
      </c>
      <c r="N2303" s="73" t="str">
        <f t="shared" si="72"/>
        <v>161. Gestión Territorial para la Atención Primaria Social de los procesos de Gestión de la Salud Pública (GSP) y el Plan de Salud Pública de Intervenciones Colectivas (PSPIC)Gestión Territorial2_ENGATIVA2_FEBRERO_2026</v>
      </c>
      <c r="O2303" s="130">
        <v>3994272</v>
      </c>
      <c r="R2303" s="132">
        <v>0</v>
      </c>
      <c r="S2303" s="134">
        <v>0</v>
      </c>
    </row>
    <row r="2304" spans="1:24" ht="30" customHeight="1">
      <c r="B2304" s="125">
        <v>17</v>
      </c>
      <c r="C2304" s="126" t="s">
        <v>55</v>
      </c>
      <c r="D2304" s="126" t="s">
        <v>56</v>
      </c>
      <c r="E2304" s="73" t="str">
        <f t="shared" si="73"/>
        <v>171. Gestión Territorial para la Atención Primaria Social de los procesos de Gestión de la Salud Pública (GSP) y el Plan de Salud Pública de Intervenciones Colectivas (PSPIC)Gestión Territorial</v>
      </c>
      <c r="F2304" s="126" t="s">
        <v>147</v>
      </c>
      <c r="G2304" s="126" t="s">
        <v>148</v>
      </c>
      <c r="H2304" s="126" t="s">
        <v>135</v>
      </c>
      <c r="I2304" s="73" t="s">
        <v>114</v>
      </c>
      <c r="J2304" s="127" t="s">
        <v>149</v>
      </c>
      <c r="K2304" s="127" t="s">
        <v>146</v>
      </c>
      <c r="L2304" s="12" t="s">
        <v>75</v>
      </c>
      <c r="M2304" s="128" t="s">
        <v>53</v>
      </c>
      <c r="N2304" s="73" t="str">
        <f t="shared" si="72"/>
        <v>171. Gestión Territorial para la Atención Primaria Social de los procesos de Gestión de la Salud Pública (GSP) y el Plan de Salud Pública de Intervenciones Colectivas (PSPIC)Gestión Territorial2_ENGATIVA2_FEBRERO_2026</v>
      </c>
      <c r="O2304" s="130">
        <v>5621568</v>
      </c>
      <c r="R2304" s="132">
        <v>0</v>
      </c>
      <c r="S2304" s="134">
        <v>0</v>
      </c>
    </row>
    <row r="2305" spans="2:19" ht="30" customHeight="1">
      <c r="B2305" s="125">
        <v>18</v>
      </c>
      <c r="C2305" s="126" t="s">
        <v>55</v>
      </c>
      <c r="D2305" s="126" t="s">
        <v>56</v>
      </c>
      <c r="E2305" s="73" t="str">
        <f t="shared" si="73"/>
        <v>181. Gestión Territorial para la Atención Primaria Social de los procesos de Gestión de la Salud Pública (GSP) y el Plan de Salud Pública de Intervenciones Colectivas (PSPIC)Gestión Territorial</v>
      </c>
      <c r="F2305" s="126" t="s">
        <v>150</v>
      </c>
      <c r="G2305" s="126" t="s">
        <v>148</v>
      </c>
      <c r="H2305" s="126" t="s">
        <v>135</v>
      </c>
      <c r="I2305" s="73" t="s">
        <v>114</v>
      </c>
      <c r="J2305" s="127" t="s">
        <v>149</v>
      </c>
      <c r="K2305" s="127" t="s">
        <v>127</v>
      </c>
      <c r="L2305" s="12" t="s">
        <v>75</v>
      </c>
      <c r="M2305" s="128" t="s">
        <v>53</v>
      </c>
      <c r="N2305" s="73" t="str">
        <f t="shared" si="72"/>
        <v>181. Gestión Territorial para la Atención Primaria Social de los procesos de Gestión de la Salud Pública (GSP) y el Plan de Salud Pública de Intervenciones Colectivas (PSPIC)Gestión Territorial2_ENGATIVA2_FEBRERO_2026</v>
      </c>
      <c r="O2305" s="130">
        <v>32422640</v>
      </c>
      <c r="R2305" s="132">
        <v>0</v>
      </c>
      <c r="S2305" s="134">
        <v>0</v>
      </c>
    </row>
    <row r="2306" spans="2:19" ht="30" customHeight="1">
      <c r="B2306" s="125">
        <v>19</v>
      </c>
      <c r="C2306" s="126" t="s">
        <v>55</v>
      </c>
      <c r="D2306" s="126" t="s">
        <v>56</v>
      </c>
      <c r="E2306" s="73" t="str">
        <f t="shared" si="73"/>
        <v>191. Gestión Territorial para la Atención Primaria Social de los procesos de Gestión de la Salud Pública (GSP) y el Plan de Salud Pública de Intervenciones Colectivas (PSPIC)Gestión Territorial</v>
      </c>
      <c r="F2306" s="126" t="s">
        <v>151</v>
      </c>
      <c r="G2306" s="126" t="s">
        <v>148</v>
      </c>
      <c r="H2306" s="126" t="s">
        <v>135</v>
      </c>
      <c r="I2306" s="73" t="s">
        <v>114</v>
      </c>
      <c r="J2306" s="127" t="s">
        <v>149</v>
      </c>
      <c r="K2306" s="127" t="s">
        <v>127</v>
      </c>
      <c r="L2306" s="12" t="s">
        <v>75</v>
      </c>
      <c r="M2306" s="128" t="s">
        <v>53</v>
      </c>
      <c r="N2306" s="73" t="str">
        <f t="shared" si="72"/>
        <v>191. Gestión Territorial para la Atención Primaria Social de los procesos de Gestión de la Salud Pública (GSP) y el Plan de Salud Pública de Intervenciones Colectivas (PSPIC)Gestión Territorial2_ENGATIVA2_FEBRERO_2026</v>
      </c>
      <c r="O2306" s="130">
        <v>20316544</v>
      </c>
      <c r="R2306" s="132">
        <v>0</v>
      </c>
      <c r="S2306" s="134">
        <v>0</v>
      </c>
    </row>
    <row r="2307" spans="2:19" ht="30" customHeight="1">
      <c r="B2307" s="125">
        <v>20</v>
      </c>
      <c r="C2307" s="126" t="s">
        <v>102</v>
      </c>
      <c r="D2307" s="126" t="s">
        <v>74</v>
      </c>
      <c r="E2307" s="73" t="str">
        <f t="shared" si="73"/>
        <v>202. Cuidado Continuo por una vida con bienestarComunitario</v>
      </c>
      <c r="F2307" s="126" t="s">
        <v>152</v>
      </c>
      <c r="G2307" s="126" t="s">
        <v>153</v>
      </c>
      <c r="H2307" s="126" t="s">
        <v>154</v>
      </c>
      <c r="I2307" s="73" t="s">
        <v>114</v>
      </c>
      <c r="J2307" s="127" t="s">
        <v>155</v>
      </c>
      <c r="K2307" s="127" t="s">
        <v>130</v>
      </c>
      <c r="L2307" s="12" t="s">
        <v>75</v>
      </c>
      <c r="M2307" s="128" t="s">
        <v>53</v>
      </c>
      <c r="N2307" s="73" t="str">
        <f t="shared" si="72"/>
        <v>202. Cuidado Continuo por una vida con bienestarComunitario2_ENGATIVA2_FEBRERO_2026</v>
      </c>
      <c r="O2307" s="130">
        <v>105404</v>
      </c>
      <c r="R2307" s="132">
        <v>52</v>
      </c>
      <c r="S2307" s="134">
        <v>5481008</v>
      </c>
    </row>
    <row r="2308" spans="2:19" ht="30" customHeight="1">
      <c r="B2308" s="125">
        <v>20</v>
      </c>
      <c r="C2308" s="126" t="s">
        <v>102</v>
      </c>
      <c r="D2308" s="126" t="s">
        <v>77</v>
      </c>
      <c r="E2308" s="73" t="str">
        <f t="shared" si="73"/>
        <v xml:space="preserve">202. Cuidado Continuo por una vida con bienestarEducativo </v>
      </c>
      <c r="F2308" s="126" t="s">
        <v>152</v>
      </c>
      <c r="G2308" s="126" t="s">
        <v>153</v>
      </c>
      <c r="H2308" s="126" t="s">
        <v>154</v>
      </c>
      <c r="I2308" s="73" t="s">
        <v>114</v>
      </c>
      <c r="J2308" s="127" t="s">
        <v>155</v>
      </c>
      <c r="K2308" s="127" t="s">
        <v>130</v>
      </c>
      <c r="L2308" s="12" t="s">
        <v>75</v>
      </c>
      <c r="M2308" s="128" t="s">
        <v>53</v>
      </c>
      <c r="N2308" s="73" t="str">
        <f t="shared" si="72"/>
        <v>202. Cuidado Continuo por una vida con bienestarEducativo 2_ENGATIVA2_FEBRERO_2026</v>
      </c>
      <c r="O2308" s="130">
        <v>105404</v>
      </c>
      <c r="R2308" s="132">
        <v>291</v>
      </c>
      <c r="S2308" s="134">
        <v>30672564</v>
      </c>
    </row>
    <row r="2309" spans="2:19" ht="30" customHeight="1">
      <c r="B2309" s="125">
        <v>20</v>
      </c>
      <c r="C2309" s="126" t="s">
        <v>102</v>
      </c>
      <c r="D2309" s="126" t="s">
        <v>84</v>
      </c>
      <c r="E2309" s="73" t="str">
        <f t="shared" si="73"/>
        <v>202. Cuidado Continuo por una vida con bienestarInstitucional</v>
      </c>
      <c r="F2309" s="126" t="s">
        <v>152</v>
      </c>
      <c r="G2309" s="126" t="s">
        <v>153</v>
      </c>
      <c r="H2309" s="126" t="s">
        <v>154</v>
      </c>
      <c r="I2309" s="73" t="s">
        <v>114</v>
      </c>
      <c r="J2309" s="127" t="s">
        <v>155</v>
      </c>
      <c r="K2309" s="127" t="s">
        <v>130</v>
      </c>
      <c r="L2309" s="12" t="s">
        <v>75</v>
      </c>
      <c r="M2309" s="128" t="s">
        <v>53</v>
      </c>
      <c r="N2309" s="73" t="str">
        <f t="shared" ref="N2309:N2372" si="74">+E2309&amp;L2309&amp;M2309</f>
        <v>202. Cuidado Continuo por una vida con bienestarInstitucional2_ENGATIVA2_FEBRERO_2026</v>
      </c>
      <c r="O2309" s="130">
        <v>105404</v>
      </c>
      <c r="R2309" s="132">
        <v>173</v>
      </c>
      <c r="S2309" s="134">
        <v>18234892</v>
      </c>
    </row>
    <row r="2310" spans="2:19" ht="30" customHeight="1">
      <c r="B2310" s="125">
        <v>21</v>
      </c>
      <c r="C2310" s="126" t="s">
        <v>102</v>
      </c>
      <c r="D2310" s="126" t="s">
        <v>74</v>
      </c>
      <c r="E2310" s="73" t="str">
        <f t="shared" si="73"/>
        <v>212. Cuidado Continuo por una vida con bienestarComunitario</v>
      </c>
      <c r="F2310" s="126" t="s">
        <v>156</v>
      </c>
      <c r="G2310" s="126" t="s">
        <v>153</v>
      </c>
      <c r="H2310" s="126" t="s">
        <v>154</v>
      </c>
      <c r="I2310" s="73" t="s">
        <v>114</v>
      </c>
      <c r="J2310" s="127" t="s">
        <v>155</v>
      </c>
      <c r="K2310" s="127" t="s">
        <v>130</v>
      </c>
      <c r="L2310" s="12" t="s">
        <v>75</v>
      </c>
      <c r="M2310" s="128" t="s">
        <v>53</v>
      </c>
      <c r="N2310" s="73" t="str">
        <f t="shared" si="74"/>
        <v>212. Cuidado Continuo por una vida con bienestarComunitario2_ENGATIVA2_FEBRERO_2026</v>
      </c>
      <c r="O2310" s="130">
        <v>55938</v>
      </c>
      <c r="R2310" s="132">
        <v>28</v>
      </c>
      <c r="S2310" s="134">
        <v>1566264</v>
      </c>
    </row>
    <row r="2311" spans="2:19" ht="30" customHeight="1">
      <c r="B2311" s="125">
        <v>22</v>
      </c>
      <c r="C2311" s="126" t="s">
        <v>102</v>
      </c>
      <c r="D2311" s="126" t="s">
        <v>74</v>
      </c>
      <c r="E2311" s="73" t="str">
        <f t="shared" si="73"/>
        <v>222. Cuidado Continuo por una vida con bienestarComunitario</v>
      </c>
      <c r="F2311" s="126" t="s">
        <v>157</v>
      </c>
      <c r="G2311" s="126" t="s">
        <v>153</v>
      </c>
      <c r="H2311" s="126" t="s">
        <v>154</v>
      </c>
      <c r="I2311" s="73" t="s">
        <v>114</v>
      </c>
      <c r="J2311" s="127" t="s">
        <v>155</v>
      </c>
      <c r="K2311" s="127" t="s">
        <v>146</v>
      </c>
      <c r="L2311" s="12" t="s">
        <v>75</v>
      </c>
      <c r="M2311" s="128" t="s">
        <v>53</v>
      </c>
      <c r="N2311" s="73" t="str">
        <f t="shared" si="74"/>
        <v>222. Cuidado Continuo por una vida con bienestarComunitario2_ENGATIVA2_FEBRERO_2026</v>
      </c>
      <c r="O2311" s="130">
        <v>105404</v>
      </c>
      <c r="R2311" s="132">
        <v>16</v>
      </c>
      <c r="S2311" s="134">
        <v>1686464</v>
      </c>
    </row>
    <row r="2312" spans="2:19" ht="30" customHeight="1">
      <c r="B2312" s="125">
        <v>23</v>
      </c>
      <c r="C2312" s="126" t="s">
        <v>102</v>
      </c>
      <c r="D2312" s="126" t="s">
        <v>74</v>
      </c>
      <c r="E2312" s="73" t="str">
        <f t="shared" si="73"/>
        <v>232. Cuidado Continuo por una vida con bienestarComunitario</v>
      </c>
      <c r="F2312" s="126" t="s">
        <v>158</v>
      </c>
      <c r="G2312" s="126" t="s">
        <v>153</v>
      </c>
      <c r="H2312" s="126" t="s">
        <v>154</v>
      </c>
      <c r="I2312" s="73" t="s">
        <v>114</v>
      </c>
      <c r="J2312" s="127" t="s">
        <v>155</v>
      </c>
      <c r="K2312" s="127" t="s">
        <v>146</v>
      </c>
      <c r="L2312" s="12" t="s">
        <v>75</v>
      </c>
      <c r="M2312" s="128" t="s">
        <v>53</v>
      </c>
      <c r="N2312" s="73" t="str">
        <f t="shared" si="74"/>
        <v>232. Cuidado Continuo por una vida con bienestarComunitario2_ENGATIVA2_FEBRERO_2026</v>
      </c>
      <c r="O2312" s="130">
        <v>55938</v>
      </c>
      <c r="R2312" s="132">
        <v>396</v>
      </c>
      <c r="S2312" s="134">
        <v>22151448</v>
      </c>
    </row>
    <row r="2313" spans="2:19" ht="30" customHeight="1">
      <c r="B2313" s="125">
        <v>24</v>
      </c>
      <c r="C2313" s="126" t="s">
        <v>102</v>
      </c>
      <c r="D2313" s="126" t="s">
        <v>77</v>
      </c>
      <c r="E2313" s="73" t="str">
        <f t="shared" si="73"/>
        <v xml:space="preserve">242. Cuidado Continuo por una vida con bienestarEducativo </v>
      </c>
      <c r="F2313" s="126" t="s">
        <v>159</v>
      </c>
      <c r="G2313" s="126" t="s">
        <v>153</v>
      </c>
      <c r="H2313" s="126" t="s">
        <v>154</v>
      </c>
      <c r="I2313" s="73" t="s">
        <v>114</v>
      </c>
      <c r="J2313" s="127" t="s">
        <v>155</v>
      </c>
      <c r="K2313" s="127" t="s">
        <v>130</v>
      </c>
      <c r="L2313" s="12" t="s">
        <v>75</v>
      </c>
      <c r="M2313" s="128" t="s">
        <v>53</v>
      </c>
      <c r="N2313" s="73" t="str">
        <f t="shared" si="74"/>
        <v>242. Cuidado Continuo por una vida con bienestarEducativo 2_ENGATIVA2_FEBRERO_2026</v>
      </c>
      <c r="O2313" s="130">
        <v>180297</v>
      </c>
      <c r="R2313" s="132">
        <v>13</v>
      </c>
      <c r="S2313" s="134">
        <v>2343861</v>
      </c>
    </row>
    <row r="2314" spans="2:19" ht="30" customHeight="1">
      <c r="B2314" s="125">
        <v>25</v>
      </c>
      <c r="C2314" s="126" t="s">
        <v>102</v>
      </c>
      <c r="D2314" s="126" t="s">
        <v>87</v>
      </c>
      <c r="E2314" s="73" t="str">
        <f t="shared" si="73"/>
        <v>252. Cuidado Continuo por una vida con bienestarLaboral</v>
      </c>
      <c r="F2314" s="126" t="s">
        <v>160</v>
      </c>
      <c r="G2314" s="126" t="s">
        <v>153</v>
      </c>
      <c r="H2314" s="126" t="s">
        <v>154</v>
      </c>
      <c r="I2314" s="73" t="s">
        <v>114</v>
      </c>
      <c r="J2314" s="127" t="s">
        <v>155</v>
      </c>
      <c r="K2314" s="127" t="s">
        <v>130</v>
      </c>
      <c r="L2314" s="12" t="s">
        <v>75</v>
      </c>
      <c r="M2314" s="128" t="s">
        <v>53</v>
      </c>
      <c r="N2314" s="73" t="str">
        <f t="shared" si="74"/>
        <v>252. Cuidado Continuo por una vida con bienestarLaboral2_ENGATIVA2_FEBRERO_2026</v>
      </c>
      <c r="O2314" s="130">
        <v>210809</v>
      </c>
      <c r="R2314" s="132">
        <v>1</v>
      </c>
      <c r="S2314" s="134">
        <v>210809</v>
      </c>
    </row>
    <row r="2315" spans="2:19" ht="30" customHeight="1">
      <c r="B2315" s="125">
        <v>26</v>
      </c>
      <c r="C2315" s="126" t="s">
        <v>102</v>
      </c>
      <c r="D2315" s="126" t="s">
        <v>74</v>
      </c>
      <c r="E2315" s="73" t="str">
        <f t="shared" si="73"/>
        <v>262. Cuidado Continuo por una vida con bienestarComunitario</v>
      </c>
      <c r="F2315" s="126" t="s">
        <v>161</v>
      </c>
      <c r="G2315" s="126" t="s">
        <v>153</v>
      </c>
      <c r="H2315" s="126" t="s">
        <v>154</v>
      </c>
      <c r="I2315" s="73" t="s">
        <v>114</v>
      </c>
      <c r="J2315" s="127" t="s">
        <v>155</v>
      </c>
      <c r="K2315" s="127" t="s">
        <v>130</v>
      </c>
      <c r="L2315" s="12" t="s">
        <v>75</v>
      </c>
      <c r="M2315" s="128" t="s">
        <v>53</v>
      </c>
      <c r="N2315" s="73" t="str">
        <f t="shared" si="74"/>
        <v>262. Cuidado Continuo por una vida con bienestarComunitario2_ENGATIVA2_FEBRERO_2026</v>
      </c>
      <c r="O2315" s="130">
        <v>140539</v>
      </c>
      <c r="R2315" s="132">
        <v>71</v>
      </c>
      <c r="S2315" s="134">
        <v>9978269</v>
      </c>
    </row>
    <row r="2316" spans="2:19" ht="30" customHeight="1">
      <c r="B2316" s="125">
        <v>27</v>
      </c>
      <c r="C2316" s="126" t="s">
        <v>102</v>
      </c>
      <c r="D2316" s="126" t="s">
        <v>74</v>
      </c>
      <c r="E2316" s="73" t="str">
        <f t="shared" si="73"/>
        <v>272. Cuidado Continuo por una vida con bienestarComunitario</v>
      </c>
      <c r="F2316" s="126" t="s">
        <v>162</v>
      </c>
      <c r="G2316" s="126" t="s">
        <v>153</v>
      </c>
      <c r="H2316" s="126" t="s">
        <v>154</v>
      </c>
      <c r="I2316" s="73" t="s">
        <v>114</v>
      </c>
      <c r="J2316" s="127" t="s">
        <v>155</v>
      </c>
      <c r="K2316" s="127" t="s">
        <v>130</v>
      </c>
      <c r="L2316" s="12" t="s">
        <v>75</v>
      </c>
      <c r="M2316" s="128" t="s">
        <v>53</v>
      </c>
      <c r="N2316" s="73" t="str">
        <f t="shared" si="74"/>
        <v>272. Cuidado Continuo por una vida con bienestarComunitario2_ENGATIVA2_FEBRERO_2026</v>
      </c>
      <c r="O2316" s="130">
        <v>74584</v>
      </c>
      <c r="R2316" s="132">
        <v>48</v>
      </c>
      <c r="S2316" s="134">
        <v>3580032</v>
      </c>
    </row>
    <row r="2317" spans="2:19" ht="30" customHeight="1">
      <c r="B2317" s="125">
        <v>28</v>
      </c>
      <c r="C2317" s="126" t="s">
        <v>102</v>
      </c>
      <c r="D2317" s="126" t="s">
        <v>74</v>
      </c>
      <c r="E2317" s="73" t="str">
        <f t="shared" si="73"/>
        <v>282. Cuidado Continuo por una vida con bienestarComunitario</v>
      </c>
      <c r="F2317" s="126" t="s">
        <v>163</v>
      </c>
      <c r="G2317" s="126" t="s">
        <v>153</v>
      </c>
      <c r="H2317" s="126" t="s">
        <v>154</v>
      </c>
      <c r="I2317" s="73" t="s">
        <v>114</v>
      </c>
      <c r="J2317" s="127" t="s">
        <v>155</v>
      </c>
      <c r="K2317" s="127" t="s">
        <v>130</v>
      </c>
      <c r="L2317" s="12" t="s">
        <v>75</v>
      </c>
      <c r="M2317" s="128" t="s">
        <v>53</v>
      </c>
      <c r="N2317" s="73" t="str">
        <f t="shared" si="74"/>
        <v>282. Cuidado Continuo por una vida con bienestarComunitario2_ENGATIVA2_FEBRERO_2026</v>
      </c>
      <c r="O2317" s="130">
        <v>215123</v>
      </c>
      <c r="R2317" s="132">
        <v>0</v>
      </c>
      <c r="S2317" s="134">
        <v>0</v>
      </c>
    </row>
    <row r="2318" spans="2:19" ht="30" customHeight="1">
      <c r="B2318" s="125">
        <v>29</v>
      </c>
      <c r="C2318" s="126" t="s">
        <v>102</v>
      </c>
      <c r="D2318" s="126" t="s">
        <v>74</v>
      </c>
      <c r="E2318" s="73" t="str">
        <f t="shared" si="73"/>
        <v>292. Cuidado Continuo por una vida con bienestarComunitario</v>
      </c>
      <c r="F2318" s="126" t="s">
        <v>164</v>
      </c>
      <c r="G2318" s="126" t="s">
        <v>153</v>
      </c>
      <c r="H2318" s="126" t="s">
        <v>154</v>
      </c>
      <c r="I2318" s="73" t="s">
        <v>114</v>
      </c>
      <c r="J2318" s="127" t="s">
        <v>155</v>
      </c>
      <c r="K2318" s="127" t="s">
        <v>146</v>
      </c>
      <c r="L2318" s="12" t="s">
        <v>75</v>
      </c>
      <c r="M2318" s="128" t="s">
        <v>53</v>
      </c>
      <c r="N2318" s="73" t="str">
        <f t="shared" si="74"/>
        <v>292. Cuidado Continuo por una vida con bienestarComunitario2_ENGATIVA2_FEBRERO_2026</v>
      </c>
      <c r="O2318" s="130">
        <v>140539</v>
      </c>
      <c r="R2318" s="132">
        <v>48</v>
      </c>
      <c r="S2318" s="134">
        <v>6745872</v>
      </c>
    </row>
    <row r="2319" spans="2:19" ht="30" customHeight="1">
      <c r="B2319" s="125">
        <v>30</v>
      </c>
      <c r="C2319" s="126" t="s">
        <v>102</v>
      </c>
      <c r="D2319" s="126" t="s">
        <v>74</v>
      </c>
      <c r="E2319" s="73" t="str">
        <f t="shared" si="73"/>
        <v>302. Cuidado Continuo por una vida con bienestarComunitario</v>
      </c>
      <c r="F2319" s="126" t="s">
        <v>165</v>
      </c>
      <c r="G2319" s="126" t="s">
        <v>153</v>
      </c>
      <c r="H2319" s="126" t="s">
        <v>154</v>
      </c>
      <c r="I2319" s="73" t="s">
        <v>114</v>
      </c>
      <c r="J2319" s="127" t="s">
        <v>155</v>
      </c>
      <c r="K2319" s="127" t="s">
        <v>146</v>
      </c>
      <c r="L2319" s="12" t="s">
        <v>75</v>
      </c>
      <c r="M2319" s="128" t="s">
        <v>53</v>
      </c>
      <c r="N2319" s="73" t="str">
        <f t="shared" si="74"/>
        <v>302. Cuidado Continuo por una vida con bienestarComunitario2_ENGATIVA2_FEBRERO_2026</v>
      </c>
      <c r="O2319" s="130">
        <v>74584</v>
      </c>
      <c r="R2319" s="132">
        <v>33</v>
      </c>
      <c r="S2319" s="134">
        <v>2461272</v>
      </c>
    </row>
    <row r="2320" spans="2:19" ht="30" customHeight="1">
      <c r="B2320" s="125">
        <v>31</v>
      </c>
      <c r="C2320" s="126" t="s">
        <v>102</v>
      </c>
      <c r="D2320" s="126" t="s">
        <v>74</v>
      </c>
      <c r="E2320" s="73" t="str">
        <f t="shared" si="73"/>
        <v>312. Cuidado Continuo por una vida con bienestarComunitario</v>
      </c>
      <c r="F2320" s="126" t="s">
        <v>166</v>
      </c>
      <c r="G2320" s="126" t="s">
        <v>153</v>
      </c>
      <c r="H2320" s="126" t="s">
        <v>154</v>
      </c>
      <c r="I2320" s="73" t="s">
        <v>114</v>
      </c>
      <c r="J2320" s="127" t="s">
        <v>155</v>
      </c>
      <c r="K2320" s="127" t="s">
        <v>130</v>
      </c>
      <c r="L2320" s="12" t="s">
        <v>75</v>
      </c>
      <c r="M2320" s="128" t="s">
        <v>53</v>
      </c>
      <c r="N2320" s="73" t="str">
        <f t="shared" si="74"/>
        <v>312. Cuidado Continuo por una vida con bienestarComunitario2_ENGATIVA2_FEBRERO_2026</v>
      </c>
      <c r="O2320" s="130">
        <v>215123</v>
      </c>
      <c r="R2320" s="132">
        <v>4</v>
      </c>
      <c r="S2320" s="134">
        <v>860492</v>
      </c>
    </row>
    <row r="2321" spans="2:19" ht="30" customHeight="1">
      <c r="B2321" s="125">
        <v>31</v>
      </c>
      <c r="C2321" s="126" t="s">
        <v>102</v>
      </c>
      <c r="D2321" s="126" t="s">
        <v>77</v>
      </c>
      <c r="E2321" s="73" t="str">
        <f t="shared" si="73"/>
        <v xml:space="preserve">312. Cuidado Continuo por una vida con bienestarEducativo </v>
      </c>
      <c r="F2321" s="126" t="s">
        <v>166</v>
      </c>
      <c r="G2321" s="126" t="s">
        <v>153</v>
      </c>
      <c r="H2321" s="126" t="s">
        <v>154</v>
      </c>
      <c r="I2321" s="73" t="s">
        <v>114</v>
      </c>
      <c r="J2321" s="127" t="s">
        <v>155</v>
      </c>
      <c r="K2321" s="127" t="s">
        <v>130</v>
      </c>
      <c r="L2321" s="12" t="s">
        <v>75</v>
      </c>
      <c r="M2321" s="128" t="s">
        <v>53</v>
      </c>
      <c r="N2321" s="73" t="str">
        <f t="shared" si="74"/>
        <v>312. Cuidado Continuo por una vida con bienestarEducativo 2_ENGATIVA2_FEBRERO_2026</v>
      </c>
      <c r="O2321" s="130">
        <v>215123</v>
      </c>
      <c r="R2321" s="132">
        <v>0</v>
      </c>
      <c r="S2321" s="134">
        <v>0</v>
      </c>
    </row>
    <row r="2322" spans="2:19" ht="30" customHeight="1">
      <c r="B2322" s="125">
        <v>31</v>
      </c>
      <c r="C2322" s="126" t="s">
        <v>102</v>
      </c>
      <c r="D2322" s="126" t="s">
        <v>87</v>
      </c>
      <c r="E2322" s="73" t="str">
        <f t="shared" si="73"/>
        <v>312. Cuidado Continuo por una vida con bienestarLaboral</v>
      </c>
      <c r="F2322" s="126" t="s">
        <v>166</v>
      </c>
      <c r="G2322" s="126" t="s">
        <v>153</v>
      </c>
      <c r="H2322" s="126" t="s">
        <v>154</v>
      </c>
      <c r="I2322" s="73" t="s">
        <v>114</v>
      </c>
      <c r="J2322" s="127" t="s">
        <v>155</v>
      </c>
      <c r="K2322" s="127" t="s">
        <v>130</v>
      </c>
      <c r="L2322" s="12" t="s">
        <v>75</v>
      </c>
      <c r="M2322" s="128" t="s">
        <v>53</v>
      </c>
      <c r="N2322" s="73" t="str">
        <f t="shared" si="74"/>
        <v>312. Cuidado Continuo por una vida con bienestarLaboral2_ENGATIVA2_FEBRERO_2026</v>
      </c>
      <c r="O2322" s="130">
        <v>215123</v>
      </c>
      <c r="R2322" s="132">
        <v>4</v>
      </c>
      <c r="S2322" s="134">
        <v>860492</v>
      </c>
    </row>
    <row r="2323" spans="2:19" ht="30" customHeight="1">
      <c r="B2323" s="125">
        <v>31</v>
      </c>
      <c r="C2323" s="126" t="s">
        <v>102</v>
      </c>
      <c r="D2323" s="126" t="s">
        <v>84</v>
      </c>
      <c r="E2323" s="73" t="str">
        <f t="shared" si="73"/>
        <v>312. Cuidado Continuo por una vida con bienestarInstitucional</v>
      </c>
      <c r="F2323" s="126" t="s">
        <v>166</v>
      </c>
      <c r="G2323" s="126" t="s">
        <v>153</v>
      </c>
      <c r="H2323" s="126" t="s">
        <v>154</v>
      </c>
      <c r="I2323" s="73" t="s">
        <v>114</v>
      </c>
      <c r="J2323" s="127" t="s">
        <v>155</v>
      </c>
      <c r="K2323" s="127" t="s">
        <v>130</v>
      </c>
      <c r="L2323" s="12" t="s">
        <v>75</v>
      </c>
      <c r="M2323" s="128" t="s">
        <v>53</v>
      </c>
      <c r="N2323" s="73" t="str">
        <f t="shared" si="74"/>
        <v>312. Cuidado Continuo por una vida con bienestarInstitucional2_ENGATIVA2_FEBRERO_2026</v>
      </c>
      <c r="O2323" s="130">
        <v>215123</v>
      </c>
      <c r="R2323" s="132">
        <v>0</v>
      </c>
      <c r="S2323" s="134">
        <v>0</v>
      </c>
    </row>
    <row r="2324" spans="2:19" ht="30" customHeight="1">
      <c r="B2324" s="125">
        <v>32</v>
      </c>
      <c r="C2324" s="126" t="s">
        <v>102</v>
      </c>
      <c r="D2324" s="126" t="s">
        <v>77</v>
      </c>
      <c r="E2324" s="73" t="str">
        <f t="shared" ref="E2324:E2387" si="75">B2324&amp;C2324&amp;D2324</f>
        <v xml:space="preserve">322. Cuidado Continuo por una vida con bienestarEducativo </v>
      </c>
      <c r="F2324" s="126" t="s">
        <v>167</v>
      </c>
      <c r="G2324" s="126" t="s">
        <v>153</v>
      </c>
      <c r="H2324" s="126" t="s">
        <v>154</v>
      </c>
      <c r="I2324" s="73" t="s">
        <v>114</v>
      </c>
      <c r="J2324" s="127" t="s">
        <v>155</v>
      </c>
      <c r="K2324" s="127" t="s">
        <v>130</v>
      </c>
      <c r="L2324" s="12" t="s">
        <v>75</v>
      </c>
      <c r="M2324" s="128" t="s">
        <v>53</v>
      </c>
      <c r="N2324" s="73" t="str">
        <f t="shared" si="74"/>
        <v>322. Cuidado Continuo por una vida con bienestarEducativo 2_ENGATIVA2_FEBRERO_2026</v>
      </c>
      <c r="O2324" s="130">
        <v>281078</v>
      </c>
      <c r="R2324" s="132">
        <v>0</v>
      </c>
      <c r="S2324" s="134">
        <v>0</v>
      </c>
    </row>
    <row r="2325" spans="2:19" ht="30" customHeight="1">
      <c r="B2325" s="125">
        <v>33</v>
      </c>
      <c r="C2325" s="126" t="s">
        <v>102</v>
      </c>
      <c r="D2325" s="126" t="s">
        <v>87</v>
      </c>
      <c r="E2325" s="73" t="str">
        <f t="shared" si="75"/>
        <v>332. Cuidado Continuo por una vida con bienestarLaboral</v>
      </c>
      <c r="F2325" s="126" t="s">
        <v>168</v>
      </c>
      <c r="G2325" s="126" t="s">
        <v>153</v>
      </c>
      <c r="H2325" s="126" t="s">
        <v>154</v>
      </c>
      <c r="I2325" s="73" t="s">
        <v>114</v>
      </c>
      <c r="J2325" s="127" t="s">
        <v>169</v>
      </c>
      <c r="K2325" s="127" t="s">
        <v>130</v>
      </c>
      <c r="L2325" s="12" t="s">
        <v>75</v>
      </c>
      <c r="M2325" s="128" t="s">
        <v>53</v>
      </c>
      <c r="N2325" s="73" t="str">
        <f t="shared" si="74"/>
        <v>332. Cuidado Continuo por una vida con bienestarLaboral2_ENGATIVA2_FEBRERO_2026</v>
      </c>
      <c r="O2325" s="130">
        <v>1094110</v>
      </c>
      <c r="R2325" s="132">
        <v>0</v>
      </c>
      <c r="S2325" s="134">
        <v>0</v>
      </c>
    </row>
    <row r="2326" spans="2:19" ht="30" customHeight="1">
      <c r="B2326" s="125">
        <v>34</v>
      </c>
      <c r="C2326" s="126" t="s">
        <v>102</v>
      </c>
      <c r="D2326" s="126" t="s">
        <v>74</v>
      </c>
      <c r="E2326" s="73" t="str">
        <f t="shared" si="75"/>
        <v>342. Cuidado Continuo por una vida con bienestarComunitario</v>
      </c>
      <c r="F2326" s="126" t="s">
        <v>170</v>
      </c>
      <c r="G2326" s="126" t="s">
        <v>171</v>
      </c>
      <c r="H2326" s="126" t="s">
        <v>154</v>
      </c>
      <c r="I2326" s="73" t="s">
        <v>114</v>
      </c>
      <c r="J2326" s="127" t="s">
        <v>155</v>
      </c>
      <c r="K2326" s="127" t="s">
        <v>130</v>
      </c>
      <c r="L2326" s="12" t="s">
        <v>75</v>
      </c>
      <c r="M2326" s="128" t="s">
        <v>53</v>
      </c>
      <c r="N2326" s="73" t="str">
        <f t="shared" si="74"/>
        <v>342. Cuidado Continuo por una vida con bienestarComunitario2_ENGATIVA2_FEBRERO_2026</v>
      </c>
      <c r="O2326" s="130">
        <v>161342</v>
      </c>
      <c r="R2326" s="132">
        <v>3</v>
      </c>
      <c r="S2326" s="134">
        <v>484026</v>
      </c>
    </row>
    <row r="2327" spans="2:19" ht="30" customHeight="1">
      <c r="B2327" s="125">
        <v>35</v>
      </c>
      <c r="C2327" s="126" t="s">
        <v>102</v>
      </c>
      <c r="D2327" s="126" t="s">
        <v>74</v>
      </c>
      <c r="E2327" s="73" t="str">
        <f t="shared" si="75"/>
        <v>352. Cuidado Continuo por una vida con bienestarComunitario</v>
      </c>
      <c r="F2327" s="126" t="s">
        <v>172</v>
      </c>
      <c r="G2327" s="126" t="s">
        <v>153</v>
      </c>
      <c r="H2327" s="126" t="s">
        <v>154</v>
      </c>
      <c r="I2327" s="73" t="s">
        <v>114</v>
      </c>
      <c r="J2327" s="127" t="s">
        <v>155</v>
      </c>
      <c r="K2327" s="127" t="s">
        <v>130</v>
      </c>
      <c r="L2327" s="12" t="s">
        <v>75</v>
      </c>
      <c r="M2327" s="128" t="s">
        <v>53</v>
      </c>
      <c r="N2327" s="73" t="str">
        <f t="shared" si="74"/>
        <v>352. Cuidado Continuo por una vida con bienestarComunitario2_ENGATIVA2_FEBRERO_2026</v>
      </c>
      <c r="O2327" s="130">
        <v>215123</v>
      </c>
      <c r="R2327" s="132">
        <v>10</v>
      </c>
      <c r="S2327" s="134">
        <v>2151230</v>
      </c>
    </row>
    <row r="2328" spans="2:19" ht="30" customHeight="1">
      <c r="B2328" s="125">
        <v>36</v>
      </c>
      <c r="C2328" s="126" t="s">
        <v>102</v>
      </c>
      <c r="D2328" s="126" t="s">
        <v>74</v>
      </c>
      <c r="E2328" s="73" t="str">
        <f t="shared" si="75"/>
        <v>362. Cuidado Continuo por una vida con bienestarComunitario</v>
      </c>
      <c r="F2328" s="126" t="s">
        <v>173</v>
      </c>
      <c r="G2328" s="126" t="s">
        <v>153</v>
      </c>
      <c r="H2328" s="126" t="s">
        <v>154</v>
      </c>
      <c r="I2328" s="73" t="s">
        <v>114</v>
      </c>
      <c r="J2328" s="127" t="s">
        <v>155</v>
      </c>
      <c r="K2328" s="127" t="s">
        <v>146</v>
      </c>
      <c r="L2328" s="12" t="s">
        <v>75</v>
      </c>
      <c r="M2328" s="128" t="s">
        <v>53</v>
      </c>
      <c r="N2328" s="73" t="str">
        <f t="shared" si="74"/>
        <v>362. Cuidado Continuo por una vida con bienestarComunitario2_ENGATIVA2_FEBRERO_2026</v>
      </c>
      <c r="O2328" s="130">
        <v>140539</v>
      </c>
      <c r="R2328" s="132">
        <v>16</v>
      </c>
      <c r="S2328" s="134">
        <v>2248624</v>
      </c>
    </row>
    <row r="2329" spans="2:19" ht="30" customHeight="1">
      <c r="B2329" s="125">
        <v>37</v>
      </c>
      <c r="C2329" s="126" t="s">
        <v>102</v>
      </c>
      <c r="D2329" s="126" t="s">
        <v>74</v>
      </c>
      <c r="E2329" s="73" t="str">
        <f t="shared" si="75"/>
        <v>372. Cuidado Continuo por una vida con bienestarComunitario</v>
      </c>
      <c r="F2329" s="126" t="s">
        <v>174</v>
      </c>
      <c r="G2329" s="126" t="s">
        <v>153</v>
      </c>
      <c r="H2329" s="126" t="s">
        <v>154</v>
      </c>
      <c r="I2329" s="73" t="s">
        <v>114</v>
      </c>
      <c r="J2329" s="127" t="s">
        <v>155</v>
      </c>
      <c r="K2329" s="127" t="s">
        <v>146</v>
      </c>
      <c r="L2329" s="12" t="s">
        <v>75</v>
      </c>
      <c r="M2329" s="128" t="s">
        <v>53</v>
      </c>
      <c r="N2329" s="73" t="str">
        <f t="shared" si="74"/>
        <v>372. Cuidado Continuo por una vida con bienestarComunitario2_ENGATIVA2_FEBRERO_2026</v>
      </c>
      <c r="O2329" s="130">
        <v>74584</v>
      </c>
      <c r="R2329" s="132">
        <v>88</v>
      </c>
      <c r="S2329" s="134">
        <v>6563392</v>
      </c>
    </row>
    <row r="2330" spans="2:19" ht="30" customHeight="1">
      <c r="B2330" s="125">
        <v>38</v>
      </c>
      <c r="C2330" s="126" t="s">
        <v>102</v>
      </c>
      <c r="D2330" s="126" t="s">
        <v>74</v>
      </c>
      <c r="E2330" s="73" t="str">
        <f t="shared" si="75"/>
        <v>382. Cuidado Continuo por una vida con bienestarComunitario</v>
      </c>
      <c r="F2330" s="126" t="s">
        <v>175</v>
      </c>
      <c r="G2330" s="126" t="s">
        <v>153</v>
      </c>
      <c r="H2330" s="126" t="s">
        <v>154</v>
      </c>
      <c r="I2330" s="73" t="s">
        <v>114</v>
      </c>
      <c r="J2330" s="127" t="s">
        <v>155</v>
      </c>
      <c r="K2330" s="127" t="s">
        <v>130</v>
      </c>
      <c r="L2330" s="12" t="s">
        <v>75</v>
      </c>
      <c r="M2330" s="128" t="s">
        <v>53</v>
      </c>
      <c r="N2330" s="73" t="str">
        <f t="shared" si="74"/>
        <v>382. Cuidado Continuo por una vida con bienestarComunitario2_ENGATIVA2_FEBRERO_2026</v>
      </c>
      <c r="O2330" s="130">
        <v>355662</v>
      </c>
      <c r="R2330" s="132">
        <v>4</v>
      </c>
      <c r="S2330" s="134">
        <v>1422648</v>
      </c>
    </row>
    <row r="2331" spans="2:19" ht="30" customHeight="1">
      <c r="B2331" s="125">
        <v>39</v>
      </c>
      <c r="C2331" s="126" t="s">
        <v>102</v>
      </c>
      <c r="D2331" s="126" t="s">
        <v>74</v>
      </c>
      <c r="E2331" s="73" t="str">
        <f t="shared" si="75"/>
        <v>392. Cuidado Continuo por una vida con bienestarComunitario</v>
      </c>
      <c r="F2331" s="126" t="s">
        <v>176</v>
      </c>
      <c r="G2331" s="126" t="s">
        <v>153</v>
      </c>
      <c r="H2331" s="126" t="s">
        <v>154</v>
      </c>
      <c r="I2331" s="73" t="s">
        <v>114</v>
      </c>
      <c r="J2331" s="127" t="s">
        <v>155</v>
      </c>
      <c r="K2331" s="127" t="s">
        <v>130</v>
      </c>
      <c r="L2331" s="12" t="s">
        <v>75</v>
      </c>
      <c r="M2331" s="128" t="s">
        <v>53</v>
      </c>
      <c r="N2331" s="73" t="str">
        <f t="shared" si="74"/>
        <v>392. Cuidado Continuo por una vida con bienestarComunitario2_ENGATIVA2_FEBRERO_2026</v>
      </c>
      <c r="O2331" s="130">
        <v>140539</v>
      </c>
      <c r="P2331" s="153"/>
      <c r="Q2331" s="153"/>
      <c r="R2331" s="132">
        <v>4</v>
      </c>
      <c r="S2331" s="134">
        <v>562156</v>
      </c>
    </row>
    <row r="2332" spans="2:19" ht="30" customHeight="1">
      <c r="B2332" s="125">
        <v>40</v>
      </c>
      <c r="C2332" s="126" t="s">
        <v>102</v>
      </c>
      <c r="D2332" s="126" t="s">
        <v>74</v>
      </c>
      <c r="E2332" s="73" t="str">
        <f t="shared" si="75"/>
        <v>402. Cuidado Continuo por una vida con bienestarComunitario</v>
      </c>
      <c r="F2332" s="126" t="s">
        <v>177</v>
      </c>
      <c r="G2332" s="126" t="s">
        <v>153</v>
      </c>
      <c r="H2332" s="126" t="s">
        <v>154</v>
      </c>
      <c r="I2332" s="73" t="s">
        <v>114</v>
      </c>
      <c r="J2332" s="127" t="s">
        <v>155</v>
      </c>
      <c r="K2332" s="127" t="s">
        <v>130</v>
      </c>
      <c r="L2332" s="12" t="s">
        <v>75</v>
      </c>
      <c r="M2332" s="128" t="s">
        <v>53</v>
      </c>
      <c r="N2332" s="73" t="str">
        <f t="shared" si="74"/>
        <v>402. Cuidado Continuo por una vida con bienestarComunitario2_ENGATIVA2_FEBRERO_2026</v>
      </c>
      <c r="O2332" s="130">
        <v>74584</v>
      </c>
      <c r="R2332" s="132">
        <v>22</v>
      </c>
      <c r="S2332" s="134">
        <v>1640848</v>
      </c>
    </row>
    <row r="2333" spans="2:19" ht="30" customHeight="1">
      <c r="B2333" s="125">
        <v>41</v>
      </c>
      <c r="C2333" s="126" t="s">
        <v>102</v>
      </c>
      <c r="D2333" s="126" t="s">
        <v>74</v>
      </c>
      <c r="E2333" s="73" t="str">
        <f t="shared" si="75"/>
        <v>412. Cuidado Continuo por una vida con bienestarComunitario</v>
      </c>
      <c r="F2333" s="126" t="s">
        <v>178</v>
      </c>
      <c r="G2333" s="126" t="s">
        <v>179</v>
      </c>
      <c r="H2333" s="126" t="s">
        <v>154</v>
      </c>
      <c r="I2333" s="73" t="s">
        <v>114</v>
      </c>
      <c r="J2333" s="127" t="s">
        <v>180</v>
      </c>
      <c r="K2333" s="127" t="s">
        <v>130</v>
      </c>
      <c r="L2333" s="12" t="s">
        <v>75</v>
      </c>
      <c r="M2333" s="128" t="s">
        <v>53</v>
      </c>
      <c r="N2333" s="73" t="str">
        <f t="shared" si="74"/>
        <v>412. Cuidado Continuo por una vida con bienestarComunitario2_ENGATIVA2_FEBRERO_2026</v>
      </c>
      <c r="O2333" s="130">
        <v>621332</v>
      </c>
      <c r="R2333" s="132">
        <v>20</v>
      </c>
      <c r="S2333" s="134">
        <v>12426640</v>
      </c>
    </row>
    <row r="2334" spans="2:19" ht="30" customHeight="1">
      <c r="B2334" s="125">
        <v>42</v>
      </c>
      <c r="C2334" s="126" t="s">
        <v>102</v>
      </c>
      <c r="D2334" s="126" t="s">
        <v>74</v>
      </c>
      <c r="E2334" s="73" t="str">
        <f t="shared" si="75"/>
        <v>422. Cuidado Continuo por una vida con bienestarComunitario</v>
      </c>
      <c r="F2334" s="126" t="s">
        <v>181</v>
      </c>
      <c r="G2334" s="126" t="s">
        <v>153</v>
      </c>
      <c r="H2334" s="126" t="s">
        <v>154</v>
      </c>
      <c r="I2334" s="73" t="s">
        <v>114</v>
      </c>
      <c r="J2334" s="127" t="s">
        <v>180</v>
      </c>
      <c r="K2334" s="127" t="s">
        <v>130</v>
      </c>
      <c r="L2334" s="12" t="s">
        <v>75</v>
      </c>
      <c r="M2334" s="128" t="s">
        <v>53</v>
      </c>
      <c r="N2334" s="73" t="str">
        <f t="shared" si="74"/>
        <v>422. Cuidado Continuo por una vida con bienestarComunitario2_ENGATIVA2_FEBRERO_2026</v>
      </c>
      <c r="O2334" s="130">
        <v>340253</v>
      </c>
      <c r="R2334" s="132">
        <v>20</v>
      </c>
      <c r="S2334" s="134">
        <v>6805060</v>
      </c>
    </row>
    <row r="2335" spans="2:19" ht="30" customHeight="1">
      <c r="B2335" s="125">
        <v>43</v>
      </c>
      <c r="C2335" s="126" t="s">
        <v>102</v>
      </c>
      <c r="D2335" s="126" t="s">
        <v>74</v>
      </c>
      <c r="E2335" s="73" t="str">
        <f t="shared" si="75"/>
        <v>432. Cuidado Continuo por una vida con bienestarComunitario</v>
      </c>
      <c r="F2335" s="126" t="s">
        <v>182</v>
      </c>
      <c r="G2335" s="126" t="s">
        <v>179</v>
      </c>
      <c r="H2335" s="126" t="s">
        <v>154</v>
      </c>
      <c r="I2335" s="73" t="s">
        <v>114</v>
      </c>
      <c r="J2335" s="127" t="s">
        <v>180</v>
      </c>
      <c r="K2335" s="127" t="s">
        <v>130</v>
      </c>
      <c r="L2335" s="12" t="s">
        <v>75</v>
      </c>
      <c r="M2335" s="128" t="s">
        <v>53</v>
      </c>
      <c r="N2335" s="73" t="str">
        <f t="shared" si="74"/>
        <v>432. Cuidado Continuo por una vida con bienestarComunitario2_ENGATIVA2_FEBRERO_2026</v>
      </c>
      <c r="O2335" s="130">
        <v>548596</v>
      </c>
      <c r="R2335" s="132">
        <v>4</v>
      </c>
      <c r="S2335" s="134">
        <v>2194384</v>
      </c>
    </row>
    <row r="2336" spans="2:19" ht="30" customHeight="1">
      <c r="B2336" s="125">
        <v>44</v>
      </c>
      <c r="C2336" s="126" t="s">
        <v>102</v>
      </c>
      <c r="D2336" s="126" t="s">
        <v>74</v>
      </c>
      <c r="E2336" s="73" t="str">
        <f t="shared" si="75"/>
        <v>442. Cuidado Continuo por una vida con bienestarComunitario</v>
      </c>
      <c r="F2336" s="126" t="s">
        <v>183</v>
      </c>
      <c r="G2336" s="126" t="s">
        <v>153</v>
      </c>
      <c r="H2336" s="126" t="s">
        <v>154</v>
      </c>
      <c r="I2336" s="73" t="s">
        <v>114</v>
      </c>
      <c r="J2336" s="127" t="s">
        <v>180</v>
      </c>
      <c r="K2336" s="127" t="s">
        <v>130</v>
      </c>
      <c r="L2336" s="12" t="s">
        <v>75</v>
      </c>
      <c r="M2336" s="128" t="s">
        <v>53</v>
      </c>
      <c r="N2336" s="73" t="str">
        <f t="shared" si="74"/>
        <v>442. Cuidado Continuo por una vida con bienestarComunitario2_ENGATIVA2_FEBRERO_2026</v>
      </c>
      <c r="O2336" s="130">
        <v>711326</v>
      </c>
      <c r="R2336" s="132">
        <v>4</v>
      </c>
      <c r="S2336" s="134">
        <v>2845304</v>
      </c>
    </row>
    <row r="2337" spans="2:19" ht="30" customHeight="1">
      <c r="B2337" s="125">
        <v>45</v>
      </c>
      <c r="C2337" s="126" t="s">
        <v>102</v>
      </c>
      <c r="D2337" s="126" t="s">
        <v>74</v>
      </c>
      <c r="E2337" s="73" t="str">
        <f t="shared" si="75"/>
        <v>452. Cuidado Continuo por una vida con bienestarComunitario</v>
      </c>
      <c r="F2337" s="126" t="s">
        <v>184</v>
      </c>
      <c r="G2337" s="126" t="s">
        <v>179</v>
      </c>
      <c r="H2337" s="126" t="s">
        <v>154</v>
      </c>
      <c r="I2337" s="73" t="s">
        <v>114</v>
      </c>
      <c r="J2337" s="127" t="s">
        <v>180</v>
      </c>
      <c r="K2337" s="127" t="s">
        <v>130</v>
      </c>
      <c r="L2337" s="12" t="s">
        <v>75</v>
      </c>
      <c r="M2337" s="128" t="s">
        <v>53</v>
      </c>
      <c r="N2337" s="73" t="str">
        <f t="shared" si="74"/>
        <v>452. Cuidado Continuo por una vida con bienestarComunitario2_ENGATIVA2_FEBRERO_2026</v>
      </c>
      <c r="O2337" s="130">
        <v>281078</v>
      </c>
      <c r="R2337" s="132">
        <v>4</v>
      </c>
      <c r="S2337" s="134">
        <v>1124312</v>
      </c>
    </row>
    <row r="2338" spans="2:19" ht="30" customHeight="1">
      <c r="B2338" s="125">
        <v>46</v>
      </c>
      <c r="C2338" s="126" t="s">
        <v>102</v>
      </c>
      <c r="D2338" s="126" t="s">
        <v>77</v>
      </c>
      <c r="E2338" s="73" t="str">
        <f t="shared" si="75"/>
        <v xml:space="preserve">462. Cuidado Continuo por una vida con bienestarEducativo </v>
      </c>
      <c r="F2338" s="126" t="s">
        <v>185</v>
      </c>
      <c r="G2338" s="126" t="s">
        <v>153</v>
      </c>
      <c r="H2338" s="126" t="s">
        <v>154</v>
      </c>
      <c r="I2338" s="73" t="s">
        <v>114</v>
      </c>
      <c r="J2338" s="127" t="s">
        <v>180</v>
      </c>
      <c r="K2338" s="127" t="s">
        <v>130</v>
      </c>
      <c r="L2338" s="12" t="s">
        <v>75</v>
      </c>
      <c r="M2338" s="128" t="s">
        <v>53</v>
      </c>
      <c r="N2338" s="73" t="str">
        <f t="shared" si="74"/>
        <v>462. Cuidado Continuo por una vida con bienestarEducativo 2_ENGATIVA2_FEBRERO_2026</v>
      </c>
      <c r="O2338" s="130">
        <v>2366976</v>
      </c>
      <c r="R2338" s="132">
        <v>3</v>
      </c>
      <c r="S2338" s="134">
        <v>7100928</v>
      </c>
    </row>
    <row r="2339" spans="2:19" ht="30" customHeight="1">
      <c r="B2339" s="125">
        <v>47</v>
      </c>
      <c r="C2339" s="126" t="s">
        <v>102</v>
      </c>
      <c r="D2339" s="126" t="s">
        <v>87</v>
      </c>
      <c r="E2339" s="73" t="str">
        <f t="shared" si="75"/>
        <v>472. Cuidado Continuo por una vida con bienestarLaboral</v>
      </c>
      <c r="F2339" s="126" t="s">
        <v>186</v>
      </c>
      <c r="G2339" s="126" t="s">
        <v>153</v>
      </c>
      <c r="H2339" s="126" t="s">
        <v>154</v>
      </c>
      <c r="I2339" s="73" t="s">
        <v>114</v>
      </c>
      <c r="J2339" s="127" t="s">
        <v>180</v>
      </c>
      <c r="K2339" s="127" t="s">
        <v>130</v>
      </c>
      <c r="L2339" s="12" t="s">
        <v>75</v>
      </c>
      <c r="M2339" s="128" t="s">
        <v>53</v>
      </c>
      <c r="N2339" s="73" t="str">
        <f t="shared" si="74"/>
        <v>472. Cuidado Continuo por una vida con bienestarLaboral2_ENGATIVA2_FEBRERO_2026</v>
      </c>
      <c r="O2339" s="130">
        <v>110336</v>
      </c>
      <c r="R2339" s="132">
        <v>1</v>
      </c>
      <c r="S2339" s="134">
        <v>110336</v>
      </c>
    </row>
    <row r="2340" spans="2:19" ht="30" customHeight="1">
      <c r="B2340" s="125">
        <v>48</v>
      </c>
      <c r="C2340" s="126" t="s">
        <v>102</v>
      </c>
      <c r="D2340" s="126" t="s">
        <v>74</v>
      </c>
      <c r="E2340" s="73" t="str">
        <f t="shared" si="75"/>
        <v>482. Cuidado Continuo por una vida con bienestarComunitario</v>
      </c>
      <c r="F2340" s="126" t="s">
        <v>187</v>
      </c>
      <c r="G2340" s="126" t="s">
        <v>153</v>
      </c>
      <c r="H2340" s="126" t="s">
        <v>154</v>
      </c>
      <c r="I2340" s="73" t="s">
        <v>114</v>
      </c>
      <c r="J2340" s="127" t="s">
        <v>180</v>
      </c>
      <c r="K2340" s="127" t="s">
        <v>130</v>
      </c>
      <c r="L2340" s="12" t="s">
        <v>75</v>
      </c>
      <c r="M2340" s="128" t="s">
        <v>53</v>
      </c>
      <c r="N2340" s="73" t="str">
        <f t="shared" si="74"/>
        <v>482. Cuidado Continuo por una vida con bienestarComunitario2_ENGATIVA2_FEBRERO_2026</v>
      </c>
      <c r="O2340" s="130">
        <v>430247</v>
      </c>
      <c r="R2340" s="132">
        <v>3</v>
      </c>
      <c r="S2340" s="134">
        <v>1290741</v>
      </c>
    </row>
    <row r="2341" spans="2:19" ht="30" customHeight="1">
      <c r="B2341" s="125">
        <v>49</v>
      </c>
      <c r="C2341" s="126" t="s">
        <v>102</v>
      </c>
      <c r="D2341" s="126" t="s">
        <v>74</v>
      </c>
      <c r="E2341" s="73" t="str">
        <f t="shared" si="75"/>
        <v>492. Cuidado Continuo por una vida con bienestarComunitario</v>
      </c>
      <c r="F2341" s="126" t="s">
        <v>188</v>
      </c>
      <c r="G2341" s="126" t="s">
        <v>153</v>
      </c>
      <c r="H2341" s="126" t="s">
        <v>154</v>
      </c>
      <c r="I2341" s="73" t="s">
        <v>114</v>
      </c>
      <c r="J2341" s="127" t="s">
        <v>180</v>
      </c>
      <c r="K2341" s="127" t="s">
        <v>130</v>
      </c>
      <c r="L2341" s="12" t="s">
        <v>75</v>
      </c>
      <c r="M2341" s="128" t="s">
        <v>53</v>
      </c>
      <c r="N2341" s="73" t="str">
        <f t="shared" si="74"/>
        <v>492. Cuidado Continuo por una vida con bienestarComunitario2_ENGATIVA2_FEBRERO_2026</v>
      </c>
      <c r="O2341" s="130">
        <v>711326</v>
      </c>
      <c r="R2341" s="132">
        <v>9</v>
      </c>
      <c r="S2341" s="134">
        <v>6401934</v>
      </c>
    </row>
    <row r="2342" spans="2:19" ht="30" customHeight="1">
      <c r="B2342" s="125">
        <v>50</v>
      </c>
      <c r="C2342" s="126" t="s">
        <v>102</v>
      </c>
      <c r="D2342" s="126" t="s">
        <v>74</v>
      </c>
      <c r="E2342" s="73" t="str">
        <f t="shared" si="75"/>
        <v>502. Cuidado Continuo por una vida con bienestarComunitario</v>
      </c>
      <c r="F2342" s="126" t="s">
        <v>189</v>
      </c>
      <c r="G2342" s="126" t="s">
        <v>153</v>
      </c>
      <c r="H2342" s="126" t="s">
        <v>154</v>
      </c>
      <c r="I2342" s="73" t="s">
        <v>114</v>
      </c>
      <c r="J2342" s="127" t="s">
        <v>155</v>
      </c>
      <c r="K2342" s="127" t="s">
        <v>130</v>
      </c>
      <c r="L2342" s="12" t="s">
        <v>75</v>
      </c>
      <c r="M2342" s="128" t="s">
        <v>53</v>
      </c>
      <c r="N2342" s="73" t="str">
        <f t="shared" si="74"/>
        <v>502. Cuidado Continuo por una vida con bienestarComunitario2_ENGATIVA2_FEBRERO_2026</v>
      </c>
      <c r="O2342" s="130">
        <v>266747</v>
      </c>
      <c r="R2342" s="132">
        <v>6</v>
      </c>
      <c r="S2342" s="134">
        <v>1600482</v>
      </c>
    </row>
    <row r="2343" spans="2:19" ht="30" customHeight="1">
      <c r="B2343" s="125">
        <v>51</v>
      </c>
      <c r="C2343" s="126" t="s">
        <v>102</v>
      </c>
      <c r="D2343" s="126" t="s">
        <v>74</v>
      </c>
      <c r="E2343" s="73" t="str">
        <f t="shared" si="75"/>
        <v>512. Cuidado Continuo por una vida con bienestarComunitario</v>
      </c>
      <c r="F2343" s="126" t="s">
        <v>190</v>
      </c>
      <c r="G2343" s="126" t="s">
        <v>153</v>
      </c>
      <c r="H2343" s="126" t="s">
        <v>154</v>
      </c>
      <c r="I2343" s="73" t="s">
        <v>114</v>
      </c>
      <c r="J2343" s="127" t="s">
        <v>126</v>
      </c>
      <c r="K2343" s="127" t="s">
        <v>146</v>
      </c>
      <c r="L2343" s="12" t="s">
        <v>75</v>
      </c>
      <c r="M2343" s="128" t="s">
        <v>53</v>
      </c>
      <c r="N2343" s="73" t="str">
        <f t="shared" si="74"/>
        <v>512. Cuidado Continuo por una vida con bienestarComunitario2_ENGATIVA2_FEBRERO_2026</v>
      </c>
      <c r="O2343" s="130">
        <v>5621568</v>
      </c>
      <c r="R2343" s="132">
        <v>1</v>
      </c>
      <c r="S2343" s="134">
        <v>5621568</v>
      </c>
    </row>
    <row r="2344" spans="2:19" ht="30" customHeight="1">
      <c r="B2344" s="125">
        <v>52</v>
      </c>
      <c r="C2344" s="126" t="s">
        <v>102</v>
      </c>
      <c r="D2344" s="126" t="s">
        <v>74</v>
      </c>
      <c r="E2344" s="73" t="str">
        <f t="shared" si="75"/>
        <v>522. Cuidado Continuo por una vida con bienestarComunitario</v>
      </c>
      <c r="F2344" s="126" t="s">
        <v>191</v>
      </c>
      <c r="G2344" s="126" t="s">
        <v>171</v>
      </c>
      <c r="H2344" s="126" t="s">
        <v>154</v>
      </c>
      <c r="I2344" s="73" t="s">
        <v>114</v>
      </c>
      <c r="J2344" s="127" t="s">
        <v>180</v>
      </c>
      <c r="K2344" s="127" t="s">
        <v>130</v>
      </c>
      <c r="L2344" s="12" t="s">
        <v>75</v>
      </c>
      <c r="M2344" s="128" t="s">
        <v>53</v>
      </c>
      <c r="N2344" s="73" t="str">
        <f t="shared" si="74"/>
        <v>522. Cuidado Continuo por una vida con bienestarComunitario2_ENGATIVA2_FEBRERO_2026</v>
      </c>
      <c r="O2344" s="130">
        <v>711326</v>
      </c>
      <c r="R2344" s="132">
        <v>4</v>
      </c>
      <c r="S2344" s="134">
        <v>2845304</v>
      </c>
    </row>
    <row r="2345" spans="2:19" ht="30" customHeight="1">
      <c r="B2345" s="125">
        <v>53</v>
      </c>
      <c r="C2345" s="126" t="s">
        <v>102</v>
      </c>
      <c r="D2345" s="126" t="s">
        <v>74</v>
      </c>
      <c r="E2345" s="73" t="str">
        <f t="shared" si="75"/>
        <v>532. Cuidado Continuo por una vida con bienestarComunitario</v>
      </c>
      <c r="F2345" s="126" t="s">
        <v>192</v>
      </c>
      <c r="G2345" s="126" t="s">
        <v>153</v>
      </c>
      <c r="H2345" s="126" t="s">
        <v>154</v>
      </c>
      <c r="I2345" s="73" t="s">
        <v>114</v>
      </c>
      <c r="J2345" s="127" t="s">
        <v>126</v>
      </c>
      <c r="K2345" s="127" t="s">
        <v>127</v>
      </c>
      <c r="L2345" s="12" t="s">
        <v>75</v>
      </c>
      <c r="M2345" s="128" t="s">
        <v>53</v>
      </c>
      <c r="N2345" s="73" t="str">
        <f t="shared" si="74"/>
        <v>532. Cuidado Continuo por una vida con bienestarComunitario2_ENGATIVA2_FEBRERO_2026</v>
      </c>
      <c r="O2345" s="130">
        <v>5621568</v>
      </c>
      <c r="R2345" s="132">
        <v>0</v>
      </c>
      <c r="S2345" s="134">
        <v>0</v>
      </c>
    </row>
    <row r="2346" spans="2:19" ht="30" customHeight="1">
      <c r="B2346" s="125">
        <v>54</v>
      </c>
      <c r="C2346" s="126" t="s">
        <v>102</v>
      </c>
      <c r="D2346" s="126" t="s">
        <v>74</v>
      </c>
      <c r="E2346" s="73" t="str">
        <f t="shared" si="75"/>
        <v>542. Cuidado Continuo por una vida con bienestarComunitario</v>
      </c>
      <c r="F2346" s="126" t="s">
        <v>193</v>
      </c>
      <c r="G2346" s="126" t="s">
        <v>153</v>
      </c>
      <c r="H2346" s="126" t="s">
        <v>154</v>
      </c>
      <c r="I2346" s="73" t="s">
        <v>114</v>
      </c>
      <c r="J2346" s="127" t="s">
        <v>155</v>
      </c>
      <c r="K2346" s="127" t="s">
        <v>130</v>
      </c>
      <c r="L2346" s="12" t="s">
        <v>75</v>
      </c>
      <c r="M2346" s="128" t="s">
        <v>53</v>
      </c>
      <c r="N2346" s="73" t="str">
        <f t="shared" si="74"/>
        <v>542. Cuidado Continuo por una vida con bienestarComunitario2_ENGATIVA2_FEBRERO_2026</v>
      </c>
      <c r="O2346" s="130">
        <v>285702</v>
      </c>
      <c r="R2346" s="132">
        <v>48</v>
      </c>
      <c r="S2346" s="134">
        <v>13713696</v>
      </c>
    </row>
    <row r="2347" spans="2:19" ht="30" customHeight="1">
      <c r="B2347" s="125">
        <v>55</v>
      </c>
      <c r="C2347" s="126" t="s">
        <v>102</v>
      </c>
      <c r="D2347" s="126" t="s">
        <v>74</v>
      </c>
      <c r="E2347" s="73" t="str">
        <f t="shared" si="75"/>
        <v>552. Cuidado Continuo por una vida con bienestarComunitario</v>
      </c>
      <c r="F2347" s="126" t="s">
        <v>194</v>
      </c>
      <c r="G2347" s="126" t="s">
        <v>153</v>
      </c>
      <c r="H2347" s="126" t="s">
        <v>154</v>
      </c>
      <c r="I2347" s="73" t="s">
        <v>114</v>
      </c>
      <c r="J2347" s="127" t="s">
        <v>155</v>
      </c>
      <c r="K2347" s="127" t="s">
        <v>130</v>
      </c>
      <c r="L2347" s="12" t="s">
        <v>75</v>
      </c>
      <c r="M2347" s="128" t="s">
        <v>53</v>
      </c>
      <c r="N2347" s="73" t="str">
        <f t="shared" si="74"/>
        <v>552. Cuidado Continuo por una vida con bienestarComunitario2_ENGATIVA2_FEBRERO_2026</v>
      </c>
      <c r="O2347" s="130">
        <v>380935</v>
      </c>
      <c r="R2347" s="132">
        <v>4</v>
      </c>
      <c r="S2347" s="134">
        <v>1523740</v>
      </c>
    </row>
    <row r="2348" spans="2:19" ht="30" customHeight="1">
      <c r="B2348" s="125">
        <v>56</v>
      </c>
      <c r="C2348" s="126" t="s">
        <v>102</v>
      </c>
      <c r="D2348" s="126" t="s">
        <v>74</v>
      </c>
      <c r="E2348" s="73" t="str">
        <f t="shared" si="75"/>
        <v>562. Cuidado Continuo por una vida con bienestarComunitario</v>
      </c>
      <c r="F2348" s="126" t="s">
        <v>195</v>
      </c>
      <c r="G2348" s="126" t="s">
        <v>153</v>
      </c>
      <c r="H2348" s="126" t="s">
        <v>154</v>
      </c>
      <c r="I2348" s="73" t="s">
        <v>114</v>
      </c>
      <c r="J2348" s="127" t="s">
        <v>155</v>
      </c>
      <c r="K2348" s="127" t="s">
        <v>130</v>
      </c>
      <c r="L2348" s="12" t="s">
        <v>75</v>
      </c>
      <c r="M2348" s="128" t="s">
        <v>53</v>
      </c>
      <c r="N2348" s="73" t="str">
        <f t="shared" si="74"/>
        <v>562. Cuidado Continuo por una vida con bienestarComunitario2_ENGATIVA2_FEBRERO_2026</v>
      </c>
      <c r="O2348" s="130">
        <v>266747</v>
      </c>
      <c r="R2348" s="132">
        <v>24</v>
      </c>
      <c r="S2348" s="134">
        <v>6401928</v>
      </c>
    </row>
    <row r="2349" spans="2:19" ht="30" customHeight="1">
      <c r="B2349" s="125">
        <v>57</v>
      </c>
      <c r="C2349" s="126" t="s">
        <v>102</v>
      </c>
      <c r="D2349" s="126" t="s">
        <v>74</v>
      </c>
      <c r="E2349" s="73" t="str">
        <f t="shared" si="75"/>
        <v>572. Cuidado Continuo por una vida con bienestarComunitario</v>
      </c>
      <c r="F2349" s="126" t="s">
        <v>196</v>
      </c>
      <c r="G2349" s="126" t="s">
        <v>171</v>
      </c>
      <c r="H2349" s="126" t="s">
        <v>154</v>
      </c>
      <c r="I2349" s="73" t="s">
        <v>114</v>
      </c>
      <c r="J2349" s="127" t="s">
        <v>155</v>
      </c>
      <c r="K2349" s="127" t="s">
        <v>130</v>
      </c>
      <c r="L2349" s="12" t="s">
        <v>75</v>
      </c>
      <c r="M2349" s="128" t="s">
        <v>53</v>
      </c>
      <c r="N2349" s="73" t="str">
        <f t="shared" si="74"/>
        <v>572. Cuidado Continuo por una vida con bienestarComunitario2_ENGATIVA2_FEBRERO_2026</v>
      </c>
      <c r="O2349" s="130">
        <v>88916</v>
      </c>
      <c r="R2349" s="132">
        <v>90</v>
      </c>
      <c r="S2349" s="134">
        <v>8002440</v>
      </c>
    </row>
    <row r="2350" spans="2:19" ht="30" customHeight="1">
      <c r="B2350" s="125">
        <v>58</v>
      </c>
      <c r="C2350" s="126" t="s">
        <v>102</v>
      </c>
      <c r="D2350" s="126" t="s">
        <v>77</v>
      </c>
      <c r="E2350" s="73" t="str">
        <f t="shared" si="75"/>
        <v xml:space="preserve">582. Cuidado Continuo por una vida con bienestarEducativo </v>
      </c>
      <c r="F2350" s="126" t="s">
        <v>197</v>
      </c>
      <c r="G2350" s="126" t="s">
        <v>153</v>
      </c>
      <c r="H2350" s="126" t="s">
        <v>154</v>
      </c>
      <c r="I2350" s="73" t="s">
        <v>114</v>
      </c>
      <c r="J2350" s="127" t="s">
        <v>198</v>
      </c>
      <c r="K2350" s="127" t="s">
        <v>130</v>
      </c>
      <c r="L2350" s="12" t="s">
        <v>75</v>
      </c>
      <c r="M2350" s="128" t="s">
        <v>53</v>
      </c>
      <c r="N2350" s="73" t="str">
        <f t="shared" si="74"/>
        <v>582. Cuidado Continuo por una vida con bienestarEducativo 2_ENGATIVA2_FEBRERO_2026</v>
      </c>
      <c r="O2350" s="130">
        <v>562157</v>
      </c>
      <c r="R2350" s="132">
        <v>5</v>
      </c>
      <c r="S2350" s="134">
        <v>2810785</v>
      </c>
    </row>
    <row r="2351" spans="2:19" ht="30" customHeight="1">
      <c r="B2351" s="125">
        <v>59</v>
      </c>
      <c r="C2351" s="126" t="s">
        <v>102</v>
      </c>
      <c r="D2351" s="126" t="s">
        <v>77</v>
      </c>
      <c r="E2351" s="73" t="str">
        <f t="shared" si="75"/>
        <v xml:space="preserve">592. Cuidado Continuo por una vida con bienestarEducativo </v>
      </c>
      <c r="F2351" s="126" t="s">
        <v>199</v>
      </c>
      <c r="G2351" s="126" t="s">
        <v>153</v>
      </c>
      <c r="H2351" s="126" t="s">
        <v>154</v>
      </c>
      <c r="I2351" s="73" t="s">
        <v>114</v>
      </c>
      <c r="J2351" s="127" t="s">
        <v>126</v>
      </c>
      <c r="K2351" s="127" t="s">
        <v>127</v>
      </c>
      <c r="L2351" s="12" t="s">
        <v>75</v>
      </c>
      <c r="M2351" s="128" t="s">
        <v>53</v>
      </c>
      <c r="N2351" s="73" t="str">
        <f t="shared" si="74"/>
        <v>592. Cuidado Continuo por una vida con bienestarEducativo 2_ENGATIVA2_FEBRERO_2026</v>
      </c>
      <c r="O2351" s="130">
        <v>14226512</v>
      </c>
      <c r="R2351" s="132">
        <v>0</v>
      </c>
      <c r="S2351" s="134">
        <v>0</v>
      </c>
    </row>
    <row r="2352" spans="2:19" ht="30" customHeight="1">
      <c r="B2352" s="125">
        <v>60</v>
      </c>
      <c r="C2352" s="126" t="s">
        <v>102</v>
      </c>
      <c r="D2352" s="126" t="s">
        <v>77</v>
      </c>
      <c r="E2352" s="73" t="str">
        <f t="shared" si="75"/>
        <v xml:space="preserve">602. Cuidado Continuo por una vida con bienestarEducativo </v>
      </c>
      <c r="F2352" s="126" t="s">
        <v>200</v>
      </c>
      <c r="G2352" s="126" t="s">
        <v>153</v>
      </c>
      <c r="H2352" s="126" t="s">
        <v>154</v>
      </c>
      <c r="I2352" s="73" t="s">
        <v>114</v>
      </c>
      <c r="J2352" s="127" t="s">
        <v>155</v>
      </c>
      <c r="K2352" s="127" t="s">
        <v>130</v>
      </c>
      <c r="L2352" s="12" t="s">
        <v>75</v>
      </c>
      <c r="M2352" s="128" t="s">
        <v>53</v>
      </c>
      <c r="N2352" s="73" t="str">
        <f t="shared" si="74"/>
        <v>602. Cuidado Continuo por una vida con bienestarEducativo 2_ENGATIVA2_FEBRERO_2026</v>
      </c>
      <c r="O2352" s="130">
        <v>105404</v>
      </c>
      <c r="R2352" s="132">
        <v>36</v>
      </c>
      <c r="S2352" s="134">
        <v>3794544</v>
      </c>
    </row>
    <row r="2353" spans="2:19" ht="30" customHeight="1">
      <c r="B2353" s="125">
        <v>61</v>
      </c>
      <c r="C2353" s="126" t="s">
        <v>102</v>
      </c>
      <c r="D2353" s="126" t="s">
        <v>77</v>
      </c>
      <c r="E2353" s="73" t="str">
        <f t="shared" si="75"/>
        <v xml:space="preserve">612. Cuidado Continuo por una vida con bienestarEducativo </v>
      </c>
      <c r="F2353" s="126" t="s">
        <v>201</v>
      </c>
      <c r="G2353" s="126" t="s">
        <v>153</v>
      </c>
      <c r="H2353" s="126" t="s">
        <v>154</v>
      </c>
      <c r="I2353" s="73" t="s">
        <v>114</v>
      </c>
      <c r="J2353" s="127" t="s">
        <v>155</v>
      </c>
      <c r="K2353" s="127" t="s">
        <v>130</v>
      </c>
      <c r="L2353" s="12" t="s">
        <v>75</v>
      </c>
      <c r="M2353" s="128" t="s">
        <v>53</v>
      </c>
      <c r="N2353" s="73" t="str">
        <f t="shared" si="74"/>
        <v>612. Cuidado Continuo por una vida con bienestarEducativo 2_ENGATIVA2_FEBRERO_2026</v>
      </c>
      <c r="O2353" s="130">
        <v>266747</v>
      </c>
      <c r="R2353" s="132">
        <v>7</v>
      </c>
      <c r="S2353" s="134">
        <v>1867229</v>
      </c>
    </row>
    <row r="2354" spans="2:19" ht="30" customHeight="1">
      <c r="B2354" s="125">
        <v>62</v>
      </c>
      <c r="C2354" s="126" t="s">
        <v>102</v>
      </c>
      <c r="D2354" s="126" t="s">
        <v>77</v>
      </c>
      <c r="E2354" s="73" t="str">
        <f t="shared" si="75"/>
        <v xml:space="preserve">622. Cuidado Continuo por una vida con bienestarEducativo </v>
      </c>
      <c r="F2354" s="126" t="s">
        <v>202</v>
      </c>
      <c r="G2354" s="126" t="s">
        <v>179</v>
      </c>
      <c r="H2354" s="126" t="s">
        <v>154</v>
      </c>
      <c r="I2354" s="73" t="s">
        <v>114</v>
      </c>
      <c r="J2354" s="127" t="s">
        <v>126</v>
      </c>
      <c r="K2354" s="127" t="s">
        <v>127</v>
      </c>
      <c r="L2354" s="12" t="s">
        <v>75</v>
      </c>
      <c r="M2354" s="128" t="s">
        <v>53</v>
      </c>
      <c r="N2354" s="73" t="str">
        <f t="shared" si="74"/>
        <v>622. Cuidado Continuo por una vida con bienestarEducativo 2_ENGATIVA2_FEBRERO_2026</v>
      </c>
      <c r="O2354" s="130">
        <v>13610112</v>
      </c>
      <c r="R2354" s="132">
        <v>0</v>
      </c>
      <c r="S2354" s="134">
        <v>0</v>
      </c>
    </row>
    <row r="2355" spans="2:19" ht="30" customHeight="1">
      <c r="B2355" s="125">
        <v>63</v>
      </c>
      <c r="C2355" s="126" t="s">
        <v>102</v>
      </c>
      <c r="D2355" s="126" t="s">
        <v>77</v>
      </c>
      <c r="E2355" s="73" t="str">
        <f t="shared" si="75"/>
        <v xml:space="preserve">632. Cuidado Continuo por una vida con bienestarEducativo </v>
      </c>
      <c r="F2355" s="126" t="s">
        <v>203</v>
      </c>
      <c r="G2355" s="126" t="s">
        <v>179</v>
      </c>
      <c r="H2355" s="126" t="s">
        <v>154</v>
      </c>
      <c r="I2355" s="73" t="s">
        <v>114</v>
      </c>
      <c r="J2355" s="127" t="s">
        <v>155</v>
      </c>
      <c r="K2355" s="127" t="s">
        <v>130</v>
      </c>
      <c r="L2355" s="12" t="s">
        <v>75</v>
      </c>
      <c r="M2355" s="128" t="s">
        <v>53</v>
      </c>
      <c r="N2355" s="73" t="str">
        <f t="shared" si="74"/>
        <v>632. Cuidado Continuo por una vida con bienestarEducativo 2_ENGATIVA2_FEBRERO_2026</v>
      </c>
      <c r="O2355" s="130">
        <v>105404</v>
      </c>
      <c r="R2355" s="132">
        <v>53</v>
      </c>
      <c r="S2355" s="134">
        <v>5586412</v>
      </c>
    </row>
    <row r="2356" spans="2:19" ht="30" customHeight="1">
      <c r="B2356" s="125">
        <v>64</v>
      </c>
      <c r="C2356" s="126" t="s">
        <v>102</v>
      </c>
      <c r="D2356" s="126" t="s">
        <v>77</v>
      </c>
      <c r="E2356" s="73" t="str">
        <f t="shared" si="75"/>
        <v xml:space="preserve">642. Cuidado Continuo por una vida con bienestarEducativo </v>
      </c>
      <c r="F2356" s="126" t="s">
        <v>204</v>
      </c>
      <c r="G2356" s="126" t="s">
        <v>171</v>
      </c>
      <c r="H2356" s="126" t="s">
        <v>154</v>
      </c>
      <c r="I2356" s="73" t="s">
        <v>114</v>
      </c>
      <c r="J2356" s="127" t="s">
        <v>155</v>
      </c>
      <c r="K2356" s="127" t="s">
        <v>130</v>
      </c>
      <c r="L2356" s="12" t="s">
        <v>75</v>
      </c>
      <c r="M2356" s="128" t="s">
        <v>53</v>
      </c>
      <c r="N2356" s="73" t="str">
        <f t="shared" si="74"/>
        <v>642. Cuidado Continuo por una vida con bienestarEducativo 2_ENGATIVA2_FEBRERO_2026</v>
      </c>
      <c r="O2356" s="130">
        <v>137765</v>
      </c>
      <c r="R2356" s="132">
        <v>66</v>
      </c>
      <c r="S2356" s="134">
        <v>9092490</v>
      </c>
    </row>
    <row r="2357" spans="2:19" ht="30" customHeight="1">
      <c r="B2357" s="125">
        <v>65</v>
      </c>
      <c r="C2357" s="126" t="s">
        <v>102</v>
      </c>
      <c r="D2357" s="126" t="s">
        <v>77</v>
      </c>
      <c r="E2357" s="73" t="str">
        <f t="shared" si="75"/>
        <v xml:space="preserve">652. Cuidado Continuo por una vida con bienestarEducativo </v>
      </c>
      <c r="F2357" s="126" t="s">
        <v>205</v>
      </c>
      <c r="G2357" s="126" t="s">
        <v>171</v>
      </c>
      <c r="H2357" s="126" t="s">
        <v>154</v>
      </c>
      <c r="I2357" s="73" t="s">
        <v>114</v>
      </c>
      <c r="J2357" s="127" t="s">
        <v>155</v>
      </c>
      <c r="K2357" s="127" t="s">
        <v>130</v>
      </c>
      <c r="L2357" s="12" t="s">
        <v>75</v>
      </c>
      <c r="M2357" s="128" t="s">
        <v>53</v>
      </c>
      <c r="N2357" s="73" t="str">
        <f t="shared" si="74"/>
        <v>652. Cuidado Continuo por una vida con bienestarEducativo 2_ENGATIVA2_FEBRERO_2026</v>
      </c>
      <c r="O2357" s="130">
        <v>105404</v>
      </c>
      <c r="R2357" s="132">
        <v>106</v>
      </c>
      <c r="S2357" s="134">
        <v>11172824</v>
      </c>
    </row>
    <row r="2358" spans="2:19" ht="30" customHeight="1">
      <c r="B2358" s="125">
        <v>66</v>
      </c>
      <c r="C2358" s="126" t="s">
        <v>102</v>
      </c>
      <c r="D2358" s="126" t="s">
        <v>77</v>
      </c>
      <c r="E2358" s="73" t="str">
        <f t="shared" si="75"/>
        <v xml:space="preserve">662. Cuidado Continuo por una vida con bienestarEducativo </v>
      </c>
      <c r="F2358" s="126" t="s">
        <v>206</v>
      </c>
      <c r="G2358" s="126" t="s">
        <v>171</v>
      </c>
      <c r="H2358" s="126" t="s">
        <v>154</v>
      </c>
      <c r="I2358" s="73" t="s">
        <v>114</v>
      </c>
      <c r="J2358" s="127" t="s">
        <v>180</v>
      </c>
      <c r="K2358" s="127" t="s">
        <v>130</v>
      </c>
      <c r="L2358" s="12" t="s">
        <v>75</v>
      </c>
      <c r="M2358" s="128" t="s">
        <v>53</v>
      </c>
      <c r="N2358" s="73" t="str">
        <f t="shared" si="74"/>
        <v>662. Cuidado Continuo por una vida con bienestarEducativo 2_ENGATIVA2_FEBRERO_2026</v>
      </c>
      <c r="O2358" s="130">
        <v>199714</v>
      </c>
      <c r="R2358" s="132">
        <v>3</v>
      </c>
      <c r="S2358" s="134">
        <v>599142</v>
      </c>
    </row>
    <row r="2359" spans="2:19" ht="30" customHeight="1">
      <c r="B2359" s="125">
        <v>67</v>
      </c>
      <c r="C2359" s="126" t="s">
        <v>102</v>
      </c>
      <c r="D2359" s="126" t="s">
        <v>77</v>
      </c>
      <c r="E2359" s="73" t="str">
        <f t="shared" si="75"/>
        <v xml:space="preserve">672. Cuidado Continuo por una vida con bienestarEducativo </v>
      </c>
      <c r="F2359" s="126" t="s">
        <v>207</v>
      </c>
      <c r="G2359" s="126" t="s">
        <v>171</v>
      </c>
      <c r="H2359" s="126" t="s">
        <v>154</v>
      </c>
      <c r="I2359" s="73" t="s">
        <v>114</v>
      </c>
      <c r="J2359" s="127" t="s">
        <v>155</v>
      </c>
      <c r="K2359" s="127" t="s">
        <v>130</v>
      </c>
      <c r="L2359" s="12" t="s">
        <v>75</v>
      </c>
      <c r="M2359" s="128" t="s">
        <v>53</v>
      </c>
      <c r="N2359" s="73" t="str">
        <f t="shared" si="74"/>
        <v>672. Cuidado Continuo por una vida con bienestarEducativo 2_ENGATIVA2_FEBRERO_2026</v>
      </c>
      <c r="O2359" s="130">
        <v>88916</v>
      </c>
      <c r="R2359" s="132">
        <v>40</v>
      </c>
      <c r="S2359" s="134">
        <v>3556640</v>
      </c>
    </row>
    <row r="2360" spans="2:19" ht="30" customHeight="1">
      <c r="B2360" s="125">
        <v>68</v>
      </c>
      <c r="C2360" s="126" t="s">
        <v>102</v>
      </c>
      <c r="D2360" s="126" t="s">
        <v>84</v>
      </c>
      <c r="E2360" s="73" t="str">
        <f t="shared" si="75"/>
        <v>682. Cuidado Continuo por una vida con bienestarInstitucional</v>
      </c>
      <c r="F2360" s="126" t="s">
        <v>208</v>
      </c>
      <c r="G2360" s="126" t="s">
        <v>171</v>
      </c>
      <c r="H2360" s="126" t="s">
        <v>154</v>
      </c>
      <c r="I2360" s="73" t="s">
        <v>114</v>
      </c>
      <c r="J2360" s="127" t="s">
        <v>155</v>
      </c>
      <c r="K2360" s="127" t="s">
        <v>130</v>
      </c>
      <c r="L2360" s="12" t="s">
        <v>75</v>
      </c>
      <c r="M2360" s="128" t="s">
        <v>53</v>
      </c>
      <c r="N2360" s="73" t="str">
        <f t="shared" si="74"/>
        <v>682. Cuidado Continuo por una vida con bienestarInstitucional2_ENGATIVA2_FEBRERO_2026</v>
      </c>
      <c r="O2360" s="130">
        <v>105404</v>
      </c>
      <c r="R2360" s="132">
        <v>21</v>
      </c>
      <c r="S2360" s="134">
        <v>2213484</v>
      </c>
    </row>
    <row r="2361" spans="2:19" ht="30" customHeight="1">
      <c r="B2361" s="125">
        <v>69</v>
      </c>
      <c r="C2361" s="126" t="s">
        <v>102</v>
      </c>
      <c r="D2361" s="126" t="s">
        <v>84</v>
      </c>
      <c r="E2361" s="73" t="str">
        <f t="shared" si="75"/>
        <v>692. Cuidado Continuo por una vida con bienestarInstitucional</v>
      </c>
      <c r="F2361" s="126" t="s">
        <v>209</v>
      </c>
      <c r="G2361" s="126" t="s">
        <v>179</v>
      </c>
      <c r="H2361" s="126" t="s">
        <v>154</v>
      </c>
      <c r="I2361" s="73" t="s">
        <v>114</v>
      </c>
      <c r="J2361" s="127" t="s">
        <v>155</v>
      </c>
      <c r="K2361" s="127" t="s">
        <v>130</v>
      </c>
      <c r="L2361" s="12" t="s">
        <v>75</v>
      </c>
      <c r="M2361" s="128" t="s">
        <v>53</v>
      </c>
      <c r="N2361" s="73" t="str">
        <f t="shared" si="74"/>
        <v>692. Cuidado Continuo por una vida con bienestarInstitucional2_ENGATIVA2_FEBRERO_2026</v>
      </c>
      <c r="O2361" s="130">
        <v>105404</v>
      </c>
      <c r="R2361" s="132">
        <v>39</v>
      </c>
      <c r="S2361" s="134">
        <v>4110756</v>
      </c>
    </row>
    <row r="2362" spans="2:19" ht="30" customHeight="1">
      <c r="B2362" s="125">
        <v>70</v>
      </c>
      <c r="C2362" s="126" t="s">
        <v>102</v>
      </c>
      <c r="D2362" s="126" t="s">
        <v>84</v>
      </c>
      <c r="E2362" s="73" t="str">
        <f t="shared" si="75"/>
        <v>702. Cuidado Continuo por una vida con bienestarInstitucional</v>
      </c>
      <c r="F2362" s="126" t="s">
        <v>210</v>
      </c>
      <c r="G2362" s="126" t="s">
        <v>153</v>
      </c>
      <c r="H2362" s="126" t="s">
        <v>154</v>
      </c>
      <c r="I2362" s="73" t="s">
        <v>114</v>
      </c>
      <c r="J2362" s="127" t="s">
        <v>155</v>
      </c>
      <c r="K2362" s="127" t="s">
        <v>130</v>
      </c>
      <c r="L2362" s="12" t="s">
        <v>75</v>
      </c>
      <c r="M2362" s="128" t="s">
        <v>53</v>
      </c>
      <c r="N2362" s="73" t="str">
        <f t="shared" si="74"/>
        <v>702. Cuidado Continuo por una vida con bienestarInstitucional2_ENGATIVA2_FEBRERO_2026</v>
      </c>
      <c r="O2362" s="130">
        <v>74893</v>
      </c>
      <c r="R2362" s="132">
        <v>37</v>
      </c>
      <c r="S2362" s="134">
        <v>2771041</v>
      </c>
    </row>
    <row r="2363" spans="2:19" ht="30" customHeight="1">
      <c r="B2363" s="125">
        <v>71</v>
      </c>
      <c r="C2363" s="126" t="s">
        <v>102</v>
      </c>
      <c r="D2363" s="126" t="s">
        <v>87</v>
      </c>
      <c r="E2363" s="73" t="str">
        <f t="shared" si="75"/>
        <v>712. Cuidado Continuo por una vida con bienestarLaboral</v>
      </c>
      <c r="F2363" s="126" t="s">
        <v>211</v>
      </c>
      <c r="G2363" s="126" t="s">
        <v>171</v>
      </c>
      <c r="H2363" s="126" t="s">
        <v>154</v>
      </c>
      <c r="I2363" s="73" t="s">
        <v>114</v>
      </c>
      <c r="J2363" s="127" t="s">
        <v>212</v>
      </c>
      <c r="K2363" s="127" t="s">
        <v>130</v>
      </c>
      <c r="L2363" s="12" t="s">
        <v>75</v>
      </c>
      <c r="M2363" s="128" t="s">
        <v>53</v>
      </c>
      <c r="N2363" s="73" t="str">
        <f t="shared" si="74"/>
        <v>712. Cuidado Continuo por una vida con bienestarLaboral2_ENGATIVA2_FEBRERO_2026</v>
      </c>
      <c r="O2363" s="130">
        <v>59965</v>
      </c>
      <c r="R2363" s="132">
        <v>0</v>
      </c>
      <c r="S2363" s="134">
        <v>0</v>
      </c>
    </row>
    <row r="2364" spans="2:19" ht="30" customHeight="1">
      <c r="B2364" s="125">
        <v>72</v>
      </c>
      <c r="C2364" s="126" t="s">
        <v>102</v>
      </c>
      <c r="D2364" s="126" t="s">
        <v>87</v>
      </c>
      <c r="E2364" s="73" t="str">
        <f t="shared" si="75"/>
        <v>722. Cuidado Continuo por una vida con bienestarLaboral</v>
      </c>
      <c r="F2364" s="126" t="s">
        <v>213</v>
      </c>
      <c r="G2364" s="126" t="s">
        <v>171</v>
      </c>
      <c r="H2364" s="126" t="s">
        <v>154</v>
      </c>
      <c r="I2364" s="73" t="s">
        <v>114</v>
      </c>
      <c r="J2364" s="127" t="s">
        <v>212</v>
      </c>
      <c r="K2364" s="127" t="s">
        <v>130</v>
      </c>
      <c r="L2364" s="12" t="s">
        <v>75</v>
      </c>
      <c r="M2364" s="128" t="s">
        <v>53</v>
      </c>
      <c r="N2364" s="73" t="str">
        <f t="shared" si="74"/>
        <v>722. Cuidado Continuo por una vida con bienestarLaboral2_ENGATIVA2_FEBRERO_2026</v>
      </c>
      <c r="O2364" s="130">
        <v>99830</v>
      </c>
      <c r="R2364" s="132">
        <v>0</v>
      </c>
      <c r="S2364" s="134">
        <v>0</v>
      </c>
    </row>
    <row r="2365" spans="2:19" ht="30" customHeight="1">
      <c r="B2365" s="125">
        <v>73</v>
      </c>
      <c r="C2365" s="126" t="s">
        <v>102</v>
      </c>
      <c r="D2365" s="126" t="s">
        <v>87</v>
      </c>
      <c r="E2365" s="73" t="str">
        <f t="shared" si="75"/>
        <v>732. Cuidado Continuo por una vida con bienestarLaboral</v>
      </c>
      <c r="F2365" s="126" t="s">
        <v>214</v>
      </c>
      <c r="G2365" s="126" t="s">
        <v>171</v>
      </c>
      <c r="H2365" s="126" t="s">
        <v>154</v>
      </c>
      <c r="I2365" s="73" t="s">
        <v>114</v>
      </c>
      <c r="J2365" s="127" t="s">
        <v>215</v>
      </c>
      <c r="K2365" s="127" t="s">
        <v>130</v>
      </c>
      <c r="L2365" s="12" t="s">
        <v>75</v>
      </c>
      <c r="M2365" s="128" t="s">
        <v>53</v>
      </c>
      <c r="N2365" s="73" t="str">
        <f t="shared" si="74"/>
        <v>732. Cuidado Continuo por una vida con bienestarLaboral2_ENGATIVA2_FEBRERO_2026</v>
      </c>
      <c r="O2365" s="130">
        <v>220671</v>
      </c>
      <c r="R2365" s="132">
        <v>0</v>
      </c>
      <c r="S2365" s="134">
        <v>0</v>
      </c>
    </row>
    <row r="2366" spans="2:19" ht="30" customHeight="1">
      <c r="B2366" s="125">
        <v>74</v>
      </c>
      <c r="C2366" s="126" t="s">
        <v>102</v>
      </c>
      <c r="D2366" s="126" t="s">
        <v>87</v>
      </c>
      <c r="E2366" s="73" t="str">
        <f t="shared" si="75"/>
        <v>742. Cuidado Continuo por una vida con bienestarLaboral</v>
      </c>
      <c r="F2366" s="126" t="s">
        <v>216</v>
      </c>
      <c r="G2366" s="126" t="s">
        <v>171</v>
      </c>
      <c r="H2366" s="126" t="s">
        <v>154</v>
      </c>
      <c r="I2366" s="73" t="s">
        <v>114</v>
      </c>
      <c r="J2366" s="127" t="s">
        <v>215</v>
      </c>
      <c r="K2366" s="127" t="s">
        <v>130</v>
      </c>
      <c r="L2366" s="12" t="s">
        <v>75</v>
      </c>
      <c r="M2366" s="128" t="s">
        <v>53</v>
      </c>
      <c r="N2366" s="73" t="str">
        <f t="shared" si="74"/>
        <v>742. Cuidado Continuo por una vida con bienestarLaboral2_ENGATIVA2_FEBRERO_2026</v>
      </c>
      <c r="O2366" s="130">
        <v>367374</v>
      </c>
      <c r="R2366" s="132">
        <v>0</v>
      </c>
      <c r="S2366" s="134">
        <v>0</v>
      </c>
    </row>
    <row r="2367" spans="2:19" ht="30" customHeight="1">
      <c r="B2367" s="125">
        <v>75</v>
      </c>
      <c r="C2367" s="126" t="s">
        <v>102</v>
      </c>
      <c r="D2367" s="126" t="s">
        <v>87</v>
      </c>
      <c r="E2367" s="73" t="str">
        <f t="shared" si="75"/>
        <v>752. Cuidado Continuo por una vida con bienestarLaboral</v>
      </c>
      <c r="F2367" s="126" t="s">
        <v>217</v>
      </c>
      <c r="G2367" s="126" t="s">
        <v>171</v>
      </c>
      <c r="H2367" s="126" t="s">
        <v>154</v>
      </c>
      <c r="I2367" s="73" t="s">
        <v>114</v>
      </c>
      <c r="J2367" s="127" t="s">
        <v>218</v>
      </c>
      <c r="K2367" s="127" t="s">
        <v>130</v>
      </c>
      <c r="L2367" s="12" t="s">
        <v>75</v>
      </c>
      <c r="M2367" s="128" t="s">
        <v>53</v>
      </c>
      <c r="N2367" s="73" t="str">
        <f t="shared" si="74"/>
        <v>752. Cuidado Continuo por una vida con bienestarLaboral2_ENGATIVA2_FEBRERO_2026</v>
      </c>
      <c r="O2367" s="130">
        <v>210809</v>
      </c>
      <c r="R2367" s="132">
        <v>17</v>
      </c>
      <c r="S2367" s="134">
        <v>3583753</v>
      </c>
    </row>
    <row r="2368" spans="2:19" ht="30" customHeight="1">
      <c r="B2368" s="125">
        <v>76</v>
      </c>
      <c r="C2368" s="126" t="s">
        <v>102</v>
      </c>
      <c r="D2368" s="126" t="s">
        <v>87</v>
      </c>
      <c r="E2368" s="73" t="str">
        <f t="shared" si="75"/>
        <v>762. Cuidado Continuo por una vida con bienestarLaboral</v>
      </c>
      <c r="F2368" s="126" t="s">
        <v>219</v>
      </c>
      <c r="G2368" s="126" t="s">
        <v>171</v>
      </c>
      <c r="H2368" s="126" t="s">
        <v>154</v>
      </c>
      <c r="I2368" s="73" t="s">
        <v>114</v>
      </c>
      <c r="J2368" s="127" t="s">
        <v>218</v>
      </c>
      <c r="K2368" s="127" t="s">
        <v>130</v>
      </c>
      <c r="L2368" s="12" t="s">
        <v>75</v>
      </c>
      <c r="M2368" s="128" t="s">
        <v>53</v>
      </c>
      <c r="N2368" s="73" t="str">
        <f t="shared" si="74"/>
        <v>762. Cuidado Continuo por una vida con bienestarLaboral2_ENGATIVA2_FEBRERO_2026</v>
      </c>
      <c r="O2368" s="130">
        <v>55168</v>
      </c>
      <c r="R2368" s="132">
        <v>0</v>
      </c>
      <c r="S2368" s="134">
        <v>0</v>
      </c>
    </row>
    <row r="2369" spans="2:19" ht="30" customHeight="1">
      <c r="B2369" s="125">
        <v>77</v>
      </c>
      <c r="C2369" s="126" t="s">
        <v>102</v>
      </c>
      <c r="D2369" s="126" t="s">
        <v>87</v>
      </c>
      <c r="E2369" s="73" t="str">
        <f t="shared" si="75"/>
        <v>772. Cuidado Continuo por una vida con bienestarLaboral</v>
      </c>
      <c r="F2369" s="126" t="s">
        <v>220</v>
      </c>
      <c r="G2369" s="126" t="s">
        <v>171</v>
      </c>
      <c r="H2369" s="126" t="s">
        <v>154</v>
      </c>
      <c r="I2369" s="73" t="s">
        <v>114</v>
      </c>
      <c r="J2369" s="127" t="s">
        <v>218</v>
      </c>
      <c r="K2369" s="127" t="s">
        <v>146</v>
      </c>
      <c r="L2369" s="12" t="s">
        <v>75</v>
      </c>
      <c r="M2369" s="128" t="s">
        <v>53</v>
      </c>
      <c r="N2369" s="73" t="str">
        <f t="shared" si="74"/>
        <v>772. Cuidado Continuo por una vida con bienestarLaboral2_ENGATIVA2_FEBRERO_2026</v>
      </c>
      <c r="O2369" s="130">
        <v>91844</v>
      </c>
      <c r="R2369" s="132">
        <v>0</v>
      </c>
      <c r="S2369" s="134">
        <v>0</v>
      </c>
    </row>
    <row r="2370" spans="2:19" ht="30" customHeight="1">
      <c r="B2370" s="125">
        <v>78</v>
      </c>
      <c r="C2370" s="126" t="s">
        <v>102</v>
      </c>
      <c r="D2370" s="126" t="s">
        <v>87</v>
      </c>
      <c r="E2370" s="73" t="str">
        <f t="shared" si="75"/>
        <v>782. Cuidado Continuo por una vida con bienestarLaboral</v>
      </c>
      <c r="F2370" s="126" t="s">
        <v>221</v>
      </c>
      <c r="G2370" s="126" t="s">
        <v>171</v>
      </c>
      <c r="H2370" s="126" t="s">
        <v>154</v>
      </c>
      <c r="I2370" s="73" t="s">
        <v>114</v>
      </c>
      <c r="J2370" s="127" t="s">
        <v>218</v>
      </c>
      <c r="K2370" s="127" t="s">
        <v>146</v>
      </c>
      <c r="L2370" s="12" t="s">
        <v>75</v>
      </c>
      <c r="M2370" s="128" t="s">
        <v>53</v>
      </c>
      <c r="N2370" s="73" t="str">
        <f t="shared" si="74"/>
        <v>782. Cuidado Continuo por una vida con bienestarLaboral2_ENGATIVA2_FEBRERO_2026</v>
      </c>
      <c r="O2370" s="130">
        <v>121585</v>
      </c>
      <c r="R2370" s="132">
        <v>0</v>
      </c>
      <c r="S2370" s="134">
        <v>0</v>
      </c>
    </row>
    <row r="2371" spans="2:19" ht="30" customHeight="1">
      <c r="B2371" s="125">
        <v>79</v>
      </c>
      <c r="C2371" s="126" t="s">
        <v>102</v>
      </c>
      <c r="D2371" s="126" t="s">
        <v>87</v>
      </c>
      <c r="E2371" s="73" t="str">
        <f t="shared" si="75"/>
        <v>792. Cuidado Continuo por una vida con bienestarLaboral</v>
      </c>
      <c r="F2371" s="126" t="s">
        <v>222</v>
      </c>
      <c r="G2371" s="126" t="s">
        <v>171</v>
      </c>
      <c r="H2371" s="126" t="s">
        <v>154</v>
      </c>
      <c r="I2371" s="73" t="s">
        <v>114</v>
      </c>
      <c r="J2371" s="127" t="s">
        <v>218</v>
      </c>
      <c r="K2371" s="127" t="s">
        <v>130</v>
      </c>
      <c r="L2371" s="12" t="s">
        <v>75</v>
      </c>
      <c r="M2371" s="128" t="s">
        <v>53</v>
      </c>
      <c r="N2371" s="73" t="str">
        <f t="shared" si="74"/>
        <v>792. Cuidado Continuo por una vida con bienestarLaboral2_ENGATIVA2_FEBRERO_2026</v>
      </c>
      <c r="O2371" s="130">
        <v>125438</v>
      </c>
      <c r="R2371" s="132">
        <v>4</v>
      </c>
      <c r="S2371" s="134">
        <v>501752</v>
      </c>
    </row>
    <row r="2372" spans="2:19" ht="30" customHeight="1">
      <c r="B2372" s="125">
        <v>80</v>
      </c>
      <c r="C2372" s="126" t="s">
        <v>102</v>
      </c>
      <c r="D2372" s="126" t="s">
        <v>87</v>
      </c>
      <c r="E2372" s="73" t="str">
        <f t="shared" si="75"/>
        <v>802. Cuidado Continuo por una vida con bienestarLaboral</v>
      </c>
      <c r="F2372" s="126" t="s">
        <v>223</v>
      </c>
      <c r="G2372" s="126" t="s">
        <v>171</v>
      </c>
      <c r="H2372" s="126" t="s">
        <v>154</v>
      </c>
      <c r="I2372" s="73" t="s">
        <v>114</v>
      </c>
      <c r="J2372" s="127" t="s">
        <v>224</v>
      </c>
      <c r="K2372" s="127" t="s">
        <v>127</v>
      </c>
      <c r="L2372" s="12" t="s">
        <v>75</v>
      </c>
      <c r="M2372" s="128" t="s">
        <v>53</v>
      </c>
      <c r="N2372" s="73" t="str">
        <f t="shared" si="74"/>
        <v>802. Cuidado Continuo por una vida con bienestarLaboral2_ENGATIVA2_FEBRERO_2026</v>
      </c>
      <c r="O2372" s="130">
        <v>53781</v>
      </c>
      <c r="R2372" s="132">
        <v>0</v>
      </c>
      <c r="S2372" s="134">
        <v>0</v>
      </c>
    </row>
    <row r="2373" spans="2:19" ht="30" customHeight="1">
      <c r="B2373" s="125">
        <v>81</v>
      </c>
      <c r="C2373" s="126" t="s">
        <v>102</v>
      </c>
      <c r="D2373" s="126" t="s">
        <v>87</v>
      </c>
      <c r="E2373" s="73" t="str">
        <f t="shared" si="75"/>
        <v>812. Cuidado Continuo por una vida con bienestarLaboral</v>
      </c>
      <c r="F2373" s="126" t="s">
        <v>225</v>
      </c>
      <c r="G2373" s="126" t="s">
        <v>171</v>
      </c>
      <c r="H2373" s="126" t="s">
        <v>154</v>
      </c>
      <c r="I2373" s="73" t="s">
        <v>114</v>
      </c>
      <c r="J2373" s="127" t="s">
        <v>212</v>
      </c>
      <c r="K2373" s="127" t="s">
        <v>130</v>
      </c>
      <c r="L2373" s="12" t="s">
        <v>75</v>
      </c>
      <c r="M2373" s="128" t="s">
        <v>53</v>
      </c>
      <c r="N2373" s="73" t="str">
        <f t="shared" ref="N2373:N2436" si="76">+E2373&amp;L2373&amp;M2373</f>
        <v>812. Cuidado Continuo por una vida con bienestarLaboral2_ENGATIVA2_FEBRERO_2026</v>
      </c>
      <c r="O2373" s="130">
        <v>82752</v>
      </c>
      <c r="R2373" s="132">
        <v>25</v>
      </c>
      <c r="S2373" s="134">
        <v>2068800</v>
      </c>
    </row>
    <row r="2374" spans="2:19" ht="30" customHeight="1">
      <c r="B2374" s="125">
        <v>82</v>
      </c>
      <c r="C2374" s="126" t="s">
        <v>102</v>
      </c>
      <c r="D2374" s="126" t="s">
        <v>87</v>
      </c>
      <c r="E2374" s="73" t="str">
        <f t="shared" si="75"/>
        <v>822. Cuidado Continuo por una vida con bienestarLaboral</v>
      </c>
      <c r="F2374" s="126" t="s">
        <v>226</v>
      </c>
      <c r="G2374" s="126" t="s">
        <v>171</v>
      </c>
      <c r="H2374" s="126" t="s">
        <v>154</v>
      </c>
      <c r="I2374" s="73" t="s">
        <v>114</v>
      </c>
      <c r="J2374" s="127" t="s">
        <v>227</v>
      </c>
      <c r="K2374" s="127" t="s">
        <v>130</v>
      </c>
      <c r="L2374" s="12" t="s">
        <v>75</v>
      </c>
      <c r="M2374" s="128" t="s">
        <v>53</v>
      </c>
      <c r="N2374" s="73" t="str">
        <f t="shared" si="76"/>
        <v>822. Cuidado Continuo por una vida con bienestarLaboral2_ENGATIVA2_FEBRERO_2026</v>
      </c>
      <c r="O2374" s="130">
        <v>281078</v>
      </c>
      <c r="R2374" s="132">
        <v>0</v>
      </c>
      <c r="S2374" s="134">
        <v>0</v>
      </c>
    </row>
    <row r="2375" spans="2:19" ht="30" customHeight="1">
      <c r="B2375" s="125">
        <v>83</v>
      </c>
      <c r="C2375" s="126" t="s">
        <v>102</v>
      </c>
      <c r="D2375" s="126" t="s">
        <v>87</v>
      </c>
      <c r="E2375" s="73" t="str">
        <f t="shared" si="75"/>
        <v>832. Cuidado Continuo por una vida con bienestarLaboral</v>
      </c>
      <c r="F2375" s="126" t="s">
        <v>228</v>
      </c>
      <c r="G2375" s="126" t="s">
        <v>171</v>
      </c>
      <c r="H2375" s="126" t="s">
        <v>154</v>
      </c>
      <c r="I2375" s="73" t="s">
        <v>114</v>
      </c>
      <c r="J2375" s="127" t="s">
        <v>218</v>
      </c>
      <c r="K2375" s="127" t="s">
        <v>130</v>
      </c>
      <c r="L2375" s="12" t="s">
        <v>75</v>
      </c>
      <c r="M2375" s="128" t="s">
        <v>53</v>
      </c>
      <c r="N2375" s="73" t="str">
        <f t="shared" si="76"/>
        <v>832. Cuidado Continuo por una vida con bienestarLaboral2_ENGATIVA2_FEBRERO_2026</v>
      </c>
      <c r="O2375" s="130">
        <v>70270</v>
      </c>
      <c r="R2375" s="132">
        <v>0</v>
      </c>
      <c r="S2375" s="134">
        <v>0</v>
      </c>
    </row>
    <row r="2376" spans="2:19" ht="30" customHeight="1">
      <c r="B2376" s="125">
        <v>84</v>
      </c>
      <c r="C2376" s="126" t="s">
        <v>102</v>
      </c>
      <c r="D2376" s="126" t="s">
        <v>87</v>
      </c>
      <c r="E2376" s="73" t="str">
        <f t="shared" si="75"/>
        <v>842. Cuidado Continuo por una vida con bienestarLaboral</v>
      </c>
      <c r="F2376" s="126" t="s">
        <v>229</v>
      </c>
      <c r="G2376" s="126" t="s">
        <v>171</v>
      </c>
      <c r="H2376" s="126" t="s">
        <v>154</v>
      </c>
      <c r="I2376" s="73" t="s">
        <v>114</v>
      </c>
      <c r="J2376" s="127" t="s">
        <v>218</v>
      </c>
      <c r="K2376" s="127" t="s">
        <v>130</v>
      </c>
      <c r="L2376" s="12" t="s">
        <v>75</v>
      </c>
      <c r="M2376" s="128" t="s">
        <v>53</v>
      </c>
      <c r="N2376" s="73" t="str">
        <f t="shared" si="76"/>
        <v>842. Cuidado Continuo por una vida con bienestarLaboral2_ENGATIVA2_FEBRERO_2026</v>
      </c>
      <c r="O2376" s="130">
        <v>105404</v>
      </c>
      <c r="R2376" s="132">
        <v>18</v>
      </c>
      <c r="S2376" s="134">
        <v>1897272</v>
      </c>
    </row>
    <row r="2377" spans="2:19" ht="30" customHeight="1">
      <c r="B2377" s="125">
        <v>85</v>
      </c>
      <c r="C2377" s="126" t="s">
        <v>102</v>
      </c>
      <c r="D2377" s="126" t="s">
        <v>87</v>
      </c>
      <c r="E2377" s="73" t="str">
        <f t="shared" si="75"/>
        <v>852. Cuidado Continuo por una vida con bienestarLaboral</v>
      </c>
      <c r="F2377" s="126" t="s">
        <v>230</v>
      </c>
      <c r="G2377" s="126" t="s">
        <v>171</v>
      </c>
      <c r="H2377" s="126" t="s">
        <v>154</v>
      </c>
      <c r="I2377" s="73" t="s">
        <v>114</v>
      </c>
      <c r="J2377" s="127" t="s">
        <v>224</v>
      </c>
      <c r="K2377" s="127" t="s">
        <v>127</v>
      </c>
      <c r="L2377" s="12" t="s">
        <v>75</v>
      </c>
      <c r="M2377" s="128" t="s">
        <v>53</v>
      </c>
      <c r="N2377" s="73" t="str">
        <f t="shared" si="76"/>
        <v>852. Cuidado Continuo por una vida con bienestarLaboral2_ENGATIVA2_FEBRERO_2026</v>
      </c>
      <c r="O2377" s="130">
        <v>35135</v>
      </c>
      <c r="R2377" s="132">
        <v>0</v>
      </c>
      <c r="S2377" s="134">
        <v>0</v>
      </c>
    </row>
    <row r="2378" spans="2:19" ht="30" customHeight="1">
      <c r="B2378" s="125">
        <v>87</v>
      </c>
      <c r="C2378" s="126" t="s">
        <v>104</v>
      </c>
      <c r="D2378" s="126" t="s">
        <v>74</v>
      </c>
      <c r="E2378" s="73" t="str">
        <f t="shared" si="75"/>
        <v>873. Cuidado Continuo por una vida con bienestar con enfoque diferencial étnicoComunitario</v>
      </c>
      <c r="F2378" s="126" t="s">
        <v>231</v>
      </c>
      <c r="G2378" s="126" t="s">
        <v>153</v>
      </c>
      <c r="H2378" s="126" t="s">
        <v>154</v>
      </c>
      <c r="I2378" s="73" t="s">
        <v>114</v>
      </c>
      <c r="J2378" s="127" t="s">
        <v>126</v>
      </c>
      <c r="K2378" s="127" t="s">
        <v>146</v>
      </c>
      <c r="L2378" s="12" t="s">
        <v>75</v>
      </c>
      <c r="M2378" s="128" t="s">
        <v>53</v>
      </c>
      <c r="N2378" s="73" t="str">
        <f t="shared" si="76"/>
        <v>873. Cuidado Continuo por una vida con bienestar con enfoque diferencial étnicoComunitario2_ENGATIVA2_FEBRERO_2026</v>
      </c>
      <c r="O2378" s="130">
        <v>25814832</v>
      </c>
      <c r="R2378" s="132">
        <v>0</v>
      </c>
      <c r="S2378" s="134">
        <v>0</v>
      </c>
    </row>
    <row r="2379" spans="2:19" ht="30" customHeight="1">
      <c r="B2379" s="125">
        <v>88</v>
      </c>
      <c r="C2379" s="126" t="s">
        <v>104</v>
      </c>
      <c r="D2379" s="126" t="s">
        <v>74</v>
      </c>
      <c r="E2379" s="73" t="str">
        <f t="shared" si="75"/>
        <v>883. Cuidado Continuo por una vida con bienestar con enfoque diferencial étnicoComunitario</v>
      </c>
      <c r="F2379" s="126" t="s">
        <v>232</v>
      </c>
      <c r="G2379" s="126" t="s">
        <v>153</v>
      </c>
      <c r="H2379" s="126" t="s">
        <v>154</v>
      </c>
      <c r="I2379" s="73" t="s">
        <v>114</v>
      </c>
      <c r="J2379" s="127" t="s">
        <v>126</v>
      </c>
      <c r="K2379" s="127" t="s">
        <v>146</v>
      </c>
      <c r="L2379" s="12" t="s">
        <v>75</v>
      </c>
      <c r="M2379" s="128" t="s">
        <v>53</v>
      </c>
      <c r="N2379" s="73" t="str">
        <f t="shared" si="76"/>
        <v>883. Cuidado Continuo por una vida con bienestar con enfoque diferencial étnicoComunitario2_ENGATIVA2_FEBRERO_2026</v>
      </c>
      <c r="O2379" s="130">
        <v>19848080</v>
      </c>
      <c r="R2379" s="132">
        <v>0</v>
      </c>
      <c r="S2379" s="134">
        <v>0</v>
      </c>
    </row>
    <row r="2380" spans="2:19" ht="30" customHeight="1">
      <c r="B2380" s="125">
        <v>89</v>
      </c>
      <c r="C2380" s="126" t="s">
        <v>104</v>
      </c>
      <c r="D2380" s="126" t="s">
        <v>74</v>
      </c>
      <c r="E2380" s="73" t="str">
        <f t="shared" si="75"/>
        <v>893. Cuidado Continuo por una vida con bienestar con enfoque diferencial étnicoComunitario</v>
      </c>
      <c r="F2380" s="126" t="s">
        <v>233</v>
      </c>
      <c r="G2380" s="126" t="s">
        <v>153</v>
      </c>
      <c r="H2380" s="126" t="s">
        <v>154</v>
      </c>
      <c r="I2380" s="73" t="s">
        <v>114</v>
      </c>
      <c r="J2380" s="127" t="s">
        <v>126</v>
      </c>
      <c r="K2380" s="127" t="s">
        <v>146</v>
      </c>
      <c r="L2380" s="12" t="s">
        <v>75</v>
      </c>
      <c r="M2380" s="128" t="s">
        <v>53</v>
      </c>
      <c r="N2380" s="73" t="str">
        <f t="shared" si="76"/>
        <v>893. Cuidado Continuo por una vida con bienestar con enfoque diferencial étnicoComunitario2_ENGATIVA2_FEBRERO_2026</v>
      </c>
      <c r="O2380" s="130">
        <v>33729408</v>
      </c>
      <c r="R2380" s="132">
        <v>0</v>
      </c>
      <c r="S2380" s="134">
        <v>0</v>
      </c>
    </row>
    <row r="2381" spans="2:19" ht="30" customHeight="1">
      <c r="B2381" s="125">
        <v>90</v>
      </c>
      <c r="C2381" s="126" t="s">
        <v>104</v>
      </c>
      <c r="D2381" s="126" t="s">
        <v>74</v>
      </c>
      <c r="E2381" s="73" t="str">
        <f t="shared" si="75"/>
        <v>903. Cuidado Continuo por una vida con bienestar con enfoque diferencial étnicoComunitario</v>
      </c>
      <c r="F2381" s="126" t="s">
        <v>234</v>
      </c>
      <c r="G2381" s="126" t="s">
        <v>153</v>
      </c>
      <c r="H2381" s="126" t="s">
        <v>154</v>
      </c>
      <c r="I2381" s="73" t="s">
        <v>114</v>
      </c>
      <c r="J2381" s="127" t="s">
        <v>126</v>
      </c>
      <c r="K2381" s="127" t="s">
        <v>146</v>
      </c>
      <c r="L2381" s="12" t="s">
        <v>75</v>
      </c>
      <c r="M2381" s="128" t="s">
        <v>53</v>
      </c>
      <c r="N2381" s="73" t="str">
        <f t="shared" si="76"/>
        <v>903. Cuidado Continuo por una vida con bienestar con enfoque diferencial étnicoComunitario2_ENGATIVA2_FEBRERO_2026</v>
      </c>
      <c r="O2381" s="130">
        <v>11243136</v>
      </c>
      <c r="R2381" s="132">
        <v>0</v>
      </c>
      <c r="S2381" s="134">
        <v>0</v>
      </c>
    </row>
    <row r="2382" spans="2:19" ht="30" customHeight="1">
      <c r="B2382" s="125">
        <v>91</v>
      </c>
      <c r="C2382" s="126" t="s">
        <v>104</v>
      </c>
      <c r="D2382" s="126" t="s">
        <v>74</v>
      </c>
      <c r="E2382" s="73" t="str">
        <f t="shared" si="75"/>
        <v>913. Cuidado Continuo por una vida con bienestar con enfoque diferencial étnicoComunitario</v>
      </c>
      <c r="F2382" s="126" t="s">
        <v>235</v>
      </c>
      <c r="G2382" s="126" t="s">
        <v>153</v>
      </c>
      <c r="H2382" s="126" t="s">
        <v>154</v>
      </c>
      <c r="I2382" s="73" t="s">
        <v>114</v>
      </c>
      <c r="J2382" s="127" t="s">
        <v>126</v>
      </c>
      <c r="K2382" s="127" t="s">
        <v>146</v>
      </c>
      <c r="L2382" s="12" t="s">
        <v>75</v>
      </c>
      <c r="M2382" s="128" t="s">
        <v>53</v>
      </c>
      <c r="N2382" s="73" t="str">
        <f t="shared" si="76"/>
        <v>913. Cuidado Continuo por una vida con bienestar con enfoque diferencial étnicoComunitario2_ENGATIVA2_FEBRERO_2026</v>
      </c>
      <c r="O2382" s="130">
        <v>19305648</v>
      </c>
      <c r="R2382" s="132">
        <v>0</v>
      </c>
      <c r="S2382" s="134">
        <v>0</v>
      </c>
    </row>
    <row r="2383" spans="2:19" ht="30" customHeight="1">
      <c r="B2383" s="125">
        <v>92</v>
      </c>
      <c r="C2383" s="126" t="s">
        <v>105</v>
      </c>
      <c r="D2383" s="126" t="s">
        <v>74</v>
      </c>
      <c r="E2383" s="73" t="str">
        <f t="shared" si="75"/>
        <v>924. Cuidado Continuo por una vida con bienestar con enfoque GéneroComunitario</v>
      </c>
      <c r="F2383" s="126" t="s">
        <v>236</v>
      </c>
      <c r="G2383" s="126" t="s">
        <v>153</v>
      </c>
      <c r="H2383" s="126" t="s">
        <v>154</v>
      </c>
      <c r="I2383" s="73" t="s">
        <v>114</v>
      </c>
      <c r="J2383" s="127" t="s">
        <v>155</v>
      </c>
      <c r="K2383" s="127" t="s">
        <v>130</v>
      </c>
      <c r="L2383" s="12" t="s">
        <v>75</v>
      </c>
      <c r="M2383" s="128" t="s">
        <v>53</v>
      </c>
      <c r="N2383" s="73" t="str">
        <f t="shared" si="76"/>
        <v>924. Cuidado Continuo por una vida con bienestar con enfoque GéneroComunitario2_ENGATIVA2_FEBRERO_2026</v>
      </c>
      <c r="O2383" s="130">
        <v>372151</v>
      </c>
      <c r="R2383" s="132">
        <v>13</v>
      </c>
      <c r="S2383" s="134">
        <v>4837963</v>
      </c>
    </row>
    <row r="2384" spans="2:19" ht="30" customHeight="1">
      <c r="B2384" s="125">
        <v>93</v>
      </c>
      <c r="C2384" s="126" t="s">
        <v>105</v>
      </c>
      <c r="D2384" s="126" t="s">
        <v>74</v>
      </c>
      <c r="E2384" s="73" t="str">
        <f t="shared" si="75"/>
        <v>934. Cuidado Continuo por una vida con bienestar con enfoque GéneroComunitario</v>
      </c>
      <c r="F2384" s="126" t="s">
        <v>237</v>
      </c>
      <c r="G2384" s="126" t="s">
        <v>171</v>
      </c>
      <c r="H2384" s="126" t="s">
        <v>154</v>
      </c>
      <c r="I2384" s="73" t="s">
        <v>114</v>
      </c>
      <c r="J2384" s="127" t="s">
        <v>155</v>
      </c>
      <c r="K2384" s="127" t="s">
        <v>130</v>
      </c>
      <c r="L2384" s="12" t="s">
        <v>75</v>
      </c>
      <c r="M2384" s="128" t="s">
        <v>53</v>
      </c>
      <c r="N2384" s="73" t="str">
        <f t="shared" si="76"/>
        <v>934. Cuidado Continuo por una vida con bienestar con enfoque GéneroComunitario2_ENGATIVA2_FEBRERO_2026</v>
      </c>
      <c r="O2384" s="130">
        <v>372151</v>
      </c>
      <c r="R2384" s="132">
        <v>6</v>
      </c>
      <c r="S2384" s="134">
        <v>2232906</v>
      </c>
    </row>
    <row r="2385" spans="2:19" ht="30" customHeight="1">
      <c r="B2385" s="125">
        <v>94</v>
      </c>
      <c r="C2385" s="126" t="s">
        <v>105</v>
      </c>
      <c r="D2385" s="126" t="s">
        <v>74</v>
      </c>
      <c r="E2385" s="73" t="str">
        <f t="shared" si="75"/>
        <v>944. Cuidado Continuo por una vida con bienestar con enfoque GéneroComunitario</v>
      </c>
      <c r="F2385" s="126" t="s">
        <v>238</v>
      </c>
      <c r="G2385" s="126" t="s">
        <v>153</v>
      </c>
      <c r="H2385" s="126" t="s">
        <v>154</v>
      </c>
      <c r="I2385" s="73" t="s">
        <v>114</v>
      </c>
      <c r="J2385" s="127" t="s">
        <v>155</v>
      </c>
      <c r="K2385" s="127" t="s">
        <v>130</v>
      </c>
      <c r="L2385" s="12" t="s">
        <v>75</v>
      </c>
      <c r="M2385" s="128" t="s">
        <v>53</v>
      </c>
      <c r="N2385" s="73" t="str">
        <f t="shared" si="76"/>
        <v>944. Cuidado Continuo por una vida con bienestar con enfoque GéneroComunitario2_ENGATIVA2_FEBRERO_2026</v>
      </c>
      <c r="O2385" s="130">
        <v>372151</v>
      </c>
      <c r="R2385" s="132">
        <v>2</v>
      </c>
      <c r="S2385" s="134">
        <v>744302</v>
      </c>
    </row>
    <row r="2386" spans="2:19" ht="30" customHeight="1">
      <c r="B2386" s="125">
        <v>95</v>
      </c>
      <c r="C2386" s="126" t="s">
        <v>105</v>
      </c>
      <c r="D2386" s="126" t="s">
        <v>74</v>
      </c>
      <c r="E2386" s="73" t="str">
        <f t="shared" si="75"/>
        <v>954. Cuidado Continuo por una vida con bienestar con enfoque GéneroComunitario</v>
      </c>
      <c r="F2386" s="126" t="s">
        <v>239</v>
      </c>
      <c r="G2386" s="126" t="s">
        <v>171</v>
      </c>
      <c r="H2386" s="126" t="s">
        <v>154</v>
      </c>
      <c r="I2386" s="73" t="s">
        <v>114</v>
      </c>
      <c r="J2386" s="127" t="s">
        <v>155</v>
      </c>
      <c r="K2386" s="127" t="s">
        <v>130</v>
      </c>
      <c r="L2386" s="12" t="s">
        <v>75</v>
      </c>
      <c r="M2386" s="128" t="s">
        <v>53</v>
      </c>
      <c r="N2386" s="73" t="str">
        <f t="shared" si="76"/>
        <v>954. Cuidado Continuo por una vida con bienestar con enfoque GéneroComunitario2_ENGATIVA2_FEBRERO_2026</v>
      </c>
      <c r="O2386" s="130">
        <v>70270</v>
      </c>
      <c r="R2386" s="132">
        <v>19</v>
      </c>
      <c r="S2386" s="134">
        <v>1335130</v>
      </c>
    </row>
    <row r="2387" spans="2:19" ht="30" customHeight="1">
      <c r="B2387" s="125">
        <v>96</v>
      </c>
      <c r="C2387" s="126" t="s">
        <v>105</v>
      </c>
      <c r="D2387" s="126" t="s">
        <v>74</v>
      </c>
      <c r="E2387" s="73" t="str">
        <f t="shared" si="75"/>
        <v>964. Cuidado Continuo por una vida con bienestar con enfoque GéneroComunitario</v>
      </c>
      <c r="F2387" s="126" t="s">
        <v>240</v>
      </c>
      <c r="G2387" s="126" t="s">
        <v>171</v>
      </c>
      <c r="H2387" s="126" t="s">
        <v>154</v>
      </c>
      <c r="I2387" s="73" t="s">
        <v>114</v>
      </c>
      <c r="J2387" s="127" t="s">
        <v>155</v>
      </c>
      <c r="K2387" s="127" t="s">
        <v>130</v>
      </c>
      <c r="L2387" s="12" t="s">
        <v>75</v>
      </c>
      <c r="M2387" s="128" t="s">
        <v>53</v>
      </c>
      <c r="N2387" s="73" t="str">
        <f t="shared" si="76"/>
        <v>964. Cuidado Continuo por una vida con bienestar con enfoque GéneroComunitario2_ENGATIVA2_FEBRERO_2026</v>
      </c>
      <c r="O2387" s="130">
        <v>70270</v>
      </c>
      <c r="R2387" s="132">
        <v>19</v>
      </c>
      <c r="S2387" s="134">
        <v>1335130</v>
      </c>
    </row>
    <row r="2388" spans="2:19" ht="30" customHeight="1">
      <c r="B2388" s="125">
        <v>97</v>
      </c>
      <c r="C2388" s="126" t="s">
        <v>105</v>
      </c>
      <c r="D2388" s="126" t="s">
        <v>74</v>
      </c>
      <c r="E2388" s="73" t="str">
        <f t="shared" ref="E2388:E2451" si="77">B2388&amp;C2388&amp;D2388</f>
        <v>974. Cuidado Continuo por una vida con bienestar con enfoque GéneroComunitario</v>
      </c>
      <c r="F2388" s="126" t="s">
        <v>241</v>
      </c>
      <c r="G2388" s="126" t="s">
        <v>153</v>
      </c>
      <c r="H2388" s="126" t="s">
        <v>154</v>
      </c>
      <c r="I2388" s="73" t="s">
        <v>114</v>
      </c>
      <c r="J2388" s="127" t="s">
        <v>155</v>
      </c>
      <c r="K2388" s="127" t="s">
        <v>130</v>
      </c>
      <c r="L2388" s="12" t="s">
        <v>75</v>
      </c>
      <c r="M2388" s="128" t="s">
        <v>53</v>
      </c>
      <c r="N2388" s="73" t="str">
        <f t="shared" si="76"/>
        <v>974. Cuidado Continuo por una vida con bienestar con enfoque GéneroComunitario2_ENGATIVA2_FEBRERO_2026</v>
      </c>
      <c r="O2388" s="130">
        <v>215123</v>
      </c>
      <c r="R2388" s="132">
        <v>5</v>
      </c>
      <c r="S2388" s="134">
        <v>1075615</v>
      </c>
    </row>
    <row r="2389" spans="2:19" ht="30" customHeight="1">
      <c r="B2389" s="125">
        <v>98</v>
      </c>
      <c r="C2389" s="126" t="s">
        <v>105</v>
      </c>
      <c r="D2389" s="126" t="s">
        <v>74</v>
      </c>
      <c r="E2389" s="73" t="str">
        <f t="shared" si="77"/>
        <v>984. Cuidado Continuo por una vida con bienestar con enfoque GéneroComunitario</v>
      </c>
      <c r="F2389" s="126" t="s">
        <v>242</v>
      </c>
      <c r="G2389" s="126" t="s">
        <v>171</v>
      </c>
      <c r="H2389" s="126" t="s">
        <v>154</v>
      </c>
      <c r="I2389" s="73" t="s">
        <v>114</v>
      </c>
      <c r="J2389" s="127" t="s">
        <v>155</v>
      </c>
      <c r="K2389" s="127" t="s">
        <v>130</v>
      </c>
      <c r="L2389" s="12" t="s">
        <v>75</v>
      </c>
      <c r="M2389" s="128" t="s">
        <v>53</v>
      </c>
      <c r="N2389" s="73" t="str">
        <f t="shared" si="76"/>
        <v>984. Cuidado Continuo por una vida con bienestar con enfoque GéneroComunitario2_ENGATIVA2_FEBRERO_2026</v>
      </c>
      <c r="O2389" s="130">
        <v>161342</v>
      </c>
      <c r="R2389" s="132">
        <v>6</v>
      </c>
      <c r="S2389" s="134">
        <v>968052</v>
      </c>
    </row>
    <row r="2390" spans="2:19" ht="30" customHeight="1">
      <c r="B2390" s="125">
        <v>99</v>
      </c>
      <c r="C2390" s="126" t="s">
        <v>105</v>
      </c>
      <c r="D2390" s="126" t="s">
        <v>74</v>
      </c>
      <c r="E2390" s="73" t="str">
        <f t="shared" si="77"/>
        <v>994. Cuidado Continuo por una vida con bienestar con enfoque GéneroComunitario</v>
      </c>
      <c r="F2390" s="126" t="s">
        <v>243</v>
      </c>
      <c r="G2390" s="126" t="s">
        <v>171</v>
      </c>
      <c r="H2390" s="126" t="s">
        <v>154</v>
      </c>
      <c r="I2390" s="73" t="s">
        <v>114</v>
      </c>
      <c r="J2390" s="127" t="s">
        <v>126</v>
      </c>
      <c r="K2390" s="127" t="s">
        <v>146</v>
      </c>
      <c r="L2390" s="12" t="s">
        <v>75</v>
      </c>
      <c r="M2390" s="128" t="s">
        <v>53</v>
      </c>
      <c r="N2390" s="73" t="str">
        <f t="shared" si="76"/>
        <v>994. Cuidado Continuo por una vida con bienestar con enfoque GéneroComunitario2_ENGATIVA2_FEBRERO_2026</v>
      </c>
      <c r="O2390" s="130">
        <v>5621568</v>
      </c>
      <c r="R2390" s="132">
        <v>1</v>
      </c>
      <c r="S2390" s="134">
        <v>5621568</v>
      </c>
    </row>
    <row r="2391" spans="2:19" ht="30" customHeight="1">
      <c r="B2391" s="125">
        <v>100</v>
      </c>
      <c r="C2391" s="126" t="s">
        <v>105</v>
      </c>
      <c r="D2391" s="126" t="s">
        <v>74</v>
      </c>
      <c r="E2391" s="73" t="str">
        <f t="shared" si="77"/>
        <v>1004. Cuidado Continuo por una vida con bienestar con enfoque GéneroComunitario</v>
      </c>
      <c r="F2391" s="126" t="s">
        <v>244</v>
      </c>
      <c r="G2391" s="126" t="s">
        <v>179</v>
      </c>
      <c r="H2391" s="126" t="s">
        <v>154</v>
      </c>
      <c r="I2391" s="73" t="s">
        <v>114</v>
      </c>
      <c r="J2391" s="127" t="s">
        <v>180</v>
      </c>
      <c r="K2391" s="127" t="s">
        <v>130</v>
      </c>
      <c r="L2391" s="12" t="s">
        <v>75</v>
      </c>
      <c r="M2391" s="128" t="s">
        <v>53</v>
      </c>
      <c r="N2391" s="73" t="str">
        <f t="shared" si="76"/>
        <v>1004. Cuidado Continuo por una vida con bienestar con enfoque GéneroComunitario2_ENGATIVA2_FEBRERO_2026</v>
      </c>
      <c r="O2391" s="130">
        <v>199714</v>
      </c>
      <c r="R2391" s="132">
        <v>8</v>
      </c>
      <c r="S2391" s="134">
        <v>1597712</v>
      </c>
    </row>
    <row r="2392" spans="2:19" ht="30" customHeight="1">
      <c r="B2392" s="125">
        <v>101</v>
      </c>
      <c r="C2392" s="126" t="s">
        <v>106</v>
      </c>
      <c r="D2392" s="126" t="s">
        <v>74</v>
      </c>
      <c r="E2392" s="73" t="str">
        <f t="shared" si="77"/>
        <v>1015. Cuidado Continuo por una vida con bienestar con enfoque Población para formas extremas de exclusión:Comunitario</v>
      </c>
      <c r="F2392" s="126" t="s">
        <v>245</v>
      </c>
      <c r="G2392" s="126" t="s">
        <v>153</v>
      </c>
      <c r="H2392" s="126" t="s">
        <v>154</v>
      </c>
      <c r="I2392" s="73" t="s">
        <v>114</v>
      </c>
      <c r="J2392" s="127" t="s">
        <v>155</v>
      </c>
      <c r="K2392" s="127" t="s">
        <v>146</v>
      </c>
      <c r="L2392" s="12" t="s">
        <v>75</v>
      </c>
      <c r="M2392" s="128" t="s">
        <v>53</v>
      </c>
      <c r="N2392" s="73" t="str">
        <f t="shared" si="76"/>
        <v>1015. Cuidado Continuo por una vida con bienestar con enfoque Población para formas extremas de exclusión:Comunitario2_ENGATIVA2_FEBRERO_2026</v>
      </c>
      <c r="O2392" s="130">
        <v>322686</v>
      </c>
      <c r="R2392" s="132">
        <v>0</v>
      </c>
      <c r="S2392" s="134">
        <v>0</v>
      </c>
    </row>
    <row r="2393" spans="2:19" ht="30" customHeight="1">
      <c r="B2393" s="125">
        <v>102</v>
      </c>
      <c r="C2393" s="126" t="s">
        <v>106</v>
      </c>
      <c r="D2393" s="126" t="s">
        <v>74</v>
      </c>
      <c r="E2393" s="73" t="str">
        <f t="shared" si="77"/>
        <v>1025. Cuidado Continuo por una vida con bienestar con enfoque Población para formas extremas de exclusión:Comunitario</v>
      </c>
      <c r="F2393" s="126" t="s">
        <v>246</v>
      </c>
      <c r="G2393" s="126" t="s">
        <v>171</v>
      </c>
      <c r="H2393" s="126" t="s">
        <v>154</v>
      </c>
      <c r="I2393" s="73" t="s">
        <v>114</v>
      </c>
      <c r="J2393" s="127" t="s">
        <v>155</v>
      </c>
      <c r="K2393" s="127" t="s">
        <v>146</v>
      </c>
      <c r="L2393" s="12" t="s">
        <v>75</v>
      </c>
      <c r="M2393" s="128" t="s">
        <v>53</v>
      </c>
      <c r="N2393" s="73" t="str">
        <f t="shared" si="76"/>
        <v>1025. Cuidado Continuo por una vida con bienestar con enfoque Población para formas extremas de exclusión:Comunitario2_ENGATIVA2_FEBRERO_2026</v>
      </c>
      <c r="O2393" s="130">
        <v>322686</v>
      </c>
      <c r="R2393" s="132">
        <v>0</v>
      </c>
      <c r="S2393" s="134">
        <v>0</v>
      </c>
    </row>
    <row r="2394" spans="2:19" ht="30" customHeight="1">
      <c r="B2394" s="125">
        <v>103</v>
      </c>
      <c r="C2394" s="126" t="s">
        <v>106</v>
      </c>
      <c r="D2394" s="126" t="s">
        <v>74</v>
      </c>
      <c r="E2394" s="73" t="str">
        <f t="shared" si="77"/>
        <v>1035. Cuidado Continuo por una vida con bienestar con enfoque Población para formas extremas de exclusión:Comunitario</v>
      </c>
      <c r="F2394" s="126" t="s">
        <v>247</v>
      </c>
      <c r="G2394" s="126" t="s">
        <v>179</v>
      </c>
      <c r="H2394" s="126" t="s">
        <v>154</v>
      </c>
      <c r="I2394" s="73" t="s">
        <v>114</v>
      </c>
      <c r="J2394" s="127" t="s">
        <v>155</v>
      </c>
      <c r="K2394" s="127" t="s">
        <v>146</v>
      </c>
      <c r="L2394" s="12" t="s">
        <v>75</v>
      </c>
      <c r="M2394" s="128" t="s">
        <v>53</v>
      </c>
      <c r="N2394" s="73" t="str">
        <f t="shared" si="76"/>
        <v>1035. Cuidado Continuo por una vida con bienestar con enfoque Población para formas extremas de exclusión:Comunitario2_ENGATIVA2_FEBRERO_2026</v>
      </c>
      <c r="O2394" s="130">
        <v>53781</v>
      </c>
      <c r="R2394" s="132">
        <v>0</v>
      </c>
      <c r="S2394" s="134">
        <v>0</v>
      </c>
    </row>
    <row r="2395" spans="2:19" ht="30" customHeight="1">
      <c r="B2395" s="125">
        <v>104</v>
      </c>
      <c r="C2395" s="126" t="s">
        <v>106</v>
      </c>
      <c r="D2395" s="126" t="s">
        <v>74</v>
      </c>
      <c r="E2395" s="73" t="str">
        <f t="shared" si="77"/>
        <v>1045. Cuidado Continuo por una vida con bienestar con enfoque Población para formas extremas de exclusión:Comunitario</v>
      </c>
      <c r="F2395" s="126" t="s">
        <v>248</v>
      </c>
      <c r="G2395" s="126" t="s">
        <v>153</v>
      </c>
      <c r="H2395" s="126" t="s">
        <v>154</v>
      </c>
      <c r="I2395" s="73" t="s">
        <v>114</v>
      </c>
      <c r="J2395" s="127" t="s">
        <v>155</v>
      </c>
      <c r="K2395" s="127" t="s">
        <v>146</v>
      </c>
      <c r="L2395" s="12" t="s">
        <v>75</v>
      </c>
      <c r="M2395" s="128" t="s">
        <v>53</v>
      </c>
      <c r="N2395" s="73" t="str">
        <f t="shared" si="76"/>
        <v>1045. Cuidado Continuo por una vida con bienestar con enfoque Población para formas extremas de exclusión:Comunitario2_ENGATIVA2_FEBRERO_2026</v>
      </c>
      <c r="O2395" s="130">
        <v>210809</v>
      </c>
      <c r="R2395" s="132">
        <v>53</v>
      </c>
      <c r="S2395" s="134">
        <v>11172877</v>
      </c>
    </row>
    <row r="2396" spans="2:19" ht="30" customHeight="1">
      <c r="B2396" s="125">
        <v>105</v>
      </c>
      <c r="C2396" s="126" t="s">
        <v>106</v>
      </c>
      <c r="D2396" s="126" t="s">
        <v>74</v>
      </c>
      <c r="E2396" s="73" t="str">
        <f t="shared" si="77"/>
        <v>1055. Cuidado Continuo por una vida con bienestar con enfoque Población para formas extremas de exclusión:Comunitario</v>
      </c>
      <c r="F2396" s="126" t="s">
        <v>249</v>
      </c>
      <c r="G2396" s="126" t="s">
        <v>179</v>
      </c>
      <c r="H2396" s="126" t="s">
        <v>154</v>
      </c>
      <c r="I2396" s="73" t="s">
        <v>114</v>
      </c>
      <c r="J2396" s="127" t="s">
        <v>180</v>
      </c>
      <c r="K2396" s="127" t="s">
        <v>146</v>
      </c>
      <c r="L2396" s="12" t="s">
        <v>75</v>
      </c>
      <c r="M2396" s="128" t="s">
        <v>53</v>
      </c>
      <c r="N2396" s="73" t="str">
        <f t="shared" si="76"/>
        <v>1055. Cuidado Continuo por una vida con bienestar con enfoque Población para formas extremas de exclusión:Comunitario2_ENGATIVA2_FEBRERO_2026</v>
      </c>
      <c r="O2396" s="130">
        <v>281078</v>
      </c>
      <c r="R2396" s="132">
        <v>0</v>
      </c>
      <c r="S2396" s="134">
        <v>0</v>
      </c>
    </row>
    <row r="2397" spans="2:19" ht="30" customHeight="1">
      <c r="B2397" s="125">
        <v>106</v>
      </c>
      <c r="C2397" s="126" t="s">
        <v>106</v>
      </c>
      <c r="D2397" s="126" t="s">
        <v>74</v>
      </c>
      <c r="E2397" s="73" t="str">
        <f t="shared" si="77"/>
        <v>1065. Cuidado Continuo por una vida con bienestar con enfoque Población para formas extremas de exclusión:Comunitario</v>
      </c>
      <c r="F2397" s="126" t="s">
        <v>250</v>
      </c>
      <c r="G2397" s="126" t="s">
        <v>153</v>
      </c>
      <c r="H2397" s="126" t="s">
        <v>154</v>
      </c>
      <c r="I2397" s="73" t="s">
        <v>114</v>
      </c>
      <c r="J2397" s="127" t="s">
        <v>155</v>
      </c>
      <c r="K2397" s="127" t="s">
        <v>130</v>
      </c>
      <c r="L2397" s="12" t="s">
        <v>75</v>
      </c>
      <c r="M2397" s="128" t="s">
        <v>53</v>
      </c>
      <c r="N2397" s="73" t="str">
        <f t="shared" si="76"/>
        <v>1065. Cuidado Continuo por una vida con bienestar con enfoque Población para formas extremas de exclusión:Comunitario2_ENGATIVA2_FEBRERO_2026</v>
      </c>
      <c r="O2397" s="130">
        <v>210809</v>
      </c>
      <c r="R2397" s="132">
        <v>16</v>
      </c>
      <c r="S2397" s="134">
        <v>3372944</v>
      </c>
    </row>
    <row r="2398" spans="2:19" ht="30" customHeight="1">
      <c r="B2398" s="125">
        <v>107</v>
      </c>
      <c r="C2398" s="126" t="s">
        <v>106</v>
      </c>
      <c r="D2398" s="126" t="s">
        <v>74</v>
      </c>
      <c r="E2398" s="73" t="str">
        <f t="shared" si="77"/>
        <v>1075. Cuidado Continuo por una vida con bienestar con enfoque Población para formas extremas de exclusión:Comunitario</v>
      </c>
      <c r="F2398" s="126" t="s">
        <v>251</v>
      </c>
      <c r="G2398" s="126" t="s">
        <v>171</v>
      </c>
      <c r="H2398" s="126" t="s">
        <v>154</v>
      </c>
      <c r="I2398" s="73" t="s">
        <v>114</v>
      </c>
      <c r="J2398" s="127" t="s">
        <v>155</v>
      </c>
      <c r="K2398" s="127" t="s">
        <v>130</v>
      </c>
      <c r="L2398" s="12" t="s">
        <v>75</v>
      </c>
      <c r="M2398" s="128" t="s">
        <v>53</v>
      </c>
      <c r="N2398" s="73" t="str">
        <f t="shared" si="76"/>
        <v>1075. Cuidado Continuo por una vida con bienestar con enfoque Población para formas extremas de exclusión:Comunitario2_ENGATIVA2_FEBRERO_2026</v>
      </c>
      <c r="O2398" s="130">
        <v>55938</v>
      </c>
      <c r="R2398" s="132">
        <v>16</v>
      </c>
      <c r="S2398" s="134">
        <v>895008</v>
      </c>
    </row>
    <row r="2399" spans="2:19" ht="30" customHeight="1">
      <c r="B2399" s="125">
        <v>108</v>
      </c>
      <c r="C2399" s="126" t="s">
        <v>106</v>
      </c>
      <c r="D2399" s="126" t="s">
        <v>74</v>
      </c>
      <c r="E2399" s="73" t="str">
        <f t="shared" si="77"/>
        <v>1085. Cuidado Continuo por una vida con bienestar con enfoque Población para formas extremas de exclusión:Comunitario</v>
      </c>
      <c r="F2399" s="126" t="s">
        <v>252</v>
      </c>
      <c r="G2399" s="126" t="s">
        <v>171</v>
      </c>
      <c r="H2399" s="126" t="s">
        <v>154</v>
      </c>
      <c r="I2399" s="73" t="s">
        <v>114</v>
      </c>
      <c r="J2399" s="127" t="s">
        <v>155</v>
      </c>
      <c r="K2399" s="127" t="s">
        <v>130</v>
      </c>
      <c r="L2399" s="12" t="s">
        <v>75</v>
      </c>
      <c r="M2399" s="128" t="s">
        <v>53</v>
      </c>
      <c r="N2399" s="73" t="str">
        <f t="shared" si="76"/>
        <v>1085. Cuidado Continuo por una vida con bienestar con enfoque Población para formas extremas de exclusión:Comunitario2_ENGATIVA2_FEBRERO_2026</v>
      </c>
      <c r="O2399" s="130">
        <v>210809</v>
      </c>
      <c r="R2399" s="132">
        <v>16</v>
      </c>
      <c r="S2399" s="134">
        <v>3372944</v>
      </c>
    </row>
    <row r="2400" spans="2:19" ht="30" customHeight="1">
      <c r="B2400" s="125">
        <v>109</v>
      </c>
      <c r="C2400" s="126" t="s">
        <v>106</v>
      </c>
      <c r="D2400" s="126" t="s">
        <v>74</v>
      </c>
      <c r="E2400" s="73" t="str">
        <f t="shared" si="77"/>
        <v>1095. Cuidado Continuo por una vida con bienestar con enfoque Población para formas extremas de exclusión:Comunitario</v>
      </c>
      <c r="F2400" s="126" t="s">
        <v>253</v>
      </c>
      <c r="G2400" s="126" t="s">
        <v>179</v>
      </c>
      <c r="H2400" s="126" t="s">
        <v>154</v>
      </c>
      <c r="I2400" s="73" t="s">
        <v>114</v>
      </c>
      <c r="J2400" s="127" t="s">
        <v>180</v>
      </c>
      <c r="K2400" s="127" t="s">
        <v>130</v>
      </c>
      <c r="L2400" s="12" t="s">
        <v>75</v>
      </c>
      <c r="M2400" s="128" t="s">
        <v>53</v>
      </c>
      <c r="N2400" s="73" t="str">
        <f t="shared" si="76"/>
        <v>1095. Cuidado Continuo por una vida con bienestar con enfoque Población para formas extremas de exclusión:Comunitario2_ENGATIVA2_FEBRERO_2026</v>
      </c>
      <c r="O2400" s="130">
        <v>199714</v>
      </c>
      <c r="R2400" s="132">
        <v>3</v>
      </c>
      <c r="S2400" s="134">
        <v>599142</v>
      </c>
    </row>
    <row r="2401" spans="2:19" ht="30" customHeight="1">
      <c r="B2401" s="125">
        <v>110</v>
      </c>
      <c r="C2401" s="126" t="s">
        <v>106</v>
      </c>
      <c r="D2401" s="126" t="s">
        <v>87</v>
      </c>
      <c r="E2401" s="73" t="str">
        <f t="shared" si="77"/>
        <v>1105. Cuidado Continuo por una vida con bienestar con enfoque Población para formas extremas de exclusión:Laboral</v>
      </c>
      <c r="F2401" s="126" t="s">
        <v>254</v>
      </c>
      <c r="G2401" s="126" t="s">
        <v>153</v>
      </c>
      <c r="H2401" s="126" t="s">
        <v>154</v>
      </c>
      <c r="I2401" s="73" t="s">
        <v>114</v>
      </c>
      <c r="J2401" s="127" t="s">
        <v>155</v>
      </c>
      <c r="K2401" s="127" t="s">
        <v>130</v>
      </c>
      <c r="L2401" s="12" t="s">
        <v>75</v>
      </c>
      <c r="M2401" s="128" t="s">
        <v>53</v>
      </c>
      <c r="N2401" s="73" t="str">
        <f t="shared" si="76"/>
        <v>1105. Cuidado Continuo por una vida con bienestar con enfoque Población para formas extremas de exclusión:Laboral2_ENGATIVA2_FEBRERO_2026</v>
      </c>
      <c r="O2401" s="130">
        <v>316213</v>
      </c>
      <c r="R2401" s="132">
        <v>0</v>
      </c>
      <c r="S2401" s="134">
        <v>0</v>
      </c>
    </row>
    <row r="2402" spans="2:19" ht="30" customHeight="1">
      <c r="B2402" s="125">
        <v>111</v>
      </c>
      <c r="C2402" s="126" t="s">
        <v>106</v>
      </c>
      <c r="D2402" s="126" t="s">
        <v>87</v>
      </c>
      <c r="E2402" s="73" t="str">
        <f t="shared" si="77"/>
        <v>1115. Cuidado Continuo por una vida con bienestar con enfoque Población para formas extremas de exclusión:Laboral</v>
      </c>
      <c r="F2402" s="126" t="s">
        <v>255</v>
      </c>
      <c r="G2402" s="126" t="s">
        <v>171</v>
      </c>
      <c r="H2402" s="126" t="s">
        <v>154</v>
      </c>
      <c r="I2402" s="73" t="s">
        <v>114</v>
      </c>
      <c r="J2402" s="127" t="s">
        <v>256</v>
      </c>
      <c r="K2402" s="127" t="s">
        <v>130</v>
      </c>
      <c r="L2402" s="12" t="s">
        <v>75</v>
      </c>
      <c r="M2402" s="128" t="s">
        <v>53</v>
      </c>
      <c r="N2402" s="73" t="str">
        <f t="shared" si="76"/>
        <v>1115. Cuidado Continuo por una vida con bienestar con enfoque Población para formas extremas de exclusión:Laboral2_ENGATIVA2_FEBRERO_2026</v>
      </c>
      <c r="O2402" s="130">
        <v>421618</v>
      </c>
      <c r="R2402" s="132">
        <v>0</v>
      </c>
      <c r="S2402" s="134">
        <v>0</v>
      </c>
    </row>
    <row r="2403" spans="2:19" ht="30" customHeight="1">
      <c r="B2403" s="125">
        <v>112</v>
      </c>
      <c r="C2403" s="126" t="s">
        <v>106</v>
      </c>
      <c r="D2403" s="126" t="s">
        <v>87</v>
      </c>
      <c r="E2403" s="73" t="str">
        <f t="shared" si="77"/>
        <v>1125. Cuidado Continuo por una vida con bienestar con enfoque Población para formas extremas de exclusión:Laboral</v>
      </c>
      <c r="F2403" s="126" t="s">
        <v>257</v>
      </c>
      <c r="G2403" s="126" t="s">
        <v>153</v>
      </c>
      <c r="H2403" s="126" t="s">
        <v>154</v>
      </c>
      <c r="I2403" s="73" t="s">
        <v>114</v>
      </c>
      <c r="J2403" s="127" t="s">
        <v>155</v>
      </c>
      <c r="K2403" s="127" t="s">
        <v>130</v>
      </c>
      <c r="L2403" s="12" t="s">
        <v>75</v>
      </c>
      <c r="M2403" s="128" t="s">
        <v>53</v>
      </c>
      <c r="N2403" s="73" t="str">
        <f t="shared" si="76"/>
        <v>1125. Cuidado Continuo por una vida con bienestar con enfoque Población para formas extremas de exclusión:Laboral2_ENGATIVA2_FEBRERO_2026</v>
      </c>
      <c r="O2403" s="130">
        <v>140539</v>
      </c>
      <c r="R2403" s="132">
        <v>0</v>
      </c>
      <c r="S2403" s="134">
        <v>0</v>
      </c>
    </row>
    <row r="2404" spans="2:19" ht="30" customHeight="1">
      <c r="B2404" s="125">
        <v>113</v>
      </c>
      <c r="C2404" s="126" t="s">
        <v>106</v>
      </c>
      <c r="D2404" s="126" t="s">
        <v>87</v>
      </c>
      <c r="E2404" s="73" t="str">
        <f t="shared" si="77"/>
        <v>1135. Cuidado Continuo por una vida con bienestar con enfoque Población para formas extremas de exclusión:Laboral</v>
      </c>
      <c r="F2404" s="126" t="s">
        <v>258</v>
      </c>
      <c r="G2404" s="126" t="s">
        <v>171</v>
      </c>
      <c r="H2404" s="126" t="s">
        <v>154</v>
      </c>
      <c r="I2404" s="73" t="s">
        <v>114</v>
      </c>
      <c r="J2404" s="127" t="s">
        <v>218</v>
      </c>
      <c r="K2404" s="127" t="s">
        <v>130</v>
      </c>
      <c r="L2404" s="12" t="s">
        <v>75</v>
      </c>
      <c r="M2404" s="128" t="s">
        <v>53</v>
      </c>
      <c r="N2404" s="73" t="str">
        <f t="shared" si="76"/>
        <v>1135. Cuidado Continuo por una vida con bienestar con enfoque Población para formas extremas de exclusión:Laboral2_ENGATIVA2_FEBRERO_2026</v>
      </c>
      <c r="O2404" s="130">
        <v>70270</v>
      </c>
      <c r="R2404" s="132">
        <v>0</v>
      </c>
      <c r="S2404" s="134">
        <v>0</v>
      </c>
    </row>
    <row r="2405" spans="2:19" ht="30" customHeight="1">
      <c r="B2405" s="125">
        <v>114</v>
      </c>
      <c r="C2405" s="126" t="s">
        <v>106</v>
      </c>
      <c r="D2405" s="126" t="s">
        <v>87</v>
      </c>
      <c r="E2405" s="73" t="str">
        <f t="shared" si="77"/>
        <v>1145. Cuidado Continuo por una vida con bienestar con enfoque Población para formas extremas de exclusión:Laboral</v>
      </c>
      <c r="F2405" s="126" t="s">
        <v>259</v>
      </c>
      <c r="G2405" s="126" t="s">
        <v>179</v>
      </c>
      <c r="H2405" s="126" t="s">
        <v>154</v>
      </c>
      <c r="I2405" s="73" t="s">
        <v>114</v>
      </c>
      <c r="J2405" s="127" t="s">
        <v>260</v>
      </c>
      <c r="K2405" s="127" t="s">
        <v>130</v>
      </c>
      <c r="L2405" s="12" t="s">
        <v>75</v>
      </c>
      <c r="M2405" s="128" t="s">
        <v>53</v>
      </c>
      <c r="N2405" s="73" t="str">
        <f t="shared" si="76"/>
        <v>1145. Cuidado Continuo por una vida con bienestar con enfoque Población para formas extremas de exclusión:Laboral2_ENGATIVA2_FEBRERO_2026</v>
      </c>
      <c r="O2405" s="130">
        <v>19971</v>
      </c>
      <c r="R2405" s="132">
        <v>0</v>
      </c>
      <c r="S2405" s="134">
        <v>0</v>
      </c>
    </row>
    <row r="2406" spans="2:19" ht="30" customHeight="1">
      <c r="B2406" s="125">
        <v>115</v>
      </c>
      <c r="C2406" s="126" t="s">
        <v>106</v>
      </c>
      <c r="D2406" s="126" t="s">
        <v>87</v>
      </c>
      <c r="E2406" s="73" t="str">
        <f t="shared" si="77"/>
        <v>1155. Cuidado Continuo por una vida con bienestar con enfoque Población para formas extremas de exclusión:Laboral</v>
      </c>
      <c r="F2406" s="126" t="s">
        <v>261</v>
      </c>
      <c r="G2406" s="126" t="s">
        <v>171</v>
      </c>
      <c r="H2406" s="126" t="s">
        <v>154</v>
      </c>
      <c r="I2406" s="73" t="s">
        <v>114</v>
      </c>
      <c r="J2406" s="127" t="s">
        <v>262</v>
      </c>
      <c r="K2406" s="127" t="s">
        <v>130</v>
      </c>
      <c r="L2406" s="12" t="s">
        <v>75</v>
      </c>
      <c r="M2406" s="128" t="s">
        <v>53</v>
      </c>
      <c r="N2406" s="73" t="str">
        <f t="shared" si="76"/>
        <v>1155. Cuidado Continuo por una vida con bienestar con enfoque Población para formas extremas de exclusión:Laboral2_ENGATIVA2_FEBRERO_2026</v>
      </c>
      <c r="O2406" s="130">
        <v>70270</v>
      </c>
      <c r="R2406" s="132">
        <v>0</v>
      </c>
      <c r="S2406" s="134">
        <v>0</v>
      </c>
    </row>
    <row r="2407" spans="2:19" ht="30" customHeight="1">
      <c r="B2407" s="125">
        <v>116</v>
      </c>
      <c r="C2407" s="126" t="s">
        <v>107</v>
      </c>
      <c r="D2407" s="126" t="s">
        <v>77</v>
      </c>
      <c r="E2407" s="73" t="str">
        <f t="shared" si="77"/>
        <v xml:space="preserve">1166. Cuidado Continuo por una vida con bienestar para la población migrante internacional de BogotáEducativo </v>
      </c>
      <c r="F2407" s="126" t="s">
        <v>263</v>
      </c>
      <c r="G2407" s="126" t="s">
        <v>153</v>
      </c>
      <c r="H2407" s="126" t="s">
        <v>154</v>
      </c>
      <c r="I2407" s="73" t="s">
        <v>114</v>
      </c>
      <c r="J2407" s="127" t="s">
        <v>155</v>
      </c>
      <c r="K2407" s="127" t="s">
        <v>130</v>
      </c>
      <c r="L2407" s="12" t="s">
        <v>75</v>
      </c>
      <c r="M2407" s="128" t="s">
        <v>53</v>
      </c>
      <c r="N2407" s="73" t="str">
        <f t="shared" si="76"/>
        <v>1166. Cuidado Continuo por una vida con bienestar para la población migrante internacional de BogotáEducativo 2_ENGATIVA2_FEBRERO_2026</v>
      </c>
      <c r="O2407" s="130">
        <v>105404</v>
      </c>
      <c r="R2407" s="132">
        <v>11</v>
      </c>
      <c r="S2407" s="134">
        <v>1159444</v>
      </c>
    </row>
    <row r="2408" spans="2:19" ht="30" customHeight="1">
      <c r="B2408" s="125">
        <v>117</v>
      </c>
      <c r="C2408" s="126" t="s">
        <v>108</v>
      </c>
      <c r="D2408" s="126" t="s">
        <v>77</v>
      </c>
      <c r="E2408" s="73" t="str">
        <f t="shared" si="77"/>
        <v xml:space="preserve">1177. Cuidado Continuo por una vida con bienestar para la población con discapacidadEducativo </v>
      </c>
      <c r="F2408" s="126" t="s">
        <v>264</v>
      </c>
      <c r="G2408" s="126" t="s">
        <v>153</v>
      </c>
      <c r="H2408" s="126" t="s">
        <v>154</v>
      </c>
      <c r="I2408" s="73" t="s">
        <v>114</v>
      </c>
      <c r="J2408" s="127" t="s">
        <v>155</v>
      </c>
      <c r="K2408" s="127" t="s">
        <v>130</v>
      </c>
      <c r="L2408" s="12" t="s">
        <v>75</v>
      </c>
      <c r="M2408" s="128" t="s">
        <v>53</v>
      </c>
      <c r="N2408" s="73" t="str">
        <f t="shared" si="76"/>
        <v>1177. Cuidado Continuo por una vida con bienestar para la población con discapacidadEducativo 2_ENGATIVA2_FEBRERO_2026</v>
      </c>
      <c r="O2408" s="130">
        <v>161342</v>
      </c>
      <c r="R2408" s="132">
        <v>10</v>
      </c>
      <c r="S2408" s="134">
        <v>1613420</v>
      </c>
    </row>
    <row r="2409" spans="2:19" ht="30" customHeight="1">
      <c r="B2409" s="125">
        <v>117</v>
      </c>
      <c r="C2409" s="126" t="s">
        <v>108</v>
      </c>
      <c r="D2409" s="126" t="s">
        <v>87</v>
      </c>
      <c r="E2409" s="73" t="str">
        <f t="shared" si="77"/>
        <v>1177. Cuidado Continuo por una vida con bienestar para la población con discapacidadLaboral</v>
      </c>
      <c r="F2409" s="126" t="s">
        <v>264</v>
      </c>
      <c r="G2409" s="126" t="s">
        <v>153</v>
      </c>
      <c r="H2409" s="126" t="s">
        <v>154</v>
      </c>
      <c r="I2409" s="73" t="s">
        <v>114</v>
      </c>
      <c r="J2409" s="127" t="s">
        <v>155</v>
      </c>
      <c r="K2409" s="127" t="s">
        <v>127</v>
      </c>
      <c r="L2409" s="12" t="s">
        <v>75</v>
      </c>
      <c r="M2409" s="128" t="s">
        <v>53</v>
      </c>
      <c r="N2409" s="73" t="str">
        <f t="shared" si="76"/>
        <v>1177. Cuidado Continuo por una vida con bienestar para la población con discapacidadLaboral2_ENGATIVA2_FEBRERO_2026</v>
      </c>
      <c r="O2409" s="130">
        <v>161342</v>
      </c>
      <c r="R2409" s="132">
        <v>0</v>
      </c>
      <c r="S2409" s="134">
        <v>0</v>
      </c>
    </row>
    <row r="2410" spans="2:19" ht="30" customHeight="1">
      <c r="B2410" s="125">
        <v>118</v>
      </c>
      <c r="C2410" s="126" t="s">
        <v>108</v>
      </c>
      <c r="D2410" s="126" t="s">
        <v>74</v>
      </c>
      <c r="E2410" s="73" t="str">
        <f t="shared" si="77"/>
        <v>1187. Cuidado Continuo por una vida con bienestar para la población con discapacidadComunitario</v>
      </c>
      <c r="F2410" s="126" t="s">
        <v>265</v>
      </c>
      <c r="G2410" s="126" t="s">
        <v>153</v>
      </c>
      <c r="H2410" s="126" t="s">
        <v>154</v>
      </c>
      <c r="I2410" s="73" t="s">
        <v>114</v>
      </c>
      <c r="J2410" s="127" t="s">
        <v>169</v>
      </c>
      <c r="K2410" s="127" t="s">
        <v>130</v>
      </c>
      <c r="L2410" s="12" t="s">
        <v>75</v>
      </c>
      <c r="M2410" s="128" t="s">
        <v>53</v>
      </c>
      <c r="N2410" s="73" t="str">
        <f t="shared" si="76"/>
        <v>1187. Cuidado Continuo por una vida con bienestar para la población con discapacidadComunitario2_ENGATIVA2_FEBRERO_2026</v>
      </c>
      <c r="O2410" s="130">
        <v>992404</v>
      </c>
      <c r="R2410" s="132">
        <v>6</v>
      </c>
      <c r="S2410" s="134">
        <v>5954424</v>
      </c>
    </row>
    <row r="2411" spans="2:19" ht="30" customHeight="1">
      <c r="B2411" s="125">
        <v>119</v>
      </c>
      <c r="C2411" s="126" t="s">
        <v>108</v>
      </c>
      <c r="D2411" s="126" t="s">
        <v>74</v>
      </c>
      <c r="E2411" s="73" t="str">
        <f t="shared" si="77"/>
        <v>1197. Cuidado Continuo por una vida con bienestar para la población con discapacidadComunitario</v>
      </c>
      <c r="F2411" s="126" t="s">
        <v>266</v>
      </c>
      <c r="G2411" s="126" t="s">
        <v>153</v>
      </c>
      <c r="H2411" s="126" t="s">
        <v>154</v>
      </c>
      <c r="I2411" s="73" t="s">
        <v>114</v>
      </c>
      <c r="J2411" s="127" t="s">
        <v>155</v>
      </c>
      <c r="K2411" s="127" t="s">
        <v>130</v>
      </c>
      <c r="L2411" s="12" t="s">
        <v>75</v>
      </c>
      <c r="M2411" s="128" t="s">
        <v>53</v>
      </c>
      <c r="N2411" s="73" t="str">
        <f t="shared" si="76"/>
        <v>1197. Cuidado Continuo por una vida con bienestar para la población con discapacidadComunitario2_ENGATIVA2_FEBRERO_2026</v>
      </c>
      <c r="O2411" s="130">
        <v>355662</v>
      </c>
      <c r="R2411" s="132">
        <v>4</v>
      </c>
      <c r="S2411" s="134">
        <v>1422648</v>
      </c>
    </row>
    <row r="2412" spans="2:19" ht="30" customHeight="1">
      <c r="B2412" s="125">
        <v>120</v>
      </c>
      <c r="C2412" s="126" t="s">
        <v>108</v>
      </c>
      <c r="D2412" s="126" t="s">
        <v>74</v>
      </c>
      <c r="E2412" s="73" t="str">
        <f t="shared" si="77"/>
        <v>1207. Cuidado Continuo por una vida con bienestar para la población con discapacidadComunitario</v>
      </c>
      <c r="F2412" s="126" t="s">
        <v>267</v>
      </c>
      <c r="G2412" s="126" t="s">
        <v>153</v>
      </c>
      <c r="H2412" s="126" t="s">
        <v>154</v>
      </c>
      <c r="I2412" s="73" t="s">
        <v>114</v>
      </c>
      <c r="J2412" s="127" t="s">
        <v>268</v>
      </c>
      <c r="K2412" s="127" t="s">
        <v>130</v>
      </c>
      <c r="L2412" s="12" t="s">
        <v>75</v>
      </c>
      <c r="M2412" s="128" t="s">
        <v>53</v>
      </c>
      <c r="N2412" s="73" t="str">
        <f t="shared" si="76"/>
        <v>1207. Cuidado Continuo por una vida con bienestar para la población con discapacidadComunitario2_ENGATIVA2_FEBRERO_2026</v>
      </c>
      <c r="O2412" s="130">
        <v>1422652</v>
      </c>
      <c r="R2412" s="132">
        <v>1</v>
      </c>
      <c r="S2412" s="134">
        <v>1422652</v>
      </c>
    </row>
    <row r="2413" spans="2:19" ht="30" customHeight="1">
      <c r="B2413" s="125">
        <v>121</v>
      </c>
      <c r="C2413" s="126" t="s">
        <v>108</v>
      </c>
      <c r="D2413" s="126" t="s">
        <v>74</v>
      </c>
      <c r="E2413" s="73" t="str">
        <f t="shared" si="77"/>
        <v>1217. Cuidado Continuo por una vida con bienestar para la población con discapacidadComunitario</v>
      </c>
      <c r="F2413" s="126" t="s">
        <v>269</v>
      </c>
      <c r="G2413" s="126" t="s">
        <v>179</v>
      </c>
      <c r="H2413" s="126" t="s">
        <v>154</v>
      </c>
      <c r="I2413" s="73" t="s">
        <v>114</v>
      </c>
      <c r="J2413" s="127" t="s">
        <v>218</v>
      </c>
      <c r="K2413" s="127" t="s">
        <v>130</v>
      </c>
      <c r="L2413" s="12" t="s">
        <v>75</v>
      </c>
      <c r="M2413" s="128" t="s">
        <v>53</v>
      </c>
      <c r="N2413" s="73" t="str">
        <f t="shared" si="76"/>
        <v>1217. Cuidado Continuo por una vida con bienestar para la población con discapacidadComunitario2_ENGATIVA2_FEBRERO_2026</v>
      </c>
      <c r="O2413" s="130">
        <v>35135</v>
      </c>
      <c r="R2413" s="132">
        <v>12</v>
      </c>
      <c r="S2413" s="134">
        <v>421620</v>
      </c>
    </row>
    <row r="2414" spans="2:19" ht="30" customHeight="1">
      <c r="B2414" s="125">
        <v>122</v>
      </c>
      <c r="C2414" s="126" t="s">
        <v>108</v>
      </c>
      <c r="D2414" s="126" t="s">
        <v>74</v>
      </c>
      <c r="E2414" s="73" t="str">
        <f t="shared" si="77"/>
        <v>1227. Cuidado Continuo por una vida con bienestar para la población con discapacidadComunitario</v>
      </c>
      <c r="F2414" s="126" t="s">
        <v>270</v>
      </c>
      <c r="G2414" s="126" t="s">
        <v>171</v>
      </c>
      <c r="H2414" s="126" t="s">
        <v>154</v>
      </c>
      <c r="I2414" s="73" t="s">
        <v>114</v>
      </c>
      <c r="J2414" s="127" t="s">
        <v>271</v>
      </c>
      <c r="K2414" s="127" t="s">
        <v>130</v>
      </c>
      <c r="L2414" s="12" t="s">
        <v>75</v>
      </c>
      <c r="M2414" s="128" t="s">
        <v>53</v>
      </c>
      <c r="N2414" s="73" t="str">
        <f t="shared" si="76"/>
        <v>1227. Cuidado Continuo por una vida con bienestar para la población con discapacidadComunitario2_ENGATIVA2_FEBRERO_2026</v>
      </c>
      <c r="O2414" s="130">
        <v>53781</v>
      </c>
      <c r="R2414" s="132">
        <v>9</v>
      </c>
      <c r="S2414" s="134">
        <v>484029</v>
      </c>
    </row>
    <row r="2415" spans="2:19" ht="30" customHeight="1">
      <c r="B2415" s="125">
        <v>123</v>
      </c>
      <c r="C2415" s="126" t="s">
        <v>108</v>
      </c>
      <c r="D2415" s="126" t="s">
        <v>84</v>
      </c>
      <c r="E2415" s="73" t="str">
        <f t="shared" si="77"/>
        <v>1237. Cuidado Continuo por una vida con bienestar para la población con discapacidadInstitucional</v>
      </c>
      <c r="F2415" s="126" t="s">
        <v>272</v>
      </c>
      <c r="G2415" s="126" t="s">
        <v>153</v>
      </c>
      <c r="H2415" s="126" t="s">
        <v>154</v>
      </c>
      <c r="I2415" s="73" t="s">
        <v>114</v>
      </c>
      <c r="J2415" s="127" t="s">
        <v>155</v>
      </c>
      <c r="K2415" s="127" t="s">
        <v>130</v>
      </c>
      <c r="L2415" s="12" t="s">
        <v>75</v>
      </c>
      <c r="M2415" s="128" t="s">
        <v>53</v>
      </c>
      <c r="N2415" s="73" t="str">
        <f t="shared" si="76"/>
        <v>1237. Cuidado Continuo por una vida con bienestar para la población con discapacidadInstitucional2_ENGATIVA2_FEBRERO_2026</v>
      </c>
      <c r="O2415" s="130">
        <v>266747</v>
      </c>
      <c r="R2415" s="132">
        <v>10</v>
      </c>
      <c r="S2415" s="134">
        <v>2667470</v>
      </c>
    </row>
    <row r="2416" spans="2:19" ht="30" customHeight="1">
      <c r="B2416" s="125">
        <v>124</v>
      </c>
      <c r="C2416" s="126" t="s">
        <v>108</v>
      </c>
      <c r="D2416" s="126" t="s">
        <v>74</v>
      </c>
      <c r="E2416" s="73" t="str">
        <f t="shared" si="77"/>
        <v>1247. Cuidado Continuo por una vida con bienestar para la población con discapacidadComunitario</v>
      </c>
      <c r="F2416" s="126" t="s">
        <v>273</v>
      </c>
      <c r="G2416" s="126" t="s">
        <v>153</v>
      </c>
      <c r="H2416" s="126" t="s">
        <v>154</v>
      </c>
      <c r="I2416" s="73" t="s">
        <v>114</v>
      </c>
      <c r="J2416" s="127" t="s">
        <v>274</v>
      </c>
      <c r="K2416" s="127" t="s">
        <v>130</v>
      </c>
      <c r="L2416" s="12" t="s">
        <v>75</v>
      </c>
      <c r="M2416" s="128" t="s">
        <v>53</v>
      </c>
      <c r="N2416" s="73" t="str">
        <f t="shared" si="76"/>
        <v>1247. Cuidado Continuo por una vida con bienestar para la población con discapacidadComunitario2_ENGATIVA2_FEBRERO_2026</v>
      </c>
      <c r="O2416" s="130">
        <v>851865</v>
      </c>
      <c r="R2416" s="132">
        <v>0</v>
      </c>
      <c r="S2416" s="134">
        <v>0</v>
      </c>
    </row>
    <row r="2417" spans="2:19" ht="30" customHeight="1">
      <c r="B2417" s="125">
        <v>125</v>
      </c>
      <c r="C2417" s="126" t="s">
        <v>108</v>
      </c>
      <c r="D2417" s="126" t="s">
        <v>74</v>
      </c>
      <c r="E2417" s="73" t="str">
        <f t="shared" si="77"/>
        <v>1257. Cuidado Continuo por una vida con bienestar para la población con discapacidadComunitario</v>
      </c>
      <c r="F2417" s="126" t="s">
        <v>275</v>
      </c>
      <c r="G2417" s="126" t="s">
        <v>153</v>
      </c>
      <c r="H2417" s="126" t="s">
        <v>154</v>
      </c>
      <c r="I2417" s="73" t="s">
        <v>114</v>
      </c>
      <c r="J2417" s="127" t="s">
        <v>126</v>
      </c>
      <c r="K2417" s="127" t="s">
        <v>146</v>
      </c>
      <c r="L2417" s="12" t="s">
        <v>75</v>
      </c>
      <c r="M2417" s="128" t="s">
        <v>53</v>
      </c>
      <c r="N2417" s="73" t="str">
        <f t="shared" si="76"/>
        <v>1257. Cuidado Continuo por una vida con bienestar para la población con discapacidadComunitario2_ENGATIVA2_FEBRERO_2026</v>
      </c>
      <c r="O2417" s="130">
        <v>12879544</v>
      </c>
      <c r="R2417" s="132">
        <v>0</v>
      </c>
      <c r="S2417" s="134">
        <v>0</v>
      </c>
    </row>
    <row r="2418" spans="2:19" ht="30" customHeight="1">
      <c r="B2418" s="125">
        <v>126</v>
      </c>
      <c r="C2418" s="126" t="s">
        <v>109</v>
      </c>
      <c r="D2418" s="126" t="s">
        <v>74</v>
      </c>
      <c r="E2418" s="73" t="str">
        <f t="shared" si="77"/>
        <v>1268. Cuidado Continuo por una vida con bienestar para la ruralidad de BogotáComunitario</v>
      </c>
      <c r="F2418" s="126" t="s">
        <v>276</v>
      </c>
      <c r="G2418" s="126" t="s">
        <v>153</v>
      </c>
      <c r="H2418" s="126" t="s">
        <v>154</v>
      </c>
      <c r="I2418" s="73" t="s">
        <v>114</v>
      </c>
      <c r="J2418" s="127" t="s">
        <v>155</v>
      </c>
      <c r="K2418" s="127" t="s">
        <v>146</v>
      </c>
      <c r="L2418" s="12" t="s">
        <v>75</v>
      </c>
      <c r="M2418" s="128" t="s">
        <v>53</v>
      </c>
      <c r="N2418" s="73" t="str">
        <f t="shared" si="76"/>
        <v>1268. Cuidado Continuo por una vida con bienestar para la ruralidad de BogotáComunitario2_ENGATIVA2_FEBRERO_2026</v>
      </c>
      <c r="O2418" s="130">
        <v>175674</v>
      </c>
      <c r="R2418" s="132">
        <v>0</v>
      </c>
      <c r="S2418" s="134">
        <v>0</v>
      </c>
    </row>
    <row r="2419" spans="2:19" ht="30" customHeight="1">
      <c r="B2419" s="125">
        <v>127</v>
      </c>
      <c r="C2419" s="126" t="s">
        <v>109</v>
      </c>
      <c r="D2419" s="126" t="s">
        <v>74</v>
      </c>
      <c r="E2419" s="73" t="str">
        <f t="shared" si="77"/>
        <v>1278. Cuidado Continuo por una vida con bienestar para la ruralidad de BogotáComunitario</v>
      </c>
      <c r="F2419" s="126" t="s">
        <v>277</v>
      </c>
      <c r="G2419" s="126" t="s">
        <v>153</v>
      </c>
      <c r="H2419" s="126" t="s">
        <v>154</v>
      </c>
      <c r="I2419" s="73" t="s">
        <v>114</v>
      </c>
      <c r="J2419" s="127" t="s">
        <v>155</v>
      </c>
      <c r="K2419" s="127" t="s">
        <v>130</v>
      </c>
      <c r="L2419" s="12" t="s">
        <v>75</v>
      </c>
      <c r="M2419" s="128" t="s">
        <v>53</v>
      </c>
      <c r="N2419" s="73" t="str">
        <f t="shared" si="76"/>
        <v>1278. Cuidado Continuo por una vida con bienestar para la ruralidad de BogotáComunitario2_ENGATIVA2_FEBRERO_2026</v>
      </c>
      <c r="O2419" s="130">
        <v>468320</v>
      </c>
      <c r="R2419" s="132">
        <v>0</v>
      </c>
      <c r="S2419" s="134">
        <v>0</v>
      </c>
    </row>
    <row r="2420" spans="2:19" ht="30" customHeight="1">
      <c r="B2420" s="125">
        <v>127</v>
      </c>
      <c r="C2420" s="126" t="s">
        <v>109</v>
      </c>
      <c r="D2420" s="126" t="s">
        <v>77</v>
      </c>
      <c r="E2420" s="73" t="str">
        <f t="shared" si="77"/>
        <v xml:space="preserve">1278. Cuidado Continuo por una vida con bienestar para la ruralidad de BogotáEducativo </v>
      </c>
      <c r="F2420" s="126" t="s">
        <v>277</v>
      </c>
      <c r="G2420" s="126" t="s">
        <v>153</v>
      </c>
      <c r="H2420" s="126" t="s">
        <v>154</v>
      </c>
      <c r="I2420" s="73" t="s">
        <v>114</v>
      </c>
      <c r="J2420" s="127" t="s">
        <v>155</v>
      </c>
      <c r="K2420" s="127" t="s">
        <v>130</v>
      </c>
      <c r="L2420" s="12" t="s">
        <v>75</v>
      </c>
      <c r="M2420" s="128" t="s">
        <v>53</v>
      </c>
      <c r="N2420" s="73" t="str">
        <f t="shared" si="76"/>
        <v>1278. Cuidado Continuo por una vida con bienestar para la ruralidad de BogotáEducativo 2_ENGATIVA2_FEBRERO_2026</v>
      </c>
      <c r="O2420" s="130">
        <v>468320</v>
      </c>
      <c r="R2420" s="132">
        <v>0</v>
      </c>
      <c r="S2420" s="134">
        <v>0</v>
      </c>
    </row>
    <row r="2421" spans="2:19" ht="30" customHeight="1">
      <c r="B2421" s="125">
        <v>127</v>
      </c>
      <c r="C2421" s="126" t="s">
        <v>109</v>
      </c>
      <c r="D2421" s="126" t="s">
        <v>84</v>
      </c>
      <c r="E2421" s="73" t="str">
        <f t="shared" si="77"/>
        <v>1278. Cuidado Continuo por una vida con bienestar para la ruralidad de BogotáInstitucional</v>
      </c>
      <c r="F2421" s="126" t="s">
        <v>277</v>
      </c>
      <c r="G2421" s="126" t="s">
        <v>153</v>
      </c>
      <c r="H2421" s="126" t="s">
        <v>154</v>
      </c>
      <c r="I2421" s="73" t="s">
        <v>114</v>
      </c>
      <c r="J2421" s="127" t="s">
        <v>155</v>
      </c>
      <c r="K2421" s="127" t="s">
        <v>130</v>
      </c>
      <c r="L2421" s="12" t="s">
        <v>75</v>
      </c>
      <c r="M2421" s="128" t="s">
        <v>53</v>
      </c>
      <c r="N2421" s="73" t="str">
        <f t="shared" si="76"/>
        <v>1278. Cuidado Continuo por una vida con bienestar para la ruralidad de BogotáInstitucional2_ENGATIVA2_FEBRERO_2026</v>
      </c>
      <c r="O2421" s="130">
        <v>468320</v>
      </c>
      <c r="R2421" s="132">
        <v>0</v>
      </c>
      <c r="S2421" s="134">
        <v>0</v>
      </c>
    </row>
    <row r="2422" spans="2:19" ht="30" customHeight="1">
      <c r="B2422" s="125">
        <v>128</v>
      </c>
      <c r="C2422" s="126" t="s">
        <v>109</v>
      </c>
      <c r="D2422" s="126" t="s">
        <v>74</v>
      </c>
      <c r="E2422" s="73" t="str">
        <f t="shared" si="77"/>
        <v>1288. Cuidado Continuo por una vida con bienestar para la ruralidad de BogotáComunitario</v>
      </c>
      <c r="F2422" s="126" t="s">
        <v>278</v>
      </c>
      <c r="G2422" s="126" t="s">
        <v>153</v>
      </c>
      <c r="H2422" s="126" t="s">
        <v>154</v>
      </c>
      <c r="I2422" s="73" t="s">
        <v>114</v>
      </c>
      <c r="J2422" s="127" t="s">
        <v>155</v>
      </c>
      <c r="K2422" s="127" t="s">
        <v>146</v>
      </c>
      <c r="L2422" s="12" t="s">
        <v>75</v>
      </c>
      <c r="M2422" s="128" t="s">
        <v>53</v>
      </c>
      <c r="N2422" s="73" t="str">
        <f t="shared" si="76"/>
        <v>1288. Cuidado Continuo por una vida con bienestar para la ruralidad de BogotáComunitario2_ENGATIVA2_FEBRERO_2026</v>
      </c>
      <c r="O2422" s="130">
        <v>140539</v>
      </c>
      <c r="R2422" s="132">
        <v>0</v>
      </c>
      <c r="S2422" s="134">
        <v>0</v>
      </c>
    </row>
    <row r="2423" spans="2:19" ht="30" customHeight="1">
      <c r="B2423" s="125">
        <v>128</v>
      </c>
      <c r="C2423" s="126" t="s">
        <v>109</v>
      </c>
      <c r="D2423" s="126" t="s">
        <v>77</v>
      </c>
      <c r="E2423" s="73" t="str">
        <f t="shared" si="77"/>
        <v xml:space="preserve">1288. Cuidado Continuo por una vida con bienestar para la ruralidad de BogotáEducativo </v>
      </c>
      <c r="F2423" s="126" t="s">
        <v>278</v>
      </c>
      <c r="G2423" s="126" t="s">
        <v>153</v>
      </c>
      <c r="H2423" s="126" t="s">
        <v>154</v>
      </c>
      <c r="I2423" s="73" t="s">
        <v>114</v>
      </c>
      <c r="J2423" s="127" t="s">
        <v>155</v>
      </c>
      <c r="K2423" s="127" t="s">
        <v>146</v>
      </c>
      <c r="L2423" s="12" t="s">
        <v>75</v>
      </c>
      <c r="M2423" s="128" t="s">
        <v>53</v>
      </c>
      <c r="N2423" s="73" t="str">
        <f t="shared" si="76"/>
        <v>1288. Cuidado Continuo por una vida con bienestar para la ruralidad de BogotáEducativo 2_ENGATIVA2_FEBRERO_2026</v>
      </c>
      <c r="O2423" s="130">
        <v>140539</v>
      </c>
      <c r="P2423" s="153"/>
      <c r="Q2423" s="153"/>
      <c r="R2423" s="132">
        <v>0</v>
      </c>
      <c r="S2423" s="134">
        <v>0</v>
      </c>
    </row>
    <row r="2424" spans="2:19" ht="30" customHeight="1">
      <c r="B2424" s="125">
        <v>129</v>
      </c>
      <c r="C2424" s="126" t="s">
        <v>109</v>
      </c>
      <c r="D2424" s="126" t="s">
        <v>74</v>
      </c>
      <c r="E2424" s="73" t="str">
        <f t="shared" si="77"/>
        <v>1298. Cuidado Continuo por una vida con bienestar para la ruralidad de BogotáComunitario</v>
      </c>
      <c r="F2424" s="126" t="s">
        <v>279</v>
      </c>
      <c r="G2424" s="126" t="s">
        <v>153</v>
      </c>
      <c r="H2424" s="126" t="s">
        <v>154</v>
      </c>
      <c r="I2424" s="73" t="s">
        <v>114</v>
      </c>
      <c r="J2424" s="127" t="s">
        <v>155</v>
      </c>
      <c r="K2424" s="127" t="s">
        <v>130</v>
      </c>
      <c r="L2424" s="12" t="s">
        <v>75</v>
      </c>
      <c r="M2424" s="128" t="s">
        <v>53</v>
      </c>
      <c r="N2424" s="73" t="str">
        <f t="shared" si="76"/>
        <v>1298. Cuidado Continuo por una vida con bienestar para la ruralidad de BogotáComunitario2_ENGATIVA2_FEBRERO_2026</v>
      </c>
      <c r="O2424" s="130">
        <v>175674</v>
      </c>
      <c r="R2424" s="132">
        <v>0</v>
      </c>
      <c r="S2424" s="134">
        <v>0</v>
      </c>
    </row>
    <row r="2425" spans="2:19" ht="30" customHeight="1">
      <c r="B2425" s="125">
        <v>130</v>
      </c>
      <c r="C2425" s="126" t="s">
        <v>109</v>
      </c>
      <c r="D2425" s="126" t="s">
        <v>74</v>
      </c>
      <c r="E2425" s="73" t="str">
        <f t="shared" si="77"/>
        <v>1308. Cuidado Continuo por una vida con bienestar para la ruralidad de BogotáComunitario</v>
      </c>
      <c r="F2425" s="126" t="s">
        <v>280</v>
      </c>
      <c r="G2425" s="126" t="s">
        <v>153</v>
      </c>
      <c r="H2425" s="126" t="s">
        <v>154</v>
      </c>
      <c r="I2425" s="73" t="s">
        <v>114</v>
      </c>
      <c r="J2425" s="127" t="s">
        <v>155</v>
      </c>
      <c r="K2425" s="127" t="s">
        <v>146</v>
      </c>
      <c r="L2425" s="12" t="s">
        <v>75</v>
      </c>
      <c r="M2425" s="128" t="s">
        <v>53</v>
      </c>
      <c r="N2425" s="73" t="str">
        <f t="shared" si="76"/>
        <v>1308. Cuidado Continuo por una vida con bienestar para la ruralidad de BogotáComunitario2_ENGATIVA2_FEBRERO_2026</v>
      </c>
      <c r="O2425" s="130">
        <v>140539</v>
      </c>
      <c r="R2425" s="132">
        <v>0</v>
      </c>
      <c r="S2425" s="134">
        <v>0</v>
      </c>
    </row>
    <row r="2426" spans="2:19" ht="30" customHeight="1">
      <c r="B2426" s="125">
        <v>131</v>
      </c>
      <c r="C2426" s="126" t="s">
        <v>109</v>
      </c>
      <c r="D2426" s="126" t="s">
        <v>87</v>
      </c>
      <c r="E2426" s="73" t="str">
        <f t="shared" si="77"/>
        <v>1318. Cuidado Continuo por una vida con bienestar para la ruralidad de BogotáLaboral</v>
      </c>
      <c r="F2426" s="126" t="s">
        <v>281</v>
      </c>
      <c r="G2426" s="126" t="s">
        <v>171</v>
      </c>
      <c r="H2426" s="126" t="s">
        <v>154</v>
      </c>
      <c r="I2426" s="73" t="s">
        <v>114</v>
      </c>
      <c r="J2426" s="127" t="s">
        <v>215</v>
      </c>
      <c r="K2426" s="127" t="s">
        <v>130</v>
      </c>
      <c r="L2426" s="12" t="s">
        <v>75</v>
      </c>
      <c r="M2426" s="128" t="s">
        <v>53</v>
      </c>
      <c r="N2426" s="73" t="str">
        <f t="shared" si="76"/>
        <v>1318. Cuidado Continuo por una vida con bienestar para la ruralidad de BogotáLaboral2_ENGATIVA2_FEBRERO_2026</v>
      </c>
      <c r="O2426" s="130">
        <v>940787</v>
      </c>
      <c r="R2426" s="132">
        <v>0</v>
      </c>
      <c r="S2426" s="134">
        <v>0</v>
      </c>
    </row>
    <row r="2427" spans="2:19" ht="30" customHeight="1">
      <c r="B2427" s="125">
        <v>132</v>
      </c>
      <c r="C2427" s="126" t="s">
        <v>109</v>
      </c>
      <c r="D2427" s="126" t="s">
        <v>87</v>
      </c>
      <c r="E2427" s="73" t="str">
        <f t="shared" si="77"/>
        <v>1328. Cuidado Continuo por una vida con bienestar para la ruralidad de BogotáLaboral</v>
      </c>
      <c r="F2427" s="126" t="s">
        <v>282</v>
      </c>
      <c r="G2427" s="126" t="s">
        <v>171</v>
      </c>
      <c r="H2427" s="126" t="s">
        <v>154</v>
      </c>
      <c r="I2427" s="73" t="s">
        <v>114</v>
      </c>
      <c r="J2427" s="127" t="s">
        <v>283</v>
      </c>
      <c r="K2427" s="127" t="s">
        <v>146</v>
      </c>
      <c r="L2427" s="12" t="s">
        <v>75</v>
      </c>
      <c r="M2427" s="128" t="s">
        <v>53</v>
      </c>
      <c r="N2427" s="73" t="str">
        <f t="shared" si="76"/>
        <v>1328. Cuidado Continuo por una vida con bienestar para la ruralidad de BogotáLaboral2_ENGATIVA2_FEBRERO_2026</v>
      </c>
      <c r="O2427" s="130">
        <v>250875</v>
      </c>
      <c r="R2427" s="132">
        <v>0</v>
      </c>
      <c r="S2427" s="134">
        <v>0</v>
      </c>
    </row>
    <row r="2428" spans="2:19" ht="30" customHeight="1">
      <c r="B2428" s="125">
        <v>133</v>
      </c>
      <c r="C2428" s="126" t="s">
        <v>109</v>
      </c>
      <c r="D2428" s="126" t="s">
        <v>87</v>
      </c>
      <c r="E2428" s="73" t="str">
        <f t="shared" si="77"/>
        <v>1338. Cuidado Continuo por una vida con bienestar para la ruralidad de BogotáLaboral</v>
      </c>
      <c r="F2428" s="126" t="s">
        <v>284</v>
      </c>
      <c r="G2428" s="126" t="s">
        <v>171</v>
      </c>
      <c r="H2428" s="126" t="s">
        <v>154</v>
      </c>
      <c r="I2428" s="73" t="s">
        <v>114</v>
      </c>
      <c r="J2428" s="127" t="s">
        <v>283</v>
      </c>
      <c r="K2428" s="127" t="s">
        <v>146</v>
      </c>
      <c r="L2428" s="12" t="s">
        <v>75</v>
      </c>
      <c r="M2428" s="128" t="s">
        <v>53</v>
      </c>
      <c r="N2428" s="73" t="str">
        <f t="shared" si="76"/>
        <v>1338. Cuidado Continuo por una vida con bienestar para la ruralidad de BogotáLaboral2_ENGATIVA2_FEBRERO_2026</v>
      </c>
      <c r="O2428" s="130">
        <v>183687</v>
      </c>
      <c r="R2428" s="132">
        <v>0</v>
      </c>
      <c r="S2428" s="134">
        <v>0</v>
      </c>
    </row>
    <row r="2429" spans="2:19" ht="30" customHeight="1">
      <c r="B2429" s="125">
        <v>134</v>
      </c>
      <c r="C2429" s="126" t="s">
        <v>109</v>
      </c>
      <c r="D2429" s="126" t="s">
        <v>87</v>
      </c>
      <c r="E2429" s="73" t="str">
        <f t="shared" si="77"/>
        <v>1348. Cuidado Continuo por una vida con bienestar para la ruralidad de BogotáLaboral</v>
      </c>
      <c r="F2429" s="126" t="s">
        <v>285</v>
      </c>
      <c r="G2429" s="126" t="s">
        <v>171</v>
      </c>
      <c r="H2429" s="126" t="s">
        <v>154</v>
      </c>
      <c r="I2429" s="73" t="s">
        <v>114</v>
      </c>
      <c r="J2429" s="127" t="s">
        <v>212</v>
      </c>
      <c r="K2429" s="127" t="s">
        <v>146</v>
      </c>
      <c r="L2429" s="12" t="s">
        <v>75</v>
      </c>
      <c r="M2429" s="128" t="s">
        <v>53</v>
      </c>
      <c r="N2429" s="73" t="str">
        <f t="shared" si="76"/>
        <v>1348. Cuidado Continuo por una vida con bienestar para la ruralidad de BogotáLaboral2_ENGATIVA2_FEBRERO_2026</v>
      </c>
      <c r="O2429" s="130">
        <v>110336</v>
      </c>
      <c r="R2429" s="132">
        <v>0</v>
      </c>
      <c r="S2429" s="134">
        <v>0</v>
      </c>
    </row>
    <row r="2430" spans="2:19" ht="30" customHeight="1">
      <c r="B2430" s="125">
        <v>135</v>
      </c>
      <c r="C2430" s="126" t="s">
        <v>109</v>
      </c>
      <c r="D2430" s="126" t="s">
        <v>87</v>
      </c>
      <c r="E2430" s="73" t="str">
        <f t="shared" si="77"/>
        <v>1358. Cuidado Continuo por una vida con bienestar para la ruralidad de BogotáLaboral</v>
      </c>
      <c r="F2430" s="126" t="s">
        <v>286</v>
      </c>
      <c r="G2430" s="126" t="s">
        <v>171</v>
      </c>
      <c r="H2430" s="126" t="s">
        <v>154</v>
      </c>
      <c r="I2430" s="73" t="s">
        <v>114</v>
      </c>
      <c r="J2430" s="127" t="s">
        <v>212</v>
      </c>
      <c r="K2430" s="127" t="s">
        <v>130</v>
      </c>
      <c r="L2430" s="12" t="s">
        <v>75</v>
      </c>
      <c r="M2430" s="128" t="s">
        <v>53</v>
      </c>
      <c r="N2430" s="73" t="str">
        <f t="shared" si="76"/>
        <v>1358. Cuidado Continuo por una vida con bienestar para la ruralidad de BogotáLaboral2_ENGATIVA2_FEBRERO_2026</v>
      </c>
      <c r="O2430" s="130">
        <v>137922</v>
      </c>
      <c r="R2430" s="132">
        <v>0</v>
      </c>
      <c r="S2430" s="134">
        <v>0</v>
      </c>
    </row>
    <row r="2431" spans="2:19" ht="30" customHeight="1">
      <c r="B2431" s="125">
        <v>86</v>
      </c>
      <c r="C2431" s="126" t="s">
        <v>44</v>
      </c>
      <c r="D2431" s="126" t="s">
        <v>45</v>
      </c>
      <c r="E2431" s="73" t="str">
        <f t="shared" si="77"/>
        <v>869. Gestión de Programas Estrategias y Planes para el BienestarGestión Integral Estrategias y Programas</v>
      </c>
      <c r="F2431" s="126" t="s">
        <v>287</v>
      </c>
      <c r="G2431" s="126" t="s">
        <v>288</v>
      </c>
      <c r="H2431" s="126" t="s">
        <v>154</v>
      </c>
      <c r="I2431" s="73" t="s">
        <v>114</v>
      </c>
      <c r="J2431" s="127" t="s">
        <v>274</v>
      </c>
      <c r="K2431" s="127" t="s">
        <v>127</v>
      </c>
      <c r="L2431" s="12" t="s">
        <v>75</v>
      </c>
      <c r="M2431" s="128" t="s">
        <v>53</v>
      </c>
      <c r="N2431" s="73" t="str">
        <f t="shared" si="76"/>
        <v>869. Gestión de Programas Estrategias y Planes para el BienestarGestión Integral Estrategias y Programas2_ENGATIVA2_FEBRERO_2026</v>
      </c>
      <c r="O2431" s="130">
        <v>73474880</v>
      </c>
      <c r="R2431" s="132">
        <v>0</v>
      </c>
      <c r="S2431" s="134">
        <v>0</v>
      </c>
    </row>
    <row r="2432" spans="2:19" ht="30" customHeight="1">
      <c r="B2432" s="125">
        <v>136</v>
      </c>
      <c r="C2432" s="126" t="s">
        <v>44</v>
      </c>
      <c r="D2432" s="126" t="s">
        <v>45</v>
      </c>
      <c r="E2432" s="73" t="str">
        <f t="shared" si="77"/>
        <v>1369. Gestión de Programas Estrategias y Planes para el BienestarGestión Integral Estrategias y Programas</v>
      </c>
      <c r="F2432" s="126" t="s">
        <v>289</v>
      </c>
      <c r="G2432" s="126" t="s">
        <v>290</v>
      </c>
      <c r="H2432" s="126" t="s">
        <v>135</v>
      </c>
      <c r="I2432" s="73" t="s">
        <v>114</v>
      </c>
      <c r="J2432" s="127" t="s">
        <v>126</v>
      </c>
      <c r="K2432" s="127" t="s">
        <v>127</v>
      </c>
      <c r="L2432" s="12" t="s">
        <v>75</v>
      </c>
      <c r="M2432" s="128" t="s">
        <v>53</v>
      </c>
      <c r="N2432" s="73" t="str">
        <f t="shared" si="76"/>
        <v>1369. Gestión de Programas Estrategias y Planes para el BienestarGestión Integral Estrategias y Programas2_ENGATIVA2_FEBRERO_2026</v>
      </c>
      <c r="O2432" s="130">
        <v>5621568</v>
      </c>
      <c r="R2432" s="132">
        <v>0</v>
      </c>
      <c r="S2432" s="134">
        <v>0</v>
      </c>
    </row>
    <row r="2433" spans="2:19" ht="30" customHeight="1">
      <c r="B2433" s="125">
        <v>137</v>
      </c>
      <c r="C2433" s="126" t="s">
        <v>44</v>
      </c>
      <c r="D2433" s="126" t="s">
        <v>45</v>
      </c>
      <c r="E2433" s="73" t="str">
        <f t="shared" si="77"/>
        <v>1379. Gestión de Programas Estrategias y Planes para el BienestarGestión Integral Estrategias y Programas</v>
      </c>
      <c r="F2433" s="126" t="s">
        <v>291</v>
      </c>
      <c r="G2433" s="126" t="s">
        <v>290</v>
      </c>
      <c r="H2433" s="126" t="s">
        <v>135</v>
      </c>
      <c r="I2433" s="73" t="s">
        <v>114</v>
      </c>
      <c r="J2433" s="127" t="s">
        <v>126</v>
      </c>
      <c r="K2433" s="127" t="s">
        <v>127</v>
      </c>
      <c r="L2433" s="12" t="s">
        <v>75</v>
      </c>
      <c r="M2433" s="128" t="s">
        <v>53</v>
      </c>
      <c r="N2433" s="73" t="str">
        <f t="shared" si="76"/>
        <v>1379. Gestión de Programas Estrategias y Planes para el BienestarGestión Integral Estrategias y Programas2_ENGATIVA2_FEBRERO_2026</v>
      </c>
      <c r="O2433" s="130">
        <v>3994272</v>
      </c>
      <c r="R2433" s="132">
        <v>0</v>
      </c>
      <c r="S2433" s="134">
        <v>0</v>
      </c>
    </row>
    <row r="2434" spans="2:19" ht="30" customHeight="1">
      <c r="B2434" s="125">
        <v>138</v>
      </c>
      <c r="C2434" s="126" t="s">
        <v>44</v>
      </c>
      <c r="D2434" s="126" t="s">
        <v>45</v>
      </c>
      <c r="E2434" s="73" t="str">
        <f t="shared" si="77"/>
        <v>1389. Gestión de Programas Estrategias y Planes para el BienestarGestión Integral Estrategias y Programas</v>
      </c>
      <c r="F2434" s="126" t="s">
        <v>292</v>
      </c>
      <c r="G2434" s="126" t="s">
        <v>290</v>
      </c>
      <c r="H2434" s="126" t="s">
        <v>135</v>
      </c>
      <c r="I2434" s="73" t="s">
        <v>114</v>
      </c>
      <c r="J2434" s="127" t="s">
        <v>126</v>
      </c>
      <c r="K2434" s="127" t="s">
        <v>127</v>
      </c>
      <c r="L2434" s="12" t="s">
        <v>75</v>
      </c>
      <c r="M2434" s="128" t="s">
        <v>53</v>
      </c>
      <c r="N2434" s="73" t="str">
        <f t="shared" si="76"/>
        <v>1389. Gestión de Programas Estrategias y Planes para el BienestarGestión Integral Estrategias y Programas2_ENGATIVA2_FEBRERO_2026</v>
      </c>
      <c r="O2434" s="130">
        <v>12969056</v>
      </c>
      <c r="R2434" s="132">
        <v>0</v>
      </c>
      <c r="S2434" s="134">
        <v>0</v>
      </c>
    </row>
    <row r="2435" spans="2:19" ht="30" customHeight="1">
      <c r="B2435" s="125">
        <v>139</v>
      </c>
      <c r="C2435" s="126" t="s">
        <v>44</v>
      </c>
      <c r="D2435" s="126" t="s">
        <v>45</v>
      </c>
      <c r="E2435" s="73" t="str">
        <f t="shared" si="77"/>
        <v>1399. Gestión de Programas Estrategias y Planes para el BienestarGestión Integral Estrategias y Programas</v>
      </c>
      <c r="F2435" s="126" t="s">
        <v>293</v>
      </c>
      <c r="G2435" s="126" t="s">
        <v>290</v>
      </c>
      <c r="H2435" s="126" t="s">
        <v>135</v>
      </c>
      <c r="I2435" s="73" t="s">
        <v>114</v>
      </c>
      <c r="J2435" s="127" t="s">
        <v>126</v>
      </c>
      <c r="K2435" s="127" t="s">
        <v>127</v>
      </c>
      <c r="L2435" s="12" t="s">
        <v>75</v>
      </c>
      <c r="M2435" s="128" t="s">
        <v>53</v>
      </c>
      <c r="N2435" s="73" t="str">
        <f t="shared" si="76"/>
        <v>1399. Gestión de Programas Estrategias y Planes para el BienestarGestión Integral Estrategias y Programas2_ENGATIVA2_FEBRERO_2026</v>
      </c>
      <c r="O2435" s="130">
        <v>3994272</v>
      </c>
      <c r="R2435" s="132">
        <v>0</v>
      </c>
      <c r="S2435" s="134">
        <v>0</v>
      </c>
    </row>
    <row r="2436" spans="2:19" ht="30" customHeight="1">
      <c r="B2436" s="125">
        <v>140</v>
      </c>
      <c r="C2436" s="126" t="s">
        <v>44</v>
      </c>
      <c r="D2436" s="126" t="s">
        <v>45</v>
      </c>
      <c r="E2436" s="73" t="str">
        <f t="shared" si="77"/>
        <v>1409. Gestión de Programas Estrategias y Planes para el BienestarGestión Integral Estrategias y Programas</v>
      </c>
      <c r="F2436" s="126" t="s">
        <v>294</v>
      </c>
      <c r="G2436" s="126" t="s">
        <v>290</v>
      </c>
      <c r="H2436" s="126" t="s">
        <v>135</v>
      </c>
      <c r="I2436" s="73" t="s">
        <v>114</v>
      </c>
      <c r="J2436" s="127" t="s">
        <v>126</v>
      </c>
      <c r="K2436" s="127" t="s">
        <v>127</v>
      </c>
      <c r="L2436" s="12" t="s">
        <v>75</v>
      </c>
      <c r="M2436" s="128" t="s">
        <v>53</v>
      </c>
      <c r="N2436" s="73" t="str">
        <f t="shared" si="76"/>
        <v>1409. Gestión de Programas Estrategias y Planes para el BienestarGestión Integral Estrategias y Programas2_ENGATIVA2_FEBRERO_2026</v>
      </c>
      <c r="O2436" s="130">
        <v>5621568</v>
      </c>
      <c r="R2436" s="132">
        <v>0</v>
      </c>
      <c r="S2436" s="134">
        <v>0</v>
      </c>
    </row>
    <row r="2437" spans="2:19" ht="30" customHeight="1">
      <c r="B2437" s="125">
        <v>141</v>
      </c>
      <c r="C2437" s="126" t="s">
        <v>44</v>
      </c>
      <c r="D2437" s="126" t="s">
        <v>45</v>
      </c>
      <c r="E2437" s="73" t="str">
        <f t="shared" si="77"/>
        <v>1419. Gestión de Programas Estrategias y Planes para el BienestarGestión Integral Estrategias y Programas</v>
      </c>
      <c r="F2437" s="126" t="s">
        <v>295</v>
      </c>
      <c r="G2437" s="126" t="s">
        <v>290</v>
      </c>
      <c r="H2437" s="126" t="s">
        <v>135</v>
      </c>
      <c r="I2437" s="73" t="s">
        <v>114</v>
      </c>
      <c r="J2437" s="127" t="s">
        <v>126</v>
      </c>
      <c r="K2437" s="127" t="s">
        <v>127</v>
      </c>
      <c r="L2437" s="12" t="s">
        <v>75</v>
      </c>
      <c r="M2437" s="128" t="s">
        <v>53</v>
      </c>
      <c r="N2437" s="73" t="str">
        <f t="shared" ref="N2437:N2500" si="78">+E2437&amp;L2437&amp;M2437</f>
        <v>1419. Gestión de Programas Estrategias y Planes para el BienestarGestión Integral Estrategias y Programas2_ENGATIVA2_FEBRERO_2026</v>
      </c>
      <c r="O2437" s="130">
        <v>3994272</v>
      </c>
      <c r="R2437" s="132">
        <v>0</v>
      </c>
      <c r="S2437" s="134">
        <v>0</v>
      </c>
    </row>
    <row r="2438" spans="2:19" ht="30" customHeight="1">
      <c r="B2438" s="125">
        <v>142</v>
      </c>
      <c r="C2438" s="126" t="s">
        <v>44</v>
      </c>
      <c r="D2438" s="126" t="s">
        <v>45</v>
      </c>
      <c r="E2438" s="73" t="str">
        <f t="shared" si="77"/>
        <v>1429. Gestión de Programas Estrategias y Planes para el BienestarGestión Integral Estrategias y Programas</v>
      </c>
      <c r="F2438" s="126" t="s">
        <v>296</v>
      </c>
      <c r="G2438" s="126" t="s">
        <v>290</v>
      </c>
      <c r="H2438" s="126" t="s">
        <v>135</v>
      </c>
      <c r="I2438" s="73" t="s">
        <v>114</v>
      </c>
      <c r="J2438" s="127" t="s">
        <v>126</v>
      </c>
      <c r="K2438" s="127" t="s">
        <v>146</v>
      </c>
      <c r="L2438" s="12" t="s">
        <v>75</v>
      </c>
      <c r="M2438" s="128" t="s">
        <v>53</v>
      </c>
      <c r="N2438" s="73" t="str">
        <f t="shared" si="78"/>
        <v>1429. Gestión de Programas Estrategias y Planes para el BienestarGestión Integral Estrategias y Programas2_ENGATIVA2_FEBRERO_2026</v>
      </c>
      <c r="O2438" s="130">
        <v>3994272</v>
      </c>
      <c r="R2438" s="132">
        <v>0</v>
      </c>
      <c r="S2438" s="134">
        <v>0</v>
      </c>
    </row>
    <row r="2439" spans="2:19" ht="30" customHeight="1">
      <c r="B2439" s="125">
        <v>143</v>
      </c>
      <c r="C2439" s="126" t="s">
        <v>44</v>
      </c>
      <c r="D2439" s="126" t="s">
        <v>45</v>
      </c>
      <c r="E2439" s="73" t="str">
        <f t="shared" si="77"/>
        <v>1439. Gestión de Programas Estrategias y Planes para el BienestarGestión Integral Estrategias y Programas</v>
      </c>
      <c r="F2439" s="126" t="s">
        <v>297</v>
      </c>
      <c r="G2439" s="126" t="s">
        <v>298</v>
      </c>
      <c r="H2439" s="126" t="s">
        <v>135</v>
      </c>
      <c r="I2439" s="73" t="s">
        <v>114</v>
      </c>
      <c r="J2439" s="127" t="s">
        <v>126</v>
      </c>
      <c r="K2439" s="127" t="s">
        <v>127</v>
      </c>
      <c r="L2439" s="12" t="s">
        <v>75</v>
      </c>
      <c r="M2439" s="128" t="s">
        <v>53</v>
      </c>
      <c r="N2439" s="73" t="str">
        <f t="shared" si="78"/>
        <v>1439. Gestión de Programas Estrategias y Planes para el BienestarGestión Integral Estrategias y Programas2_ENGATIVA2_FEBRERO_2026</v>
      </c>
      <c r="O2439" s="130">
        <v>7508288</v>
      </c>
      <c r="R2439" s="132">
        <v>0</v>
      </c>
      <c r="S2439" s="134">
        <v>0</v>
      </c>
    </row>
    <row r="2440" spans="2:19" ht="30" customHeight="1">
      <c r="B2440" s="125">
        <v>144</v>
      </c>
      <c r="C2440" s="126" t="s">
        <v>44</v>
      </c>
      <c r="D2440" s="126" t="s">
        <v>45</v>
      </c>
      <c r="E2440" s="73" t="str">
        <f t="shared" si="77"/>
        <v>1449. Gestión de Programas Estrategias y Planes para el BienestarGestión Integral Estrategias y Programas</v>
      </c>
      <c r="F2440" s="126" t="s">
        <v>299</v>
      </c>
      <c r="G2440" s="126" t="s">
        <v>298</v>
      </c>
      <c r="H2440" s="126" t="s">
        <v>135</v>
      </c>
      <c r="I2440" s="73" t="s">
        <v>114</v>
      </c>
      <c r="J2440" s="127" t="s">
        <v>126</v>
      </c>
      <c r="K2440" s="127" t="s">
        <v>127</v>
      </c>
      <c r="L2440" s="12" t="s">
        <v>75</v>
      </c>
      <c r="M2440" s="128" t="s">
        <v>53</v>
      </c>
      <c r="N2440" s="73" t="str">
        <f t="shared" si="78"/>
        <v>1449. Gestión de Programas Estrategias y Planes para el BienestarGestión Integral Estrategias y Programas2_ENGATIVA2_FEBRERO_2026</v>
      </c>
      <c r="O2440" s="130">
        <v>7508288</v>
      </c>
      <c r="R2440" s="132">
        <v>0</v>
      </c>
      <c r="S2440" s="134">
        <v>0</v>
      </c>
    </row>
    <row r="2441" spans="2:19" ht="30" customHeight="1">
      <c r="B2441" s="125">
        <v>145</v>
      </c>
      <c r="C2441" s="126" t="s">
        <v>44</v>
      </c>
      <c r="D2441" s="126" t="s">
        <v>45</v>
      </c>
      <c r="E2441" s="73" t="str">
        <f t="shared" si="77"/>
        <v>1459. Gestión de Programas Estrategias y Planes para el BienestarGestión Integral Estrategias y Programas</v>
      </c>
      <c r="F2441" s="126" t="s">
        <v>300</v>
      </c>
      <c r="G2441" s="126" t="s">
        <v>298</v>
      </c>
      <c r="H2441" s="126" t="s">
        <v>135</v>
      </c>
      <c r="I2441" s="73" t="s">
        <v>114</v>
      </c>
      <c r="J2441" s="127" t="s">
        <v>126</v>
      </c>
      <c r="K2441" s="127" t="s">
        <v>127</v>
      </c>
      <c r="L2441" s="12" t="s">
        <v>75</v>
      </c>
      <c r="M2441" s="128" t="s">
        <v>53</v>
      </c>
      <c r="N2441" s="73" t="str">
        <f t="shared" si="78"/>
        <v>1459. Gestión de Programas Estrategias y Planes para el BienestarGestión Integral Estrategias y Programas2_ENGATIVA2_FEBRERO_2026</v>
      </c>
      <c r="O2441" s="130">
        <v>5299968</v>
      </c>
      <c r="R2441" s="132">
        <v>0</v>
      </c>
      <c r="S2441" s="134">
        <v>0</v>
      </c>
    </row>
    <row r="2442" spans="2:19" ht="30" customHeight="1">
      <c r="B2442" s="125">
        <v>146</v>
      </c>
      <c r="C2442" s="126" t="s">
        <v>44</v>
      </c>
      <c r="D2442" s="126" t="s">
        <v>45</v>
      </c>
      <c r="E2442" s="73" t="str">
        <f t="shared" si="77"/>
        <v>1469. Gestión de Programas Estrategias y Planes para el BienestarGestión Integral Estrategias y Programas</v>
      </c>
      <c r="F2442" s="126" t="s">
        <v>301</v>
      </c>
      <c r="G2442" s="126" t="s">
        <v>298</v>
      </c>
      <c r="H2442" s="126" t="s">
        <v>135</v>
      </c>
      <c r="I2442" s="73" t="s">
        <v>114</v>
      </c>
      <c r="J2442" s="127" t="s">
        <v>155</v>
      </c>
      <c r="K2442" s="127" t="s">
        <v>146</v>
      </c>
      <c r="L2442" s="12" t="s">
        <v>75</v>
      </c>
      <c r="M2442" s="128" t="s">
        <v>53</v>
      </c>
      <c r="N2442" s="73" t="str">
        <f t="shared" si="78"/>
        <v>1469. Gestión de Programas Estrategias y Planes para el BienestarGestión Integral Estrategias y Programas2_ENGATIVA2_FEBRERO_2026</v>
      </c>
      <c r="O2442" s="130">
        <v>122208</v>
      </c>
      <c r="R2442" s="132">
        <v>0</v>
      </c>
      <c r="S2442" s="134">
        <v>0</v>
      </c>
    </row>
    <row r="2443" spans="2:19" ht="30" customHeight="1">
      <c r="B2443" s="125">
        <v>147</v>
      </c>
      <c r="C2443" s="126" t="s">
        <v>44</v>
      </c>
      <c r="D2443" s="126" t="s">
        <v>45</v>
      </c>
      <c r="E2443" s="73" t="str">
        <f t="shared" si="77"/>
        <v>1479. Gestión de Programas Estrategias y Planes para el BienestarGestión Integral Estrategias y Programas</v>
      </c>
      <c r="F2443" s="126" t="s">
        <v>302</v>
      </c>
      <c r="G2443" s="126" t="s">
        <v>298</v>
      </c>
      <c r="H2443" s="126" t="s">
        <v>135</v>
      </c>
      <c r="I2443" s="73" t="s">
        <v>114</v>
      </c>
      <c r="J2443" s="127" t="s">
        <v>271</v>
      </c>
      <c r="K2443" s="127" t="s">
        <v>146</v>
      </c>
      <c r="L2443" s="12" t="s">
        <v>75</v>
      </c>
      <c r="M2443" s="128" t="s">
        <v>53</v>
      </c>
      <c r="N2443" s="73" t="str">
        <f t="shared" si="78"/>
        <v>1479. Gestión de Programas Estrategias y Planes para el BienestarGestión Integral Estrategias y Programas2_ENGATIVA2_FEBRERO_2026</v>
      </c>
      <c r="O2443" s="130">
        <v>30552</v>
      </c>
      <c r="R2443" s="132">
        <v>0</v>
      </c>
      <c r="S2443" s="134">
        <v>0</v>
      </c>
    </row>
    <row r="2444" spans="2:19" ht="30" customHeight="1">
      <c r="B2444" s="125">
        <v>148</v>
      </c>
      <c r="C2444" s="126" t="s">
        <v>44</v>
      </c>
      <c r="D2444" s="126" t="s">
        <v>45</v>
      </c>
      <c r="E2444" s="73" t="str">
        <f t="shared" si="77"/>
        <v>1489. Gestión de Programas Estrategias y Planes para el BienestarGestión Integral Estrategias y Programas</v>
      </c>
      <c r="F2444" s="126" t="s">
        <v>303</v>
      </c>
      <c r="G2444" s="126" t="s">
        <v>298</v>
      </c>
      <c r="H2444" s="126" t="s">
        <v>135</v>
      </c>
      <c r="I2444" s="73" t="s">
        <v>114</v>
      </c>
      <c r="J2444" s="127" t="s">
        <v>155</v>
      </c>
      <c r="K2444" s="127" t="s">
        <v>146</v>
      </c>
      <c r="L2444" s="12" t="s">
        <v>75</v>
      </c>
      <c r="M2444" s="128" t="s">
        <v>53</v>
      </c>
      <c r="N2444" s="73" t="str">
        <f t="shared" si="78"/>
        <v>1489. Gestión de Programas Estrategias y Planes para el BienestarGestión Integral Estrategias y Programas2_ENGATIVA2_FEBRERO_2026</v>
      </c>
      <c r="O2444" s="130">
        <v>122208</v>
      </c>
      <c r="R2444" s="132">
        <v>0</v>
      </c>
      <c r="S2444" s="134">
        <v>0</v>
      </c>
    </row>
    <row r="2445" spans="2:19" ht="30" customHeight="1">
      <c r="B2445" s="125">
        <v>149</v>
      </c>
      <c r="C2445" s="126" t="s">
        <v>44</v>
      </c>
      <c r="D2445" s="126" t="s">
        <v>45</v>
      </c>
      <c r="E2445" s="73" t="str">
        <f t="shared" si="77"/>
        <v>1499. Gestión de Programas Estrategias y Planes para el BienestarGestión Integral Estrategias y Programas</v>
      </c>
      <c r="F2445" s="126" t="s">
        <v>304</v>
      </c>
      <c r="G2445" s="126" t="s">
        <v>298</v>
      </c>
      <c r="H2445" s="126" t="s">
        <v>135</v>
      </c>
      <c r="I2445" s="73" t="s">
        <v>114</v>
      </c>
      <c r="J2445" s="127" t="s">
        <v>126</v>
      </c>
      <c r="K2445" s="127" t="s">
        <v>127</v>
      </c>
      <c r="L2445" s="12" t="s">
        <v>75</v>
      </c>
      <c r="M2445" s="128" t="s">
        <v>53</v>
      </c>
      <c r="N2445" s="73" t="str">
        <f t="shared" si="78"/>
        <v>1499. Gestión de Programas Estrategias y Planes para el BienestarGestión Integral Estrategias y Programas2_ENGATIVA2_FEBRERO_2026</v>
      </c>
      <c r="O2445" s="130">
        <v>3665168</v>
      </c>
      <c r="R2445" s="132">
        <v>0</v>
      </c>
      <c r="S2445" s="134">
        <v>0</v>
      </c>
    </row>
    <row r="2446" spans="2:19" ht="30" customHeight="1">
      <c r="B2446" s="125">
        <v>150</v>
      </c>
      <c r="C2446" s="126" t="s">
        <v>44</v>
      </c>
      <c r="D2446" s="126" t="s">
        <v>45</v>
      </c>
      <c r="E2446" s="73" t="str">
        <f t="shared" si="77"/>
        <v>1509. Gestión de Programas Estrategias y Planes para el BienestarGestión Integral Estrategias y Programas</v>
      </c>
      <c r="F2446" s="126" t="s">
        <v>305</v>
      </c>
      <c r="G2446" s="126" t="s">
        <v>298</v>
      </c>
      <c r="H2446" s="126" t="s">
        <v>135</v>
      </c>
      <c r="I2446" s="73" t="s">
        <v>114</v>
      </c>
      <c r="J2446" s="127" t="s">
        <v>126</v>
      </c>
      <c r="K2446" s="127" t="s">
        <v>127</v>
      </c>
      <c r="L2446" s="12" t="s">
        <v>75</v>
      </c>
      <c r="M2446" s="128" t="s">
        <v>53</v>
      </c>
      <c r="N2446" s="73" t="str">
        <f t="shared" si="78"/>
        <v>1509. Gestión de Programas Estrategias y Planes para el BienestarGestión Integral Estrategias y Programas2_ENGATIVA2_FEBRERO_2026</v>
      </c>
      <c r="O2446" s="130">
        <v>1057260</v>
      </c>
      <c r="R2446" s="132">
        <v>0</v>
      </c>
      <c r="S2446" s="134">
        <v>0</v>
      </c>
    </row>
    <row r="2447" spans="2:19" ht="30" customHeight="1">
      <c r="B2447" s="125">
        <v>151</v>
      </c>
      <c r="C2447" s="126" t="s">
        <v>44</v>
      </c>
      <c r="D2447" s="126" t="s">
        <v>45</v>
      </c>
      <c r="E2447" s="73" t="str">
        <f t="shared" si="77"/>
        <v>1519. Gestión de Programas Estrategias y Planes para el BienestarGestión Integral Estrategias y Programas</v>
      </c>
      <c r="F2447" s="126" t="s">
        <v>306</v>
      </c>
      <c r="G2447" s="126" t="s">
        <v>298</v>
      </c>
      <c r="H2447" s="126" t="s">
        <v>135</v>
      </c>
      <c r="I2447" s="73" t="s">
        <v>114</v>
      </c>
      <c r="J2447" s="127" t="s">
        <v>126</v>
      </c>
      <c r="K2447" s="127" t="s">
        <v>127</v>
      </c>
      <c r="L2447" s="12" t="s">
        <v>75</v>
      </c>
      <c r="M2447" s="128" t="s">
        <v>53</v>
      </c>
      <c r="N2447" s="73" t="str">
        <f t="shared" si="78"/>
        <v>1519. Gestión de Programas Estrategias y Planes para el BienestarGestión Integral Estrategias y Programas2_ENGATIVA2_FEBRERO_2026</v>
      </c>
      <c r="O2447" s="130">
        <v>1409680</v>
      </c>
      <c r="R2447" s="132">
        <v>0</v>
      </c>
      <c r="S2447" s="134">
        <v>0</v>
      </c>
    </row>
    <row r="2448" spans="2:19" ht="30" customHeight="1">
      <c r="B2448" s="125">
        <v>152</v>
      </c>
      <c r="C2448" s="126" t="s">
        <v>44</v>
      </c>
      <c r="D2448" s="126" t="s">
        <v>45</v>
      </c>
      <c r="E2448" s="73" t="str">
        <f t="shared" si="77"/>
        <v>1529. Gestión de Programas Estrategias y Planes para el BienestarGestión Integral Estrategias y Programas</v>
      </c>
      <c r="F2448" s="126" t="s">
        <v>307</v>
      </c>
      <c r="G2448" s="126" t="s">
        <v>298</v>
      </c>
      <c r="H2448" s="126" t="s">
        <v>135</v>
      </c>
      <c r="I2448" s="73" t="s">
        <v>114</v>
      </c>
      <c r="J2448" s="127" t="s">
        <v>126</v>
      </c>
      <c r="K2448" s="127" t="s">
        <v>127</v>
      </c>
      <c r="L2448" s="12" t="s">
        <v>75</v>
      </c>
      <c r="M2448" s="128" t="s">
        <v>53</v>
      </c>
      <c r="N2448" s="73" t="str">
        <f t="shared" si="78"/>
        <v>1529. Gestión de Programas Estrategias y Planes para el BienestarGestión Integral Estrategias y Programas2_ENGATIVA2_FEBRERO_2026</v>
      </c>
      <c r="O2448" s="130">
        <v>352420</v>
      </c>
      <c r="R2448" s="132">
        <v>0</v>
      </c>
      <c r="S2448" s="134">
        <v>0</v>
      </c>
    </row>
    <row r="2449" spans="2:19" ht="30" customHeight="1">
      <c r="B2449" s="125">
        <v>153</v>
      </c>
      <c r="C2449" s="126" t="s">
        <v>44</v>
      </c>
      <c r="D2449" s="126" t="s">
        <v>45</v>
      </c>
      <c r="E2449" s="73" t="str">
        <f t="shared" si="77"/>
        <v>1539. Gestión de Programas Estrategias y Planes para el BienestarGestión Integral Estrategias y Programas</v>
      </c>
      <c r="F2449" s="126" t="s">
        <v>308</v>
      </c>
      <c r="G2449" s="126" t="s">
        <v>288</v>
      </c>
      <c r="H2449" s="126" t="s">
        <v>135</v>
      </c>
      <c r="I2449" s="73" t="s">
        <v>114</v>
      </c>
      <c r="J2449" s="127" t="s">
        <v>126</v>
      </c>
      <c r="K2449" s="127" t="s">
        <v>127</v>
      </c>
      <c r="L2449" s="12" t="s">
        <v>75</v>
      </c>
      <c r="M2449" s="128" t="s">
        <v>53</v>
      </c>
      <c r="N2449" s="73" t="str">
        <f t="shared" si="78"/>
        <v>1539. Gestión de Programas Estrategias y Planes para el BienestarGestión Integral Estrategias y Programas2_ENGATIVA2_FEBRERO_2026</v>
      </c>
      <c r="O2449" s="130">
        <v>7347488</v>
      </c>
      <c r="R2449" s="132">
        <v>0</v>
      </c>
      <c r="S2449" s="134">
        <v>0</v>
      </c>
    </row>
    <row r="2450" spans="2:19" ht="30" customHeight="1">
      <c r="B2450" s="125">
        <v>154</v>
      </c>
      <c r="C2450" s="126" t="s">
        <v>44</v>
      </c>
      <c r="D2450" s="126" t="s">
        <v>45</v>
      </c>
      <c r="E2450" s="73" t="str">
        <f t="shared" si="77"/>
        <v>1549. Gestión de Programas Estrategias y Planes para el BienestarGestión Integral Estrategias y Programas</v>
      </c>
      <c r="F2450" s="126" t="s">
        <v>309</v>
      </c>
      <c r="G2450" s="126" t="s">
        <v>288</v>
      </c>
      <c r="H2450" s="126" t="s">
        <v>135</v>
      </c>
      <c r="I2450" s="73" t="s">
        <v>114</v>
      </c>
      <c r="J2450" s="127" t="s">
        <v>126</v>
      </c>
      <c r="K2450" s="127" t="s">
        <v>127</v>
      </c>
      <c r="L2450" s="12" t="s">
        <v>75</v>
      </c>
      <c r="M2450" s="128" t="s">
        <v>53</v>
      </c>
      <c r="N2450" s="73" t="str">
        <f t="shared" si="78"/>
        <v>1549. Gestión de Programas Estrategias y Planes para el BienestarGestión Integral Estrategias y Programas2_ENGATIVA2_FEBRERO_2026</v>
      </c>
      <c r="O2450" s="130">
        <v>7347488</v>
      </c>
      <c r="R2450" s="132">
        <v>0</v>
      </c>
      <c r="S2450" s="134">
        <v>0</v>
      </c>
    </row>
    <row r="2451" spans="2:19" ht="30" customHeight="1">
      <c r="B2451" s="125">
        <v>155</v>
      </c>
      <c r="C2451" s="126" t="s">
        <v>44</v>
      </c>
      <c r="D2451" s="126" t="s">
        <v>45</v>
      </c>
      <c r="E2451" s="73" t="str">
        <f t="shared" si="77"/>
        <v>1559. Gestión de Programas Estrategias y Planes para el BienestarGestión Integral Estrategias y Programas</v>
      </c>
      <c r="F2451" s="126" t="s">
        <v>310</v>
      </c>
      <c r="G2451" s="126" t="s">
        <v>288</v>
      </c>
      <c r="H2451" s="126" t="s">
        <v>135</v>
      </c>
      <c r="I2451" s="73" t="s">
        <v>114</v>
      </c>
      <c r="J2451" s="127" t="s">
        <v>126</v>
      </c>
      <c r="K2451" s="127" t="s">
        <v>127</v>
      </c>
      <c r="L2451" s="12" t="s">
        <v>75</v>
      </c>
      <c r="M2451" s="128" t="s">
        <v>53</v>
      </c>
      <c r="N2451" s="73" t="str">
        <f t="shared" si="78"/>
        <v>1559. Gestión de Programas Estrategias y Planes para el BienestarGestión Integral Estrategias y Programas2_ENGATIVA2_FEBRERO_2026</v>
      </c>
      <c r="O2451" s="130">
        <v>7347488</v>
      </c>
      <c r="R2451" s="132">
        <v>0</v>
      </c>
      <c r="S2451" s="134">
        <v>0</v>
      </c>
    </row>
    <row r="2452" spans="2:19" ht="30" customHeight="1">
      <c r="B2452" s="125">
        <v>156</v>
      </c>
      <c r="C2452" s="126" t="s">
        <v>44</v>
      </c>
      <c r="D2452" s="126" t="s">
        <v>45</v>
      </c>
      <c r="E2452" s="73" t="str">
        <f t="shared" ref="E2452:E2515" si="79">B2452&amp;C2452&amp;D2452</f>
        <v>1569. Gestión de Programas Estrategias y Planes para el BienestarGestión Integral Estrategias y Programas</v>
      </c>
      <c r="F2452" s="126" t="s">
        <v>311</v>
      </c>
      <c r="G2452" s="126" t="s">
        <v>288</v>
      </c>
      <c r="H2452" s="126" t="s">
        <v>135</v>
      </c>
      <c r="I2452" s="73" t="s">
        <v>114</v>
      </c>
      <c r="J2452" s="127" t="s">
        <v>126</v>
      </c>
      <c r="K2452" s="127" t="s">
        <v>127</v>
      </c>
      <c r="L2452" s="12" t="s">
        <v>75</v>
      </c>
      <c r="M2452" s="128" t="s">
        <v>53</v>
      </c>
      <c r="N2452" s="73" t="str">
        <f t="shared" si="78"/>
        <v>1569. Gestión de Programas Estrategias y Planes para el BienestarGestión Integral Estrategias y Programas2_ENGATIVA2_FEBRERO_2026</v>
      </c>
      <c r="O2452" s="130">
        <v>13832016</v>
      </c>
      <c r="R2452" s="132">
        <v>0</v>
      </c>
      <c r="S2452" s="134">
        <v>0</v>
      </c>
    </row>
    <row r="2453" spans="2:19" ht="30" customHeight="1">
      <c r="B2453" s="125">
        <v>157</v>
      </c>
      <c r="C2453" s="126" t="s">
        <v>44</v>
      </c>
      <c r="D2453" s="126" t="s">
        <v>45</v>
      </c>
      <c r="E2453" s="73" t="str">
        <f t="shared" si="79"/>
        <v>1579. Gestión de Programas Estrategias y Planes para el BienestarGestión Integral Estrategias y Programas</v>
      </c>
      <c r="F2453" s="126" t="s">
        <v>312</v>
      </c>
      <c r="G2453" s="126" t="s">
        <v>288</v>
      </c>
      <c r="H2453" s="126" t="s">
        <v>135</v>
      </c>
      <c r="I2453" s="73" t="s">
        <v>114</v>
      </c>
      <c r="J2453" s="127" t="s">
        <v>126</v>
      </c>
      <c r="K2453" s="127" t="s">
        <v>127</v>
      </c>
      <c r="L2453" s="12" t="s">
        <v>75</v>
      </c>
      <c r="M2453" s="128" t="s">
        <v>53</v>
      </c>
      <c r="N2453" s="73" t="str">
        <f t="shared" si="78"/>
        <v>1579. Gestión de Programas Estrategias y Planes para el BienestarGestión Integral Estrategias y Programas2_ENGATIVA2_FEBRERO_2026</v>
      </c>
      <c r="O2453" s="130">
        <v>13832016</v>
      </c>
      <c r="R2453" s="132">
        <v>0</v>
      </c>
      <c r="S2453" s="134">
        <v>0</v>
      </c>
    </row>
    <row r="2454" spans="2:19" ht="30" customHeight="1">
      <c r="B2454" s="125">
        <v>158</v>
      </c>
      <c r="C2454" s="126" t="s">
        <v>44</v>
      </c>
      <c r="D2454" s="126" t="s">
        <v>45</v>
      </c>
      <c r="E2454" s="73" t="str">
        <f t="shared" si="79"/>
        <v>1589. Gestión de Programas Estrategias y Planes para el BienestarGestión Integral Estrategias y Programas</v>
      </c>
      <c r="F2454" s="126" t="s">
        <v>313</v>
      </c>
      <c r="G2454" s="126" t="s">
        <v>288</v>
      </c>
      <c r="H2454" s="126" t="s">
        <v>135</v>
      </c>
      <c r="I2454" s="73" t="s">
        <v>114</v>
      </c>
      <c r="J2454" s="127" t="s">
        <v>155</v>
      </c>
      <c r="K2454" s="127" t="s">
        <v>127</v>
      </c>
      <c r="L2454" s="12" t="s">
        <v>75</v>
      </c>
      <c r="M2454" s="128" t="s">
        <v>53</v>
      </c>
      <c r="N2454" s="73" t="str">
        <f t="shared" si="78"/>
        <v>1589. Gestión de Programas Estrategias y Planes para el BienestarGestión Integral Estrategias y Programas2_ENGATIVA2_FEBRERO_2026</v>
      </c>
      <c r="O2454" s="130">
        <v>2114520</v>
      </c>
      <c r="R2454" s="132">
        <v>0</v>
      </c>
      <c r="S2454" s="134">
        <v>0</v>
      </c>
    </row>
    <row r="2455" spans="2:19" ht="30" customHeight="1">
      <c r="B2455" s="125">
        <v>159</v>
      </c>
      <c r="C2455" s="126" t="s">
        <v>44</v>
      </c>
      <c r="D2455" s="126" t="s">
        <v>45</v>
      </c>
      <c r="E2455" s="73" t="str">
        <f t="shared" si="79"/>
        <v>1599. Gestión de Programas Estrategias y Planes para el BienestarGestión Integral Estrategias y Programas</v>
      </c>
      <c r="F2455" s="126" t="s">
        <v>314</v>
      </c>
      <c r="G2455" s="126" t="s">
        <v>288</v>
      </c>
      <c r="H2455" s="126" t="s">
        <v>135</v>
      </c>
      <c r="I2455" s="73" t="s">
        <v>114</v>
      </c>
      <c r="J2455" s="127" t="s">
        <v>126</v>
      </c>
      <c r="K2455" s="127" t="s">
        <v>127</v>
      </c>
      <c r="L2455" s="12" t="s">
        <v>75</v>
      </c>
      <c r="M2455" s="128" t="s">
        <v>53</v>
      </c>
      <c r="N2455" s="73" t="str">
        <f t="shared" si="78"/>
        <v>1599. Gestión de Programas Estrategias y Planes para el BienestarGestión Integral Estrategias y Programas2_ENGATIVA2_FEBRERO_2026</v>
      </c>
      <c r="O2455" s="130">
        <v>4370008</v>
      </c>
      <c r="R2455" s="132">
        <v>0</v>
      </c>
      <c r="S2455" s="134">
        <v>0</v>
      </c>
    </row>
    <row r="2456" spans="2:19" ht="30" customHeight="1">
      <c r="B2456" s="125">
        <v>160</v>
      </c>
      <c r="C2456" s="126" t="s">
        <v>44</v>
      </c>
      <c r="D2456" s="126" t="s">
        <v>45</v>
      </c>
      <c r="E2456" s="73" t="str">
        <f t="shared" si="79"/>
        <v>1609. Gestión de Programas Estrategias y Planes para el BienestarGestión Integral Estrategias y Programas</v>
      </c>
      <c r="F2456" s="126" t="s">
        <v>315</v>
      </c>
      <c r="G2456" s="126" t="s">
        <v>288</v>
      </c>
      <c r="H2456" s="126" t="s">
        <v>135</v>
      </c>
      <c r="I2456" s="73" t="s">
        <v>114</v>
      </c>
      <c r="J2456" s="127" t="s">
        <v>126</v>
      </c>
      <c r="K2456" s="127" t="s">
        <v>127</v>
      </c>
      <c r="L2456" s="12" t="s">
        <v>75</v>
      </c>
      <c r="M2456" s="128" t="s">
        <v>53</v>
      </c>
      <c r="N2456" s="73" t="str">
        <f t="shared" si="78"/>
        <v>1609. Gestión de Programas Estrategias y Planes para el BienestarGestión Integral Estrategias y Programas2_ENGATIVA2_FEBRERO_2026</v>
      </c>
      <c r="O2456" s="130">
        <v>3994272</v>
      </c>
      <c r="R2456" s="132">
        <v>0</v>
      </c>
      <c r="S2456" s="134">
        <v>0</v>
      </c>
    </row>
    <row r="2457" spans="2:19" ht="30" customHeight="1">
      <c r="B2457" s="125">
        <v>161</v>
      </c>
      <c r="C2457" s="126" t="s">
        <v>44</v>
      </c>
      <c r="D2457" s="126" t="s">
        <v>45</v>
      </c>
      <c r="E2457" s="73" t="str">
        <f t="shared" si="79"/>
        <v>1619. Gestión de Programas Estrategias y Planes para el BienestarGestión Integral Estrategias y Programas</v>
      </c>
      <c r="F2457" s="126" t="s">
        <v>316</v>
      </c>
      <c r="G2457" s="126" t="s">
        <v>290</v>
      </c>
      <c r="H2457" s="126" t="s">
        <v>135</v>
      </c>
      <c r="I2457" s="73" t="s">
        <v>114</v>
      </c>
      <c r="J2457" s="127" t="s">
        <v>126</v>
      </c>
      <c r="K2457" s="127" t="s">
        <v>127</v>
      </c>
      <c r="L2457" s="12" t="s">
        <v>75</v>
      </c>
      <c r="M2457" s="128" t="s">
        <v>53</v>
      </c>
      <c r="N2457" s="73" t="str">
        <f t="shared" si="78"/>
        <v>1619. Gestión de Programas Estrategias y Planes para el BienestarGestión Integral Estrategias y Programas2_ENGATIVA2_FEBRERO_2026</v>
      </c>
      <c r="O2457" s="130">
        <v>7347488</v>
      </c>
      <c r="R2457" s="132">
        <v>0</v>
      </c>
      <c r="S2457" s="134">
        <v>0</v>
      </c>
    </row>
    <row r="2458" spans="2:19" ht="30" customHeight="1">
      <c r="B2458" s="125">
        <v>162</v>
      </c>
      <c r="C2458" s="126" t="s">
        <v>44</v>
      </c>
      <c r="D2458" s="126" t="s">
        <v>45</v>
      </c>
      <c r="E2458" s="73" t="str">
        <f t="shared" si="79"/>
        <v>1629. Gestión de Programas Estrategias y Planes para el BienestarGestión Integral Estrategias y Programas</v>
      </c>
      <c r="F2458" s="126" t="s">
        <v>317</v>
      </c>
      <c r="G2458" s="126" t="s">
        <v>290</v>
      </c>
      <c r="H2458" s="126" t="s">
        <v>135</v>
      </c>
      <c r="I2458" s="73" t="s">
        <v>114</v>
      </c>
      <c r="J2458" s="127" t="s">
        <v>126</v>
      </c>
      <c r="K2458" s="127" t="s">
        <v>127</v>
      </c>
      <c r="L2458" s="12" t="s">
        <v>75</v>
      </c>
      <c r="M2458" s="128" t="s">
        <v>53</v>
      </c>
      <c r="N2458" s="73" t="str">
        <f t="shared" si="78"/>
        <v>1629. Gestión de Programas Estrategias y Planes para el BienestarGestión Integral Estrategias y Programas2_ENGATIVA2_FEBRERO_2026</v>
      </c>
      <c r="O2458" s="130">
        <v>10478800</v>
      </c>
      <c r="R2458" s="132">
        <v>0</v>
      </c>
      <c r="S2458" s="134">
        <v>0</v>
      </c>
    </row>
    <row r="2459" spans="2:19" ht="30" customHeight="1">
      <c r="B2459" s="125">
        <v>163</v>
      </c>
      <c r="C2459" s="126" t="s">
        <v>44</v>
      </c>
      <c r="D2459" s="126" t="s">
        <v>45</v>
      </c>
      <c r="E2459" s="73" t="str">
        <f t="shared" si="79"/>
        <v>1639. Gestión de Programas Estrategias y Planes para el BienestarGestión Integral Estrategias y Programas</v>
      </c>
      <c r="F2459" s="126" t="s">
        <v>318</v>
      </c>
      <c r="G2459" s="126" t="s">
        <v>290</v>
      </c>
      <c r="H2459" s="126" t="s">
        <v>135</v>
      </c>
      <c r="I2459" s="73" t="s">
        <v>114</v>
      </c>
      <c r="J2459" s="127" t="s">
        <v>126</v>
      </c>
      <c r="K2459" s="127" t="s">
        <v>127</v>
      </c>
      <c r="L2459" s="12" t="s">
        <v>75</v>
      </c>
      <c r="M2459" s="128" t="s">
        <v>53</v>
      </c>
      <c r="N2459" s="73" t="str">
        <f t="shared" si="78"/>
        <v>1639. Gestión de Programas Estrategias y Planes para el BienestarGestión Integral Estrategias y Programas2_ENGATIVA2_FEBRERO_2026</v>
      </c>
      <c r="O2459" s="130">
        <v>3994272</v>
      </c>
      <c r="R2459" s="132">
        <v>0</v>
      </c>
      <c r="S2459" s="134">
        <v>0</v>
      </c>
    </row>
    <row r="2460" spans="2:19" ht="30" customHeight="1">
      <c r="B2460" s="125">
        <v>164</v>
      </c>
      <c r="C2460" s="126" t="s">
        <v>44</v>
      </c>
      <c r="D2460" s="126" t="s">
        <v>45</v>
      </c>
      <c r="E2460" s="73" t="str">
        <f t="shared" si="79"/>
        <v>1649. Gestión de Programas Estrategias y Planes para el BienestarGestión Integral Estrategias y Programas</v>
      </c>
      <c r="F2460" s="126" t="s">
        <v>319</v>
      </c>
      <c r="G2460" s="126" t="s">
        <v>290</v>
      </c>
      <c r="H2460" s="126" t="s">
        <v>135</v>
      </c>
      <c r="I2460" s="73" t="s">
        <v>114</v>
      </c>
      <c r="J2460" s="127" t="s">
        <v>126</v>
      </c>
      <c r="K2460" s="127" t="s">
        <v>127</v>
      </c>
      <c r="L2460" s="12" t="s">
        <v>75</v>
      </c>
      <c r="M2460" s="128" t="s">
        <v>53</v>
      </c>
      <c r="N2460" s="73" t="str">
        <f t="shared" si="78"/>
        <v>1649. Gestión de Programas Estrategias y Planes para el BienestarGestión Integral Estrategias y Programas2_ENGATIVA2_FEBRERO_2026</v>
      </c>
      <c r="O2460" s="130">
        <v>6484528</v>
      </c>
      <c r="R2460" s="132">
        <v>0</v>
      </c>
      <c r="S2460" s="134">
        <v>0</v>
      </c>
    </row>
    <row r="2461" spans="2:19" ht="30" customHeight="1">
      <c r="B2461" s="125">
        <v>165</v>
      </c>
      <c r="C2461" s="126" t="s">
        <v>44</v>
      </c>
      <c r="D2461" s="126" t="s">
        <v>45</v>
      </c>
      <c r="E2461" s="73" t="str">
        <f t="shared" si="79"/>
        <v>1659. Gestión de Programas Estrategias y Planes para el BienestarGestión Integral Estrategias y Programas</v>
      </c>
      <c r="F2461" s="126" t="s">
        <v>320</v>
      </c>
      <c r="G2461" s="126" t="s">
        <v>290</v>
      </c>
      <c r="H2461" s="126" t="s">
        <v>135</v>
      </c>
      <c r="I2461" s="73" t="s">
        <v>114</v>
      </c>
      <c r="J2461" s="127" t="s">
        <v>126</v>
      </c>
      <c r="K2461" s="127" t="s">
        <v>127</v>
      </c>
      <c r="L2461" s="12" t="s">
        <v>75</v>
      </c>
      <c r="M2461" s="128" t="s">
        <v>53</v>
      </c>
      <c r="N2461" s="73" t="str">
        <f t="shared" si="78"/>
        <v>1659. Gestión de Programas Estrategias y Planes para el BienestarGestión Integral Estrategias y Programas2_ENGATIVA2_FEBRERO_2026</v>
      </c>
      <c r="O2461" s="130">
        <v>3994272</v>
      </c>
      <c r="R2461" s="132">
        <v>0</v>
      </c>
      <c r="S2461" s="134">
        <v>0</v>
      </c>
    </row>
    <row r="2462" spans="2:19" ht="30" customHeight="1">
      <c r="B2462" s="125">
        <v>166</v>
      </c>
      <c r="C2462" s="126" t="s">
        <v>44</v>
      </c>
      <c r="D2462" s="126" t="s">
        <v>45</v>
      </c>
      <c r="E2462" s="73" t="str">
        <f t="shared" si="79"/>
        <v>1669. Gestión de Programas Estrategias y Planes para el BienestarGestión Integral Estrategias y Programas</v>
      </c>
      <c r="F2462" s="126" t="s">
        <v>321</v>
      </c>
      <c r="G2462" s="126" t="s">
        <v>290</v>
      </c>
      <c r="H2462" s="126" t="s">
        <v>135</v>
      </c>
      <c r="I2462" s="73" t="s">
        <v>114</v>
      </c>
      <c r="J2462" s="127" t="s">
        <v>126</v>
      </c>
      <c r="K2462" s="127" t="s">
        <v>127</v>
      </c>
      <c r="L2462" s="12" t="s">
        <v>75</v>
      </c>
      <c r="M2462" s="128" t="s">
        <v>53</v>
      </c>
      <c r="N2462" s="73" t="str">
        <f t="shared" si="78"/>
        <v>1669. Gestión de Programas Estrategias y Planes para el BienestarGestión Integral Estrategias y Programas2_ENGATIVA2_FEBRERO_2026</v>
      </c>
      <c r="O2462" s="130">
        <v>2983376</v>
      </c>
      <c r="R2462" s="132">
        <v>0</v>
      </c>
      <c r="S2462" s="134">
        <v>0</v>
      </c>
    </row>
    <row r="2463" spans="2:19" ht="30" customHeight="1">
      <c r="B2463" s="125">
        <v>167</v>
      </c>
      <c r="C2463" s="126" t="s">
        <v>44</v>
      </c>
      <c r="D2463" s="126" t="s">
        <v>45</v>
      </c>
      <c r="E2463" s="73" t="str">
        <f t="shared" si="79"/>
        <v>1679. Gestión de Programas Estrategias y Planes para el BienestarGestión Integral Estrategias y Programas</v>
      </c>
      <c r="F2463" s="126" t="s">
        <v>322</v>
      </c>
      <c r="G2463" s="126" t="s">
        <v>290</v>
      </c>
      <c r="H2463" s="126" t="s">
        <v>135</v>
      </c>
      <c r="I2463" s="73" t="s">
        <v>114</v>
      </c>
      <c r="J2463" s="127" t="s">
        <v>126</v>
      </c>
      <c r="K2463" s="127" t="s">
        <v>127</v>
      </c>
      <c r="L2463" s="12" t="s">
        <v>75</v>
      </c>
      <c r="M2463" s="128" t="s">
        <v>53</v>
      </c>
      <c r="N2463" s="73" t="str">
        <f t="shared" si="78"/>
        <v>1679. Gestión de Programas Estrategias y Planes para el BienestarGestión Integral Estrategias y Programas2_ENGATIVA2_FEBRERO_2026</v>
      </c>
      <c r="O2463" s="130">
        <v>6484528</v>
      </c>
      <c r="R2463" s="132">
        <v>0</v>
      </c>
      <c r="S2463" s="134">
        <v>0</v>
      </c>
    </row>
    <row r="2464" spans="2:19" ht="30" customHeight="1">
      <c r="B2464" s="125">
        <v>168</v>
      </c>
      <c r="C2464" s="126" t="s">
        <v>44</v>
      </c>
      <c r="D2464" s="126" t="s">
        <v>45</v>
      </c>
      <c r="E2464" s="73" t="str">
        <f t="shared" si="79"/>
        <v>1689. Gestión de Programas Estrategias y Planes para el BienestarGestión Integral Estrategias y Programas</v>
      </c>
      <c r="F2464" s="126" t="s">
        <v>323</v>
      </c>
      <c r="G2464" s="126" t="s">
        <v>290</v>
      </c>
      <c r="H2464" s="126" t="s">
        <v>135</v>
      </c>
      <c r="I2464" s="73" t="s">
        <v>114</v>
      </c>
      <c r="J2464" s="127" t="s">
        <v>126</v>
      </c>
      <c r="K2464" s="127" t="s">
        <v>127</v>
      </c>
      <c r="L2464" s="12" t="s">
        <v>75</v>
      </c>
      <c r="M2464" s="128" t="s">
        <v>53</v>
      </c>
      <c r="N2464" s="73" t="str">
        <f t="shared" si="78"/>
        <v>1689. Gestión de Programas Estrategias y Planes para el BienestarGestión Integral Estrategias y Programas2_ENGATIVA2_FEBRERO_2026</v>
      </c>
      <c r="O2464" s="130">
        <v>3994272</v>
      </c>
      <c r="R2464" s="132">
        <v>0</v>
      </c>
      <c r="S2464" s="134">
        <v>0</v>
      </c>
    </row>
    <row r="2465" spans="2:19" ht="30" customHeight="1">
      <c r="B2465" s="125">
        <v>169</v>
      </c>
      <c r="C2465" s="126" t="s">
        <v>44</v>
      </c>
      <c r="D2465" s="126" t="s">
        <v>45</v>
      </c>
      <c r="E2465" s="73" t="str">
        <f t="shared" si="79"/>
        <v>1699. Gestión de Programas Estrategias y Planes para el BienestarGestión Integral Estrategias y Programas</v>
      </c>
      <c r="F2465" s="126" t="s">
        <v>324</v>
      </c>
      <c r="G2465" s="126" t="s">
        <v>290</v>
      </c>
      <c r="H2465" s="126" t="s">
        <v>135</v>
      </c>
      <c r="I2465" s="73" t="s">
        <v>114</v>
      </c>
      <c r="J2465" s="127" t="s">
        <v>126</v>
      </c>
      <c r="K2465" s="127" t="s">
        <v>127</v>
      </c>
      <c r="L2465" s="12" t="s">
        <v>75</v>
      </c>
      <c r="M2465" s="128" t="s">
        <v>53</v>
      </c>
      <c r="N2465" s="73" t="str">
        <f t="shared" si="78"/>
        <v>1699. Gestión de Programas Estrategias y Planes para el BienestarGestión Integral Estrategias y Programas2_ENGATIVA2_FEBRERO_2026</v>
      </c>
      <c r="O2465" s="130">
        <v>3994272</v>
      </c>
      <c r="R2465" s="132">
        <v>0</v>
      </c>
      <c r="S2465" s="134">
        <v>0</v>
      </c>
    </row>
    <row r="2466" spans="2:19" ht="30" customHeight="1">
      <c r="B2466" s="125">
        <v>170</v>
      </c>
      <c r="C2466" s="126" t="s">
        <v>44</v>
      </c>
      <c r="D2466" s="126" t="s">
        <v>45</v>
      </c>
      <c r="E2466" s="73" t="str">
        <f t="shared" si="79"/>
        <v>1709. Gestión de Programas Estrategias y Planes para el BienestarGestión Integral Estrategias y Programas</v>
      </c>
      <c r="F2466" s="126" t="s">
        <v>325</v>
      </c>
      <c r="G2466" s="126" t="s">
        <v>290</v>
      </c>
      <c r="H2466" s="126" t="s">
        <v>135</v>
      </c>
      <c r="I2466" s="73" t="s">
        <v>114</v>
      </c>
      <c r="J2466" s="127" t="s">
        <v>326</v>
      </c>
      <c r="K2466" s="127" t="s">
        <v>127</v>
      </c>
      <c r="L2466" s="12" t="s">
        <v>75</v>
      </c>
      <c r="M2466" s="128" t="s">
        <v>53</v>
      </c>
      <c r="N2466" s="73" t="str">
        <f t="shared" si="78"/>
        <v>1709. Gestión de Programas Estrategias y Planes para el BienestarGestión Integral Estrategias y Programas2_ENGATIVA2_FEBRERO_2026</v>
      </c>
      <c r="O2466" s="130">
        <v>19450000</v>
      </c>
      <c r="R2466" s="132">
        <v>0</v>
      </c>
      <c r="S2466" s="134">
        <v>0</v>
      </c>
    </row>
    <row r="2467" spans="2:19" ht="30" customHeight="1">
      <c r="B2467" s="125">
        <v>171</v>
      </c>
      <c r="C2467" s="126" t="s">
        <v>44</v>
      </c>
      <c r="D2467" s="126" t="s">
        <v>45</v>
      </c>
      <c r="E2467" s="73" t="str">
        <f t="shared" si="79"/>
        <v>1719. Gestión de Programas Estrategias y Planes para el BienestarGestión Integral Estrategias y Programas</v>
      </c>
      <c r="F2467" s="126" t="s">
        <v>327</v>
      </c>
      <c r="G2467" s="126" t="s">
        <v>290</v>
      </c>
      <c r="H2467" s="126" t="s">
        <v>135</v>
      </c>
      <c r="I2467" s="73" t="s">
        <v>114</v>
      </c>
      <c r="J2467" s="127" t="s">
        <v>328</v>
      </c>
      <c r="K2467" s="127" t="s">
        <v>127</v>
      </c>
      <c r="L2467" s="12" t="s">
        <v>75</v>
      </c>
      <c r="M2467" s="128" t="s">
        <v>53</v>
      </c>
      <c r="N2467" s="73" t="str">
        <f t="shared" si="78"/>
        <v>1719. Gestión de Programas Estrategias y Planes para el BienestarGestión Integral Estrategias y Programas2_ENGATIVA2_FEBRERO_2026</v>
      </c>
      <c r="O2467" s="130">
        <v>3994272</v>
      </c>
      <c r="R2467" s="132">
        <v>0</v>
      </c>
      <c r="S2467" s="134">
        <v>0</v>
      </c>
    </row>
    <row r="2468" spans="2:19" ht="30" customHeight="1">
      <c r="B2468" s="125">
        <v>172</v>
      </c>
      <c r="C2468" s="126" t="s">
        <v>44</v>
      </c>
      <c r="D2468" s="126" t="s">
        <v>45</v>
      </c>
      <c r="E2468" s="73" t="str">
        <f t="shared" si="79"/>
        <v>1729. Gestión de Programas Estrategias y Planes para el BienestarGestión Integral Estrategias y Programas</v>
      </c>
      <c r="F2468" s="126" t="s">
        <v>329</v>
      </c>
      <c r="G2468" s="126" t="s">
        <v>290</v>
      </c>
      <c r="H2468" s="126" t="s">
        <v>135</v>
      </c>
      <c r="I2468" s="73" t="s">
        <v>114</v>
      </c>
      <c r="J2468" s="127" t="s">
        <v>126</v>
      </c>
      <c r="K2468" s="127" t="s">
        <v>127</v>
      </c>
      <c r="L2468" s="12" t="s">
        <v>75</v>
      </c>
      <c r="M2468" s="128" t="s">
        <v>53</v>
      </c>
      <c r="N2468" s="73" t="str">
        <f t="shared" si="78"/>
        <v>1729. Gestión de Programas Estrategias y Planes para el BienestarGestión Integral Estrategias y Programas2_ENGATIVA2_FEBRERO_2026</v>
      </c>
      <c r="O2468" s="130">
        <v>9985680</v>
      </c>
      <c r="R2468" s="132">
        <v>0</v>
      </c>
      <c r="S2468" s="134">
        <v>0</v>
      </c>
    </row>
    <row r="2469" spans="2:19" ht="30" customHeight="1">
      <c r="B2469" s="125">
        <v>173</v>
      </c>
      <c r="C2469" s="126" t="s">
        <v>44</v>
      </c>
      <c r="D2469" s="126" t="s">
        <v>45</v>
      </c>
      <c r="E2469" s="73" t="str">
        <f t="shared" si="79"/>
        <v>1739. Gestión de Programas Estrategias y Planes para el BienestarGestión Integral Estrategias y Programas</v>
      </c>
      <c r="F2469" s="126" t="s">
        <v>330</v>
      </c>
      <c r="G2469" s="126" t="s">
        <v>290</v>
      </c>
      <c r="H2469" s="126" t="s">
        <v>135</v>
      </c>
      <c r="I2469" s="73" t="s">
        <v>114</v>
      </c>
      <c r="J2469" s="127" t="s">
        <v>126</v>
      </c>
      <c r="K2469" s="127" t="s">
        <v>127</v>
      </c>
      <c r="L2469" s="12" t="s">
        <v>75</v>
      </c>
      <c r="M2469" s="128" t="s">
        <v>53</v>
      </c>
      <c r="N2469" s="73" t="str">
        <f t="shared" si="78"/>
        <v>1739. Gestión de Programas Estrategias y Planes para el BienestarGestión Integral Estrategias y Programas2_ENGATIVA2_FEBRERO_2026</v>
      </c>
      <c r="O2469" s="130">
        <v>2983376</v>
      </c>
      <c r="R2469" s="132">
        <v>0</v>
      </c>
      <c r="S2469" s="134">
        <v>0</v>
      </c>
    </row>
    <row r="2470" spans="2:19" ht="30" customHeight="1">
      <c r="B2470" s="125">
        <v>174</v>
      </c>
      <c r="C2470" s="126" t="s">
        <v>110</v>
      </c>
      <c r="D2470" s="126" t="s">
        <v>89</v>
      </c>
      <c r="E2470" s="73" t="str">
        <f t="shared" si="79"/>
        <v>17410. Proceso integral e integrado de la Vigilancia de la Salud PúblicaVigilancia en salud pública</v>
      </c>
      <c r="F2470" s="126" t="s">
        <v>331</v>
      </c>
      <c r="G2470" s="126" t="s">
        <v>332</v>
      </c>
      <c r="H2470" s="126" t="s">
        <v>135</v>
      </c>
      <c r="I2470" s="73" t="s">
        <v>114</v>
      </c>
      <c r="J2470" s="127" t="s">
        <v>126</v>
      </c>
      <c r="K2470" s="127" t="s">
        <v>127</v>
      </c>
      <c r="L2470" s="12" t="s">
        <v>75</v>
      </c>
      <c r="M2470" s="128" t="s">
        <v>53</v>
      </c>
      <c r="N2470" s="73" t="str">
        <f t="shared" si="78"/>
        <v>17410. Proceso integral e integrado de la Vigilancia de la Salud PúblicaVigilancia en salud pública2_ENGATIVA2_FEBRERO_2026</v>
      </c>
      <c r="O2470" s="130">
        <v>37920928</v>
      </c>
      <c r="R2470" s="132">
        <v>0</v>
      </c>
      <c r="S2470" s="134">
        <v>0</v>
      </c>
    </row>
    <row r="2471" spans="2:19" ht="30" customHeight="1">
      <c r="B2471" s="125">
        <v>175</v>
      </c>
      <c r="C2471" s="126" t="s">
        <v>110</v>
      </c>
      <c r="D2471" s="126" t="s">
        <v>89</v>
      </c>
      <c r="E2471" s="73" t="str">
        <f t="shared" si="79"/>
        <v>17510. Proceso integral e integrado de la Vigilancia de la Salud PúblicaVigilancia en salud pública</v>
      </c>
      <c r="F2471" s="126" t="s">
        <v>333</v>
      </c>
      <c r="G2471" s="126" t="s">
        <v>332</v>
      </c>
      <c r="H2471" s="126" t="s">
        <v>135</v>
      </c>
      <c r="I2471" s="73" t="s">
        <v>114</v>
      </c>
      <c r="J2471" s="127" t="s">
        <v>126</v>
      </c>
      <c r="K2471" s="127" t="s">
        <v>127</v>
      </c>
      <c r="L2471" s="12" t="s">
        <v>75</v>
      </c>
      <c r="M2471" s="128" t="s">
        <v>53</v>
      </c>
      <c r="N2471" s="73" t="str">
        <f t="shared" si="78"/>
        <v>17510. Proceso integral e integrado de la Vigilancia de la Salud PúblicaVigilancia en salud pública2_ENGATIVA2_FEBRERO_2026</v>
      </c>
      <c r="O2471" s="130">
        <v>26899696</v>
      </c>
      <c r="R2471" s="132">
        <v>0</v>
      </c>
      <c r="S2471" s="134">
        <v>0</v>
      </c>
    </row>
    <row r="2472" spans="2:19" ht="30" customHeight="1">
      <c r="B2472" s="125">
        <v>176</v>
      </c>
      <c r="C2472" s="126" t="s">
        <v>110</v>
      </c>
      <c r="D2472" s="126" t="s">
        <v>89</v>
      </c>
      <c r="E2472" s="73" t="str">
        <f t="shared" si="79"/>
        <v>17610. Proceso integral e integrado de la Vigilancia de la Salud PúblicaVigilancia en salud pública</v>
      </c>
      <c r="F2472" s="126" t="s">
        <v>334</v>
      </c>
      <c r="G2472" s="126" t="s">
        <v>332</v>
      </c>
      <c r="H2472" s="126" t="s">
        <v>135</v>
      </c>
      <c r="I2472" s="73" t="s">
        <v>114</v>
      </c>
      <c r="J2472" s="127" t="s">
        <v>126</v>
      </c>
      <c r="K2472" s="127" t="s">
        <v>146</v>
      </c>
      <c r="L2472" s="12" t="s">
        <v>75</v>
      </c>
      <c r="M2472" s="128" t="s">
        <v>53</v>
      </c>
      <c r="N2472" s="73" t="str">
        <f t="shared" si="78"/>
        <v>17610. Proceso integral e integrado de la Vigilancia de la Salud PúblicaVigilancia en salud pública2_ENGATIVA2_FEBRERO_2026</v>
      </c>
      <c r="O2472" s="130">
        <v>28206464</v>
      </c>
      <c r="R2472" s="132">
        <v>0</v>
      </c>
      <c r="S2472" s="134">
        <v>0</v>
      </c>
    </row>
    <row r="2473" spans="2:19" ht="30" customHeight="1">
      <c r="B2473" s="125">
        <v>177</v>
      </c>
      <c r="C2473" s="126" t="s">
        <v>110</v>
      </c>
      <c r="D2473" s="126" t="s">
        <v>89</v>
      </c>
      <c r="E2473" s="73" t="str">
        <f t="shared" si="79"/>
        <v>17710. Proceso integral e integrado de la Vigilancia de la Salud PúblicaVigilancia en salud pública</v>
      </c>
      <c r="F2473" s="126" t="s">
        <v>335</v>
      </c>
      <c r="G2473" s="126" t="s">
        <v>332</v>
      </c>
      <c r="H2473" s="126" t="s">
        <v>135</v>
      </c>
      <c r="I2473" s="73" t="s">
        <v>114</v>
      </c>
      <c r="J2473" s="127" t="s">
        <v>126</v>
      </c>
      <c r="K2473" s="127" t="s">
        <v>146</v>
      </c>
      <c r="L2473" s="12" t="s">
        <v>75</v>
      </c>
      <c r="M2473" s="128" t="s">
        <v>53</v>
      </c>
      <c r="N2473" s="73" t="str">
        <f t="shared" si="78"/>
        <v>17710. Proceso integral e integrado de la Vigilancia de la Salud PúblicaVigilancia en salud pública2_ENGATIVA2_FEBRERO_2026</v>
      </c>
      <c r="O2473" s="130">
        <v>37181248</v>
      </c>
      <c r="R2473" s="132">
        <v>0</v>
      </c>
      <c r="S2473" s="134">
        <v>0</v>
      </c>
    </row>
    <row r="2474" spans="2:19" ht="30" customHeight="1">
      <c r="B2474" s="125">
        <v>178</v>
      </c>
      <c r="C2474" s="126" t="s">
        <v>110</v>
      </c>
      <c r="D2474" s="126" t="s">
        <v>89</v>
      </c>
      <c r="E2474" s="73" t="str">
        <f t="shared" si="79"/>
        <v>17810. Proceso integral e integrado de la Vigilancia de la Salud PúblicaVigilancia en salud pública</v>
      </c>
      <c r="F2474" s="126" t="s">
        <v>336</v>
      </c>
      <c r="G2474" s="126" t="s">
        <v>332</v>
      </c>
      <c r="H2474" s="126" t="s">
        <v>135</v>
      </c>
      <c r="I2474" s="73" t="s">
        <v>114</v>
      </c>
      <c r="J2474" s="127" t="s">
        <v>126</v>
      </c>
      <c r="K2474" s="127" t="s">
        <v>127</v>
      </c>
      <c r="L2474" s="12" t="s">
        <v>75</v>
      </c>
      <c r="M2474" s="128" t="s">
        <v>53</v>
      </c>
      <c r="N2474" s="73" t="str">
        <f t="shared" si="78"/>
        <v>17810. Proceso integral e integrado de la Vigilancia de la Salud PúblicaVigilancia en salud pública2_ENGATIVA2_FEBRERO_2026</v>
      </c>
      <c r="O2474" s="130">
        <v>7347488</v>
      </c>
      <c r="R2474" s="132">
        <v>0</v>
      </c>
      <c r="S2474" s="134">
        <v>0</v>
      </c>
    </row>
    <row r="2475" spans="2:19" ht="30" customHeight="1">
      <c r="B2475" s="125">
        <v>179</v>
      </c>
      <c r="C2475" s="126" t="s">
        <v>110</v>
      </c>
      <c r="D2475" s="126" t="s">
        <v>89</v>
      </c>
      <c r="E2475" s="73" t="str">
        <f t="shared" si="79"/>
        <v>17910. Proceso integral e integrado de la Vigilancia de la Salud PúblicaVigilancia en salud pública</v>
      </c>
      <c r="F2475" s="126" t="s">
        <v>337</v>
      </c>
      <c r="G2475" s="126" t="s">
        <v>332</v>
      </c>
      <c r="H2475" s="126" t="s">
        <v>135</v>
      </c>
      <c r="I2475" s="73" t="s">
        <v>114</v>
      </c>
      <c r="J2475" s="127" t="s">
        <v>126</v>
      </c>
      <c r="K2475" s="127" t="s">
        <v>127</v>
      </c>
      <c r="L2475" s="12" t="s">
        <v>75</v>
      </c>
      <c r="M2475" s="128" t="s">
        <v>53</v>
      </c>
      <c r="N2475" s="73" t="str">
        <f t="shared" si="78"/>
        <v>17910. Proceso integral e integrado de la Vigilancia de la Salud PúblicaVigilancia en salud pública2_ENGATIVA2_FEBRERO_2026</v>
      </c>
      <c r="O2475" s="130">
        <v>3673744</v>
      </c>
      <c r="R2475" s="132">
        <v>0</v>
      </c>
      <c r="S2475" s="134">
        <v>0</v>
      </c>
    </row>
    <row r="2476" spans="2:19" ht="30" customHeight="1">
      <c r="B2476" s="125">
        <v>180</v>
      </c>
      <c r="C2476" s="126" t="s">
        <v>110</v>
      </c>
      <c r="D2476" s="126" t="s">
        <v>89</v>
      </c>
      <c r="E2476" s="73" t="str">
        <f t="shared" si="79"/>
        <v>18010. Proceso integral e integrado de la Vigilancia de la Salud PúblicaVigilancia en salud pública</v>
      </c>
      <c r="F2476" s="126" t="s">
        <v>338</v>
      </c>
      <c r="G2476" s="126" t="s">
        <v>332</v>
      </c>
      <c r="H2476" s="126" t="s">
        <v>135</v>
      </c>
      <c r="I2476" s="73" t="s">
        <v>114</v>
      </c>
      <c r="J2476" s="127" t="s">
        <v>126</v>
      </c>
      <c r="K2476" s="127" t="s">
        <v>127</v>
      </c>
      <c r="L2476" s="12" t="s">
        <v>75</v>
      </c>
      <c r="M2476" s="128" t="s">
        <v>53</v>
      </c>
      <c r="N2476" s="73" t="str">
        <f t="shared" si="78"/>
        <v>18010. Proceso integral e integrado de la Vigilancia de la Salud PúblicaVigilancia en salud pública2_ENGATIVA2_FEBRERO_2026</v>
      </c>
      <c r="O2476" s="130">
        <v>3673744</v>
      </c>
      <c r="R2476" s="132">
        <v>0</v>
      </c>
      <c r="S2476" s="134">
        <v>0</v>
      </c>
    </row>
    <row r="2477" spans="2:19" ht="30" customHeight="1">
      <c r="B2477" s="125">
        <v>181</v>
      </c>
      <c r="C2477" s="126" t="s">
        <v>110</v>
      </c>
      <c r="D2477" s="126" t="s">
        <v>89</v>
      </c>
      <c r="E2477" s="73" t="str">
        <f t="shared" si="79"/>
        <v>18110. Proceso integral e integrado de la Vigilancia de la Salud PúblicaVigilancia en salud pública</v>
      </c>
      <c r="F2477" s="126" t="s">
        <v>339</v>
      </c>
      <c r="G2477" s="126" t="s">
        <v>332</v>
      </c>
      <c r="H2477" s="126" t="s">
        <v>135</v>
      </c>
      <c r="I2477" s="73" t="s">
        <v>114</v>
      </c>
      <c r="J2477" s="127" t="s">
        <v>126</v>
      </c>
      <c r="K2477" s="127" t="s">
        <v>127</v>
      </c>
      <c r="L2477" s="12" t="s">
        <v>75</v>
      </c>
      <c r="M2477" s="128" t="s">
        <v>53</v>
      </c>
      <c r="N2477" s="73" t="str">
        <f t="shared" si="78"/>
        <v>18110. Proceso integral e integrado de la Vigilancia de la Salud PúblicaVigilancia en salud pública2_ENGATIVA2_FEBRERO_2026</v>
      </c>
      <c r="O2477" s="130">
        <v>87405520</v>
      </c>
      <c r="R2477" s="132">
        <v>0</v>
      </c>
      <c r="S2477" s="134">
        <v>0</v>
      </c>
    </row>
    <row r="2478" spans="2:19" ht="30" customHeight="1">
      <c r="B2478" s="125">
        <v>182</v>
      </c>
      <c r="C2478" s="126" t="s">
        <v>110</v>
      </c>
      <c r="D2478" s="126" t="s">
        <v>89</v>
      </c>
      <c r="E2478" s="73" t="str">
        <f t="shared" si="79"/>
        <v>18210. Proceso integral e integrado de la Vigilancia de la Salud PúblicaVigilancia en salud pública</v>
      </c>
      <c r="F2478" s="126" t="s">
        <v>340</v>
      </c>
      <c r="G2478" s="126" t="s">
        <v>332</v>
      </c>
      <c r="H2478" s="126" t="s">
        <v>135</v>
      </c>
      <c r="I2478" s="73" t="s">
        <v>114</v>
      </c>
      <c r="J2478" s="127" t="s">
        <v>126</v>
      </c>
      <c r="K2478" s="127" t="s">
        <v>127</v>
      </c>
      <c r="L2478" s="12" t="s">
        <v>75</v>
      </c>
      <c r="M2478" s="128" t="s">
        <v>53</v>
      </c>
      <c r="N2478" s="73" t="str">
        <f t="shared" si="78"/>
        <v>18210. Proceso integral e integrado de la Vigilancia de la Salud PúblicaVigilancia en salud pública2_ENGATIVA2_FEBRERO_2026</v>
      </c>
      <c r="O2478" s="130">
        <v>17288787</v>
      </c>
      <c r="R2478" s="132">
        <v>0</v>
      </c>
      <c r="S2478" s="134">
        <v>0</v>
      </c>
    </row>
    <row r="2479" spans="2:19" ht="30" customHeight="1">
      <c r="B2479" s="125">
        <v>183</v>
      </c>
      <c r="C2479" s="126" t="s">
        <v>110</v>
      </c>
      <c r="D2479" s="126" t="s">
        <v>89</v>
      </c>
      <c r="E2479" s="73" t="str">
        <f t="shared" si="79"/>
        <v>18310. Proceso integral e integrado de la Vigilancia de la Salud PúblicaVigilancia en salud pública</v>
      </c>
      <c r="F2479" s="126" t="s">
        <v>341</v>
      </c>
      <c r="G2479" s="126" t="s">
        <v>332</v>
      </c>
      <c r="H2479" s="126" t="s">
        <v>135</v>
      </c>
      <c r="I2479" s="73" t="s">
        <v>114</v>
      </c>
      <c r="J2479" s="127" t="s">
        <v>126</v>
      </c>
      <c r="K2479" s="127" t="s">
        <v>127</v>
      </c>
      <c r="L2479" s="12" t="s">
        <v>75</v>
      </c>
      <c r="M2479" s="128" t="s">
        <v>53</v>
      </c>
      <c r="N2479" s="73" t="str">
        <f t="shared" si="78"/>
        <v>18310. Proceso integral e integrado de la Vigilancia de la Salud PúblicaVigilancia en salud pública2_ENGATIVA2_FEBRERO_2026</v>
      </c>
      <c r="O2479" s="130">
        <v>61146880</v>
      </c>
      <c r="R2479" s="132">
        <v>0</v>
      </c>
      <c r="S2479" s="134">
        <v>0</v>
      </c>
    </row>
    <row r="2480" spans="2:19" ht="30" customHeight="1">
      <c r="B2480" s="125">
        <v>184</v>
      </c>
      <c r="C2480" s="126" t="s">
        <v>110</v>
      </c>
      <c r="D2480" s="126" t="s">
        <v>89</v>
      </c>
      <c r="E2480" s="73" t="str">
        <f t="shared" si="79"/>
        <v>18410. Proceso integral e integrado de la Vigilancia de la Salud PúblicaVigilancia en salud pública</v>
      </c>
      <c r="F2480" s="126" t="s">
        <v>342</v>
      </c>
      <c r="G2480" s="126" t="s">
        <v>332</v>
      </c>
      <c r="H2480" s="126" t="s">
        <v>135</v>
      </c>
      <c r="I2480" s="73" t="s">
        <v>114</v>
      </c>
      <c r="J2480" s="127" t="s">
        <v>126</v>
      </c>
      <c r="K2480" s="127" t="s">
        <v>127</v>
      </c>
      <c r="L2480" s="12" t="s">
        <v>75</v>
      </c>
      <c r="M2480" s="128" t="s">
        <v>53</v>
      </c>
      <c r="N2480" s="73" t="str">
        <f t="shared" si="78"/>
        <v>18410. Proceso integral e integrado de la Vigilancia de la Salud PúblicaVigilancia en salud pública2_ENGATIVA2_FEBRERO_2026</v>
      </c>
      <c r="O2480" s="130">
        <v>9941299</v>
      </c>
      <c r="R2480" s="132">
        <v>0</v>
      </c>
      <c r="S2480" s="134">
        <v>0</v>
      </c>
    </row>
    <row r="2481" spans="2:19" ht="30" customHeight="1">
      <c r="B2481" s="125">
        <v>185</v>
      </c>
      <c r="C2481" s="126" t="s">
        <v>110</v>
      </c>
      <c r="D2481" s="126" t="s">
        <v>89</v>
      </c>
      <c r="E2481" s="73" t="str">
        <f t="shared" si="79"/>
        <v>18510. Proceso integral e integrado de la Vigilancia de la Salud PúblicaVigilancia en salud pública</v>
      </c>
      <c r="F2481" s="126" t="s">
        <v>343</v>
      </c>
      <c r="G2481" s="126" t="s">
        <v>332</v>
      </c>
      <c r="H2481" s="126" t="s">
        <v>135</v>
      </c>
      <c r="I2481" s="73" t="s">
        <v>114</v>
      </c>
      <c r="J2481" s="127" t="s">
        <v>126</v>
      </c>
      <c r="K2481" s="127" t="s">
        <v>127</v>
      </c>
      <c r="L2481" s="12" t="s">
        <v>75</v>
      </c>
      <c r="M2481" s="128" t="s">
        <v>53</v>
      </c>
      <c r="N2481" s="73" t="str">
        <f t="shared" si="78"/>
        <v>18510. Proceso integral e integrado de la Vigilancia de la Salud PúblicaVigilancia en salud pública2_ENGATIVA2_FEBRERO_2026</v>
      </c>
      <c r="O2481" s="130">
        <v>40189280</v>
      </c>
      <c r="R2481" s="132">
        <v>0</v>
      </c>
      <c r="S2481" s="134">
        <v>0</v>
      </c>
    </row>
    <row r="2482" spans="2:19" ht="30" customHeight="1">
      <c r="B2482" s="125">
        <v>186</v>
      </c>
      <c r="C2482" s="126" t="s">
        <v>110</v>
      </c>
      <c r="D2482" s="126" t="s">
        <v>89</v>
      </c>
      <c r="E2482" s="73" t="str">
        <f t="shared" si="79"/>
        <v>18610. Proceso integral e integrado de la Vigilancia de la Salud PúblicaVigilancia en salud pública</v>
      </c>
      <c r="F2482" s="126" t="s">
        <v>344</v>
      </c>
      <c r="G2482" s="126" t="s">
        <v>332</v>
      </c>
      <c r="H2482" s="126" t="s">
        <v>135</v>
      </c>
      <c r="I2482" s="73" t="s">
        <v>114</v>
      </c>
      <c r="J2482" s="127" t="s">
        <v>126</v>
      </c>
      <c r="K2482" s="127" t="s">
        <v>146</v>
      </c>
      <c r="L2482" s="12" t="s">
        <v>75</v>
      </c>
      <c r="M2482" s="128" t="s">
        <v>53</v>
      </c>
      <c r="N2482" s="73" t="str">
        <f t="shared" si="78"/>
        <v>18610. Proceso integral e integrado de la Vigilancia de la Salud PúblicaVigilancia en salud pública2_ENGATIVA2_FEBRERO_2026</v>
      </c>
      <c r="O2482" s="130">
        <v>7347488</v>
      </c>
      <c r="R2482" s="132">
        <v>0</v>
      </c>
      <c r="S2482" s="134">
        <v>0</v>
      </c>
    </row>
    <row r="2483" spans="2:19" ht="30" customHeight="1">
      <c r="B2483" s="125">
        <v>187</v>
      </c>
      <c r="C2483" s="126" t="s">
        <v>110</v>
      </c>
      <c r="D2483" s="126" t="s">
        <v>89</v>
      </c>
      <c r="E2483" s="73" t="str">
        <f t="shared" si="79"/>
        <v>18710. Proceso integral e integrado de la Vigilancia de la Salud PúblicaVigilancia en salud pública</v>
      </c>
      <c r="F2483" s="126" t="s">
        <v>345</v>
      </c>
      <c r="G2483" s="126" t="s">
        <v>346</v>
      </c>
      <c r="H2483" s="126" t="s">
        <v>135</v>
      </c>
      <c r="I2483" s="73" t="s">
        <v>114</v>
      </c>
      <c r="J2483" s="127" t="s">
        <v>126</v>
      </c>
      <c r="K2483" s="127" t="s">
        <v>127</v>
      </c>
      <c r="L2483" s="12" t="s">
        <v>75</v>
      </c>
      <c r="M2483" s="128" t="s">
        <v>53</v>
      </c>
      <c r="N2483" s="73" t="str">
        <f t="shared" si="78"/>
        <v>18710. Proceso integral e integrado de la Vigilancia de la Salud PúblicaVigilancia en salud pública2_ENGATIVA2_FEBRERO_2026</v>
      </c>
      <c r="O2483" s="130">
        <v>3994272</v>
      </c>
      <c r="R2483" s="132">
        <v>0</v>
      </c>
      <c r="S2483" s="134">
        <v>0</v>
      </c>
    </row>
    <row r="2484" spans="2:19" ht="30" customHeight="1">
      <c r="B2484" s="125">
        <v>188</v>
      </c>
      <c r="C2484" s="126" t="s">
        <v>110</v>
      </c>
      <c r="D2484" s="126" t="s">
        <v>89</v>
      </c>
      <c r="E2484" s="73" t="str">
        <f t="shared" si="79"/>
        <v>18810. Proceso integral e integrado de la Vigilancia de la Salud PúblicaVigilancia en salud pública</v>
      </c>
      <c r="F2484" s="126" t="s">
        <v>347</v>
      </c>
      <c r="G2484" s="126" t="s">
        <v>346</v>
      </c>
      <c r="H2484" s="126" t="s">
        <v>135</v>
      </c>
      <c r="I2484" s="73" t="s">
        <v>114</v>
      </c>
      <c r="J2484" s="127" t="s">
        <v>126</v>
      </c>
      <c r="K2484" s="127" t="s">
        <v>127</v>
      </c>
      <c r="L2484" s="12" t="s">
        <v>75</v>
      </c>
      <c r="M2484" s="128" t="s">
        <v>53</v>
      </c>
      <c r="N2484" s="73" t="str">
        <f t="shared" si="78"/>
        <v>18810. Proceso integral e integrado de la Vigilancia de la Salud PúblicaVigilancia en salud pública2_ENGATIVA2_FEBRERO_2026</v>
      </c>
      <c r="O2484" s="130">
        <v>33280669</v>
      </c>
      <c r="R2484" s="132">
        <v>0</v>
      </c>
      <c r="S2484" s="134">
        <v>0</v>
      </c>
    </row>
    <row r="2485" spans="2:19" ht="30" customHeight="1">
      <c r="B2485" s="125">
        <v>189</v>
      </c>
      <c r="C2485" s="126" t="s">
        <v>110</v>
      </c>
      <c r="D2485" s="126" t="s">
        <v>89</v>
      </c>
      <c r="E2485" s="73" t="str">
        <f t="shared" si="79"/>
        <v>18910. Proceso integral e integrado de la Vigilancia de la Salud PúblicaVigilancia en salud pública</v>
      </c>
      <c r="F2485" s="126" t="s">
        <v>348</v>
      </c>
      <c r="G2485" s="126" t="s">
        <v>346</v>
      </c>
      <c r="H2485" s="126" t="s">
        <v>135</v>
      </c>
      <c r="I2485" s="73" t="s">
        <v>114</v>
      </c>
      <c r="J2485" s="127" t="s">
        <v>126</v>
      </c>
      <c r="K2485" s="127" t="s">
        <v>127</v>
      </c>
      <c r="L2485" s="12" t="s">
        <v>75</v>
      </c>
      <c r="M2485" s="128" t="s">
        <v>53</v>
      </c>
      <c r="N2485" s="73" t="str">
        <f t="shared" si="78"/>
        <v>18910. Proceso integral e integrado de la Vigilancia de la Salud PúblicaVigilancia en salud pública2_ENGATIVA2_FEBRERO_2026</v>
      </c>
      <c r="O2485" s="130">
        <v>25933181</v>
      </c>
      <c r="R2485" s="132">
        <v>0</v>
      </c>
      <c r="S2485" s="134">
        <v>0</v>
      </c>
    </row>
    <row r="2486" spans="2:19" ht="30" customHeight="1">
      <c r="B2486" s="125">
        <v>190</v>
      </c>
      <c r="C2486" s="126" t="s">
        <v>110</v>
      </c>
      <c r="D2486" s="126" t="s">
        <v>89</v>
      </c>
      <c r="E2486" s="73" t="str">
        <f t="shared" si="79"/>
        <v>19010. Proceso integral e integrado de la Vigilancia de la Salud PúblicaVigilancia en salud pública</v>
      </c>
      <c r="F2486" s="126" t="s">
        <v>349</v>
      </c>
      <c r="G2486" s="126" t="s">
        <v>346</v>
      </c>
      <c r="H2486" s="126" t="s">
        <v>135</v>
      </c>
      <c r="I2486" s="73" t="s">
        <v>114</v>
      </c>
      <c r="J2486" s="127" t="s">
        <v>126</v>
      </c>
      <c r="K2486" s="127" t="s">
        <v>127</v>
      </c>
      <c r="L2486" s="12" t="s">
        <v>75</v>
      </c>
      <c r="M2486" s="128" t="s">
        <v>53</v>
      </c>
      <c r="N2486" s="73" t="str">
        <f t="shared" si="78"/>
        <v>19010. Proceso integral e integrado de la Vigilancia de la Salud PúblicaVigilancia en salud pública2_ENGATIVA2_FEBRERO_2026</v>
      </c>
      <c r="O2486" s="130">
        <v>8432352</v>
      </c>
      <c r="R2486" s="132">
        <v>0</v>
      </c>
      <c r="S2486" s="134">
        <v>0</v>
      </c>
    </row>
    <row r="2487" spans="2:19" ht="30" customHeight="1">
      <c r="B2487" s="125">
        <v>191</v>
      </c>
      <c r="C2487" s="126" t="s">
        <v>110</v>
      </c>
      <c r="D2487" s="126" t="s">
        <v>89</v>
      </c>
      <c r="E2487" s="73" t="str">
        <f t="shared" si="79"/>
        <v>19110. Proceso integral e integrado de la Vigilancia de la Salud PúblicaVigilancia en salud pública</v>
      </c>
      <c r="F2487" s="126" t="s">
        <v>350</v>
      </c>
      <c r="G2487" s="126" t="s">
        <v>332</v>
      </c>
      <c r="H2487" s="126" t="s">
        <v>135</v>
      </c>
      <c r="I2487" s="73" t="s">
        <v>114</v>
      </c>
      <c r="J2487" s="127" t="s">
        <v>126</v>
      </c>
      <c r="K2487" s="127" t="s">
        <v>127</v>
      </c>
      <c r="L2487" s="12" t="s">
        <v>75</v>
      </c>
      <c r="M2487" s="128" t="s">
        <v>53</v>
      </c>
      <c r="N2487" s="73" t="str">
        <f t="shared" si="78"/>
        <v>19110. Proceso integral e integrado de la Vigilancia de la Salud PúblicaVigilancia en salud pública2_ENGATIVA2_FEBRERO_2026</v>
      </c>
      <c r="O2487" s="130">
        <v>7347488</v>
      </c>
      <c r="R2487" s="132">
        <v>0</v>
      </c>
      <c r="S2487" s="134">
        <v>0</v>
      </c>
    </row>
    <row r="2488" spans="2:19" ht="30" customHeight="1">
      <c r="B2488" s="125">
        <v>192</v>
      </c>
      <c r="C2488" s="126" t="s">
        <v>110</v>
      </c>
      <c r="D2488" s="126" t="s">
        <v>89</v>
      </c>
      <c r="E2488" s="73" t="str">
        <f t="shared" si="79"/>
        <v>19210. Proceso integral e integrado de la Vigilancia de la Salud PúblicaVigilancia en salud pública</v>
      </c>
      <c r="F2488" s="126" t="s">
        <v>351</v>
      </c>
      <c r="G2488" s="126" t="s">
        <v>332</v>
      </c>
      <c r="H2488" s="126" t="s">
        <v>135</v>
      </c>
      <c r="I2488" s="73" t="s">
        <v>114</v>
      </c>
      <c r="J2488" s="127" t="s">
        <v>126</v>
      </c>
      <c r="K2488" s="127" t="s">
        <v>127</v>
      </c>
      <c r="L2488" s="12" t="s">
        <v>75</v>
      </c>
      <c r="M2488" s="128" t="s">
        <v>53</v>
      </c>
      <c r="N2488" s="73" t="str">
        <f t="shared" si="78"/>
        <v>19210. Proceso integral e integrado de la Vigilancia de la Salud PúblicaVigilancia en salud pública2_ENGATIVA2_FEBRERO_2026</v>
      </c>
      <c r="O2488" s="130">
        <v>3673744</v>
      </c>
      <c r="R2488" s="132">
        <v>0</v>
      </c>
      <c r="S2488" s="134">
        <v>0</v>
      </c>
    </row>
    <row r="2489" spans="2:19" ht="30" customHeight="1">
      <c r="B2489" s="125">
        <v>193</v>
      </c>
      <c r="C2489" s="126" t="s">
        <v>110</v>
      </c>
      <c r="D2489" s="126" t="s">
        <v>89</v>
      </c>
      <c r="E2489" s="73" t="str">
        <f t="shared" si="79"/>
        <v>19310. Proceso integral e integrado de la Vigilancia de la Salud PúblicaVigilancia en salud pública</v>
      </c>
      <c r="F2489" s="126" t="s">
        <v>352</v>
      </c>
      <c r="G2489" s="126" t="s">
        <v>346</v>
      </c>
      <c r="H2489" s="126" t="s">
        <v>135</v>
      </c>
      <c r="I2489" s="73" t="s">
        <v>114</v>
      </c>
      <c r="J2489" s="127" t="s">
        <v>126</v>
      </c>
      <c r="K2489" s="127" t="s">
        <v>127</v>
      </c>
      <c r="L2489" s="12" t="s">
        <v>75</v>
      </c>
      <c r="M2489" s="128" t="s">
        <v>53</v>
      </c>
      <c r="N2489" s="73" t="str">
        <f t="shared" si="78"/>
        <v>19310. Proceso integral e integrado de la Vigilancia de la Salud PúblicaVigilancia en salud pública2_ENGATIVA2_FEBRERO_2026</v>
      </c>
      <c r="O2489" s="130">
        <v>42556256</v>
      </c>
      <c r="R2489" s="132">
        <v>0</v>
      </c>
      <c r="S2489" s="134">
        <v>0</v>
      </c>
    </row>
    <row r="2490" spans="2:19" ht="30" customHeight="1">
      <c r="B2490" s="125">
        <v>194</v>
      </c>
      <c r="C2490" s="126" t="s">
        <v>110</v>
      </c>
      <c r="D2490" s="126" t="s">
        <v>89</v>
      </c>
      <c r="E2490" s="73" t="str">
        <f t="shared" si="79"/>
        <v>19410. Proceso integral e integrado de la Vigilancia de la Salud PúblicaVigilancia en salud pública</v>
      </c>
      <c r="F2490" s="126" t="s">
        <v>353</v>
      </c>
      <c r="G2490" s="126" t="s">
        <v>346</v>
      </c>
      <c r="H2490" s="126" t="s">
        <v>135</v>
      </c>
      <c r="I2490" s="73" t="s">
        <v>114</v>
      </c>
      <c r="J2490" s="127" t="s">
        <v>126</v>
      </c>
      <c r="K2490" s="127" t="s">
        <v>127</v>
      </c>
      <c r="L2490" s="12" t="s">
        <v>75</v>
      </c>
      <c r="M2490" s="128" t="s">
        <v>53</v>
      </c>
      <c r="N2490" s="73" t="str">
        <f t="shared" si="78"/>
        <v>19410. Proceso integral e integrado de la Vigilancia de la Salud PúblicaVigilancia en salud pública2_ENGATIVA2_FEBRERO_2026</v>
      </c>
      <c r="O2490" s="130">
        <v>38561984</v>
      </c>
      <c r="R2490" s="132">
        <v>0</v>
      </c>
      <c r="S2490" s="134">
        <v>0</v>
      </c>
    </row>
    <row r="2491" spans="2:19" ht="30" customHeight="1">
      <c r="B2491" s="125">
        <v>195</v>
      </c>
      <c r="C2491" s="126" t="s">
        <v>110</v>
      </c>
      <c r="D2491" s="126" t="s">
        <v>89</v>
      </c>
      <c r="E2491" s="73" t="str">
        <f t="shared" si="79"/>
        <v>19510. Proceso integral e integrado de la Vigilancia de la Salud PúblicaVigilancia en salud pública</v>
      </c>
      <c r="F2491" s="126" t="s">
        <v>354</v>
      </c>
      <c r="G2491" s="126" t="s">
        <v>332</v>
      </c>
      <c r="H2491" s="126" t="s">
        <v>135</v>
      </c>
      <c r="I2491" s="73" t="s">
        <v>114</v>
      </c>
      <c r="J2491" s="127" t="s">
        <v>126</v>
      </c>
      <c r="K2491" s="127" t="s">
        <v>127</v>
      </c>
      <c r="L2491" s="12" t="s">
        <v>75</v>
      </c>
      <c r="M2491" s="128" t="s">
        <v>53</v>
      </c>
      <c r="N2491" s="73" t="str">
        <f t="shared" si="78"/>
        <v>19510. Proceso integral e integrado de la Vigilancia de la Salud PúblicaVigilancia en salud pública2_ENGATIVA2_FEBRERO_2026</v>
      </c>
      <c r="O2491" s="130">
        <v>125967504</v>
      </c>
      <c r="R2491" s="132">
        <v>0</v>
      </c>
      <c r="S2491" s="134">
        <v>0</v>
      </c>
    </row>
    <row r="2492" spans="2:19" ht="30" customHeight="1">
      <c r="B2492" s="125">
        <v>196</v>
      </c>
      <c r="C2492" s="126" t="s">
        <v>110</v>
      </c>
      <c r="D2492" s="126" t="s">
        <v>89</v>
      </c>
      <c r="E2492" s="73" t="str">
        <f t="shared" si="79"/>
        <v>19610. Proceso integral e integrado de la Vigilancia de la Salud PúblicaVigilancia en salud pública</v>
      </c>
      <c r="F2492" s="126" t="s">
        <v>355</v>
      </c>
      <c r="G2492" s="126" t="s">
        <v>332</v>
      </c>
      <c r="H2492" s="126" t="s">
        <v>135</v>
      </c>
      <c r="I2492" s="73" t="s">
        <v>114</v>
      </c>
      <c r="J2492" s="127" t="s">
        <v>126</v>
      </c>
      <c r="K2492" s="127" t="s">
        <v>127</v>
      </c>
      <c r="L2492" s="12" t="s">
        <v>75</v>
      </c>
      <c r="M2492" s="128" t="s">
        <v>53</v>
      </c>
      <c r="N2492" s="73" t="str">
        <f t="shared" si="78"/>
        <v>19610. Proceso integral e integrado de la Vigilancia de la Salud PúblicaVigilancia en salud pública2_ENGATIVA2_FEBRERO_2026</v>
      </c>
      <c r="O2492" s="130">
        <v>59199056</v>
      </c>
      <c r="R2492" s="132">
        <v>0</v>
      </c>
      <c r="S2492" s="134">
        <v>0</v>
      </c>
    </row>
    <row r="2493" spans="2:19" ht="30" customHeight="1">
      <c r="B2493" s="125">
        <v>197</v>
      </c>
      <c r="C2493" s="126" t="s">
        <v>110</v>
      </c>
      <c r="D2493" s="126" t="s">
        <v>89</v>
      </c>
      <c r="E2493" s="73" t="str">
        <f t="shared" si="79"/>
        <v>19710. Proceso integral e integrado de la Vigilancia de la Salud PúblicaVigilancia en salud pública</v>
      </c>
      <c r="F2493" s="126" t="s">
        <v>356</v>
      </c>
      <c r="G2493" s="126" t="s">
        <v>332</v>
      </c>
      <c r="H2493" s="126" t="s">
        <v>135</v>
      </c>
      <c r="I2493" s="73" t="s">
        <v>114</v>
      </c>
      <c r="J2493" s="127" t="s">
        <v>126</v>
      </c>
      <c r="K2493" s="127" t="s">
        <v>127</v>
      </c>
      <c r="L2493" s="12" t="s">
        <v>75</v>
      </c>
      <c r="M2493" s="128" t="s">
        <v>53</v>
      </c>
      <c r="N2493" s="73" t="str">
        <f t="shared" si="78"/>
        <v>19710. Proceso integral e integrado de la Vigilancia de la Salud PúblicaVigilancia en salud pública2_ENGATIVA2_FEBRERO_2026</v>
      </c>
      <c r="O2493" s="130">
        <v>34888240</v>
      </c>
      <c r="R2493" s="132">
        <v>0</v>
      </c>
      <c r="S2493" s="134">
        <v>0</v>
      </c>
    </row>
    <row r="2494" spans="2:19" ht="30" customHeight="1">
      <c r="B2494" s="125">
        <v>198</v>
      </c>
      <c r="C2494" s="126" t="s">
        <v>110</v>
      </c>
      <c r="D2494" s="126" t="s">
        <v>89</v>
      </c>
      <c r="E2494" s="73" t="str">
        <f t="shared" si="79"/>
        <v>19810. Proceso integral e integrado de la Vigilancia de la Salud PúblicaVigilancia en salud pública</v>
      </c>
      <c r="F2494" s="126" t="s">
        <v>357</v>
      </c>
      <c r="G2494" s="126" t="s">
        <v>332</v>
      </c>
      <c r="H2494" s="126" t="s">
        <v>135</v>
      </c>
      <c r="I2494" s="73" t="s">
        <v>114</v>
      </c>
      <c r="J2494" s="127" t="s">
        <v>126</v>
      </c>
      <c r="K2494" s="127" t="s">
        <v>127</v>
      </c>
      <c r="L2494" s="12" t="s">
        <v>75</v>
      </c>
      <c r="M2494" s="128" t="s">
        <v>53</v>
      </c>
      <c r="N2494" s="73" t="str">
        <f t="shared" si="78"/>
        <v>19810. Proceso integral e integrado de la Vigilancia de la Salud PúblicaVigilancia en salud pública2_ENGATIVA2_FEBRERO_2026</v>
      </c>
      <c r="O2494" s="130">
        <v>73252976</v>
      </c>
      <c r="R2494" s="132">
        <v>0</v>
      </c>
      <c r="S2494" s="134">
        <v>0</v>
      </c>
    </row>
    <row r="2495" spans="2:19" ht="30" customHeight="1">
      <c r="B2495" s="125">
        <v>199</v>
      </c>
      <c r="C2495" s="126" t="s">
        <v>110</v>
      </c>
      <c r="D2495" s="126" t="s">
        <v>89</v>
      </c>
      <c r="E2495" s="73" t="str">
        <f t="shared" si="79"/>
        <v>19910. Proceso integral e integrado de la Vigilancia de la Salud PúblicaVigilancia en salud pública</v>
      </c>
      <c r="F2495" s="126" t="s">
        <v>358</v>
      </c>
      <c r="G2495" s="126" t="s">
        <v>332</v>
      </c>
      <c r="H2495" s="126" t="s">
        <v>135</v>
      </c>
      <c r="I2495" s="73" t="s">
        <v>114</v>
      </c>
      <c r="J2495" s="127" t="s">
        <v>126</v>
      </c>
      <c r="K2495" s="127" t="s">
        <v>127</v>
      </c>
      <c r="L2495" s="12" t="s">
        <v>75</v>
      </c>
      <c r="M2495" s="128" t="s">
        <v>53</v>
      </c>
      <c r="N2495" s="73" t="str">
        <f t="shared" si="78"/>
        <v>19910. Proceso integral e integrado de la Vigilancia de la Salud PúblicaVigilancia en salud pública2_ENGATIVA2_FEBRERO_2026</v>
      </c>
      <c r="O2495" s="130">
        <v>67631408</v>
      </c>
      <c r="R2495" s="132">
        <v>0</v>
      </c>
      <c r="S2495" s="134">
        <v>0</v>
      </c>
    </row>
    <row r="2496" spans="2:19" ht="30" customHeight="1">
      <c r="B2496" s="125">
        <v>200</v>
      </c>
      <c r="C2496" s="126" t="s">
        <v>110</v>
      </c>
      <c r="D2496" s="126" t="s">
        <v>89</v>
      </c>
      <c r="E2496" s="73" t="str">
        <f t="shared" si="79"/>
        <v>20010. Proceso integral e integrado de la Vigilancia de la Salud PúblicaVigilancia en salud pública</v>
      </c>
      <c r="F2496" s="126" t="s">
        <v>359</v>
      </c>
      <c r="G2496" s="126" t="s">
        <v>332</v>
      </c>
      <c r="H2496" s="126" t="s">
        <v>135</v>
      </c>
      <c r="I2496" s="73" t="s">
        <v>114</v>
      </c>
      <c r="J2496" s="127" t="s">
        <v>126</v>
      </c>
      <c r="K2496" s="127" t="s">
        <v>127</v>
      </c>
      <c r="L2496" s="12" t="s">
        <v>75</v>
      </c>
      <c r="M2496" s="128" t="s">
        <v>53</v>
      </c>
      <c r="N2496" s="73" t="str">
        <f t="shared" si="78"/>
        <v>20010. Proceso integral e integrado de la Vigilancia de la Salud PúblicaVigilancia en salud pública2_ENGATIVA2_FEBRERO_2026</v>
      </c>
      <c r="O2496" s="130">
        <v>62009840</v>
      </c>
      <c r="R2496" s="132">
        <v>0</v>
      </c>
      <c r="S2496" s="134">
        <v>0</v>
      </c>
    </row>
    <row r="2497" spans="2:19" ht="30" customHeight="1">
      <c r="B2497" s="125">
        <v>201</v>
      </c>
      <c r="C2497" s="126" t="s">
        <v>110</v>
      </c>
      <c r="D2497" s="126" t="s">
        <v>89</v>
      </c>
      <c r="E2497" s="73" t="str">
        <f t="shared" si="79"/>
        <v>20110. Proceso integral e integrado de la Vigilancia de la Salud PúblicaVigilancia en salud pública</v>
      </c>
      <c r="F2497" s="126" t="s">
        <v>360</v>
      </c>
      <c r="G2497" s="126" t="s">
        <v>346</v>
      </c>
      <c r="H2497" s="126" t="s">
        <v>135</v>
      </c>
      <c r="I2497" s="73" t="s">
        <v>114</v>
      </c>
      <c r="J2497" s="127" t="s">
        <v>361</v>
      </c>
      <c r="K2497" s="127" t="s">
        <v>127</v>
      </c>
      <c r="L2497" s="12" t="s">
        <v>75</v>
      </c>
      <c r="M2497" s="128" t="s">
        <v>53</v>
      </c>
      <c r="N2497" s="73" t="str">
        <f t="shared" si="78"/>
        <v>20110. Proceso integral e integrado de la Vigilancia de la Salud PúblicaVigilancia en salud pública2_ENGATIVA2_FEBRERO_2026</v>
      </c>
      <c r="O2497" s="130">
        <v>152760</v>
      </c>
      <c r="R2497" s="132">
        <v>0</v>
      </c>
      <c r="S2497" s="134">
        <v>0</v>
      </c>
    </row>
    <row r="2498" spans="2:19" ht="30" customHeight="1">
      <c r="B2498" s="125">
        <v>202</v>
      </c>
      <c r="C2498" s="126" t="s">
        <v>110</v>
      </c>
      <c r="D2498" s="126" t="s">
        <v>89</v>
      </c>
      <c r="E2498" s="73" t="str">
        <f t="shared" si="79"/>
        <v>20210. Proceso integral e integrado de la Vigilancia de la Salud PúblicaVigilancia en salud pública</v>
      </c>
      <c r="F2498" s="126" t="s">
        <v>362</v>
      </c>
      <c r="G2498" s="126" t="s">
        <v>332</v>
      </c>
      <c r="H2498" s="126" t="s">
        <v>135</v>
      </c>
      <c r="I2498" s="73" t="s">
        <v>114</v>
      </c>
      <c r="J2498" s="127" t="s">
        <v>126</v>
      </c>
      <c r="K2498" s="127" t="s">
        <v>127</v>
      </c>
      <c r="L2498" s="12" t="s">
        <v>75</v>
      </c>
      <c r="M2498" s="128" t="s">
        <v>53</v>
      </c>
      <c r="N2498" s="73" t="str">
        <f t="shared" si="78"/>
        <v>20210. Proceso integral e integrado de la Vigilancia de la Salud PúblicaVigilancia en salud pública2_ENGATIVA2_FEBRERO_2026</v>
      </c>
      <c r="O2498" s="130">
        <v>41150864</v>
      </c>
      <c r="R2498" s="132">
        <v>0</v>
      </c>
      <c r="S2498" s="134">
        <v>0</v>
      </c>
    </row>
    <row r="2499" spans="2:19" ht="30" customHeight="1">
      <c r="B2499" s="125">
        <v>203</v>
      </c>
      <c r="C2499" s="126" t="s">
        <v>110</v>
      </c>
      <c r="D2499" s="126" t="s">
        <v>89</v>
      </c>
      <c r="E2499" s="73" t="str">
        <f t="shared" si="79"/>
        <v>20310. Proceso integral e integrado de la Vigilancia de la Salud PúblicaVigilancia en salud pública</v>
      </c>
      <c r="F2499" s="126" t="s">
        <v>363</v>
      </c>
      <c r="G2499" s="126" t="s">
        <v>332</v>
      </c>
      <c r="H2499" s="126" t="s">
        <v>135</v>
      </c>
      <c r="I2499" s="73" t="s">
        <v>114</v>
      </c>
      <c r="J2499" s="127" t="s">
        <v>126</v>
      </c>
      <c r="K2499" s="127" t="s">
        <v>127</v>
      </c>
      <c r="L2499" s="12" t="s">
        <v>75</v>
      </c>
      <c r="M2499" s="128" t="s">
        <v>53</v>
      </c>
      <c r="N2499" s="73" t="str">
        <f t="shared" si="78"/>
        <v>20310. Proceso integral e integrado de la Vigilancia de la Salud PúblicaVigilancia en salud pública2_ENGATIVA2_FEBRERO_2026</v>
      </c>
      <c r="O2499" s="130">
        <v>37156592</v>
      </c>
      <c r="R2499" s="132">
        <v>0</v>
      </c>
      <c r="S2499" s="134">
        <v>0</v>
      </c>
    </row>
    <row r="2500" spans="2:19" ht="30" customHeight="1">
      <c r="B2500" s="125">
        <v>204</v>
      </c>
      <c r="C2500" s="126" t="s">
        <v>110</v>
      </c>
      <c r="D2500" s="126" t="s">
        <v>89</v>
      </c>
      <c r="E2500" s="73" t="str">
        <f t="shared" si="79"/>
        <v>20410. Proceso integral e integrado de la Vigilancia de la Salud PúblicaVigilancia en salud pública</v>
      </c>
      <c r="F2500" s="126" t="s">
        <v>364</v>
      </c>
      <c r="G2500" s="126" t="s">
        <v>332</v>
      </c>
      <c r="H2500" s="126" t="s">
        <v>135</v>
      </c>
      <c r="I2500" s="73" t="s">
        <v>114</v>
      </c>
      <c r="J2500" s="127" t="s">
        <v>126</v>
      </c>
      <c r="K2500" s="127" t="s">
        <v>127</v>
      </c>
      <c r="L2500" s="12" t="s">
        <v>75</v>
      </c>
      <c r="M2500" s="128" t="s">
        <v>53</v>
      </c>
      <c r="N2500" s="73" t="str">
        <f t="shared" si="78"/>
        <v>20410. Proceso integral e integrado de la Vigilancia de la Salud PúblicaVigilancia en salud pública2_ENGATIVA2_FEBRERO_2026</v>
      </c>
      <c r="O2500" s="130">
        <v>33162320</v>
      </c>
      <c r="R2500" s="132">
        <v>0</v>
      </c>
      <c r="S2500" s="134">
        <v>0</v>
      </c>
    </row>
    <row r="2501" spans="2:19" ht="30" customHeight="1">
      <c r="B2501" s="125">
        <v>205</v>
      </c>
      <c r="C2501" s="126" t="s">
        <v>110</v>
      </c>
      <c r="D2501" s="126" t="s">
        <v>89</v>
      </c>
      <c r="E2501" s="73" t="str">
        <f t="shared" si="79"/>
        <v>20510. Proceso integral e integrado de la Vigilancia de la Salud PúblicaVigilancia en salud pública</v>
      </c>
      <c r="F2501" s="126" t="s">
        <v>365</v>
      </c>
      <c r="G2501" s="126" t="s">
        <v>332</v>
      </c>
      <c r="H2501" s="126" t="s">
        <v>135</v>
      </c>
      <c r="I2501" s="73" t="s">
        <v>114</v>
      </c>
      <c r="J2501" s="127" t="s">
        <v>126</v>
      </c>
      <c r="K2501" s="127" t="s">
        <v>127</v>
      </c>
      <c r="L2501" s="12" t="s">
        <v>75</v>
      </c>
      <c r="M2501" s="128" t="s">
        <v>53</v>
      </c>
      <c r="N2501" s="73" t="str">
        <f t="shared" ref="N2501:N2564" si="80">+E2501&amp;L2501&amp;M2501</f>
        <v>20510. Proceso integral e integrado de la Vigilancia de la Salud PúblicaVigilancia en salud pública2_ENGATIVA2_FEBRERO_2026</v>
      </c>
      <c r="O2501" s="130">
        <v>11243136</v>
      </c>
      <c r="R2501" s="132">
        <v>0</v>
      </c>
      <c r="S2501" s="134">
        <v>0</v>
      </c>
    </row>
    <row r="2502" spans="2:19" ht="30" customHeight="1">
      <c r="B2502" s="125">
        <v>206</v>
      </c>
      <c r="C2502" s="126" t="s">
        <v>110</v>
      </c>
      <c r="D2502" s="126" t="s">
        <v>89</v>
      </c>
      <c r="E2502" s="73" t="str">
        <f t="shared" si="79"/>
        <v>20610. Proceso integral e integrado de la Vigilancia de la Salud PúblicaVigilancia en salud pública</v>
      </c>
      <c r="F2502" s="126" t="s">
        <v>366</v>
      </c>
      <c r="G2502" s="126" t="s">
        <v>332</v>
      </c>
      <c r="H2502" s="126" t="s">
        <v>135</v>
      </c>
      <c r="I2502" s="73" t="s">
        <v>114</v>
      </c>
      <c r="J2502" s="127" t="s">
        <v>126</v>
      </c>
      <c r="K2502" s="127" t="s">
        <v>127</v>
      </c>
      <c r="L2502" s="12" t="s">
        <v>75</v>
      </c>
      <c r="M2502" s="128" t="s">
        <v>53</v>
      </c>
      <c r="N2502" s="73" t="str">
        <f t="shared" si="80"/>
        <v>20610. Proceso integral e integrado de la Vigilancia de la Salud PúblicaVigilancia en salud pública2_ENGATIVA2_FEBRERO_2026</v>
      </c>
      <c r="O2502" s="130">
        <v>7347488</v>
      </c>
      <c r="R2502" s="132">
        <v>0</v>
      </c>
      <c r="S2502" s="134">
        <v>0</v>
      </c>
    </row>
    <row r="2503" spans="2:19" ht="30" customHeight="1">
      <c r="B2503" s="125">
        <v>207</v>
      </c>
      <c r="C2503" s="126" t="s">
        <v>110</v>
      </c>
      <c r="D2503" s="126" t="s">
        <v>89</v>
      </c>
      <c r="E2503" s="73" t="str">
        <f t="shared" si="79"/>
        <v>20710. Proceso integral e integrado de la Vigilancia de la Salud PúblicaVigilancia en salud pública</v>
      </c>
      <c r="F2503" s="126" t="s">
        <v>367</v>
      </c>
      <c r="G2503" s="126" t="s">
        <v>332</v>
      </c>
      <c r="H2503" s="126" t="s">
        <v>135</v>
      </c>
      <c r="I2503" s="73" t="s">
        <v>114</v>
      </c>
      <c r="J2503" s="127" t="s">
        <v>126</v>
      </c>
      <c r="K2503" s="127" t="s">
        <v>127</v>
      </c>
      <c r="L2503" s="12" t="s">
        <v>75</v>
      </c>
      <c r="M2503" s="128" t="s">
        <v>53</v>
      </c>
      <c r="N2503" s="73" t="str">
        <f t="shared" si="80"/>
        <v>20710. Proceso integral e integrado de la Vigilancia de la Salud PúblicaVigilancia en salud pública2_ENGATIVA2_FEBRERO_2026</v>
      </c>
      <c r="O2503" s="130">
        <v>8210448</v>
      </c>
      <c r="R2503" s="132">
        <v>0</v>
      </c>
      <c r="S2503" s="134">
        <v>0</v>
      </c>
    </row>
    <row r="2504" spans="2:19" ht="30" customHeight="1">
      <c r="B2504" s="125">
        <v>208</v>
      </c>
      <c r="C2504" s="126" t="s">
        <v>110</v>
      </c>
      <c r="D2504" s="126" t="s">
        <v>89</v>
      </c>
      <c r="E2504" s="73" t="str">
        <f t="shared" si="79"/>
        <v>20810. Proceso integral e integrado de la Vigilancia de la Salud PúblicaVigilancia en salud pública</v>
      </c>
      <c r="F2504" s="126" t="s">
        <v>368</v>
      </c>
      <c r="G2504" s="126" t="s">
        <v>346</v>
      </c>
      <c r="H2504" s="126" t="s">
        <v>135</v>
      </c>
      <c r="I2504" s="73" t="s">
        <v>114</v>
      </c>
      <c r="J2504" s="127" t="s">
        <v>126</v>
      </c>
      <c r="K2504" s="127" t="s">
        <v>127</v>
      </c>
      <c r="L2504" s="12" t="s">
        <v>75</v>
      </c>
      <c r="M2504" s="128" t="s">
        <v>53</v>
      </c>
      <c r="N2504" s="73" t="str">
        <f t="shared" si="80"/>
        <v>20810. Proceso integral e integrado de la Vigilancia de la Salud PúblicaVigilancia en salud pública2_ENGATIVA2_FEBRERO_2026</v>
      </c>
      <c r="O2504" s="130">
        <v>12969056</v>
      </c>
      <c r="R2504" s="132">
        <v>0</v>
      </c>
      <c r="S2504" s="134">
        <v>0</v>
      </c>
    </row>
    <row r="2505" spans="2:19" ht="30" customHeight="1">
      <c r="B2505" s="125">
        <v>209</v>
      </c>
      <c r="C2505" s="126" t="s">
        <v>110</v>
      </c>
      <c r="D2505" s="126" t="s">
        <v>89</v>
      </c>
      <c r="E2505" s="73" t="str">
        <f t="shared" si="79"/>
        <v>20910. Proceso integral e integrado de la Vigilancia de la Salud PúblicaVigilancia en salud pública</v>
      </c>
      <c r="F2505" s="126" t="s">
        <v>369</v>
      </c>
      <c r="G2505" s="126" t="s">
        <v>346</v>
      </c>
      <c r="H2505" s="126" t="s">
        <v>135</v>
      </c>
      <c r="I2505" s="73" t="s">
        <v>114</v>
      </c>
      <c r="J2505" s="127" t="s">
        <v>126</v>
      </c>
      <c r="K2505" s="127" t="s">
        <v>127</v>
      </c>
      <c r="L2505" s="12" t="s">
        <v>75</v>
      </c>
      <c r="M2505" s="128" t="s">
        <v>53</v>
      </c>
      <c r="N2505" s="73" t="str">
        <f t="shared" si="80"/>
        <v>20910. Proceso integral e integrado de la Vigilancia de la Salud PúblicaVigilancia en salud pública2_ENGATIVA2_FEBRERO_2026</v>
      </c>
      <c r="O2505" s="130">
        <v>7988544</v>
      </c>
      <c r="R2505" s="132">
        <v>0</v>
      </c>
      <c r="S2505" s="134">
        <v>0</v>
      </c>
    </row>
    <row r="2506" spans="2:19" ht="30" customHeight="1">
      <c r="B2506" s="125">
        <v>210</v>
      </c>
      <c r="C2506" s="126" t="s">
        <v>110</v>
      </c>
      <c r="D2506" s="126" t="s">
        <v>89</v>
      </c>
      <c r="E2506" s="73" t="str">
        <f t="shared" si="79"/>
        <v>21010. Proceso integral e integrado de la Vigilancia de la Salud PúblicaVigilancia en salud pública</v>
      </c>
      <c r="F2506" s="126" t="s">
        <v>370</v>
      </c>
      <c r="G2506" s="126" t="s">
        <v>346</v>
      </c>
      <c r="H2506" s="126" t="s">
        <v>135</v>
      </c>
      <c r="I2506" s="73" t="s">
        <v>114</v>
      </c>
      <c r="J2506" s="127" t="s">
        <v>126</v>
      </c>
      <c r="K2506" s="127" t="s">
        <v>146</v>
      </c>
      <c r="L2506" s="12" t="s">
        <v>75</v>
      </c>
      <c r="M2506" s="128" t="s">
        <v>53</v>
      </c>
      <c r="N2506" s="73" t="str">
        <f t="shared" si="80"/>
        <v>21010. Proceso integral e integrado de la Vigilancia de la Salud PúblicaVigilancia en salud pública2_ENGATIVA2_FEBRERO_2026</v>
      </c>
      <c r="O2506" s="130">
        <v>70836688</v>
      </c>
      <c r="R2506" s="132">
        <v>0</v>
      </c>
      <c r="S2506" s="134">
        <v>0</v>
      </c>
    </row>
    <row r="2507" spans="2:19" ht="30" customHeight="1">
      <c r="B2507" s="125">
        <v>211</v>
      </c>
      <c r="C2507" s="126" t="s">
        <v>110</v>
      </c>
      <c r="D2507" s="126" t="s">
        <v>89</v>
      </c>
      <c r="E2507" s="73" t="str">
        <f t="shared" si="79"/>
        <v>21110. Proceso integral e integrado de la Vigilancia de la Salud PúblicaVigilancia en salud pública</v>
      </c>
      <c r="F2507" s="126" t="s">
        <v>371</v>
      </c>
      <c r="G2507" s="126" t="s">
        <v>346</v>
      </c>
      <c r="H2507" s="126" t="s">
        <v>135</v>
      </c>
      <c r="I2507" s="73" t="s">
        <v>114</v>
      </c>
      <c r="J2507" s="127" t="s">
        <v>126</v>
      </c>
      <c r="K2507" s="127" t="s">
        <v>146</v>
      </c>
      <c r="L2507" s="12" t="s">
        <v>75</v>
      </c>
      <c r="M2507" s="128" t="s">
        <v>53</v>
      </c>
      <c r="N2507" s="73" t="str">
        <f t="shared" si="80"/>
        <v>21110. Proceso integral e integrado de la Vigilancia de la Salud PúblicaVigilancia en salud pública2_ENGATIVA2_FEBRERO_2026</v>
      </c>
      <c r="O2507" s="130">
        <v>25938112</v>
      </c>
      <c r="R2507" s="132">
        <v>0</v>
      </c>
      <c r="S2507" s="134">
        <v>0</v>
      </c>
    </row>
    <row r="2508" spans="2:19" ht="30" customHeight="1">
      <c r="B2508" s="125">
        <v>212</v>
      </c>
      <c r="C2508" s="126" t="s">
        <v>110</v>
      </c>
      <c r="D2508" s="126" t="s">
        <v>89</v>
      </c>
      <c r="E2508" s="73" t="str">
        <f t="shared" si="79"/>
        <v>21210. Proceso integral e integrado de la Vigilancia de la Salud PúblicaVigilancia en salud pública</v>
      </c>
      <c r="F2508" s="126" t="s">
        <v>372</v>
      </c>
      <c r="G2508" s="126" t="s">
        <v>346</v>
      </c>
      <c r="H2508" s="126" t="s">
        <v>135</v>
      </c>
      <c r="I2508" s="73" t="s">
        <v>114</v>
      </c>
      <c r="J2508" s="127" t="s">
        <v>126</v>
      </c>
      <c r="K2508" s="127" t="s">
        <v>146</v>
      </c>
      <c r="L2508" s="12" t="s">
        <v>75</v>
      </c>
      <c r="M2508" s="128" t="s">
        <v>53</v>
      </c>
      <c r="N2508" s="73" t="str">
        <f t="shared" si="80"/>
        <v>21210. Proceso integral e integrado de la Vigilancia de la Salud PúblicaVigilancia en salud pública2_ENGATIVA2_FEBRERO_2026</v>
      </c>
      <c r="O2508" s="130">
        <v>100000000</v>
      </c>
      <c r="R2508" s="132">
        <v>0</v>
      </c>
      <c r="S2508" s="134">
        <v>0</v>
      </c>
    </row>
    <row r="2509" spans="2:19" ht="30" customHeight="1">
      <c r="B2509" s="125">
        <v>213</v>
      </c>
      <c r="C2509" s="126" t="s">
        <v>110</v>
      </c>
      <c r="D2509" s="126" t="s">
        <v>89</v>
      </c>
      <c r="E2509" s="73" t="str">
        <f t="shared" si="79"/>
        <v>21310. Proceso integral e integrado de la Vigilancia de la Salud PúblicaVigilancia en salud pública</v>
      </c>
      <c r="F2509" s="126" t="s">
        <v>373</v>
      </c>
      <c r="G2509" s="126" t="s">
        <v>332</v>
      </c>
      <c r="H2509" s="126" t="s">
        <v>135</v>
      </c>
      <c r="I2509" s="73" t="s">
        <v>114</v>
      </c>
      <c r="J2509" s="127" t="s">
        <v>126</v>
      </c>
      <c r="K2509" s="127" t="s">
        <v>127</v>
      </c>
      <c r="L2509" s="12" t="s">
        <v>75</v>
      </c>
      <c r="M2509" s="128" t="s">
        <v>53</v>
      </c>
      <c r="N2509" s="73" t="str">
        <f t="shared" si="80"/>
        <v>21310. Proceso integral e integrado de la Vigilancia de la Salud PúblicaVigilancia en salud pública2_ENGATIVA2_FEBRERO_2026</v>
      </c>
      <c r="O2509" s="130">
        <v>92953120</v>
      </c>
      <c r="R2509" s="132">
        <v>0</v>
      </c>
      <c r="S2509" s="134">
        <v>0</v>
      </c>
    </row>
    <row r="2510" spans="2:19" ht="30" customHeight="1">
      <c r="B2510" s="125">
        <v>214</v>
      </c>
      <c r="C2510" s="126" t="s">
        <v>110</v>
      </c>
      <c r="D2510" s="126" t="s">
        <v>89</v>
      </c>
      <c r="E2510" s="73" t="str">
        <f t="shared" si="79"/>
        <v>21410. Proceso integral e integrado de la Vigilancia de la Salud PúblicaVigilancia en salud pública</v>
      </c>
      <c r="F2510" s="126" t="s">
        <v>374</v>
      </c>
      <c r="G2510" s="126" t="s">
        <v>332</v>
      </c>
      <c r="H2510" s="126" t="s">
        <v>135</v>
      </c>
      <c r="I2510" s="73" t="s">
        <v>114</v>
      </c>
      <c r="J2510" s="127" t="s">
        <v>126</v>
      </c>
      <c r="K2510" s="127" t="s">
        <v>127</v>
      </c>
      <c r="L2510" s="12" t="s">
        <v>75</v>
      </c>
      <c r="M2510" s="128" t="s">
        <v>53</v>
      </c>
      <c r="N2510" s="73" t="str">
        <f t="shared" si="80"/>
        <v>21410. Proceso integral e integrado de la Vigilancia de la Salud PúblicaVigilancia en salud pública2_ENGATIVA2_FEBRERO_2026</v>
      </c>
      <c r="O2510" s="130">
        <v>72587264</v>
      </c>
      <c r="R2510" s="132">
        <v>0</v>
      </c>
      <c r="S2510" s="134">
        <v>0</v>
      </c>
    </row>
    <row r="2511" spans="2:19" ht="30" customHeight="1">
      <c r="B2511" s="125">
        <v>215</v>
      </c>
      <c r="C2511" s="126" t="s">
        <v>110</v>
      </c>
      <c r="D2511" s="126" t="s">
        <v>89</v>
      </c>
      <c r="E2511" s="73" t="str">
        <f t="shared" si="79"/>
        <v>21510. Proceso integral e integrado de la Vigilancia de la Salud PúblicaVigilancia en salud pública</v>
      </c>
      <c r="F2511" s="126" t="s">
        <v>375</v>
      </c>
      <c r="G2511" s="126" t="s">
        <v>346</v>
      </c>
      <c r="H2511" s="126" t="s">
        <v>135</v>
      </c>
      <c r="I2511" s="73" t="s">
        <v>114</v>
      </c>
      <c r="J2511" s="127" t="s">
        <v>376</v>
      </c>
      <c r="K2511" s="127" t="s">
        <v>127</v>
      </c>
      <c r="L2511" s="12" t="s">
        <v>75</v>
      </c>
      <c r="M2511" s="128" t="s">
        <v>53</v>
      </c>
      <c r="N2511" s="73" t="str">
        <f t="shared" si="80"/>
        <v>21510. Proceso integral e integrado de la Vigilancia de la Salud PúblicaVigilancia en salud pública2_ENGATIVA2_FEBRERO_2026</v>
      </c>
      <c r="O2511" s="130">
        <v>211452</v>
      </c>
      <c r="R2511" s="132">
        <v>0</v>
      </c>
      <c r="S2511" s="134">
        <v>0</v>
      </c>
    </row>
    <row r="2512" spans="2:19" ht="30" customHeight="1">
      <c r="B2512" s="125">
        <v>216</v>
      </c>
      <c r="C2512" s="126" t="s">
        <v>110</v>
      </c>
      <c r="D2512" s="126" t="s">
        <v>89</v>
      </c>
      <c r="E2512" s="73" t="str">
        <f t="shared" si="79"/>
        <v>21610. Proceso integral e integrado de la Vigilancia de la Salud PúblicaVigilancia en salud pública</v>
      </c>
      <c r="F2512" s="126" t="s">
        <v>377</v>
      </c>
      <c r="G2512" s="126" t="s">
        <v>332</v>
      </c>
      <c r="H2512" s="126" t="s">
        <v>135</v>
      </c>
      <c r="I2512" s="73" t="s">
        <v>114</v>
      </c>
      <c r="J2512" s="127" t="s">
        <v>126</v>
      </c>
      <c r="K2512" s="127" t="s">
        <v>146</v>
      </c>
      <c r="L2512" s="12" t="s">
        <v>75</v>
      </c>
      <c r="M2512" s="128" t="s">
        <v>53</v>
      </c>
      <c r="N2512" s="73" t="str">
        <f t="shared" si="80"/>
        <v>21610. Proceso integral e integrado de la Vigilancia de la Salud PúblicaVigilancia en salud pública2_ENGATIVA2_FEBRERO_2026</v>
      </c>
      <c r="O2512" s="130">
        <v>30252912</v>
      </c>
      <c r="R2512" s="132">
        <v>0</v>
      </c>
      <c r="S2512" s="134">
        <v>0</v>
      </c>
    </row>
    <row r="2513" spans="2:19" ht="30" customHeight="1">
      <c r="B2513" s="125">
        <v>217</v>
      </c>
      <c r="C2513" s="126" t="s">
        <v>110</v>
      </c>
      <c r="D2513" s="126" t="s">
        <v>89</v>
      </c>
      <c r="E2513" s="73" t="str">
        <f t="shared" si="79"/>
        <v>21710. Proceso integral e integrado de la Vigilancia de la Salud PúblicaVigilancia en salud pública</v>
      </c>
      <c r="F2513" s="126" t="s">
        <v>378</v>
      </c>
      <c r="G2513" s="126" t="s">
        <v>332</v>
      </c>
      <c r="H2513" s="126" t="s">
        <v>135</v>
      </c>
      <c r="I2513" s="73" t="s">
        <v>114</v>
      </c>
      <c r="J2513" s="127" t="s">
        <v>126</v>
      </c>
      <c r="K2513" s="127" t="s">
        <v>127</v>
      </c>
      <c r="L2513" s="12" t="s">
        <v>75</v>
      </c>
      <c r="M2513" s="128" t="s">
        <v>53</v>
      </c>
      <c r="N2513" s="73" t="str">
        <f t="shared" si="80"/>
        <v>21710. Proceso integral e integrado de la Vigilancia de la Salud PúblicaVigilancia en salud pública2_ENGATIVA2_FEBRERO_2026</v>
      </c>
      <c r="O2513" s="130">
        <v>3994272</v>
      </c>
      <c r="R2513" s="132">
        <v>0</v>
      </c>
      <c r="S2513" s="134">
        <v>0</v>
      </c>
    </row>
    <row r="2514" spans="2:19" ht="30" customHeight="1">
      <c r="B2514" s="125">
        <v>218</v>
      </c>
      <c r="C2514" s="126" t="s">
        <v>110</v>
      </c>
      <c r="D2514" s="126" t="s">
        <v>89</v>
      </c>
      <c r="E2514" s="73" t="str">
        <f t="shared" si="79"/>
        <v>21810. Proceso integral e integrado de la Vigilancia de la Salud PúblicaVigilancia en salud pública</v>
      </c>
      <c r="F2514" s="126" t="s">
        <v>379</v>
      </c>
      <c r="G2514" s="126" t="s">
        <v>332</v>
      </c>
      <c r="H2514" s="126" t="s">
        <v>135</v>
      </c>
      <c r="I2514" s="73" t="s">
        <v>114</v>
      </c>
      <c r="J2514" s="127" t="s">
        <v>126</v>
      </c>
      <c r="K2514" s="127" t="s">
        <v>127</v>
      </c>
      <c r="L2514" s="12" t="s">
        <v>75</v>
      </c>
      <c r="M2514" s="128" t="s">
        <v>53</v>
      </c>
      <c r="N2514" s="73" t="str">
        <f t="shared" si="80"/>
        <v>21810. Proceso integral e integrado de la Vigilancia de la Salud PúblicaVigilancia en salud pública2_ENGATIVA2_FEBRERO_2026</v>
      </c>
      <c r="O2514" s="130">
        <v>7347488</v>
      </c>
      <c r="R2514" s="132">
        <v>0</v>
      </c>
      <c r="S2514" s="134">
        <v>0</v>
      </c>
    </row>
    <row r="2515" spans="2:19" ht="30" customHeight="1">
      <c r="B2515" s="125">
        <v>219</v>
      </c>
      <c r="C2515" s="126" t="s">
        <v>110</v>
      </c>
      <c r="D2515" s="126" t="s">
        <v>89</v>
      </c>
      <c r="E2515" s="73" t="str">
        <f t="shared" si="79"/>
        <v>21910. Proceso integral e integrado de la Vigilancia de la Salud PúblicaVigilancia en salud pública</v>
      </c>
      <c r="F2515" s="126" t="s">
        <v>380</v>
      </c>
      <c r="G2515" s="126" t="s">
        <v>332</v>
      </c>
      <c r="H2515" s="126" t="s">
        <v>135</v>
      </c>
      <c r="I2515" s="73" t="s">
        <v>114</v>
      </c>
      <c r="J2515" s="127" t="s">
        <v>126</v>
      </c>
      <c r="K2515" s="127" t="s">
        <v>127</v>
      </c>
      <c r="L2515" s="12" t="s">
        <v>75</v>
      </c>
      <c r="M2515" s="128" t="s">
        <v>53</v>
      </c>
      <c r="N2515" s="73" t="str">
        <f t="shared" si="80"/>
        <v>21910. Proceso integral e integrado de la Vigilancia de la Salud PúblicaVigilancia en salud pública2_ENGATIVA2_FEBRERO_2026</v>
      </c>
      <c r="O2515" s="130">
        <v>6484528</v>
      </c>
      <c r="R2515" s="132">
        <v>0</v>
      </c>
      <c r="S2515" s="134">
        <v>0</v>
      </c>
    </row>
    <row r="2516" spans="2:19" ht="30" customHeight="1">
      <c r="B2516" s="125">
        <v>220</v>
      </c>
      <c r="C2516" s="126" t="s">
        <v>110</v>
      </c>
      <c r="D2516" s="126" t="s">
        <v>89</v>
      </c>
      <c r="E2516" s="73" t="str">
        <f t="shared" ref="E2516:E2579" si="81">B2516&amp;C2516&amp;D2516</f>
        <v>22010. Proceso integral e integrado de la Vigilancia de la Salud PúblicaVigilancia en salud pública</v>
      </c>
      <c r="F2516" s="126" t="s">
        <v>381</v>
      </c>
      <c r="G2516" s="126" t="s">
        <v>332</v>
      </c>
      <c r="H2516" s="126" t="s">
        <v>135</v>
      </c>
      <c r="I2516" s="73" t="s">
        <v>114</v>
      </c>
      <c r="J2516" s="127" t="s">
        <v>126</v>
      </c>
      <c r="K2516" s="127" t="s">
        <v>127</v>
      </c>
      <c r="L2516" s="12" t="s">
        <v>75</v>
      </c>
      <c r="M2516" s="128" t="s">
        <v>53</v>
      </c>
      <c r="N2516" s="73" t="str">
        <f t="shared" si="80"/>
        <v>22010. Proceso integral e integrado de la Vigilancia de la Salud PúblicaVigilancia en salud pública2_ENGATIVA2_FEBRERO_2026</v>
      </c>
      <c r="O2516" s="130">
        <v>5621568</v>
      </c>
      <c r="R2516" s="132">
        <v>0</v>
      </c>
      <c r="S2516" s="134">
        <v>0</v>
      </c>
    </row>
    <row r="2517" spans="2:19" ht="30" customHeight="1">
      <c r="B2517" s="125">
        <v>221</v>
      </c>
      <c r="C2517" s="126" t="s">
        <v>110</v>
      </c>
      <c r="D2517" s="126" t="s">
        <v>89</v>
      </c>
      <c r="E2517" s="73" t="str">
        <f t="shared" si="81"/>
        <v>22110. Proceso integral e integrado de la Vigilancia de la Salud PúblicaVigilancia en salud pública</v>
      </c>
      <c r="F2517" s="126" t="s">
        <v>382</v>
      </c>
      <c r="G2517" s="126" t="s">
        <v>346</v>
      </c>
      <c r="H2517" s="126" t="s">
        <v>135</v>
      </c>
      <c r="I2517" s="73" t="s">
        <v>114</v>
      </c>
      <c r="J2517" s="127" t="s">
        <v>126</v>
      </c>
      <c r="K2517" s="127" t="s">
        <v>146</v>
      </c>
      <c r="L2517" s="12" t="s">
        <v>75</v>
      </c>
      <c r="M2517" s="128" t="s">
        <v>53</v>
      </c>
      <c r="N2517" s="73" t="str">
        <f t="shared" si="80"/>
        <v>22110. Proceso integral e integrado de la Vigilancia de la Salud PúblicaVigilancia en salud pública2_ENGATIVA2_FEBRERO_2026</v>
      </c>
      <c r="O2517" s="130">
        <v>149094832</v>
      </c>
      <c r="R2517" s="132">
        <v>0</v>
      </c>
      <c r="S2517" s="134">
        <v>0</v>
      </c>
    </row>
    <row r="2518" spans="2:19" ht="30" customHeight="1">
      <c r="B2518" s="125">
        <v>222</v>
      </c>
      <c r="C2518" s="126" t="s">
        <v>110</v>
      </c>
      <c r="D2518" s="126" t="s">
        <v>89</v>
      </c>
      <c r="E2518" s="73" t="str">
        <f t="shared" si="81"/>
        <v>22210. Proceso integral e integrado de la Vigilancia de la Salud PúblicaVigilancia en salud pública</v>
      </c>
      <c r="F2518" s="126" t="s">
        <v>383</v>
      </c>
      <c r="G2518" s="126" t="s">
        <v>332</v>
      </c>
      <c r="H2518" s="126" t="s">
        <v>135</v>
      </c>
      <c r="I2518" s="73" t="s">
        <v>114</v>
      </c>
      <c r="J2518" s="127" t="s">
        <v>126</v>
      </c>
      <c r="K2518" s="127" t="s">
        <v>127</v>
      </c>
      <c r="L2518" s="12" t="s">
        <v>75</v>
      </c>
      <c r="M2518" s="128" t="s">
        <v>53</v>
      </c>
      <c r="N2518" s="73" t="str">
        <f t="shared" si="80"/>
        <v>22210. Proceso integral e integrado de la Vigilancia de la Salud PúblicaVigilancia en salud pública2_ENGATIVA2_FEBRERO_2026</v>
      </c>
      <c r="O2518" s="130">
        <v>18590624</v>
      </c>
      <c r="R2518" s="132">
        <v>0</v>
      </c>
      <c r="S2518" s="134">
        <v>0</v>
      </c>
    </row>
    <row r="2519" spans="2:19" ht="30" customHeight="1">
      <c r="B2519" s="125">
        <v>223</v>
      </c>
      <c r="C2519" s="126" t="s">
        <v>110</v>
      </c>
      <c r="D2519" s="126" t="s">
        <v>89</v>
      </c>
      <c r="E2519" s="73" t="str">
        <f t="shared" si="81"/>
        <v>22310. Proceso integral e integrado de la Vigilancia de la Salud PúblicaVigilancia en salud pública</v>
      </c>
      <c r="F2519" s="126" t="s">
        <v>384</v>
      </c>
      <c r="G2519" s="126" t="s">
        <v>332</v>
      </c>
      <c r="H2519" s="126" t="s">
        <v>135</v>
      </c>
      <c r="I2519" s="73" t="s">
        <v>114</v>
      </c>
      <c r="J2519" s="127" t="s">
        <v>126</v>
      </c>
      <c r="K2519" s="127" t="s">
        <v>127</v>
      </c>
      <c r="L2519" s="12" t="s">
        <v>75</v>
      </c>
      <c r="M2519" s="128" t="s">
        <v>53</v>
      </c>
      <c r="N2519" s="73" t="str">
        <f t="shared" si="80"/>
        <v>22310. Proceso integral e integrado de la Vigilancia de la Salud PúblicaVigilancia en salud pública2_ENGATIVA2_FEBRERO_2026</v>
      </c>
      <c r="O2519" s="130">
        <v>29488576</v>
      </c>
      <c r="R2519" s="132">
        <v>0</v>
      </c>
      <c r="S2519" s="134">
        <v>0</v>
      </c>
    </row>
    <row r="2520" spans="2:19" ht="30" customHeight="1">
      <c r="B2520" s="125">
        <v>224</v>
      </c>
      <c r="C2520" s="126" t="s">
        <v>110</v>
      </c>
      <c r="D2520" s="126" t="s">
        <v>89</v>
      </c>
      <c r="E2520" s="73" t="str">
        <f t="shared" si="81"/>
        <v>22410. Proceso integral e integrado de la Vigilancia de la Salud PúblicaVigilancia en salud pública</v>
      </c>
      <c r="F2520" s="126" t="s">
        <v>385</v>
      </c>
      <c r="G2520" s="126" t="s">
        <v>346</v>
      </c>
      <c r="H2520" s="126" t="s">
        <v>135</v>
      </c>
      <c r="I2520" s="73" t="s">
        <v>114</v>
      </c>
      <c r="J2520" s="127" t="s">
        <v>126</v>
      </c>
      <c r="K2520" s="127" t="s">
        <v>127</v>
      </c>
      <c r="L2520" s="12" t="s">
        <v>75</v>
      </c>
      <c r="M2520" s="128" t="s">
        <v>53</v>
      </c>
      <c r="N2520" s="73" t="str">
        <f t="shared" si="80"/>
        <v>22410. Proceso integral e integrado de la Vigilancia de la Salud PúblicaVigilancia en salud pública2_ENGATIVA2_FEBRERO_2026</v>
      </c>
      <c r="O2520" s="130">
        <v>3994272</v>
      </c>
      <c r="R2520" s="132">
        <v>0</v>
      </c>
      <c r="S2520" s="134">
        <v>0</v>
      </c>
    </row>
    <row r="2521" spans="2:19" ht="30" customHeight="1">
      <c r="B2521" s="125">
        <v>225</v>
      </c>
      <c r="C2521" s="126" t="s">
        <v>110</v>
      </c>
      <c r="D2521" s="126" t="s">
        <v>89</v>
      </c>
      <c r="E2521" s="73" t="str">
        <f t="shared" si="81"/>
        <v>22510. Proceso integral e integrado de la Vigilancia de la Salud PúblicaVigilancia en salud pública</v>
      </c>
      <c r="F2521" s="126" t="s">
        <v>386</v>
      </c>
      <c r="G2521" s="126" t="s">
        <v>332</v>
      </c>
      <c r="H2521" s="126" t="s">
        <v>135</v>
      </c>
      <c r="I2521" s="73" t="s">
        <v>114</v>
      </c>
      <c r="J2521" s="127" t="s">
        <v>126</v>
      </c>
      <c r="K2521" s="127" t="s">
        <v>127</v>
      </c>
      <c r="L2521" s="12" t="s">
        <v>75</v>
      </c>
      <c r="M2521" s="128" t="s">
        <v>53</v>
      </c>
      <c r="N2521" s="73" t="str">
        <f t="shared" si="80"/>
        <v>22510. Proceso integral e integrado de la Vigilancia de la Salud PúblicaVigilancia en salud pública2_ENGATIVA2_FEBRERO_2026</v>
      </c>
      <c r="O2521" s="130">
        <v>7347488</v>
      </c>
      <c r="R2521" s="132">
        <v>0</v>
      </c>
      <c r="S2521" s="134">
        <v>0</v>
      </c>
    </row>
    <row r="2522" spans="2:19" ht="30" customHeight="1">
      <c r="B2522" s="125">
        <v>226</v>
      </c>
      <c r="C2522" s="126" t="s">
        <v>110</v>
      </c>
      <c r="D2522" s="126" t="s">
        <v>89</v>
      </c>
      <c r="E2522" s="73" t="str">
        <f t="shared" si="81"/>
        <v>22610. Proceso integral e integrado de la Vigilancia de la Salud PúblicaVigilancia en salud pública</v>
      </c>
      <c r="F2522" s="126" t="s">
        <v>387</v>
      </c>
      <c r="G2522" s="126" t="s">
        <v>332</v>
      </c>
      <c r="H2522" s="126" t="s">
        <v>135</v>
      </c>
      <c r="I2522" s="73" t="s">
        <v>114</v>
      </c>
      <c r="J2522" s="127" t="s">
        <v>126</v>
      </c>
      <c r="K2522" s="127" t="s">
        <v>146</v>
      </c>
      <c r="L2522" s="12" t="s">
        <v>75</v>
      </c>
      <c r="M2522" s="128" t="s">
        <v>53</v>
      </c>
      <c r="N2522" s="73" t="str">
        <f t="shared" si="80"/>
        <v>22610. Proceso integral e integrado de la Vigilancia de la Salud PúblicaVigilancia en salud pública2_ENGATIVA2_FEBRERO_2026</v>
      </c>
      <c r="O2522" s="130">
        <v>95295440</v>
      </c>
      <c r="R2522" s="132">
        <v>0</v>
      </c>
      <c r="S2522" s="134">
        <v>0</v>
      </c>
    </row>
    <row r="2523" spans="2:19" ht="30" customHeight="1">
      <c r="B2523" s="125">
        <v>227</v>
      </c>
      <c r="C2523" s="126" t="s">
        <v>110</v>
      </c>
      <c r="D2523" s="126" t="s">
        <v>89</v>
      </c>
      <c r="E2523" s="73" t="str">
        <f t="shared" si="81"/>
        <v>22710. Proceso integral e integrado de la Vigilancia de la Salud PúblicaVigilancia en salud pública</v>
      </c>
      <c r="F2523" s="126" t="s">
        <v>388</v>
      </c>
      <c r="G2523" s="126" t="s">
        <v>332</v>
      </c>
      <c r="H2523" s="126" t="s">
        <v>135</v>
      </c>
      <c r="I2523" s="73" t="s">
        <v>114</v>
      </c>
      <c r="J2523" s="127" t="s">
        <v>126</v>
      </c>
      <c r="K2523" s="127" t="s">
        <v>146</v>
      </c>
      <c r="L2523" s="12" t="s">
        <v>75</v>
      </c>
      <c r="M2523" s="128" t="s">
        <v>53</v>
      </c>
      <c r="N2523" s="73" t="str">
        <f t="shared" si="80"/>
        <v>22710. Proceso integral e integrado de la Vigilancia de la Salud PúblicaVigilancia en salud pública2_ENGATIVA2_FEBRERO_2026</v>
      </c>
      <c r="O2523" s="130">
        <v>53602144</v>
      </c>
      <c r="R2523" s="132">
        <v>0</v>
      </c>
      <c r="S2523" s="134">
        <v>0</v>
      </c>
    </row>
    <row r="2524" spans="2:19" ht="30" customHeight="1">
      <c r="B2524" s="125">
        <v>228</v>
      </c>
      <c r="C2524" s="126" t="s">
        <v>110</v>
      </c>
      <c r="D2524" s="126" t="s">
        <v>89</v>
      </c>
      <c r="E2524" s="73" t="str">
        <f t="shared" si="81"/>
        <v>22810. Proceso integral e integrado de la Vigilancia de la Salud PúblicaVigilancia en salud pública</v>
      </c>
      <c r="F2524" s="126" t="s">
        <v>389</v>
      </c>
      <c r="G2524" s="126" t="s">
        <v>346</v>
      </c>
      <c r="H2524" s="126" t="s">
        <v>135</v>
      </c>
      <c r="I2524" s="73" t="s">
        <v>114</v>
      </c>
      <c r="J2524" s="127" t="s">
        <v>126</v>
      </c>
      <c r="K2524" s="127" t="s">
        <v>130</v>
      </c>
      <c r="L2524" s="12" t="s">
        <v>75</v>
      </c>
      <c r="M2524" s="128" t="s">
        <v>53</v>
      </c>
      <c r="N2524" s="73" t="str">
        <f t="shared" si="80"/>
        <v>22810. Proceso integral e integrado de la Vigilancia de la Salud PúblicaVigilancia en salud pública2_ENGATIVA2_FEBRERO_2026</v>
      </c>
      <c r="O2524" s="130">
        <v>3513480</v>
      </c>
      <c r="R2524" s="132">
        <v>0</v>
      </c>
      <c r="S2524" s="134">
        <v>0</v>
      </c>
    </row>
    <row r="2525" spans="2:19" ht="30" customHeight="1">
      <c r="B2525" s="125">
        <v>229</v>
      </c>
      <c r="C2525" s="126" t="s">
        <v>110</v>
      </c>
      <c r="D2525" s="126" t="s">
        <v>89</v>
      </c>
      <c r="E2525" s="73" t="str">
        <f t="shared" si="81"/>
        <v>22910. Proceso integral e integrado de la Vigilancia de la Salud PúblicaVigilancia en salud pública</v>
      </c>
      <c r="F2525" s="126" t="s">
        <v>390</v>
      </c>
      <c r="G2525" s="126" t="s">
        <v>346</v>
      </c>
      <c r="H2525" s="126" t="s">
        <v>135</v>
      </c>
      <c r="I2525" s="73" t="s">
        <v>114</v>
      </c>
      <c r="J2525" s="127" t="s">
        <v>391</v>
      </c>
      <c r="K2525" s="127" t="s">
        <v>127</v>
      </c>
      <c r="L2525" s="12" t="s">
        <v>75</v>
      </c>
      <c r="M2525" s="128" t="s">
        <v>53</v>
      </c>
      <c r="N2525" s="73" t="str">
        <f t="shared" si="80"/>
        <v>22910. Proceso integral e integrado de la Vigilancia de la Salud PúblicaVigilancia en salud pública2_ENGATIVA2_FEBRERO_2026</v>
      </c>
      <c r="O2525" s="130">
        <v>281936</v>
      </c>
      <c r="R2525" s="132">
        <v>0</v>
      </c>
      <c r="S2525" s="134">
        <v>0</v>
      </c>
    </row>
    <row r="2526" spans="2:19" ht="30" customHeight="1">
      <c r="B2526" s="125">
        <v>230</v>
      </c>
      <c r="C2526" s="126" t="s">
        <v>110</v>
      </c>
      <c r="D2526" s="126" t="s">
        <v>89</v>
      </c>
      <c r="E2526" s="73" t="str">
        <f t="shared" si="81"/>
        <v>23010. Proceso integral e integrado de la Vigilancia de la Salud PúblicaVigilancia en salud pública</v>
      </c>
      <c r="F2526" s="126" t="s">
        <v>392</v>
      </c>
      <c r="G2526" s="126" t="s">
        <v>346</v>
      </c>
      <c r="H2526" s="126" t="s">
        <v>135</v>
      </c>
      <c r="I2526" s="73" t="s">
        <v>114</v>
      </c>
      <c r="J2526" s="127" t="s">
        <v>391</v>
      </c>
      <c r="K2526" s="127" t="s">
        <v>127</v>
      </c>
      <c r="L2526" s="12" t="s">
        <v>75</v>
      </c>
      <c r="M2526" s="128" t="s">
        <v>53</v>
      </c>
      <c r="N2526" s="73" t="str">
        <f t="shared" si="80"/>
        <v>23010. Proceso integral e integrado de la Vigilancia de la Salud PúblicaVigilancia en salud pública2_ENGATIVA2_FEBRERO_2026</v>
      </c>
      <c r="O2526" s="130">
        <v>244416</v>
      </c>
      <c r="R2526" s="132">
        <v>0</v>
      </c>
      <c r="S2526" s="134">
        <v>0</v>
      </c>
    </row>
    <row r="2527" spans="2:19" ht="30" customHeight="1">
      <c r="B2527" s="125">
        <v>231</v>
      </c>
      <c r="C2527" s="126" t="s">
        <v>111</v>
      </c>
      <c r="D2527" s="126" t="s">
        <v>89</v>
      </c>
      <c r="E2527" s="73" t="str">
        <f t="shared" si="81"/>
        <v>23111. Proceso integral e integrado de la Vigilancia basada en ComunidadVigilancia en salud pública</v>
      </c>
      <c r="F2527" s="126" t="s">
        <v>393</v>
      </c>
      <c r="G2527" s="126" t="s">
        <v>393</v>
      </c>
      <c r="H2527" s="126" t="s">
        <v>135</v>
      </c>
      <c r="I2527" s="73" t="s">
        <v>114</v>
      </c>
      <c r="J2527" s="127" t="s">
        <v>126</v>
      </c>
      <c r="K2527" s="127" t="s">
        <v>127</v>
      </c>
      <c r="L2527" s="12" t="s">
        <v>75</v>
      </c>
      <c r="M2527" s="128" t="s">
        <v>53</v>
      </c>
      <c r="N2527" s="73" t="str">
        <f t="shared" si="80"/>
        <v>23111. Proceso integral e integrado de la Vigilancia basada en ComunidadVigilancia en salud pública2_ENGATIVA2_FEBRERO_2026</v>
      </c>
      <c r="O2527" s="130">
        <v>25173776</v>
      </c>
      <c r="R2527" s="132">
        <v>0</v>
      </c>
      <c r="S2527" s="134">
        <v>0</v>
      </c>
    </row>
    <row r="2528" spans="2:19" ht="30" customHeight="1">
      <c r="B2528" s="125">
        <v>232</v>
      </c>
      <c r="C2528" s="126" t="s">
        <v>111</v>
      </c>
      <c r="D2528" s="126" t="s">
        <v>89</v>
      </c>
      <c r="E2528" s="73" t="str">
        <f t="shared" si="81"/>
        <v>23211. Proceso integral e integrado de la Vigilancia basada en ComunidadVigilancia en salud pública</v>
      </c>
      <c r="F2528" s="126" t="s">
        <v>394</v>
      </c>
      <c r="G2528" s="126" t="s">
        <v>394</v>
      </c>
      <c r="H2528" s="126" t="s">
        <v>135</v>
      </c>
      <c r="I2528" s="73" t="s">
        <v>114</v>
      </c>
      <c r="J2528" s="127" t="s">
        <v>126</v>
      </c>
      <c r="K2528" s="127" t="s">
        <v>130</v>
      </c>
      <c r="L2528" s="12" t="s">
        <v>75</v>
      </c>
      <c r="M2528" s="128" t="s">
        <v>53</v>
      </c>
      <c r="N2528" s="73" t="str">
        <f t="shared" si="80"/>
        <v>23211. Proceso integral e integrado de la Vigilancia basada en ComunidadVigilancia en salud pública2_ENGATIVA2_FEBRERO_2026</v>
      </c>
      <c r="O2528" s="130">
        <v>5621568</v>
      </c>
      <c r="R2528" s="132">
        <v>1</v>
      </c>
      <c r="S2528" s="134">
        <v>5621568</v>
      </c>
    </row>
    <row r="2529" spans="1:23" ht="30" customHeight="1">
      <c r="B2529" s="125">
        <v>233</v>
      </c>
      <c r="C2529" s="126" t="s">
        <v>111</v>
      </c>
      <c r="D2529" s="126" t="s">
        <v>89</v>
      </c>
      <c r="E2529" s="73" t="str">
        <f t="shared" si="81"/>
        <v>23311. Proceso integral e integrado de la Vigilancia basada en ComunidadVigilancia en salud pública</v>
      </c>
      <c r="F2529" s="126" t="s">
        <v>395</v>
      </c>
      <c r="G2529" s="126" t="s">
        <v>394</v>
      </c>
      <c r="H2529" s="126" t="s">
        <v>135</v>
      </c>
      <c r="I2529" s="73" t="s">
        <v>114</v>
      </c>
      <c r="J2529" s="127" t="s">
        <v>126</v>
      </c>
      <c r="K2529" s="127" t="s">
        <v>130</v>
      </c>
      <c r="L2529" s="12" t="s">
        <v>75</v>
      </c>
      <c r="M2529" s="128" t="s">
        <v>53</v>
      </c>
      <c r="N2529" s="73" t="str">
        <f t="shared" si="80"/>
        <v>23311. Proceso integral e integrado de la Vigilancia basada en ComunidadVigilancia en salud pública2_ENGATIVA2_FEBRERO_2026</v>
      </c>
      <c r="O2529" s="130">
        <v>7026960</v>
      </c>
      <c r="R2529" s="132">
        <v>0</v>
      </c>
      <c r="S2529" s="134">
        <v>0</v>
      </c>
    </row>
    <row r="2530" spans="1:23" ht="30" customHeight="1">
      <c r="B2530" s="125">
        <v>234</v>
      </c>
      <c r="C2530" s="126" t="s">
        <v>113</v>
      </c>
      <c r="D2530" s="126" t="s">
        <v>70</v>
      </c>
      <c r="E2530" s="73" t="str">
        <f t="shared" si="81"/>
        <v>23413. Proceso integral e integrado de gestión y análisis de políticas para el bienestarAnálisis de Politicas</v>
      </c>
      <c r="F2530" s="126" t="s">
        <v>396</v>
      </c>
      <c r="G2530" s="126" t="s">
        <v>397</v>
      </c>
      <c r="H2530" s="126" t="s">
        <v>135</v>
      </c>
      <c r="I2530" s="73" t="s">
        <v>114</v>
      </c>
      <c r="J2530" s="127" t="s">
        <v>126</v>
      </c>
      <c r="K2530" s="127" t="s">
        <v>130</v>
      </c>
      <c r="L2530" s="12" t="s">
        <v>75</v>
      </c>
      <c r="M2530" s="128" t="s">
        <v>53</v>
      </c>
      <c r="N2530" s="73" t="str">
        <f t="shared" si="80"/>
        <v>23413. Proceso integral e integrado de gestión y análisis de políticas para el bienestarAnálisis de Politicas2_ENGATIVA2_FEBRERO_2026</v>
      </c>
      <c r="O2530" s="130">
        <v>24853248</v>
      </c>
      <c r="R2530" s="132">
        <v>0.94</v>
      </c>
      <c r="S2530" s="134">
        <v>23362053.119999997</v>
      </c>
    </row>
    <row r="2531" spans="1:23" ht="30" customHeight="1">
      <c r="B2531" s="125">
        <v>235</v>
      </c>
      <c r="C2531" s="126" t="s">
        <v>113</v>
      </c>
      <c r="D2531" s="126" t="s">
        <v>70</v>
      </c>
      <c r="E2531" s="73" t="str">
        <f t="shared" si="81"/>
        <v>23513. Proceso integral e integrado de gestión y análisis de políticas para el bienestarAnálisis de Politicas</v>
      </c>
      <c r="F2531" s="126" t="s">
        <v>398</v>
      </c>
      <c r="G2531" s="126" t="s">
        <v>397</v>
      </c>
      <c r="H2531" s="126" t="s">
        <v>135</v>
      </c>
      <c r="I2531" s="73" t="s">
        <v>114</v>
      </c>
      <c r="J2531" s="127" t="s">
        <v>126</v>
      </c>
      <c r="K2531" s="127" t="s">
        <v>127</v>
      </c>
      <c r="L2531" s="12" t="s">
        <v>75</v>
      </c>
      <c r="M2531" s="128" t="s">
        <v>53</v>
      </c>
      <c r="N2531" s="73" t="str">
        <f t="shared" si="80"/>
        <v>23513. Proceso integral e integrado de gestión y análisis de políticas para el bienestarAnálisis de Politicas2_ENGATIVA2_FEBRERO_2026</v>
      </c>
      <c r="O2531" s="130">
        <v>7332480</v>
      </c>
      <c r="R2531" s="132">
        <v>0</v>
      </c>
      <c r="S2531" s="134">
        <v>0</v>
      </c>
    </row>
    <row r="2532" spans="1:23" ht="30" customHeight="1">
      <c r="B2532" s="125">
        <v>236</v>
      </c>
      <c r="C2532" s="126" t="s">
        <v>113</v>
      </c>
      <c r="D2532" s="126" t="s">
        <v>70</v>
      </c>
      <c r="E2532" s="73" t="str">
        <f t="shared" si="81"/>
        <v>23613. Proceso integral e integrado de gestión y análisis de políticas para el bienestarAnálisis de Politicas</v>
      </c>
      <c r="F2532" s="126" t="s">
        <v>399</v>
      </c>
      <c r="G2532" s="126" t="s">
        <v>397</v>
      </c>
      <c r="H2532" s="126" t="s">
        <v>135</v>
      </c>
      <c r="I2532" s="73" t="s">
        <v>114</v>
      </c>
      <c r="J2532" s="127" t="s">
        <v>126</v>
      </c>
      <c r="K2532" s="127" t="s">
        <v>146</v>
      </c>
      <c r="L2532" s="12" t="s">
        <v>75</v>
      </c>
      <c r="M2532" s="128" t="s">
        <v>53</v>
      </c>
      <c r="N2532" s="73" t="str">
        <f t="shared" si="80"/>
        <v>23613. Proceso integral e integrado de gestión y análisis de políticas para el bienestarAnálisis de Politicas2_ENGATIVA2_FEBRERO_2026</v>
      </c>
      <c r="O2532" s="130">
        <v>7332480</v>
      </c>
      <c r="R2532" s="132">
        <v>0</v>
      </c>
      <c r="S2532" s="134">
        <v>0</v>
      </c>
    </row>
    <row r="2533" spans="1:23" ht="30" customHeight="1">
      <c r="B2533" s="125">
        <v>237</v>
      </c>
      <c r="C2533" s="126" t="s">
        <v>113</v>
      </c>
      <c r="D2533" s="126" t="s">
        <v>70</v>
      </c>
      <c r="E2533" s="73" t="str">
        <f t="shared" si="81"/>
        <v>23713. Proceso integral e integrado de gestión y análisis de políticas para el bienestarAnálisis de Politicas</v>
      </c>
      <c r="F2533" s="126" t="s">
        <v>400</v>
      </c>
      <c r="G2533" s="126" t="s">
        <v>397</v>
      </c>
      <c r="H2533" s="126" t="s">
        <v>135</v>
      </c>
      <c r="I2533" s="73" t="s">
        <v>114</v>
      </c>
      <c r="J2533" s="127" t="s">
        <v>126</v>
      </c>
      <c r="K2533" s="127" t="s">
        <v>130</v>
      </c>
      <c r="L2533" s="12" t="s">
        <v>75</v>
      </c>
      <c r="M2533" s="128" t="s">
        <v>53</v>
      </c>
      <c r="N2533" s="73" t="str">
        <f t="shared" si="80"/>
        <v>23713. Proceso integral e integrado de gestión y análisis de políticas para el bienestarAnálisis de Politicas2_ENGATIVA2_FEBRERO_2026</v>
      </c>
      <c r="O2533" s="130">
        <v>22914000</v>
      </c>
      <c r="R2533" s="132">
        <v>0</v>
      </c>
      <c r="S2533" s="134">
        <v>0</v>
      </c>
    </row>
    <row r="2534" spans="1:23" ht="30" customHeight="1">
      <c r="B2534" s="125">
        <v>238</v>
      </c>
      <c r="C2534" s="126" t="s">
        <v>113</v>
      </c>
      <c r="D2534" s="126" t="s">
        <v>70</v>
      </c>
      <c r="E2534" s="73" t="str">
        <f t="shared" si="81"/>
        <v>23813. Proceso integral e integrado de gestión y análisis de políticas para el bienestarAnálisis de Politicas</v>
      </c>
      <c r="F2534" s="126" t="s">
        <v>401</v>
      </c>
      <c r="G2534" s="126" t="s">
        <v>397</v>
      </c>
      <c r="H2534" s="126" t="s">
        <v>135</v>
      </c>
      <c r="I2534" s="73" t="s">
        <v>114</v>
      </c>
      <c r="J2534" s="127" t="s">
        <v>126</v>
      </c>
      <c r="K2534" s="127" t="s">
        <v>146</v>
      </c>
      <c r="L2534" s="12" t="s">
        <v>75</v>
      </c>
      <c r="M2534" s="128" t="s">
        <v>53</v>
      </c>
      <c r="N2534" s="73" t="str">
        <f t="shared" si="80"/>
        <v>23813. Proceso integral e integrado de gestión y análisis de políticas para el bienestarAnálisis de Politicas2_ENGATIVA2_FEBRERO_2026</v>
      </c>
      <c r="O2534" s="130">
        <v>29329920</v>
      </c>
      <c r="R2534" s="132">
        <v>0</v>
      </c>
      <c r="S2534" s="134">
        <v>0</v>
      </c>
    </row>
    <row r="2535" spans="1:23" ht="30" customHeight="1">
      <c r="B2535" s="125">
        <v>239</v>
      </c>
      <c r="C2535" s="126" t="s">
        <v>113</v>
      </c>
      <c r="D2535" s="126" t="s">
        <v>70</v>
      </c>
      <c r="E2535" s="73" t="str">
        <f t="shared" si="81"/>
        <v>23913. Proceso integral e integrado de gestión y análisis de políticas para el bienestarAnálisis de Politicas</v>
      </c>
      <c r="F2535" s="126" t="s">
        <v>402</v>
      </c>
      <c r="G2535" s="126" t="s">
        <v>403</v>
      </c>
      <c r="H2535" s="126" t="s">
        <v>135</v>
      </c>
      <c r="I2535" s="73" t="s">
        <v>114</v>
      </c>
      <c r="J2535" s="127" t="s">
        <v>126</v>
      </c>
      <c r="K2535" s="127" t="s">
        <v>130</v>
      </c>
      <c r="L2535" s="12" t="s">
        <v>75</v>
      </c>
      <c r="M2535" s="128" t="s">
        <v>53</v>
      </c>
      <c r="N2535" s="73" t="str">
        <f t="shared" si="80"/>
        <v>23913. Proceso integral e integrado de gestión y análisis de políticas para el bienestarAnálisis de Politicas2_ENGATIVA2_FEBRERO_2026</v>
      </c>
      <c r="O2535" s="130">
        <v>17086608</v>
      </c>
      <c r="R2535" s="132">
        <v>0.95</v>
      </c>
      <c r="S2535" s="134">
        <v>16232277.6</v>
      </c>
    </row>
    <row r="2536" spans="1:23" ht="30" customHeight="1">
      <c r="B2536" s="125">
        <v>240</v>
      </c>
      <c r="C2536" s="126" t="s">
        <v>113</v>
      </c>
      <c r="D2536" s="126" t="s">
        <v>70</v>
      </c>
      <c r="E2536" s="73" t="str">
        <f t="shared" si="81"/>
        <v>24013. Proceso integral e integrado de gestión y análisis de políticas para el bienestarAnálisis de Politicas</v>
      </c>
      <c r="F2536" s="126" t="s">
        <v>404</v>
      </c>
      <c r="G2536" s="126" t="s">
        <v>403</v>
      </c>
      <c r="H2536" s="126" t="s">
        <v>135</v>
      </c>
      <c r="I2536" s="73" t="s">
        <v>114</v>
      </c>
      <c r="J2536" s="127" t="s">
        <v>126</v>
      </c>
      <c r="K2536" s="127" t="s">
        <v>127</v>
      </c>
      <c r="L2536" s="12" t="s">
        <v>75</v>
      </c>
      <c r="M2536" s="128" t="s">
        <v>53</v>
      </c>
      <c r="N2536" s="73" t="str">
        <f t="shared" si="80"/>
        <v>24013. Proceso integral e integrado de gestión y análisis de políticas para el bienestarAnálisis de Politicas2_ENGATIVA2_FEBRERO_2026</v>
      </c>
      <c r="O2536" s="130">
        <v>3910656</v>
      </c>
      <c r="R2536" s="132">
        <v>0</v>
      </c>
      <c r="S2536" s="134">
        <v>0</v>
      </c>
    </row>
    <row r="2537" spans="1:23" ht="30" customHeight="1">
      <c r="B2537" s="125">
        <v>241</v>
      </c>
      <c r="C2537" s="126" t="s">
        <v>113</v>
      </c>
      <c r="D2537" s="126" t="s">
        <v>70</v>
      </c>
      <c r="E2537" s="73" t="str">
        <f t="shared" si="81"/>
        <v>24113. Proceso integral e integrado de gestión y análisis de políticas para el bienestarAnálisis de Politicas</v>
      </c>
      <c r="F2537" s="126" t="s">
        <v>405</v>
      </c>
      <c r="G2537" s="126" t="s">
        <v>403</v>
      </c>
      <c r="H2537" s="126" t="s">
        <v>135</v>
      </c>
      <c r="I2537" s="73" t="s">
        <v>114</v>
      </c>
      <c r="J2537" s="127" t="s">
        <v>126</v>
      </c>
      <c r="K2537" s="127" t="s">
        <v>146</v>
      </c>
      <c r="L2537" s="12" t="s">
        <v>75</v>
      </c>
      <c r="M2537" s="128" t="s">
        <v>53</v>
      </c>
      <c r="N2537" s="73" t="str">
        <f t="shared" si="80"/>
        <v>24113. Proceso integral e integrado de gestión y análisis de políticas para el bienestarAnálisis de Politicas2_ENGATIVA2_FEBRERO_2026</v>
      </c>
      <c r="O2537" s="130">
        <v>3910656</v>
      </c>
      <c r="R2537" s="132">
        <v>0</v>
      </c>
      <c r="S2537" s="134">
        <v>0</v>
      </c>
    </row>
    <row r="2538" spans="1:23" ht="30" customHeight="1">
      <c r="B2538" s="125">
        <v>242</v>
      </c>
      <c r="C2538" s="126" t="s">
        <v>113</v>
      </c>
      <c r="D2538" s="126" t="s">
        <v>70</v>
      </c>
      <c r="E2538" s="73" t="str">
        <f t="shared" si="81"/>
        <v>24213. Proceso integral e integrado de gestión y análisis de políticas para el bienestarAnálisis de Politicas</v>
      </c>
      <c r="F2538" s="126" t="s">
        <v>406</v>
      </c>
      <c r="G2538" s="126" t="s">
        <v>403</v>
      </c>
      <c r="H2538" s="126" t="s">
        <v>135</v>
      </c>
      <c r="I2538" s="73" t="s">
        <v>114</v>
      </c>
      <c r="J2538" s="127" t="s">
        <v>126</v>
      </c>
      <c r="K2538" s="127" t="s">
        <v>130</v>
      </c>
      <c r="L2538" s="12" t="s">
        <v>75</v>
      </c>
      <c r="M2538" s="128" t="s">
        <v>53</v>
      </c>
      <c r="N2538" s="73" t="str">
        <f t="shared" si="80"/>
        <v>24213. Proceso integral e integrado de gestión y análisis de políticas para el bienestarAnálisis de Politicas2_ENGATIVA2_FEBRERO_2026</v>
      </c>
      <c r="O2538" s="130">
        <v>12220800</v>
      </c>
      <c r="R2538" s="132">
        <v>0</v>
      </c>
      <c r="S2538" s="134">
        <v>0</v>
      </c>
    </row>
    <row r="2539" spans="1:23" ht="30" customHeight="1">
      <c r="B2539" s="125">
        <v>243</v>
      </c>
      <c r="C2539" s="126" t="s">
        <v>113</v>
      </c>
      <c r="D2539" s="126" t="s">
        <v>70</v>
      </c>
      <c r="E2539" s="73" t="str">
        <f t="shared" si="81"/>
        <v>24313. Proceso integral e integrado de gestión y análisis de políticas para el bienestarAnálisis de Politicas</v>
      </c>
      <c r="F2539" s="126" t="s">
        <v>407</v>
      </c>
      <c r="G2539" s="126" t="s">
        <v>403</v>
      </c>
      <c r="H2539" s="126" t="s">
        <v>135</v>
      </c>
      <c r="I2539" s="73" t="s">
        <v>114</v>
      </c>
      <c r="J2539" s="127" t="s">
        <v>149</v>
      </c>
      <c r="K2539" s="127" t="s">
        <v>146</v>
      </c>
      <c r="L2539" s="12" t="s">
        <v>75</v>
      </c>
      <c r="M2539" s="128" t="s">
        <v>53</v>
      </c>
      <c r="N2539" s="73" t="str">
        <f t="shared" si="80"/>
        <v>24313. Proceso integral e integrado de gestión y análisis de políticas para el bienestarAnálisis de Politicas2_ENGATIVA2_FEBRERO_2026</v>
      </c>
      <c r="O2539" s="130">
        <v>15642624</v>
      </c>
      <c r="R2539" s="132">
        <v>0</v>
      </c>
      <c r="S2539" s="134">
        <v>0</v>
      </c>
    </row>
    <row r="2540" spans="1:23" ht="30" customHeight="1">
      <c r="B2540" s="125">
        <v>244</v>
      </c>
      <c r="C2540" s="126" t="s">
        <v>113</v>
      </c>
      <c r="D2540" s="126" t="s">
        <v>70</v>
      </c>
      <c r="E2540" s="73" t="str">
        <f t="shared" si="81"/>
        <v>24413. Proceso integral e integrado de gestión y análisis de políticas para el bienestarAnálisis de Politicas</v>
      </c>
      <c r="F2540" s="126" t="s">
        <v>408</v>
      </c>
      <c r="G2540" s="126" t="s">
        <v>409</v>
      </c>
      <c r="H2540" s="126" t="s">
        <v>135</v>
      </c>
      <c r="I2540" s="73" t="s">
        <v>114</v>
      </c>
      <c r="J2540" s="127" t="s">
        <v>149</v>
      </c>
      <c r="K2540" s="127" t="s">
        <v>127</v>
      </c>
      <c r="L2540" s="12" t="s">
        <v>75</v>
      </c>
      <c r="M2540" s="128" t="s">
        <v>53</v>
      </c>
      <c r="N2540" s="73" t="str">
        <f t="shared" si="80"/>
        <v>24413. Proceso integral e integrado de gestión y análisis de políticas para el bienestarAnálisis de Politicas2_ENGATIVA2_FEBRERO_2026</v>
      </c>
      <c r="O2540" s="130">
        <v>20316544</v>
      </c>
      <c r="R2540" s="132">
        <v>0</v>
      </c>
      <c r="S2540" s="134">
        <v>0</v>
      </c>
    </row>
    <row r="2541" spans="1:23" ht="30" customHeight="1">
      <c r="B2541" s="125">
        <v>245</v>
      </c>
      <c r="C2541" s="126" t="s">
        <v>113</v>
      </c>
      <c r="D2541" s="126" t="s">
        <v>70</v>
      </c>
      <c r="E2541" s="73" t="str">
        <f t="shared" si="81"/>
        <v>24513. Proceso integral e integrado de gestión y análisis de políticas para el bienestarAnálisis de Politicas</v>
      </c>
      <c r="F2541" s="126" t="s">
        <v>410</v>
      </c>
      <c r="G2541" s="126" t="s">
        <v>409</v>
      </c>
      <c r="H2541" s="126" t="s">
        <v>135</v>
      </c>
      <c r="I2541" s="73" t="s">
        <v>114</v>
      </c>
      <c r="J2541" s="127" t="s">
        <v>149</v>
      </c>
      <c r="K2541" s="127" t="s">
        <v>146</v>
      </c>
      <c r="L2541" s="12" t="s">
        <v>75</v>
      </c>
      <c r="M2541" s="128" t="s">
        <v>53</v>
      </c>
      <c r="N2541" s="73" t="str">
        <f t="shared" si="80"/>
        <v>24513. Proceso integral e integrado de gestión y análisis de políticas para el bienestarAnálisis de Politicas2_ENGATIVA2_FEBRERO_2026</v>
      </c>
      <c r="O2541" s="130">
        <v>24729968</v>
      </c>
      <c r="R2541" s="132">
        <v>0</v>
      </c>
      <c r="S2541" s="134">
        <v>0</v>
      </c>
    </row>
    <row r="2542" spans="1:23" ht="30" customHeight="1" thickBot="1">
      <c r="B2542" s="125">
        <v>246</v>
      </c>
      <c r="C2542" s="126" t="s">
        <v>113</v>
      </c>
      <c r="D2542" s="126" t="s">
        <v>70</v>
      </c>
      <c r="E2542" s="73" t="str">
        <f t="shared" si="81"/>
        <v>24613. Proceso integral e integrado de gestión y análisis de políticas para el bienestarAnálisis de Politicas</v>
      </c>
      <c r="F2542" s="126" t="s">
        <v>411</v>
      </c>
      <c r="G2542" s="126" t="s">
        <v>397</v>
      </c>
      <c r="H2542" s="126" t="s">
        <v>135</v>
      </c>
      <c r="I2542" s="73" t="s">
        <v>114</v>
      </c>
      <c r="J2542" s="127" t="s">
        <v>412</v>
      </c>
      <c r="K2542" s="127" t="s">
        <v>146</v>
      </c>
      <c r="L2542" s="12" t="s">
        <v>75</v>
      </c>
      <c r="M2542" s="128" t="s">
        <v>53</v>
      </c>
      <c r="N2542" s="73" t="str">
        <f t="shared" si="80"/>
        <v>24613. Proceso integral e integrado de gestión y análisis de políticas para el bienestarAnálisis de Politicas2_ENGATIVA2_FEBRERO_2026</v>
      </c>
      <c r="O2542" s="130">
        <v>67458816</v>
      </c>
      <c r="R2542" s="132">
        <v>0</v>
      </c>
      <c r="S2542" s="134">
        <v>0</v>
      </c>
    </row>
    <row r="2543" spans="1:23" ht="30" customHeight="1" thickTop="1">
      <c r="A2543" s="121"/>
      <c r="B2543" s="125">
        <v>1</v>
      </c>
      <c r="C2543" s="126" t="s">
        <v>55</v>
      </c>
      <c r="D2543" s="126" t="s">
        <v>56</v>
      </c>
      <c r="E2543" s="73" t="str">
        <f t="shared" si="81"/>
        <v>11. Gestión Territorial para la Atención Primaria Social de los procesos de Gestión de la Salud Pública (GSP) y el Plan de Salud Pública de Intervenciones Colectivas (PSPIC)Gestión Territorial</v>
      </c>
      <c r="F2543" s="126" t="s">
        <v>123</v>
      </c>
      <c r="G2543" s="126" t="s">
        <v>124</v>
      </c>
      <c r="H2543" s="126" t="s">
        <v>125</v>
      </c>
      <c r="I2543" s="73" t="s">
        <v>114</v>
      </c>
      <c r="J2543" s="127" t="s">
        <v>126</v>
      </c>
      <c r="K2543" s="127" t="s">
        <v>127</v>
      </c>
      <c r="L2543" s="12" t="s">
        <v>78</v>
      </c>
      <c r="M2543" s="128" t="s">
        <v>53</v>
      </c>
      <c r="N2543" s="73" t="str">
        <f t="shared" si="80"/>
        <v>11. Gestión Territorial para la Atención Primaria Social de los procesos de Gestión de la Salud Pública (GSP) y el Plan de Salud Pública de Intervenciones Colectivas (PSPIC)Gestión Territorial3_SUBA2_FEBRERO_2026</v>
      </c>
      <c r="O2543" s="130">
        <v>30277568</v>
      </c>
      <c r="R2543" s="131">
        <v>0</v>
      </c>
      <c r="S2543" s="133">
        <v>0</v>
      </c>
      <c r="T2543" s="121"/>
      <c r="U2543" s="121"/>
      <c r="V2543" s="121"/>
      <c r="W2543" s="121"/>
    </row>
    <row r="2544" spans="1:23" ht="30" customHeight="1">
      <c r="B2544" s="125">
        <v>3</v>
      </c>
      <c r="C2544" s="126" t="s">
        <v>55</v>
      </c>
      <c r="D2544" s="126" t="s">
        <v>56</v>
      </c>
      <c r="E2544" s="73" t="str">
        <f t="shared" si="81"/>
        <v>31. Gestión Territorial para la Atención Primaria Social de los procesos de Gestión de la Salud Pública (GSP) y el Plan de Salud Pública de Intervenciones Colectivas (PSPIC)Gestión Territorial</v>
      </c>
      <c r="F2544" s="126" t="s">
        <v>128</v>
      </c>
      <c r="G2544" s="126" t="s">
        <v>124</v>
      </c>
      <c r="H2544" s="126" t="s">
        <v>129</v>
      </c>
      <c r="I2544" s="73" t="s">
        <v>114</v>
      </c>
      <c r="J2544" s="127" t="s">
        <v>126</v>
      </c>
      <c r="K2544" s="127" t="s">
        <v>130</v>
      </c>
      <c r="L2544" s="12" t="s">
        <v>78</v>
      </c>
      <c r="M2544" s="128" t="s">
        <v>53</v>
      </c>
      <c r="N2544" s="73" t="str">
        <f t="shared" si="80"/>
        <v>31. Gestión Territorial para la Atención Primaria Social de los procesos de Gestión de la Salud Pública (GSP) y el Plan de Salud Pública de Intervenciones Colectivas (PSPIC)Gestión Territorial3_SUBA2_FEBRERO_2026</v>
      </c>
      <c r="O2544" s="130">
        <v>12204720</v>
      </c>
      <c r="R2544" s="132">
        <v>1</v>
      </c>
      <c r="S2544" s="134">
        <v>12204720</v>
      </c>
    </row>
    <row r="2545" spans="2:19" ht="30" customHeight="1">
      <c r="B2545" s="125">
        <v>4</v>
      </c>
      <c r="C2545" s="126" t="s">
        <v>55</v>
      </c>
      <c r="D2545" s="126" t="s">
        <v>56</v>
      </c>
      <c r="E2545" s="73" t="str">
        <f t="shared" si="81"/>
        <v>41. Gestión Territorial para la Atención Primaria Social de los procesos de Gestión de la Salud Pública (GSP) y el Plan de Salud Pública de Intervenciones Colectivas (PSPIC)Gestión Territorial</v>
      </c>
      <c r="F2545" s="126" t="s">
        <v>131</v>
      </c>
      <c r="G2545" s="126" t="s">
        <v>124</v>
      </c>
      <c r="H2545" s="126" t="s">
        <v>129</v>
      </c>
      <c r="I2545" s="73" t="s">
        <v>114</v>
      </c>
      <c r="J2545" s="127" t="s">
        <v>126</v>
      </c>
      <c r="K2545" s="127" t="s">
        <v>130</v>
      </c>
      <c r="L2545" s="12" t="s">
        <v>78</v>
      </c>
      <c r="M2545" s="128" t="s">
        <v>53</v>
      </c>
      <c r="N2545" s="73" t="str">
        <f t="shared" si="80"/>
        <v>41. Gestión Territorial para la Atención Primaria Social de los procesos de Gestión de la Salud Pública (GSP) y el Plan de Salud Pública de Intervenciones Colectivas (PSPIC)Gestión Territorial3_SUBA2_FEBRERO_2026</v>
      </c>
      <c r="O2545" s="130">
        <v>6484528</v>
      </c>
      <c r="R2545" s="132">
        <v>0</v>
      </c>
      <c r="S2545" s="134">
        <v>0</v>
      </c>
    </row>
    <row r="2546" spans="2:19" ht="30" customHeight="1">
      <c r="B2546" s="125">
        <v>5</v>
      </c>
      <c r="C2546" s="126" t="s">
        <v>55</v>
      </c>
      <c r="D2546" s="126" t="s">
        <v>56</v>
      </c>
      <c r="E2546" s="73" t="str">
        <f t="shared" si="81"/>
        <v>51. Gestión Territorial para la Atención Primaria Social de los procesos de Gestión de la Salud Pública (GSP) y el Plan de Salud Pública de Intervenciones Colectivas (PSPIC)Gestión Territorial</v>
      </c>
      <c r="F2546" s="126" t="s">
        <v>132</v>
      </c>
      <c r="G2546" s="126" t="s">
        <v>124</v>
      </c>
      <c r="H2546" s="126" t="s">
        <v>129</v>
      </c>
      <c r="I2546" s="73" t="s">
        <v>114</v>
      </c>
      <c r="J2546" s="127" t="s">
        <v>126</v>
      </c>
      <c r="K2546" s="127" t="s">
        <v>130</v>
      </c>
      <c r="L2546" s="12" t="s">
        <v>78</v>
      </c>
      <c r="M2546" s="128" t="s">
        <v>53</v>
      </c>
      <c r="N2546" s="73" t="str">
        <f t="shared" si="80"/>
        <v>51. Gestión Territorial para la Atención Primaria Social de los procesos de Gestión de la Salud Pública (GSP) y el Plan de Salud Pública de Intervenciones Colectivas (PSPIC)Gestión Territorial3_SUBA2_FEBRERO_2026</v>
      </c>
      <c r="O2546" s="130">
        <v>5621568</v>
      </c>
      <c r="R2546" s="132">
        <v>1</v>
      </c>
      <c r="S2546" s="134">
        <v>5621568</v>
      </c>
    </row>
    <row r="2547" spans="2:19" ht="30" customHeight="1">
      <c r="B2547" s="125">
        <v>6</v>
      </c>
      <c r="C2547" s="126" t="s">
        <v>55</v>
      </c>
      <c r="D2547" s="126" t="s">
        <v>56</v>
      </c>
      <c r="E2547" s="73" t="str">
        <f t="shared" si="81"/>
        <v>61. Gestión Territorial para la Atención Primaria Social de los procesos de Gestión de la Salud Pública (GSP) y el Plan de Salud Pública de Intervenciones Colectivas (PSPIC)Gestión Territorial</v>
      </c>
      <c r="F2547" s="126" t="s">
        <v>133</v>
      </c>
      <c r="G2547" s="126" t="s">
        <v>124</v>
      </c>
      <c r="H2547" s="126" t="s">
        <v>129</v>
      </c>
      <c r="I2547" s="73" t="s">
        <v>114</v>
      </c>
      <c r="J2547" s="127" t="s">
        <v>126</v>
      </c>
      <c r="K2547" s="127" t="s">
        <v>130</v>
      </c>
      <c r="L2547" s="12" t="s">
        <v>78</v>
      </c>
      <c r="M2547" s="128" t="s">
        <v>53</v>
      </c>
      <c r="N2547" s="73" t="str">
        <f t="shared" si="80"/>
        <v>61. Gestión Territorial para la Atención Primaria Social de los procesos de Gestión de la Salud Pública (GSP) y el Plan de Salud Pública de Intervenciones Colectivas (PSPIC)Gestión Territorial3_SUBA2_FEBRERO_2026</v>
      </c>
      <c r="O2547" s="130">
        <v>15132712</v>
      </c>
      <c r="R2547" s="132">
        <v>0</v>
      </c>
      <c r="S2547" s="134">
        <v>0</v>
      </c>
    </row>
    <row r="2548" spans="2:19" ht="30" customHeight="1">
      <c r="B2548" s="125">
        <v>7</v>
      </c>
      <c r="C2548" s="126" t="s">
        <v>55</v>
      </c>
      <c r="D2548" s="126" t="s">
        <v>56</v>
      </c>
      <c r="E2548" s="73" t="str">
        <f t="shared" si="81"/>
        <v>71. Gestión Territorial para la Atención Primaria Social de los procesos de Gestión de la Salud Pública (GSP) y el Plan de Salud Pública de Intervenciones Colectivas (PSPIC)Gestión Territorial</v>
      </c>
      <c r="F2548" s="126" t="s">
        <v>134</v>
      </c>
      <c r="G2548" s="126" t="s">
        <v>124</v>
      </c>
      <c r="H2548" s="126" t="s">
        <v>135</v>
      </c>
      <c r="I2548" s="73" t="s">
        <v>114</v>
      </c>
      <c r="J2548" s="127" t="s">
        <v>126</v>
      </c>
      <c r="K2548" s="127" t="s">
        <v>127</v>
      </c>
      <c r="L2548" s="12" t="s">
        <v>78</v>
      </c>
      <c r="M2548" s="128" t="s">
        <v>53</v>
      </c>
      <c r="N2548" s="73" t="str">
        <f t="shared" si="80"/>
        <v>71. Gestión Territorial para la Atención Primaria Social de los procesos de Gestión de la Salud Pública (GSP) y el Plan de Salud Pública de Intervenciones Colectivas (PSPIC)Gestión Territorial3_SUBA2_FEBRERO_2026</v>
      </c>
      <c r="O2548" s="130">
        <v>25617584</v>
      </c>
      <c r="R2548" s="132">
        <v>0</v>
      </c>
      <c r="S2548" s="134">
        <v>0</v>
      </c>
    </row>
    <row r="2549" spans="2:19" ht="30" customHeight="1">
      <c r="B2549" s="125">
        <v>8</v>
      </c>
      <c r="C2549" s="126" t="s">
        <v>55</v>
      </c>
      <c r="D2549" s="126" t="s">
        <v>56</v>
      </c>
      <c r="E2549" s="73" t="str">
        <f t="shared" si="81"/>
        <v>81. Gestión Territorial para la Atención Primaria Social de los procesos de Gestión de la Salud Pública (GSP) y el Plan de Salud Pública de Intervenciones Colectivas (PSPIC)Gestión Territorial</v>
      </c>
      <c r="F2549" s="126" t="s">
        <v>136</v>
      </c>
      <c r="G2549" s="126" t="s">
        <v>124</v>
      </c>
      <c r="H2549" s="126" t="s">
        <v>135</v>
      </c>
      <c r="I2549" s="73" t="s">
        <v>114</v>
      </c>
      <c r="J2549" s="127" t="s">
        <v>126</v>
      </c>
      <c r="K2549" s="127" t="s">
        <v>127</v>
      </c>
      <c r="L2549" s="12" t="s">
        <v>78</v>
      </c>
      <c r="M2549" s="128" t="s">
        <v>53</v>
      </c>
      <c r="N2549" s="73" t="str">
        <f t="shared" si="80"/>
        <v>81. Gestión Territorial para la Atención Primaria Social de los procesos de Gestión de la Salud Pública (GSP) y el Plan de Salud Pública de Intervenciones Colectivas (PSPIC)Gestión Territorial3_SUBA2_FEBRERO_2026</v>
      </c>
      <c r="O2549" s="130">
        <v>9098064</v>
      </c>
      <c r="R2549" s="132">
        <v>0</v>
      </c>
      <c r="S2549" s="134">
        <v>0</v>
      </c>
    </row>
    <row r="2550" spans="2:19" ht="30" customHeight="1">
      <c r="B2550" s="125">
        <v>9</v>
      </c>
      <c r="C2550" s="126" t="s">
        <v>55</v>
      </c>
      <c r="D2550" s="126" t="s">
        <v>56</v>
      </c>
      <c r="E2550" s="73" t="str">
        <f t="shared" si="81"/>
        <v>91. Gestión Territorial para la Atención Primaria Social de los procesos de Gestión de la Salud Pública (GSP) y el Plan de Salud Pública de Intervenciones Colectivas (PSPIC)Gestión Territorial</v>
      </c>
      <c r="F2550" s="126" t="s">
        <v>137</v>
      </c>
      <c r="G2550" s="126" t="s">
        <v>124</v>
      </c>
      <c r="H2550" s="126" t="s">
        <v>135</v>
      </c>
      <c r="I2550" s="73" t="s">
        <v>114</v>
      </c>
      <c r="J2550" s="127" t="s">
        <v>126</v>
      </c>
      <c r="K2550" s="127" t="s">
        <v>127</v>
      </c>
      <c r="L2550" s="12" t="s">
        <v>78</v>
      </c>
      <c r="M2550" s="128" t="s">
        <v>53</v>
      </c>
      <c r="N2550" s="73" t="str">
        <f t="shared" si="80"/>
        <v>91. Gestión Territorial para la Atención Primaria Social de los procesos de Gestión de la Salud Pública (GSP) y el Plan de Salud Pública de Intervenciones Colectivas (PSPIC)Gestión Territorial3_SUBA2_FEBRERO_2026</v>
      </c>
      <c r="O2550" s="130">
        <v>28674928</v>
      </c>
      <c r="R2550" s="132">
        <v>0</v>
      </c>
      <c r="S2550" s="134">
        <v>0</v>
      </c>
    </row>
    <row r="2551" spans="2:19" ht="30" customHeight="1">
      <c r="B2551" s="125">
        <v>10</v>
      </c>
      <c r="C2551" s="126" t="s">
        <v>55</v>
      </c>
      <c r="D2551" s="126" t="s">
        <v>56</v>
      </c>
      <c r="E2551" s="73" t="str">
        <f t="shared" si="81"/>
        <v>101. Gestión Territorial para la Atención Primaria Social de los procesos de Gestión de la Salud Pública (GSP) y el Plan de Salud Pública de Intervenciones Colectivas (PSPIC)Gestión Territorial</v>
      </c>
      <c r="F2551" s="126" t="s">
        <v>138</v>
      </c>
      <c r="G2551" s="126" t="s">
        <v>124</v>
      </c>
      <c r="H2551" s="126" t="s">
        <v>135</v>
      </c>
      <c r="I2551" s="73" t="s">
        <v>114</v>
      </c>
      <c r="J2551" s="127" t="s">
        <v>126</v>
      </c>
      <c r="K2551" s="127" t="s">
        <v>127</v>
      </c>
      <c r="L2551" s="12" t="s">
        <v>78</v>
      </c>
      <c r="M2551" s="128" t="s">
        <v>53</v>
      </c>
      <c r="N2551" s="73" t="str">
        <f t="shared" si="80"/>
        <v>101. Gestión Territorial para la Atención Primaria Social de los procesos de Gestión de la Salud Pública (GSP) y el Plan de Salud Pública de Intervenciones Colectivas (PSPIC)Gestión Territorial3_SUBA2_FEBRERO_2026</v>
      </c>
      <c r="O2551" s="130">
        <v>13092336</v>
      </c>
      <c r="R2551" s="132">
        <v>0</v>
      </c>
      <c r="S2551" s="134">
        <v>0</v>
      </c>
    </row>
    <row r="2552" spans="2:19" ht="30" customHeight="1">
      <c r="B2552" s="125">
        <v>11</v>
      </c>
      <c r="C2552" s="126" t="s">
        <v>55</v>
      </c>
      <c r="D2552" s="126" t="s">
        <v>56</v>
      </c>
      <c r="E2552" s="73" t="str">
        <f t="shared" si="81"/>
        <v>111. Gestión Territorial para la Atención Primaria Social de los procesos de Gestión de la Salud Pública (GSP) y el Plan de Salud Pública de Intervenciones Colectivas (PSPIC)Gestión Territorial</v>
      </c>
      <c r="F2552" s="126" t="s">
        <v>139</v>
      </c>
      <c r="G2552" s="126" t="s">
        <v>124</v>
      </c>
      <c r="H2552" s="126" t="s">
        <v>135</v>
      </c>
      <c r="I2552" s="73" t="s">
        <v>114</v>
      </c>
      <c r="J2552" s="127" t="s">
        <v>126</v>
      </c>
      <c r="K2552" s="127" t="s">
        <v>127</v>
      </c>
      <c r="L2552" s="12" t="s">
        <v>78</v>
      </c>
      <c r="M2552" s="128" t="s">
        <v>53</v>
      </c>
      <c r="N2552" s="73" t="str">
        <f t="shared" si="80"/>
        <v>111. Gestión Territorial para la Atención Primaria Social de los procesos de Gestión de la Salud Pública (GSP) y el Plan de Salud Pública de Intervenciones Colectivas (PSPIC)Gestión Territorial3_SUBA2_FEBRERO_2026</v>
      </c>
      <c r="O2552" s="130">
        <v>29389952</v>
      </c>
      <c r="R2552" s="132">
        <v>0</v>
      </c>
      <c r="S2552" s="134">
        <v>0</v>
      </c>
    </row>
    <row r="2553" spans="2:19" ht="30" customHeight="1">
      <c r="B2553" s="125">
        <v>12</v>
      </c>
      <c r="C2553" s="126" t="s">
        <v>55</v>
      </c>
      <c r="D2553" s="126" t="s">
        <v>56</v>
      </c>
      <c r="E2553" s="73" t="str">
        <f t="shared" si="81"/>
        <v>121. Gestión Territorial para la Atención Primaria Social de los procesos de Gestión de la Salud Pública (GSP) y el Plan de Salud Pública de Intervenciones Colectivas (PSPIC)Gestión Territorial</v>
      </c>
      <c r="F2553" s="126" t="s">
        <v>140</v>
      </c>
      <c r="G2553" s="126" t="s">
        <v>141</v>
      </c>
      <c r="H2553" s="126" t="s">
        <v>135</v>
      </c>
      <c r="I2553" s="73" t="s">
        <v>114</v>
      </c>
      <c r="J2553" s="127" t="s">
        <v>126</v>
      </c>
      <c r="K2553" s="127" t="s">
        <v>127</v>
      </c>
      <c r="L2553" s="12" t="s">
        <v>78</v>
      </c>
      <c r="M2553" s="128" t="s">
        <v>53</v>
      </c>
      <c r="N2553" s="73" t="str">
        <f t="shared" si="80"/>
        <v>121. Gestión Territorial para la Atención Primaria Social de los procesos de Gestión de la Salud Pública (GSP) y el Plan de Salud Pública de Intervenciones Colectivas (PSPIC)Gestión Territorial3_SUBA2_FEBRERO_2026</v>
      </c>
      <c r="O2553" s="130">
        <v>100029392</v>
      </c>
      <c r="R2553" s="132">
        <v>0</v>
      </c>
      <c r="S2553" s="134">
        <v>0</v>
      </c>
    </row>
    <row r="2554" spans="2:19" ht="30" customHeight="1">
      <c r="B2554" s="125">
        <v>13</v>
      </c>
      <c r="C2554" s="126" t="s">
        <v>55</v>
      </c>
      <c r="D2554" s="126" t="s">
        <v>56</v>
      </c>
      <c r="E2554" s="73" t="str">
        <f t="shared" si="81"/>
        <v>131. Gestión Territorial para la Atención Primaria Social de los procesos de Gestión de la Salud Pública (GSP) y el Plan de Salud Pública de Intervenciones Colectivas (PSPIC)Gestión Territorial</v>
      </c>
      <c r="F2554" s="126" t="s">
        <v>142</v>
      </c>
      <c r="G2554" s="126" t="s">
        <v>141</v>
      </c>
      <c r="H2554" s="126" t="s">
        <v>135</v>
      </c>
      <c r="I2554" s="73" t="s">
        <v>114</v>
      </c>
      <c r="J2554" s="127" t="s">
        <v>126</v>
      </c>
      <c r="K2554" s="127" t="s">
        <v>127</v>
      </c>
      <c r="L2554" s="12" t="s">
        <v>78</v>
      </c>
      <c r="M2554" s="128" t="s">
        <v>53</v>
      </c>
      <c r="N2554" s="73" t="str">
        <f t="shared" si="80"/>
        <v>131. Gestión Territorial para la Atención Primaria Social de los procesos de Gestión de la Salud Pública (GSP) y el Plan de Salud Pública de Intervenciones Colectivas (PSPIC)Gestión Territorial3_SUBA2_FEBRERO_2026</v>
      </c>
      <c r="O2554" s="130">
        <v>29833760</v>
      </c>
      <c r="R2554" s="132">
        <v>0</v>
      </c>
      <c r="S2554" s="134">
        <v>0</v>
      </c>
    </row>
    <row r="2555" spans="2:19" ht="30" customHeight="1">
      <c r="B2555" s="125">
        <v>14</v>
      </c>
      <c r="C2555" s="126" t="s">
        <v>55</v>
      </c>
      <c r="D2555" s="126" t="s">
        <v>56</v>
      </c>
      <c r="E2555" s="73" t="str">
        <f t="shared" si="81"/>
        <v>141. Gestión Territorial para la Atención Primaria Social de los procesos de Gestión de la Salud Pública (GSP) y el Plan de Salud Pública de Intervenciones Colectivas (PSPIC)Gestión Territorial</v>
      </c>
      <c r="F2555" s="126" t="s">
        <v>143</v>
      </c>
      <c r="G2555" s="126" t="s">
        <v>141</v>
      </c>
      <c r="H2555" s="126" t="s">
        <v>135</v>
      </c>
      <c r="I2555" s="73" t="s">
        <v>114</v>
      </c>
      <c r="J2555" s="127" t="s">
        <v>126</v>
      </c>
      <c r="K2555" s="127" t="s">
        <v>127</v>
      </c>
      <c r="L2555" s="12" t="s">
        <v>78</v>
      </c>
      <c r="M2555" s="128" t="s">
        <v>53</v>
      </c>
      <c r="N2555" s="73" t="str">
        <f t="shared" si="80"/>
        <v>141. Gestión Territorial para la Atención Primaria Social de los procesos de Gestión de la Salud Pública (GSP) y el Plan de Salud Pública de Intervenciones Colectivas (PSPIC)Gestión Territorial3_SUBA2_FEBRERO_2026</v>
      </c>
      <c r="O2555" s="130">
        <v>54021296</v>
      </c>
      <c r="R2555" s="132">
        <v>0</v>
      </c>
      <c r="S2555" s="134">
        <v>0</v>
      </c>
    </row>
    <row r="2556" spans="2:19" ht="30" customHeight="1">
      <c r="B2556" s="125">
        <v>15</v>
      </c>
      <c r="C2556" s="126" t="s">
        <v>55</v>
      </c>
      <c r="D2556" s="126" t="s">
        <v>56</v>
      </c>
      <c r="E2556" s="73" t="str">
        <f t="shared" si="81"/>
        <v>151. Gestión Territorial para la Atención Primaria Social de los procesos de Gestión de la Salud Pública (GSP) y el Plan de Salud Pública de Intervenciones Colectivas (PSPIC)Gestión Territorial</v>
      </c>
      <c r="F2556" s="126" t="s">
        <v>144</v>
      </c>
      <c r="G2556" s="126" t="s">
        <v>141</v>
      </c>
      <c r="H2556" s="126" t="s">
        <v>135</v>
      </c>
      <c r="I2556" s="73" t="s">
        <v>114</v>
      </c>
      <c r="J2556" s="127" t="s">
        <v>126</v>
      </c>
      <c r="K2556" s="127" t="s">
        <v>127</v>
      </c>
      <c r="L2556" s="12" t="s">
        <v>78</v>
      </c>
      <c r="M2556" s="128" t="s">
        <v>53</v>
      </c>
      <c r="N2556" s="73" t="str">
        <f t="shared" si="80"/>
        <v>151. Gestión Territorial para la Atención Primaria Social de los procesos de Gestión de la Salud Pública (GSP) y el Plan de Salud Pública de Intervenciones Colectivas (PSPIC)Gestión Territorial3_SUBA2_FEBRERO_2026</v>
      </c>
      <c r="O2556" s="130">
        <v>5621568</v>
      </c>
      <c r="R2556" s="132">
        <v>0</v>
      </c>
      <c r="S2556" s="134">
        <v>0</v>
      </c>
    </row>
    <row r="2557" spans="2:19" ht="30" customHeight="1">
      <c r="B2557" s="125">
        <v>16</v>
      </c>
      <c r="C2557" s="126" t="s">
        <v>55</v>
      </c>
      <c r="D2557" s="126" t="s">
        <v>56</v>
      </c>
      <c r="E2557" s="73" t="str">
        <f t="shared" si="81"/>
        <v>161. Gestión Territorial para la Atención Primaria Social de los procesos de Gestión de la Salud Pública (GSP) y el Plan de Salud Pública de Intervenciones Colectivas (PSPIC)Gestión Territorial</v>
      </c>
      <c r="F2557" s="126" t="s">
        <v>145</v>
      </c>
      <c r="G2557" s="126" t="s">
        <v>141</v>
      </c>
      <c r="H2557" s="126" t="s">
        <v>135</v>
      </c>
      <c r="I2557" s="73" t="s">
        <v>114</v>
      </c>
      <c r="J2557" s="127" t="s">
        <v>126</v>
      </c>
      <c r="K2557" s="127" t="s">
        <v>146</v>
      </c>
      <c r="L2557" s="12" t="s">
        <v>78</v>
      </c>
      <c r="M2557" s="128" t="s">
        <v>53</v>
      </c>
      <c r="N2557" s="73" t="str">
        <f t="shared" si="80"/>
        <v>161. Gestión Territorial para la Atención Primaria Social de los procesos de Gestión de la Salud Pública (GSP) y el Plan de Salud Pública de Intervenciones Colectivas (PSPIC)Gestión Territorial3_SUBA2_FEBRERO_2026</v>
      </c>
      <c r="O2557" s="130">
        <v>3994272</v>
      </c>
      <c r="R2557" s="132">
        <v>0</v>
      </c>
      <c r="S2557" s="134">
        <v>0</v>
      </c>
    </row>
    <row r="2558" spans="2:19" ht="30" customHeight="1">
      <c r="B2558" s="125">
        <v>17</v>
      </c>
      <c r="C2558" s="126" t="s">
        <v>55</v>
      </c>
      <c r="D2558" s="126" t="s">
        <v>56</v>
      </c>
      <c r="E2558" s="73" t="str">
        <f t="shared" si="81"/>
        <v>171. Gestión Territorial para la Atención Primaria Social de los procesos de Gestión de la Salud Pública (GSP) y el Plan de Salud Pública de Intervenciones Colectivas (PSPIC)Gestión Territorial</v>
      </c>
      <c r="F2558" s="126" t="s">
        <v>147</v>
      </c>
      <c r="G2558" s="126" t="s">
        <v>148</v>
      </c>
      <c r="H2558" s="126" t="s">
        <v>135</v>
      </c>
      <c r="I2558" s="73" t="s">
        <v>114</v>
      </c>
      <c r="J2558" s="127" t="s">
        <v>149</v>
      </c>
      <c r="K2558" s="127" t="s">
        <v>146</v>
      </c>
      <c r="L2558" s="12" t="s">
        <v>78</v>
      </c>
      <c r="M2558" s="128" t="s">
        <v>53</v>
      </c>
      <c r="N2558" s="73" t="str">
        <f t="shared" si="80"/>
        <v>171. Gestión Territorial para la Atención Primaria Social de los procesos de Gestión de la Salud Pública (GSP) y el Plan de Salud Pública de Intervenciones Colectivas (PSPIC)Gestión Territorial3_SUBA2_FEBRERO_2026</v>
      </c>
      <c r="O2558" s="130">
        <v>5621568</v>
      </c>
      <c r="R2558" s="132">
        <v>0</v>
      </c>
      <c r="S2558" s="134">
        <v>0</v>
      </c>
    </row>
    <row r="2559" spans="2:19" ht="30" customHeight="1">
      <c r="B2559" s="125">
        <v>18</v>
      </c>
      <c r="C2559" s="126" t="s">
        <v>55</v>
      </c>
      <c r="D2559" s="126" t="s">
        <v>56</v>
      </c>
      <c r="E2559" s="73" t="str">
        <f t="shared" si="81"/>
        <v>181. Gestión Territorial para la Atención Primaria Social de los procesos de Gestión de la Salud Pública (GSP) y el Plan de Salud Pública de Intervenciones Colectivas (PSPIC)Gestión Territorial</v>
      </c>
      <c r="F2559" s="126" t="s">
        <v>150</v>
      </c>
      <c r="G2559" s="126" t="s">
        <v>148</v>
      </c>
      <c r="H2559" s="126" t="s">
        <v>135</v>
      </c>
      <c r="I2559" s="73" t="s">
        <v>114</v>
      </c>
      <c r="J2559" s="127" t="s">
        <v>149</v>
      </c>
      <c r="K2559" s="127" t="s">
        <v>127</v>
      </c>
      <c r="L2559" s="12" t="s">
        <v>78</v>
      </c>
      <c r="M2559" s="128" t="s">
        <v>53</v>
      </c>
      <c r="N2559" s="73" t="str">
        <f t="shared" si="80"/>
        <v>181. Gestión Territorial para la Atención Primaria Social de los procesos de Gestión de la Salud Pública (GSP) y el Plan de Salud Pública de Intervenciones Colectivas (PSPIC)Gestión Territorial3_SUBA2_FEBRERO_2026</v>
      </c>
      <c r="O2559" s="130">
        <v>32422640</v>
      </c>
      <c r="R2559" s="132">
        <v>0</v>
      </c>
      <c r="S2559" s="134">
        <v>0</v>
      </c>
    </row>
    <row r="2560" spans="2:19" ht="30" customHeight="1">
      <c r="B2560" s="125">
        <v>19</v>
      </c>
      <c r="C2560" s="126" t="s">
        <v>55</v>
      </c>
      <c r="D2560" s="126" t="s">
        <v>56</v>
      </c>
      <c r="E2560" s="73" t="str">
        <f t="shared" si="81"/>
        <v>191. Gestión Territorial para la Atención Primaria Social de los procesos de Gestión de la Salud Pública (GSP) y el Plan de Salud Pública de Intervenciones Colectivas (PSPIC)Gestión Territorial</v>
      </c>
      <c r="F2560" s="126" t="s">
        <v>151</v>
      </c>
      <c r="G2560" s="126" t="s">
        <v>148</v>
      </c>
      <c r="H2560" s="126" t="s">
        <v>135</v>
      </c>
      <c r="I2560" s="73" t="s">
        <v>114</v>
      </c>
      <c r="J2560" s="127" t="s">
        <v>149</v>
      </c>
      <c r="K2560" s="127" t="s">
        <v>127</v>
      </c>
      <c r="L2560" s="12" t="s">
        <v>78</v>
      </c>
      <c r="M2560" s="128" t="s">
        <v>53</v>
      </c>
      <c r="N2560" s="73" t="str">
        <f t="shared" si="80"/>
        <v>191. Gestión Territorial para la Atención Primaria Social de los procesos de Gestión de la Salud Pública (GSP) y el Plan de Salud Pública de Intervenciones Colectivas (PSPIC)Gestión Territorial3_SUBA2_FEBRERO_2026</v>
      </c>
      <c r="O2560" s="130">
        <v>20316544</v>
      </c>
      <c r="R2560" s="132">
        <v>0</v>
      </c>
      <c r="S2560" s="134">
        <v>0</v>
      </c>
    </row>
    <row r="2561" spans="2:19" ht="30" customHeight="1">
      <c r="B2561" s="125">
        <v>20</v>
      </c>
      <c r="C2561" s="126" t="s">
        <v>102</v>
      </c>
      <c r="D2561" s="126" t="s">
        <v>74</v>
      </c>
      <c r="E2561" s="73" t="str">
        <f t="shared" si="81"/>
        <v>202. Cuidado Continuo por una vida con bienestarComunitario</v>
      </c>
      <c r="F2561" s="126" t="s">
        <v>152</v>
      </c>
      <c r="G2561" s="126" t="s">
        <v>153</v>
      </c>
      <c r="H2561" s="126" t="s">
        <v>154</v>
      </c>
      <c r="I2561" s="73" t="s">
        <v>114</v>
      </c>
      <c r="J2561" s="127" t="s">
        <v>155</v>
      </c>
      <c r="K2561" s="127" t="s">
        <v>130</v>
      </c>
      <c r="L2561" s="12" t="s">
        <v>78</v>
      </c>
      <c r="M2561" s="128" t="s">
        <v>53</v>
      </c>
      <c r="N2561" s="73" t="str">
        <f t="shared" si="80"/>
        <v>202. Cuidado Continuo por una vida con bienestarComunitario3_SUBA2_FEBRERO_2026</v>
      </c>
      <c r="O2561" s="130">
        <v>105404</v>
      </c>
      <c r="R2561" s="132">
        <v>52</v>
      </c>
      <c r="S2561" s="134">
        <v>5481008</v>
      </c>
    </row>
    <row r="2562" spans="2:19" ht="30" customHeight="1">
      <c r="B2562" s="125">
        <v>20</v>
      </c>
      <c r="C2562" s="126" t="s">
        <v>102</v>
      </c>
      <c r="D2562" s="126" t="s">
        <v>77</v>
      </c>
      <c r="E2562" s="73" t="str">
        <f t="shared" si="81"/>
        <v xml:space="preserve">202. Cuidado Continuo por una vida con bienestarEducativo </v>
      </c>
      <c r="F2562" s="126" t="s">
        <v>152</v>
      </c>
      <c r="G2562" s="126" t="s">
        <v>153</v>
      </c>
      <c r="H2562" s="126" t="s">
        <v>154</v>
      </c>
      <c r="I2562" s="73" t="s">
        <v>114</v>
      </c>
      <c r="J2562" s="127" t="s">
        <v>155</v>
      </c>
      <c r="K2562" s="127" t="s">
        <v>130</v>
      </c>
      <c r="L2562" s="12" t="s">
        <v>78</v>
      </c>
      <c r="M2562" s="128" t="s">
        <v>53</v>
      </c>
      <c r="N2562" s="73" t="str">
        <f t="shared" si="80"/>
        <v>202. Cuidado Continuo por una vida con bienestarEducativo 3_SUBA2_FEBRERO_2026</v>
      </c>
      <c r="O2562" s="130">
        <v>105404</v>
      </c>
      <c r="R2562" s="132">
        <v>291</v>
      </c>
      <c r="S2562" s="134">
        <v>30672564</v>
      </c>
    </row>
    <row r="2563" spans="2:19" ht="30" customHeight="1">
      <c r="B2563" s="125">
        <v>20</v>
      </c>
      <c r="C2563" s="126" t="s">
        <v>102</v>
      </c>
      <c r="D2563" s="126" t="s">
        <v>84</v>
      </c>
      <c r="E2563" s="73" t="str">
        <f t="shared" si="81"/>
        <v>202. Cuidado Continuo por una vida con bienestarInstitucional</v>
      </c>
      <c r="F2563" s="126" t="s">
        <v>152</v>
      </c>
      <c r="G2563" s="126" t="s">
        <v>153</v>
      </c>
      <c r="H2563" s="126" t="s">
        <v>154</v>
      </c>
      <c r="I2563" s="73" t="s">
        <v>114</v>
      </c>
      <c r="J2563" s="127" t="s">
        <v>155</v>
      </c>
      <c r="K2563" s="127" t="s">
        <v>130</v>
      </c>
      <c r="L2563" s="12" t="s">
        <v>78</v>
      </c>
      <c r="M2563" s="128" t="s">
        <v>53</v>
      </c>
      <c r="N2563" s="73" t="str">
        <f t="shared" si="80"/>
        <v>202. Cuidado Continuo por una vida con bienestarInstitucional3_SUBA2_FEBRERO_2026</v>
      </c>
      <c r="O2563" s="130">
        <v>105404</v>
      </c>
      <c r="R2563" s="132">
        <v>181</v>
      </c>
      <c r="S2563" s="134">
        <v>19078124</v>
      </c>
    </row>
    <row r="2564" spans="2:19" ht="30" customHeight="1">
      <c r="B2564" s="125">
        <v>21</v>
      </c>
      <c r="C2564" s="126" t="s">
        <v>102</v>
      </c>
      <c r="D2564" s="126" t="s">
        <v>74</v>
      </c>
      <c r="E2564" s="73" t="str">
        <f t="shared" si="81"/>
        <v>212. Cuidado Continuo por una vida con bienestarComunitario</v>
      </c>
      <c r="F2564" s="126" t="s">
        <v>156</v>
      </c>
      <c r="G2564" s="126" t="s">
        <v>153</v>
      </c>
      <c r="H2564" s="126" t="s">
        <v>154</v>
      </c>
      <c r="I2564" s="73" t="s">
        <v>114</v>
      </c>
      <c r="J2564" s="127" t="s">
        <v>155</v>
      </c>
      <c r="K2564" s="127" t="s">
        <v>130</v>
      </c>
      <c r="L2564" s="12" t="s">
        <v>78</v>
      </c>
      <c r="M2564" s="128" t="s">
        <v>53</v>
      </c>
      <c r="N2564" s="73" t="str">
        <f t="shared" si="80"/>
        <v>212. Cuidado Continuo por una vida con bienestarComunitario3_SUBA2_FEBRERO_2026</v>
      </c>
      <c r="O2564" s="130">
        <v>55938</v>
      </c>
      <c r="R2564" s="132">
        <v>28</v>
      </c>
      <c r="S2564" s="134">
        <v>1566264</v>
      </c>
    </row>
    <row r="2565" spans="2:19" ht="30" customHeight="1">
      <c r="B2565" s="125">
        <v>22</v>
      </c>
      <c r="C2565" s="126" t="s">
        <v>102</v>
      </c>
      <c r="D2565" s="126" t="s">
        <v>74</v>
      </c>
      <c r="E2565" s="73" t="str">
        <f t="shared" si="81"/>
        <v>222. Cuidado Continuo por una vida con bienestarComunitario</v>
      </c>
      <c r="F2565" s="126" t="s">
        <v>157</v>
      </c>
      <c r="G2565" s="126" t="s">
        <v>153</v>
      </c>
      <c r="H2565" s="126" t="s">
        <v>154</v>
      </c>
      <c r="I2565" s="73" t="s">
        <v>114</v>
      </c>
      <c r="J2565" s="127" t="s">
        <v>155</v>
      </c>
      <c r="K2565" s="127" t="s">
        <v>146</v>
      </c>
      <c r="L2565" s="12" t="s">
        <v>78</v>
      </c>
      <c r="M2565" s="128" t="s">
        <v>53</v>
      </c>
      <c r="N2565" s="73" t="str">
        <f t="shared" ref="N2565:N2628" si="82">+E2565&amp;L2565&amp;M2565</f>
        <v>222. Cuidado Continuo por una vida con bienestarComunitario3_SUBA2_FEBRERO_2026</v>
      </c>
      <c r="O2565" s="130">
        <v>105404</v>
      </c>
      <c r="R2565" s="132">
        <v>0</v>
      </c>
      <c r="S2565" s="134">
        <v>0</v>
      </c>
    </row>
    <row r="2566" spans="2:19" ht="30" customHeight="1">
      <c r="B2566" s="125">
        <v>23</v>
      </c>
      <c r="C2566" s="126" t="s">
        <v>102</v>
      </c>
      <c r="D2566" s="126" t="s">
        <v>74</v>
      </c>
      <c r="E2566" s="73" t="str">
        <f t="shared" si="81"/>
        <v>232. Cuidado Continuo por una vida con bienestarComunitario</v>
      </c>
      <c r="F2566" s="126" t="s">
        <v>158</v>
      </c>
      <c r="G2566" s="126" t="s">
        <v>153</v>
      </c>
      <c r="H2566" s="126" t="s">
        <v>154</v>
      </c>
      <c r="I2566" s="73" t="s">
        <v>114</v>
      </c>
      <c r="J2566" s="127" t="s">
        <v>155</v>
      </c>
      <c r="K2566" s="127" t="s">
        <v>146</v>
      </c>
      <c r="L2566" s="12" t="s">
        <v>78</v>
      </c>
      <c r="M2566" s="128" t="s">
        <v>53</v>
      </c>
      <c r="N2566" s="73" t="str">
        <f t="shared" si="82"/>
        <v>232. Cuidado Continuo por una vida con bienestarComunitario3_SUBA2_FEBRERO_2026</v>
      </c>
      <c r="O2566" s="130">
        <v>55938</v>
      </c>
      <c r="R2566" s="132">
        <v>0</v>
      </c>
      <c r="S2566" s="134">
        <v>0</v>
      </c>
    </row>
    <row r="2567" spans="2:19" ht="30" customHeight="1">
      <c r="B2567" s="125">
        <v>24</v>
      </c>
      <c r="C2567" s="126" t="s">
        <v>102</v>
      </c>
      <c r="D2567" s="126" t="s">
        <v>77</v>
      </c>
      <c r="E2567" s="73" t="str">
        <f t="shared" si="81"/>
        <v xml:space="preserve">242. Cuidado Continuo por una vida con bienestarEducativo </v>
      </c>
      <c r="F2567" s="126" t="s">
        <v>159</v>
      </c>
      <c r="G2567" s="126" t="s">
        <v>153</v>
      </c>
      <c r="H2567" s="126" t="s">
        <v>154</v>
      </c>
      <c r="I2567" s="73" t="s">
        <v>114</v>
      </c>
      <c r="J2567" s="127" t="s">
        <v>155</v>
      </c>
      <c r="K2567" s="127" t="s">
        <v>130</v>
      </c>
      <c r="L2567" s="12" t="s">
        <v>78</v>
      </c>
      <c r="M2567" s="128" t="s">
        <v>53</v>
      </c>
      <c r="N2567" s="73" t="str">
        <f t="shared" si="82"/>
        <v>242. Cuidado Continuo por una vida con bienestarEducativo 3_SUBA2_FEBRERO_2026</v>
      </c>
      <c r="O2567" s="130">
        <v>180297</v>
      </c>
      <c r="R2567" s="132">
        <v>13</v>
      </c>
      <c r="S2567" s="134">
        <v>2343861</v>
      </c>
    </row>
    <row r="2568" spans="2:19" ht="30" customHeight="1">
      <c r="B2568" s="125">
        <v>25</v>
      </c>
      <c r="C2568" s="126" t="s">
        <v>102</v>
      </c>
      <c r="D2568" s="126" t="s">
        <v>87</v>
      </c>
      <c r="E2568" s="73" t="str">
        <f t="shared" si="81"/>
        <v>252. Cuidado Continuo por una vida con bienestarLaboral</v>
      </c>
      <c r="F2568" s="126" t="s">
        <v>160</v>
      </c>
      <c r="G2568" s="126" t="s">
        <v>153</v>
      </c>
      <c r="H2568" s="126" t="s">
        <v>154</v>
      </c>
      <c r="I2568" s="73" t="s">
        <v>114</v>
      </c>
      <c r="J2568" s="127" t="s">
        <v>155</v>
      </c>
      <c r="K2568" s="127" t="s">
        <v>130</v>
      </c>
      <c r="L2568" s="12" t="s">
        <v>78</v>
      </c>
      <c r="M2568" s="128" t="s">
        <v>53</v>
      </c>
      <c r="N2568" s="73" t="str">
        <f t="shared" si="82"/>
        <v>252. Cuidado Continuo por una vida con bienestarLaboral3_SUBA2_FEBRERO_2026</v>
      </c>
      <c r="O2568" s="130">
        <v>210809</v>
      </c>
      <c r="R2568" s="132">
        <v>1</v>
      </c>
      <c r="S2568" s="134">
        <v>210809</v>
      </c>
    </row>
    <row r="2569" spans="2:19" ht="30" customHeight="1">
      <c r="B2569" s="125">
        <v>26</v>
      </c>
      <c r="C2569" s="126" t="s">
        <v>102</v>
      </c>
      <c r="D2569" s="126" t="s">
        <v>74</v>
      </c>
      <c r="E2569" s="73" t="str">
        <f t="shared" si="81"/>
        <v>262. Cuidado Continuo por una vida con bienestarComunitario</v>
      </c>
      <c r="F2569" s="126" t="s">
        <v>161</v>
      </c>
      <c r="G2569" s="126" t="s">
        <v>153</v>
      </c>
      <c r="H2569" s="126" t="s">
        <v>154</v>
      </c>
      <c r="I2569" s="73" t="s">
        <v>114</v>
      </c>
      <c r="J2569" s="127" t="s">
        <v>155</v>
      </c>
      <c r="K2569" s="127" t="s">
        <v>130</v>
      </c>
      <c r="L2569" s="12" t="s">
        <v>78</v>
      </c>
      <c r="M2569" s="128" t="s">
        <v>53</v>
      </c>
      <c r="N2569" s="73" t="str">
        <f t="shared" si="82"/>
        <v>262. Cuidado Continuo por una vida con bienestarComunitario3_SUBA2_FEBRERO_2026</v>
      </c>
      <c r="O2569" s="130">
        <v>140539</v>
      </c>
      <c r="R2569" s="132">
        <v>71</v>
      </c>
      <c r="S2569" s="134">
        <v>9978269</v>
      </c>
    </row>
    <row r="2570" spans="2:19" ht="30" customHeight="1">
      <c r="B2570" s="125">
        <v>27</v>
      </c>
      <c r="C2570" s="126" t="s">
        <v>102</v>
      </c>
      <c r="D2570" s="126" t="s">
        <v>74</v>
      </c>
      <c r="E2570" s="73" t="str">
        <f t="shared" si="81"/>
        <v>272. Cuidado Continuo por una vida con bienestarComunitario</v>
      </c>
      <c r="F2570" s="126" t="s">
        <v>162</v>
      </c>
      <c r="G2570" s="126" t="s">
        <v>153</v>
      </c>
      <c r="H2570" s="126" t="s">
        <v>154</v>
      </c>
      <c r="I2570" s="73" t="s">
        <v>114</v>
      </c>
      <c r="J2570" s="127" t="s">
        <v>155</v>
      </c>
      <c r="K2570" s="127" t="s">
        <v>130</v>
      </c>
      <c r="L2570" s="12" t="s">
        <v>78</v>
      </c>
      <c r="M2570" s="128" t="s">
        <v>53</v>
      </c>
      <c r="N2570" s="73" t="str">
        <f t="shared" si="82"/>
        <v>272. Cuidado Continuo por una vida con bienestarComunitario3_SUBA2_FEBRERO_2026</v>
      </c>
      <c r="O2570" s="130">
        <v>74584</v>
      </c>
      <c r="R2570" s="132">
        <v>51</v>
      </c>
      <c r="S2570" s="134">
        <v>3803784</v>
      </c>
    </row>
    <row r="2571" spans="2:19" ht="30" customHeight="1">
      <c r="B2571" s="125">
        <v>28</v>
      </c>
      <c r="C2571" s="126" t="s">
        <v>102</v>
      </c>
      <c r="D2571" s="126" t="s">
        <v>74</v>
      </c>
      <c r="E2571" s="73" t="str">
        <f t="shared" si="81"/>
        <v>282. Cuidado Continuo por una vida con bienestarComunitario</v>
      </c>
      <c r="F2571" s="126" t="s">
        <v>163</v>
      </c>
      <c r="G2571" s="126" t="s">
        <v>153</v>
      </c>
      <c r="H2571" s="126" t="s">
        <v>154</v>
      </c>
      <c r="I2571" s="73" t="s">
        <v>114</v>
      </c>
      <c r="J2571" s="127" t="s">
        <v>155</v>
      </c>
      <c r="K2571" s="127" t="s">
        <v>130</v>
      </c>
      <c r="L2571" s="12" t="s">
        <v>78</v>
      </c>
      <c r="M2571" s="128" t="s">
        <v>53</v>
      </c>
      <c r="N2571" s="73" t="str">
        <f t="shared" si="82"/>
        <v>282. Cuidado Continuo por una vida con bienestarComunitario3_SUBA2_FEBRERO_2026</v>
      </c>
      <c r="O2571" s="130">
        <v>215123</v>
      </c>
      <c r="R2571" s="132">
        <v>8</v>
      </c>
      <c r="S2571" s="134">
        <v>1720984</v>
      </c>
    </row>
    <row r="2572" spans="2:19" ht="30" customHeight="1">
      <c r="B2572" s="125">
        <v>29</v>
      </c>
      <c r="C2572" s="126" t="s">
        <v>102</v>
      </c>
      <c r="D2572" s="126" t="s">
        <v>74</v>
      </c>
      <c r="E2572" s="73" t="str">
        <f t="shared" si="81"/>
        <v>292. Cuidado Continuo por una vida con bienestarComunitario</v>
      </c>
      <c r="F2572" s="126" t="s">
        <v>164</v>
      </c>
      <c r="G2572" s="126" t="s">
        <v>153</v>
      </c>
      <c r="H2572" s="126" t="s">
        <v>154</v>
      </c>
      <c r="I2572" s="73" t="s">
        <v>114</v>
      </c>
      <c r="J2572" s="127" t="s">
        <v>155</v>
      </c>
      <c r="K2572" s="127" t="s">
        <v>146</v>
      </c>
      <c r="L2572" s="12" t="s">
        <v>78</v>
      </c>
      <c r="M2572" s="128" t="s">
        <v>53</v>
      </c>
      <c r="N2572" s="73" t="str">
        <f t="shared" si="82"/>
        <v>292. Cuidado Continuo por una vida con bienestarComunitario3_SUBA2_FEBRERO_2026</v>
      </c>
      <c r="O2572" s="130">
        <v>140539</v>
      </c>
      <c r="R2572" s="132">
        <v>0</v>
      </c>
      <c r="S2572" s="134">
        <v>0</v>
      </c>
    </row>
    <row r="2573" spans="2:19" ht="30" customHeight="1">
      <c r="B2573" s="125">
        <v>30</v>
      </c>
      <c r="C2573" s="126" t="s">
        <v>102</v>
      </c>
      <c r="D2573" s="126" t="s">
        <v>74</v>
      </c>
      <c r="E2573" s="73" t="str">
        <f t="shared" si="81"/>
        <v>302. Cuidado Continuo por una vida con bienestarComunitario</v>
      </c>
      <c r="F2573" s="126" t="s">
        <v>165</v>
      </c>
      <c r="G2573" s="126" t="s">
        <v>153</v>
      </c>
      <c r="H2573" s="126" t="s">
        <v>154</v>
      </c>
      <c r="I2573" s="73" t="s">
        <v>114</v>
      </c>
      <c r="J2573" s="127" t="s">
        <v>155</v>
      </c>
      <c r="K2573" s="127" t="s">
        <v>146</v>
      </c>
      <c r="L2573" s="12" t="s">
        <v>78</v>
      </c>
      <c r="M2573" s="128" t="s">
        <v>53</v>
      </c>
      <c r="N2573" s="73" t="str">
        <f t="shared" si="82"/>
        <v>302. Cuidado Continuo por una vida con bienestarComunitario3_SUBA2_FEBRERO_2026</v>
      </c>
      <c r="O2573" s="130">
        <v>74584</v>
      </c>
      <c r="R2573" s="132">
        <v>0</v>
      </c>
      <c r="S2573" s="134">
        <v>0</v>
      </c>
    </row>
    <row r="2574" spans="2:19" ht="30" customHeight="1">
      <c r="B2574" s="125">
        <v>31</v>
      </c>
      <c r="C2574" s="126" t="s">
        <v>102</v>
      </c>
      <c r="D2574" s="126" t="s">
        <v>74</v>
      </c>
      <c r="E2574" s="73" t="str">
        <f t="shared" si="81"/>
        <v>312. Cuidado Continuo por una vida con bienestarComunitario</v>
      </c>
      <c r="F2574" s="126" t="s">
        <v>166</v>
      </c>
      <c r="G2574" s="126" t="s">
        <v>153</v>
      </c>
      <c r="H2574" s="126" t="s">
        <v>154</v>
      </c>
      <c r="I2574" s="73" t="s">
        <v>114</v>
      </c>
      <c r="J2574" s="127" t="s">
        <v>155</v>
      </c>
      <c r="K2574" s="127" t="s">
        <v>130</v>
      </c>
      <c r="L2574" s="12" t="s">
        <v>78</v>
      </c>
      <c r="M2574" s="128" t="s">
        <v>53</v>
      </c>
      <c r="N2574" s="73" t="str">
        <f t="shared" si="82"/>
        <v>312. Cuidado Continuo por una vida con bienestarComunitario3_SUBA2_FEBRERO_2026</v>
      </c>
      <c r="O2574" s="130">
        <v>215123</v>
      </c>
      <c r="R2574" s="132">
        <v>0</v>
      </c>
      <c r="S2574" s="134">
        <v>0</v>
      </c>
    </row>
    <row r="2575" spans="2:19" ht="30" customHeight="1">
      <c r="B2575" s="125">
        <v>31</v>
      </c>
      <c r="C2575" s="126" t="s">
        <v>102</v>
      </c>
      <c r="D2575" s="126" t="s">
        <v>77</v>
      </c>
      <c r="E2575" s="73" t="str">
        <f t="shared" si="81"/>
        <v xml:space="preserve">312. Cuidado Continuo por una vida con bienestarEducativo </v>
      </c>
      <c r="F2575" s="126" t="s">
        <v>166</v>
      </c>
      <c r="G2575" s="126" t="s">
        <v>153</v>
      </c>
      <c r="H2575" s="126" t="s">
        <v>154</v>
      </c>
      <c r="I2575" s="73" t="s">
        <v>114</v>
      </c>
      <c r="J2575" s="127" t="s">
        <v>155</v>
      </c>
      <c r="K2575" s="127" t="s">
        <v>130</v>
      </c>
      <c r="L2575" s="12" t="s">
        <v>78</v>
      </c>
      <c r="M2575" s="128" t="s">
        <v>53</v>
      </c>
      <c r="N2575" s="73" t="str">
        <f t="shared" si="82"/>
        <v>312. Cuidado Continuo por una vida con bienestarEducativo 3_SUBA2_FEBRERO_2026</v>
      </c>
      <c r="O2575" s="130">
        <v>215123</v>
      </c>
      <c r="R2575" s="132">
        <v>0</v>
      </c>
      <c r="S2575" s="134">
        <v>0</v>
      </c>
    </row>
    <row r="2576" spans="2:19" ht="30" customHeight="1">
      <c r="B2576" s="125">
        <v>31</v>
      </c>
      <c r="C2576" s="126" t="s">
        <v>102</v>
      </c>
      <c r="D2576" s="126" t="s">
        <v>87</v>
      </c>
      <c r="E2576" s="73" t="str">
        <f t="shared" si="81"/>
        <v>312. Cuidado Continuo por una vida con bienestarLaboral</v>
      </c>
      <c r="F2576" s="126" t="s">
        <v>166</v>
      </c>
      <c r="G2576" s="126" t="s">
        <v>153</v>
      </c>
      <c r="H2576" s="126" t="s">
        <v>154</v>
      </c>
      <c r="I2576" s="73" t="s">
        <v>114</v>
      </c>
      <c r="J2576" s="127" t="s">
        <v>155</v>
      </c>
      <c r="K2576" s="127" t="s">
        <v>130</v>
      </c>
      <c r="L2576" s="12" t="s">
        <v>78</v>
      </c>
      <c r="M2576" s="128" t="s">
        <v>53</v>
      </c>
      <c r="N2576" s="73" t="str">
        <f t="shared" si="82"/>
        <v>312. Cuidado Continuo por una vida con bienestarLaboral3_SUBA2_FEBRERO_2026</v>
      </c>
      <c r="O2576" s="130">
        <v>215123</v>
      </c>
      <c r="R2576" s="132">
        <v>0</v>
      </c>
      <c r="S2576" s="134">
        <v>0</v>
      </c>
    </row>
    <row r="2577" spans="2:19" ht="30" customHeight="1">
      <c r="B2577" s="125">
        <v>31</v>
      </c>
      <c r="C2577" s="126" t="s">
        <v>102</v>
      </c>
      <c r="D2577" s="126" t="s">
        <v>84</v>
      </c>
      <c r="E2577" s="73" t="str">
        <f t="shared" si="81"/>
        <v>312. Cuidado Continuo por una vida con bienestarInstitucional</v>
      </c>
      <c r="F2577" s="126" t="s">
        <v>166</v>
      </c>
      <c r="G2577" s="126" t="s">
        <v>153</v>
      </c>
      <c r="H2577" s="126" t="s">
        <v>154</v>
      </c>
      <c r="I2577" s="73" t="s">
        <v>114</v>
      </c>
      <c r="J2577" s="127" t="s">
        <v>155</v>
      </c>
      <c r="K2577" s="127" t="s">
        <v>130</v>
      </c>
      <c r="L2577" s="12" t="s">
        <v>78</v>
      </c>
      <c r="M2577" s="128" t="s">
        <v>53</v>
      </c>
      <c r="N2577" s="73" t="str">
        <f t="shared" si="82"/>
        <v>312. Cuidado Continuo por una vida con bienestarInstitucional3_SUBA2_FEBRERO_2026</v>
      </c>
      <c r="O2577" s="130">
        <v>215123</v>
      </c>
      <c r="R2577" s="132">
        <v>0</v>
      </c>
      <c r="S2577" s="134">
        <v>0</v>
      </c>
    </row>
    <row r="2578" spans="2:19" ht="30" customHeight="1">
      <c r="B2578" s="125">
        <v>32</v>
      </c>
      <c r="C2578" s="126" t="s">
        <v>102</v>
      </c>
      <c r="D2578" s="126" t="s">
        <v>77</v>
      </c>
      <c r="E2578" s="73" t="str">
        <f t="shared" si="81"/>
        <v xml:space="preserve">322. Cuidado Continuo por una vida con bienestarEducativo </v>
      </c>
      <c r="F2578" s="126" t="s">
        <v>167</v>
      </c>
      <c r="G2578" s="126" t="s">
        <v>153</v>
      </c>
      <c r="H2578" s="126" t="s">
        <v>154</v>
      </c>
      <c r="I2578" s="73" t="s">
        <v>114</v>
      </c>
      <c r="J2578" s="127" t="s">
        <v>155</v>
      </c>
      <c r="K2578" s="127" t="s">
        <v>130</v>
      </c>
      <c r="L2578" s="12" t="s">
        <v>78</v>
      </c>
      <c r="M2578" s="128" t="s">
        <v>53</v>
      </c>
      <c r="N2578" s="73" t="str">
        <f t="shared" si="82"/>
        <v>322. Cuidado Continuo por una vida con bienestarEducativo 3_SUBA2_FEBRERO_2026</v>
      </c>
      <c r="O2578" s="130">
        <v>281078</v>
      </c>
      <c r="R2578" s="132">
        <v>0</v>
      </c>
      <c r="S2578" s="134">
        <v>0</v>
      </c>
    </row>
    <row r="2579" spans="2:19" ht="30" customHeight="1">
      <c r="B2579" s="125">
        <v>33</v>
      </c>
      <c r="C2579" s="126" t="s">
        <v>102</v>
      </c>
      <c r="D2579" s="126" t="s">
        <v>87</v>
      </c>
      <c r="E2579" s="73" t="str">
        <f t="shared" si="81"/>
        <v>332. Cuidado Continuo por una vida con bienestarLaboral</v>
      </c>
      <c r="F2579" s="126" t="s">
        <v>168</v>
      </c>
      <c r="G2579" s="126" t="s">
        <v>153</v>
      </c>
      <c r="H2579" s="126" t="s">
        <v>154</v>
      </c>
      <c r="I2579" s="73" t="s">
        <v>114</v>
      </c>
      <c r="J2579" s="127" t="s">
        <v>169</v>
      </c>
      <c r="K2579" s="127" t="s">
        <v>130</v>
      </c>
      <c r="L2579" s="12" t="s">
        <v>78</v>
      </c>
      <c r="M2579" s="128" t="s">
        <v>53</v>
      </c>
      <c r="N2579" s="73" t="str">
        <f t="shared" si="82"/>
        <v>332. Cuidado Continuo por una vida con bienestarLaboral3_SUBA2_FEBRERO_2026</v>
      </c>
      <c r="O2579" s="130">
        <v>1094110</v>
      </c>
      <c r="R2579" s="132">
        <v>1</v>
      </c>
      <c r="S2579" s="134">
        <v>1094110</v>
      </c>
    </row>
    <row r="2580" spans="2:19" ht="30" customHeight="1">
      <c r="B2580" s="125">
        <v>34</v>
      </c>
      <c r="C2580" s="126" t="s">
        <v>102</v>
      </c>
      <c r="D2580" s="126" t="s">
        <v>74</v>
      </c>
      <c r="E2580" s="73" t="str">
        <f t="shared" ref="E2580:E2643" si="83">B2580&amp;C2580&amp;D2580</f>
        <v>342. Cuidado Continuo por una vida con bienestarComunitario</v>
      </c>
      <c r="F2580" s="126" t="s">
        <v>170</v>
      </c>
      <c r="G2580" s="126" t="s">
        <v>171</v>
      </c>
      <c r="H2580" s="126" t="s">
        <v>154</v>
      </c>
      <c r="I2580" s="73" t="s">
        <v>114</v>
      </c>
      <c r="J2580" s="127" t="s">
        <v>155</v>
      </c>
      <c r="K2580" s="127" t="s">
        <v>130</v>
      </c>
      <c r="L2580" s="12" t="s">
        <v>78</v>
      </c>
      <c r="M2580" s="128" t="s">
        <v>53</v>
      </c>
      <c r="N2580" s="73" t="str">
        <f t="shared" si="82"/>
        <v>342. Cuidado Continuo por una vida con bienestarComunitario3_SUBA2_FEBRERO_2026</v>
      </c>
      <c r="O2580" s="130">
        <v>161342</v>
      </c>
      <c r="R2580" s="132">
        <v>5</v>
      </c>
      <c r="S2580" s="134">
        <v>806710</v>
      </c>
    </row>
    <row r="2581" spans="2:19" ht="30" customHeight="1">
      <c r="B2581" s="125">
        <v>35</v>
      </c>
      <c r="C2581" s="126" t="s">
        <v>102</v>
      </c>
      <c r="D2581" s="126" t="s">
        <v>74</v>
      </c>
      <c r="E2581" s="73" t="str">
        <f t="shared" si="83"/>
        <v>352. Cuidado Continuo por una vida con bienestarComunitario</v>
      </c>
      <c r="F2581" s="126" t="s">
        <v>172</v>
      </c>
      <c r="G2581" s="126" t="s">
        <v>153</v>
      </c>
      <c r="H2581" s="126" t="s">
        <v>154</v>
      </c>
      <c r="I2581" s="73" t="s">
        <v>114</v>
      </c>
      <c r="J2581" s="127" t="s">
        <v>155</v>
      </c>
      <c r="K2581" s="127" t="s">
        <v>130</v>
      </c>
      <c r="L2581" s="12" t="s">
        <v>78</v>
      </c>
      <c r="M2581" s="128" t="s">
        <v>53</v>
      </c>
      <c r="N2581" s="73" t="str">
        <f t="shared" si="82"/>
        <v>352. Cuidado Continuo por una vida con bienestarComunitario3_SUBA2_FEBRERO_2026</v>
      </c>
      <c r="O2581" s="130">
        <v>215123</v>
      </c>
      <c r="R2581" s="132">
        <v>10</v>
      </c>
      <c r="S2581" s="134">
        <v>2151230</v>
      </c>
    </row>
    <row r="2582" spans="2:19" ht="30" customHeight="1">
      <c r="B2582" s="125">
        <v>36</v>
      </c>
      <c r="C2582" s="126" t="s">
        <v>102</v>
      </c>
      <c r="D2582" s="126" t="s">
        <v>74</v>
      </c>
      <c r="E2582" s="73" t="str">
        <f t="shared" si="83"/>
        <v>362. Cuidado Continuo por una vida con bienestarComunitario</v>
      </c>
      <c r="F2582" s="126" t="s">
        <v>173</v>
      </c>
      <c r="G2582" s="126" t="s">
        <v>153</v>
      </c>
      <c r="H2582" s="126" t="s">
        <v>154</v>
      </c>
      <c r="I2582" s="73" t="s">
        <v>114</v>
      </c>
      <c r="J2582" s="127" t="s">
        <v>155</v>
      </c>
      <c r="K2582" s="127" t="s">
        <v>146</v>
      </c>
      <c r="L2582" s="12" t="s">
        <v>78</v>
      </c>
      <c r="M2582" s="128" t="s">
        <v>53</v>
      </c>
      <c r="N2582" s="73" t="str">
        <f t="shared" si="82"/>
        <v>362. Cuidado Continuo por una vida con bienestarComunitario3_SUBA2_FEBRERO_2026</v>
      </c>
      <c r="O2582" s="130">
        <v>140539</v>
      </c>
      <c r="R2582" s="132">
        <v>0</v>
      </c>
      <c r="S2582" s="134">
        <v>0</v>
      </c>
    </row>
    <row r="2583" spans="2:19" ht="30" customHeight="1">
      <c r="B2583" s="125">
        <v>37</v>
      </c>
      <c r="C2583" s="126" t="s">
        <v>102</v>
      </c>
      <c r="D2583" s="126" t="s">
        <v>74</v>
      </c>
      <c r="E2583" s="73" t="str">
        <f t="shared" si="83"/>
        <v>372. Cuidado Continuo por una vida con bienestarComunitario</v>
      </c>
      <c r="F2583" s="126" t="s">
        <v>174</v>
      </c>
      <c r="G2583" s="126" t="s">
        <v>153</v>
      </c>
      <c r="H2583" s="126" t="s">
        <v>154</v>
      </c>
      <c r="I2583" s="73" t="s">
        <v>114</v>
      </c>
      <c r="J2583" s="127" t="s">
        <v>155</v>
      </c>
      <c r="K2583" s="127" t="s">
        <v>146</v>
      </c>
      <c r="L2583" s="12" t="s">
        <v>78</v>
      </c>
      <c r="M2583" s="128" t="s">
        <v>53</v>
      </c>
      <c r="N2583" s="73" t="str">
        <f t="shared" si="82"/>
        <v>372. Cuidado Continuo por una vida con bienestarComunitario3_SUBA2_FEBRERO_2026</v>
      </c>
      <c r="O2583" s="130">
        <v>74584</v>
      </c>
      <c r="R2583" s="132">
        <v>0</v>
      </c>
      <c r="S2583" s="134">
        <v>0</v>
      </c>
    </row>
    <row r="2584" spans="2:19" ht="30" customHeight="1">
      <c r="B2584" s="125">
        <v>38</v>
      </c>
      <c r="C2584" s="126" t="s">
        <v>102</v>
      </c>
      <c r="D2584" s="126" t="s">
        <v>74</v>
      </c>
      <c r="E2584" s="73" t="str">
        <f t="shared" si="83"/>
        <v>382. Cuidado Continuo por una vida con bienestarComunitario</v>
      </c>
      <c r="F2584" s="126" t="s">
        <v>175</v>
      </c>
      <c r="G2584" s="126" t="s">
        <v>153</v>
      </c>
      <c r="H2584" s="126" t="s">
        <v>154</v>
      </c>
      <c r="I2584" s="73" t="s">
        <v>114</v>
      </c>
      <c r="J2584" s="127" t="s">
        <v>155</v>
      </c>
      <c r="K2584" s="127" t="s">
        <v>130</v>
      </c>
      <c r="L2584" s="12" t="s">
        <v>78</v>
      </c>
      <c r="M2584" s="128" t="s">
        <v>53</v>
      </c>
      <c r="N2584" s="73" t="str">
        <f t="shared" si="82"/>
        <v>382. Cuidado Continuo por una vida con bienestarComunitario3_SUBA2_FEBRERO_2026</v>
      </c>
      <c r="O2584" s="130">
        <v>355662</v>
      </c>
      <c r="R2584" s="132">
        <v>4</v>
      </c>
      <c r="S2584" s="134">
        <v>1422648</v>
      </c>
    </row>
    <row r="2585" spans="2:19" ht="30" customHeight="1">
      <c r="B2585" s="125">
        <v>39</v>
      </c>
      <c r="C2585" s="126" t="s">
        <v>102</v>
      </c>
      <c r="D2585" s="126" t="s">
        <v>74</v>
      </c>
      <c r="E2585" s="73" t="str">
        <f t="shared" si="83"/>
        <v>392. Cuidado Continuo por una vida con bienestarComunitario</v>
      </c>
      <c r="F2585" s="126" t="s">
        <v>176</v>
      </c>
      <c r="G2585" s="126" t="s">
        <v>153</v>
      </c>
      <c r="H2585" s="126" t="s">
        <v>154</v>
      </c>
      <c r="I2585" s="73" t="s">
        <v>114</v>
      </c>
      <c r="J2585" s="127" t="s">
        <v>155</v>
      </c>
      <c r="K2585" s="127" t="s">
        <v>130</v>
      </c>
      <c r="L2585" s="12" t="s">
        <v>78</v>
      </c>
      <c r="M2585" s="128" t="s">
        <v>53</v>
      </c>
      <c r="N2585" s="73" t="str">
        <f t="shared" si="82"/>
        <v>392. Cuidado Continuo por una vida con bienestarComunitario3_SUBA2_FEBRERO_2026</v>
      </c>
      <c r="O2585" s="130">
        <v>140539</v>
      </c>
      <c r="P2585" s="153"/>
      <c r="Q2585" s="153"/>
      <c r="R2585" s="132">
        <v>0</v>
      </c>
      <c r="S2585" s="134">
        <v>0</v>
      </c>
    </row>
    <row r="2586" spans="2:19" ht="30" customHeight="1">
      <c r="B2586" s="125">
        <v>40</v>
      </c>
      <c r="C2586" s="126" t="s">
        <v>102</v>
      </c>
      <c r="D2586" s="126" t="s">
        <v>74</v>
      </c>
      <c r="E2586" s="73" t="str">
        <f t="shared" si="83"/>
        <v>402. Cuidado Continuo por una vida con bienestarComunitario</v>
      </c>
      <c r="F2586" s="126" t="s">
        <v>177</v>
      </c>
      <c r="G2586" s="126" t="s">
        <v>153</v>
      </c>
      <c r="H2586" s="126" t="s">
        <v>154</v>
      </c>
      <c r="I2586" s="73" t="s">
        <v>114</v>
      </c>
      <c r="J2586" s="127" t="s">
        <v>155</v>
      </c>
      <c r="K2586" s="127" t="s">
        <v>130</v>
      </c>
      <c r="L2586" s="12" t="s">
        <v>78</v>
      </c>
      <c r="M2586" s="128" t="s">
        <v>53</v>
      </c>
      <c r="N2586" s="73" t="str">
        <f t="shared" si="82"/>
        <v>402. Cuidado Continuo por una vida con bienestarComunitario3_SUBA2_FEBRERO_2026</v>
      </c>
      <c r="O2586" s="130">
        <v>74584</v>
      </c>
      <c r="R2586" s="132">
        <v>0</v>
      </c>
      <c r="S2586" s="134">
        <v>0</v>
      </c>
    </row>
    <row r="2587" spans="2:19" ht="30" customHeight="1">
      <c r="B2587" s="125">
        <v>41</v>
      </c>
      <c r="C2587" s="126" t="s">
        <v>102</v>
      </c>
      <c r="D2587" s="126" t="s">
        <v>74</v>
      </c>
      <c r="E2587" s="73" t="str">
        <f t="shared" si="83"/>
        <v>412. Cuidado Continuo por una vida con bienestarComunitario</v>
      </c>
      <c r="F2587" s="126" t="s">
        <v>178</v>
      </c>
      <c r="G2587" s="126" t="s">
        <v>179</v>
      </c>
      <c r="H2587" s="126" t="s">
        <v>154</v>
      </c>
      <c r="I2587" s="73" t="s">
        <v>114</v>
      </c>
      <c r="J2587" s="127" t="s">
        <v>180</v>
      </c>
      <c r="K2587" s="127" t="s">
        <v>130</v>
      </c>
      <c r="L2587" s="12" t="s">
        <v>78</v>
      </c>
      <c r="M2587" s="128" t="s">
        <v>53</v>
      </c>
      <c r="N2587" s="73" t="str">
        <f t="shared" si="82"/>
        <v>412. Cuidado Continuo por una vida con bienestarComunitario3_SUBA2_FEBRERO_2026</v>
      </c>
      <c r="O2587" s="130">
        <v>621332</v>
      </c>
      <c r="R2587" s="132">
        <v>20</v>
      </c>
      <c r="S2587" s="134">
        <v>12426640</v>
      </c>
    </row>
    <row r="2588" spans="2:19" ht="30" customHeight="1">
      <c r="B2588" s="125">
        <v>42</v>
      </c>
      <c r="C2588" s="126" t="s">
        <v>102</v>
      </c>
      <c r="D2588" s="126" t="s">
        <v>74</v>
      </c>
      <c r="E2588" s="73" t="str">
        <f t="shared" si="83"/>
        <v>422. Cuidado Continuo por una vida con bienestarComunitario</v>
      </c>
      <c r="F2588" s="126" t="s">
        <v>181</v>
      </c>
      <c r="G2588" s="126" t="s">
        <v>153</v>
      </c>
      <c r="H2588" s="126" t="s">
        <v>154</v>
      </c>
      <c r="I2588" s="73" t="s">
        <v>114</v>
      </c>
      <c r="J2588" s="127" t="s">
        <v>180</v>
      </c>
      <c r="K2588" s="127" t="s">
        <v>130</v>
      </c>
      <c r="L2588" s="12" t="s">
        <v>78</v>
      </c>
      <c r="M2588" s="128" t="s">
        <v>53</v>
      </c>
      <c r="N2588" s="73" t="str">
        <f t="shared" si="82"/>
        <v>422. Cuidado Continuo por una vida con bienestarComunitario3_SUBA2_FEBRERO_2026</v>
      </c>
      <c r="O2588" s="130">
        <v>340253</v>
      </c>
      <c r="R2588" s="132">
        <v>20</v>
      </c>
      <c r="S2588" s="134">
        <v>6805060</v>
      </c>
    </row>
    <row r="2589" spans="2:19" ht="30" customHeight="1">
      <c r="B2589" s="125">
        <v>43</v>
      </c>
      <c r="C2589" s="126" t="s">
        <v>102</v>
      </c>
      <c r="D2589" s="126" t="s">
        <v>74</v>
      </c>
      <c r="E2589" s="73" t="str">
        <f t="shared" si="83"/>
        <v>432. Cuidado Continuo por una vida con bienestarComunitario</v>
      </c>
      <c r="F2589" s="126" t="s">
        <v>182</v>
      </c>
      <c r="G2589" s="126" t="s">
        <v>179</v>
      </c>
      <c r="H2589" s="126" t="s">
        <v>154</v>
      </c>
      <c r="I2589" s="73" t="s">
        <v>114</v>
      </c>
      <c r="J2589" s="127" t="s">
        <v>180</v>
      </c>
      <c r="K2589" s="127" t="s">
        <v>130</v>
      </c>
      <c r="L2589" s="12" t="s">
        <v>78</v>
      </c>
      <c r="M2589" s="128" t="s">
        <v>53</v>
      </c>
      <c r="N2589" s="73" t="str">
        <f t="shared" si="82"/>
        <v>432. Cuidado Continuo por una vida con bienestarComunitario3_SUBA2_FEBRERO_2026</v>
      </c>
      <c r="O2589" s="130">
        <v>548596</v>
      </c>
      <c r="R2589" s="132">
        <v>4</v>
      </c>
      <c r="S2589" s="134">
        <v>2194384</v>
      </c>
    </row>
    <row r="2590" spans="2:19" ht="30" customHeight="1">
      <c r="B2590" s="125">
        <v>44</v>
      </c>
      <c r="C2590" s="126" t="s">
        <v>102</v>
      </c>
      <c r="D2590" s="126" t="s">
        <v>74</v>
      </c>
      <c r="E2590" s="73" t="str">
        <f t="shared" si="83"/>
        <v>442. Cuidado Continuo por una vida con bienestarComunitario</v>
      </c>
      <c r="F2590" s="126" t="s">
        <v>183</v>
      </c>
      <c r="G2590" s="126" t="s">
        <v>153</v>
      </c>
      <c r="H2590" s="126" t="s">
        <v>154</v>
      </c>
      <c r="I2590" s="73" t="s">
        <v>114</v>
      </c>
      <c r="J2590" s="127" t="s">
        <v>180</v>
      </c>
      <c r="K2590" s="127" t="s">
        <v>130</v>
      </c>
      <c r="L2590" s="12" t="s">
        <v>78</v>
      </c>
      <c r="M2590" s="128" t="s">
        <v>53</v>
      </c>
      <c r="N2590" s="73" t="str">
        <f t="shared" si="82"/>
        <v>442. Cuidado Continuo por una vida con bienestarComunitario3_SUBA2_FEBRERO_2026</v>
      </c>
      <c r="O2590" s="130">
        <v>711326</v>
      </c>
      <c r="R2590" s="132">
        <v>4</v>
      </c>
      <c r="S2590" s="134">
        <v>2845304</v>
      </c>
    </row>
    <row r="2591" spans="2:19" ht="30" customHeight="1">
      <c r="B2591" s="125">
        <v>45</v>
      </c>
      <c r="C2591" s="126" t="s">
        <v>102</v>
      </c>
      <c r="D2591" s="126" t="s">
        <v>74</v>
      </c>
      <c r="E2591" s="73" t="str">
        <f t="shared" si="83"/>
        <v>452. Cuidado Continuo por una vida con bienestarComunitario</v>
      </c>
      <c r="F2591" s="126" t="s">
        <v>184</v>
      </c>
      <c r="G2591" s="126" t="s">
        <v>179</v>
      </c>
      <c r="H2591" s="126" t="s">
        <v>154</v>
      </c>
      <c r="I2591" s="73" t="s">
        <v>114</v>
      </c>
      <c r="J2591" s="127" t="s">
        <v>180</v>
      </c>
      <c r="K2591" s="127" t="s">
        <v>130</v>
      </c>
      <c r="L2591" s="12" t="s">
        <v>78</v>
      </c>
      <c r="M2591" s="128" t="s">
        <v>53</v>
      </c>
      <c r="N2591" s="73" t="str">
        <f t="shared" si="82"/>
        <v>452. Cuidado Continuo por una vida con bienestarComunitario3_SUBA2_FEBRERO_2026</v>
      </c>
      <c r="O2591" s="130">
        <v>281078</v>
      </c>
      <c r="R2591" s="132">
        <v>4</v>
      </c>
      <c r="S2591" s="134">
        <v>1124312</v>
      </c>
    </row>
    <row r="2592" spans="2:19" ht="30" customHeight="1">
      <c r="B2592" s="125">
        <v>46</v>
      </c>
      <c r="C2592" s="126" t="s">
        <v>102</v>
      </c>
      <c r="D2592" s="126" t="s">
        <v>77</v>
      </c>
      <c r="E2592" s="73" t="str">
        <f t="shared" si="83"/>
        <v xml:space="preserve">462. Cuidado Continuo por una vida con bienestarEducativo </v>
      </c>
      <c r="F2592" s="126" t="s">
        <v>185</v>
      </c>
      <c r="G2592" s="126" t="s">
        <v>153</v>
      </c>
      <c r="H2592" s="126" t="s">
        <v>154</v>
      </c>
      <c r="I2592" s="73" t="s">
        <v>114</v>
      </c>
      <c r="J2592" s="127" t="s">
        <v>180</v>
      </c>
      <c r="K2592" s="127" t="s">
        <v>130</v>
      </c>
      <c r="L2592" s="12" t="s">
        <v>78</v>
      </c>
      <c r="M2592" s="128" t="s">
        <v>53</v>
      </c>
      <c r="N2592" s="73" t="str">
        <f t="shared" si="82"/>
        <v>462. Cuidado Continuo por una vida con bienestarEducativo 3_SUBA2_FEBRERO_2026</v>
      </c>
      <c r="O2592" s="130">
        <v>2366976</v>
      </c>
      <c r="R2592" s="132">
        <v>2</v>
      </c>
      <c r="S2592" s="134">
        <v>4733952</v>
      </c>
    </row>
    <row r="2593" spans="2:19" ht="30" customHeight="1">
      <c r="B2593" s="125">
        <v>47</v>
      </c>
      <c r="C2593" s="126" t="s">
        <v>102</v>
      </c>
      <c r="D2593" s="126" t="s">
        <v>87</v>
      </c>
      <c r="E2593" s="73" t="str">
        <f t="shared" si="83"/>
        <v>472. Cuidado Continuo por una vida con bienestarLaboral</v>
      </c>
      <c r="F2593" s="126" t="s">
        <v>186</v>
      </c>
      <c r="G2593" s="126" t="s">
        <v>153</v>
      </c>
      <c r="H2593" s="126" t="s">
        <v>154</v>
      </c>
      <c r="I2593" s="73" t="s">
        <v>114</v>
      </c>
      <c r="J2593" s="127" t="s">
        <v>180</v>
      </c>
      <c r="K2593" s="127" t="s">
        <v>130</v>
      </c>
      <c r="L2593" s="12" t="s">
        <v>78</v>
      </c>
      <c r="M2593" s="128" t="s">
        <v>53</v>
      </c>
      <c r="N2593" s="73" t="str">
        <f t="shared" si="82"/>
        <v>472. Cuidado Continuo por una vida con bienestarLaboral3_SUBA2_FEBRERO_2026</v>
      </c>
      <c r="O2593" s="130">
        <v>110336</v>
      </c>
      <c r="R2593" s="132">
        <v>0</v>
      </c>
      <c r="S2593" s="134">
        <v>0</v>
      </c>
    </row>
    <row r="2594" spans="2:19" ht="30" customHeight="1">
      <c r="B2594" s="125">
        <v>48</v>
      </c>
      <c r="C2594" s="126" t="s">
        <v>102</v>
      </c>
      <c r="D2594" s="126" t="s">
        <v>74</v>
      </c>
      <c r="E2594" s="73" t="str">
        <f t="shared" si="83"/>
        <v>482. Cuidado Continuo por una vida con bienestarComunitario</v>
      </c>
      <c r="F2594" s="126" t="s">
        <v>187</v>
      </c>
      <c r="G2594" s="126" t="s">
        <v>153</v>
      </c>
      <c r="H2594" s="126" t="s">
        <v>154</v>
      </c>
      <c r="I2594" s="73" t="s">
        <v>114</v>
      </c>
      <c r="J2594" s="127" t="s">
        <v>180</v>
      </c>
      <c r="K2594" s="127" t="s">
        <v>130</v>
      </c>
      <c r="L2594" s="12" t="s">
        <v>78</v>
      </c>
      <c r="M2594" s="128" t="s">
        <v>53</v>
      </c>
      <c r="N2594" s="73" t="str">
        <f t="shared" si="82"/>
        <v>482. Cuidado Continuo por una vida con bienestarComunitario3_SUBA2_FEBRERO_2026</v>
      </c>
      <c r="O2594" s="130">
        <v>430247</v>
      </c>
      <c r="R2594" s="132">
        <v>3</v>
      </c>
      <c r="S2594" s="134">
        <v>1290741</v>
      </c>
    </row>
    <row r="2595" spans="2:19" ht="30" customHeight="1">
      <c r="B2595" s="125">
        <v>49</v>
      </c>
      <c r="C2595" s="126" t="s">
        <v>102</v>
      </c>
      <c r="D2595" s="126" t="s">
        <v>74</v>
      </c>
      <c r="E2595" s="73" t="str">
        <f t="shared" si="83"/>
        <v>492. Cuidado Continuo por una vida con bienestarComunitario</v>
      </c>
      <c r="F2595" s="126" t="s">
        <v>188</v>
      </c>
      <c r="G2595" s="126" t="s">
        <v>153</v>
      </c>
      <c r="H2595" s="126" t="s">
        <v>154</v>
      </c>
      <c r="I2595" s="73" t="s">
        <v>114</v>
      </c>
      <c r="J2595" s="127" t="s">
        <v>180</v>
      </c>
      <c r="K2595" s="127" t="s">
        <v>130</v>
      </c>
      <c r="L2595" s="12" t="s">
        <v>78</v>
      </c>
      <c r="M2595" s="128" t="s">
        <v>53</v>
      </c>
      <c r="N2595" s="73" t="str">
        <f t="shared" si="82"/>
        <v>492. Cuidado Continuo por una vida con bienestarComunitario3_SUBA2_FEBRERO_2026</v>
      </c>
      <c r="O2595" s="130">
        <v>711326</v>
      </c>
      <c r="R2595" s="132">
        <v>9</v>
      </c>
      <c r="S2595" s="134">
        <v>6401934</v>
      </c>
    </row>
    <row r="2596" spans="2:19" ht="30" customHeight="1">
      <c r="B2596" s="125">
        <v>50</v>
      </c>
      <c r="C2596" s="126" t="s">
        <v>102</v>
      </c>
      <c r="D2596" s="126" t="s">
        <v>74</v>
      </c>
      <c r="E2596" s="73" t="str">
        <f t="shared" si="83"/>
        <v>502. Cuidado Continuo por una vida con bienestarComunitario</v>
      </c>
      <c r="F2596" s="126" t="s">
        <v>189</v>
      </c>
      <c r="G2596" s="126" t="s">
        <v>153</v>
      </c>
      <c r="H2596" s="126" t="s">
        <v>154</v>
      </c>
      <c r="I2596" s="73" t="s">
        <v>114</v>
      </c>
      <c r="J2596" s="127" t="s">
        <v>155</v>
      </c>
      <c r="K2596" s="127" t="s">
        <v>130</v>
      </c>
      <c r="L2596" s="12" t="s">
        <v>78</v>
      </c>
      <c r="M2596" s="128" t="s">
        <v>53</v>
      </c>
      <c r="N2596" s="73" t="str">
        <f t="shared" si="82"/>
        <v>502. Cuidado Continuo por una vida con bienestarComunitario3_SUBA2_FEBRERO_2026</v>
      </c>
      <c r="O2596" s="130">
        <v>266747</v>
      </c>
      <c r="R2596" s="132">
        <v>6</v>
      </c>
      <c r="S2596" s="134">
        <v>1600482</v>
      </c>
    </row>
    <row r="2597" spans="2:19" ht="30" customHeight="1">
      <c r="B2597" s="125">
        <v>51</v>
      </c>
      <c r="C2597" s="126" t="s">
        <v>102</v>
      </c>
      <c r="D2597" s="126" t="s">
        <v>74</v>
      </c>
      <c r="E2597" s="73" t="str">
        <f t="shared" si="83"/>
        <v>512. Cuidado Continuo por una vida con bienestarComunitario</v>
      </c>
      <c r="F2597" s="126" t="s">
        <v>190</v>
      </c>
      <c r="G2597" s="126" t="s">
        <v>153</v>
      </c>
      <c r="H2597" s="126" t="s">
        <v>154</v>
      </c>
      <c r="I2597" s="73" t="s">
        <v>114</v>
      </c>
      <c r="J2597" s="127" t="s">
        <v>126</v>
      </c>
      <c r="K2597" s="127" t="s">
        <v>146</v>
      </c>
      <c r="L2597" s="12" t="s">
        <v>78</v>
      </c>
      <c r="M2597" s="128" t="s">
        <v>53</v>
      </c>
      <c r="N2597" s="73" t="str">
        <f t="shared" si="82"/>
        <v>512. Cuidado Continuo por una vida con bienestarComunitario3_SUBA2_FEBRERO_2026</v>
      </c>
      <c r="O2597" s="130">
        <v>5621568</v>
      </c>
      <c r="R2597" s="132">
        <v>0</v>
      </c>
      <c r="S2597" s="134">
        <v>0</v>
      </c>
    </row>
    <row r="2598" spans="2:19" ht="30" customHeight="1">
      <c r="B2598" s="125">
        <v>52</v>
      </c>
      <c r="C2598" s="126" t="s">
        <v>102</v>
      </c>
      <c r="D2598" s="126" t="s">
        <v>74</v>
      </c>
      <c r="E2598" s="73" t="str">
        <f t="shared" si="83"/>
        <v>522. Cuidado Continuo por una vida con bienestarComunitario</v>
      </c>
      <c r="F2598" s="126" t="s">
        <v>191</v>
      </c>
      <c r="G2598" s="126" t="s">
        <v>171</v>
      </c>
      <c r="H2598" s="126" t="s">
        <v>154</v>
      </c>
      <c r="I2598" s="73" t="s">
        <v>114</v>
      </c>
      <c r="J2598" s="127" t="s">
        <v>180</v>
      </c>
      <c r="K2598" s="127" t="s">
        <v>130</v>
      </c>
      <c r="L2598" s="12" t="s">
        <v>78</v>
      </c>
      <c r="M2598" s="128" t="s">
        <v>53</v>
      </c>
      <c r="N2598" s="73" t="str">
        <f t="shared" si="82"/>
        <v>522. Cuidado Continuo por una vida con bienestarComunitario3_SUBA2_FEBRERO_2026</v>
      </c>
      <c r="O2598" s="130">
        <v>711326</v>
      </c>
      <c r="R2598" s="132">
        <v>4</v>
      </c>
      <c r="S2598" s="134">
        <v>2845304</v>
      </c>
    </row>
    <row r="2599" spans="2:19" ht="30" customHeight="1">
      <c r="B2599" s="125">
        <v>53</v>
      </c>
      <c r="C2599" s="126" t="s">
        <v>102</v>
      </c>
      <c r="D2599" s="126" t="s">
        <v>74</v>
      </c>
      <c r="E2599" s="73" t="str">
        <f t="shared" si="83"/>
        <v>532. Cuidado Continuo por una vida con bienestarComunitario</v>
      </c>
      <c r="F2599" s="126" t="s">
        <v>192</v>
      </c>
      <c r="G2599" s="126" t="s">
        <v>153</v>
      </c>
      <c r="H2599" s="126" t="s">
        <v>154</v>
      </c>
      <c r="I2599" s="73" t="s">
        <v>114</v>
      </c>
      <c r="J2599" s="127" t="s">
        <v>126</v>
      </c>
      <c r="K2599" s="127" t="s">
        <v>127</v>
      </c>
      <c r="L2599" s="12" t="s">
        <v>78</v>
      </c>
      <c r="M2599" s="128" t="s">
        <v>53</v>
      </c>
      <c r="N2599" s="73" t="str">
        <f t="shared" si="82"/>
        <v>532. Cuidado Continuo por una vida con bienestarComunitario3_SUBA2_FEBRERO_2026</v>
      </c>
      <c r="O2599" s="130">
        <v>5621568</v>
      </c>
      <c r="R2599" s="132">
        <v>0</v>
      </c>
      <c r="S2599" s="134">
        <v>0</v>
      </c>
    </row>
    <row r="2600" spans="2:19" ht="30" customHeight="1">
      <c r="B2600" s="125">
        <v>54</v>
      </c>
      <c r="C2600" s="126" t="s">
        <v>102</v>
      </c>
      <c r="D2600" s="126" t="s">
        <v>74</v>
      </c>
      <c r="E2600" s="73" t="str">
        <f t="shared" si="83"/>
        <v>542. Cuidado Continuo por una vida con bienestarComunitario</v>
      </c>
      <c r="F2600" s="126" t="s">
        <v>193</v>
      </c>
      <c r="G2600" s="126" t="s">
        <v>153</v>
      </c>
      <c r="H2600" s="126" t="s">
        <v>154</v>
      </c>
      <c r="I2600" s="73" t="s">
        <v>114</v>
      </c>
      <c r="J2600" s="127" t="s">
        <v>155</v>
      </c>
      <c r="K2600" s="127" t="s">
        <v>130</v>
      </c>
      <c r="L2600" s="12" t="s">
        <v>78</v>
      </c>
      <c r="M2600" s="128" t="s">
        <v>53</v>
      </c>
      <c r="N2600" s="73" t="str">
        <f t="shared" si="82"/>
        <v>542. Cuidado Continuo por una vida con bienestarComunitario3_SUBA2_FEBRERO_2026</v>
      </c>
      <c r="O2600" s="130">
        <v>285702</v>
      </c>
      <c r="R2600" s="132">
        <v>48</v>
      </c>
      <c r="S2600" s="134">
        <v>13713696</v>
      </c>
    </row>
    <row r="2601" spans="2:19" ht="30" customHeight="1">
      <c r="B2601" s="125">
        <v>55</v>
      </c>
      <c r="C2601" s="126" t="s">
        <v>102</v>
      </c>
      <c r="D2601" s="126" t="s">
        <v>74</v>
      </c>
      <c r="E2601" s="73" t="str">
        <f t="shared" si="83"/>
        <v>552. Cuidado Continuo por una vida con bienestarComunitario</v>
      </c>
      <c r="F2601" s="126" t="s">
        <v>194</v>
      </c>
      <c r="G2601" s="126" t="s">
        <v>153</v>
      </c>
      <c r="H2601" s="126" t="s">
        <v>154</v>
      </c>
      <c r="I2601" s="73" t="s">
        <v>114</v>
      </c>
      <c r="J2601" s="127" t="s">
        <v>155</v>
      </c>
      <c r="K2601" s="127" t="s">
        <v>130</v>
      </c>
      <c r="L2601" s="12" t="s">
        <v>78</v>
      </c>
      <c r="M2601" s="128" t="s">
        <v>53</v>
      </c>
      <c r="N2601" s="73" t="str">
        <f t="shared" si="82"/>
        <v>552. Cuidado Continuo por una vida con bienestarComunitario3_SUBA2_FEBRERO_2026</v>
      </c>
      <c r="O2601" s="130">
        <v>380935</v>
      </c>
      <c r="R2601" s="132">
        <v>4</v>
      </c>
      <c r="S2601" s="134">
        <v>1523740</v>
      </c>
    </row>
    <row r="2602" spans="2:19" ht="30" customHeight="1">
      <c r="B2602" s="125">
        <v>56</v>
      </c>
      <c r="C2602" s="126" t="s">
        <v>102</v>
      </c>
      <c r="D2602" s="126" t="s">
        <v>74</v>
      </c>
      <c r="E2602" s="73" t="str">
        <f t="shared" si="83"/>
        <v>562. Cuidado Continuo por una vida con bienestarComunitario</v>
      </c>
      <c r="F2602" s="126" t="s">
        <v>195</v>
      </c>
      <c r="G2602" s="126" t="s">
        <v>153</v>
      </c>
      <c r="H2602" s="126" t="s">
        <v>154</v>
      </c>
      <c r="I2602" s="73" t="s">
        <v>114</v>
      </c>
      <c r="J2602" s="127" t="s">
        <v>155</v>
      </c>
      <c r="K2602" s="127" t="s">
        <v>130</v>
      </c>
      <c r="L2602" s="12" t="s">
        <v>78</v>
      </c>
      <c r="M2602" s="128" t="s">
        <v>53</v>
      </c>
      <c r="N2602" s="73" t="str">
        <f t="shared" si="82"/>
        <v>562. Cuidado Continuo por una vida con bienestarComunitario3_SUBA2_FEBRERO_2026</v>
      </c>
      <c r="O2602" s="130">
        <v>266747</v>
      </c>
      <c r="R2602" s="132">
        <v>36</v>
      </c>
      <c r="S2602" s="134">
        <v>9602892</v>
      </c>
    </row>
    <row r="2603" spans="2:19" ht="30" customHeight="1">
      <c r="B2603" s="125">
        <v>57</v>
      </c>
      <c r="C2603" s="126" t="s">
        <v>102</v>
      </c>
      <c r="D2603" s="126" t="s">
        <v>74</v>
      </c>
      <c r="E2603" s="73" t="str">
        <f t="shared" si="83"/>
        <v>572. Cuidado Continuo por una vida con bienestarComunitario</v>
      </c>
      <c r="F2603" s="126" t="s">
        <v>196</v>
      </c>
      <c r="G2603" s="126" t="s">
        <v>171</v>
      </c>
      <c r="H2603" s="126" t="s">
        <v>154</v>
      </c>
      <c r="I2603" s="73" t="s">
        <v>114</v>
      </c>
      <c r="J2603" s="127" t="s">
        <v>155</v>
      </c>
      <c r="K2603" s="127" t="s">
        <v>130</v>
      </c>
      <c r="L2603" s="12" t="s">
        <v>78</v>
      </c>
      <c r="M2603" s="128" t="s">
        <v>53</v>
      </c>
      <c r="N2603" s="73" t="str">
        <f t="shared" si="82"/>
        <v>572. Cuidado Continuo por una vida con bienestarComunitario3_SUBA2_FEBRERO_2026</v>
      </c>
      <c r="O2603" s="130">
        <v>88916</v>
      </c>
      <c r="R2603" s="132">
        <v>124</v>
      </c>
      <c r="S2603" s="134">
        <v>11025584</v>
      </c>
    </row>
    <row r="2604" spans="2:19" ht="30" customHeight="1">
      <c r="B2604" s="125">
        <v>58</v>
      </c>
      <c r="C2604" s="126" t="s">
        <v>102</v>
      </c>
      <c r="D2604" s="126" t="s">
        <v>77</v>
      </c>
      <c r="E2604" s="73" t="str">
        <f t="shared" si="83"/>
        <v xml:space="preserve">582. Cuidado Continuo por una vida con bienestarEducativo </v>
      </c>
      <c r="F2604" s="126" t="s">
        <v>197</v>
      </c>
      <c r="G2604" s="126" t="s">
        <v>153</v>
      </c>
      <c r="H2604" s="126" t="s">
        <v>154</v>
      </c>
      <c r="I2604" s="73" t="s">
        <v>114</v>
      </c>
      <c r="J2604" s="127" t="s">
        <v>198</v>
      </c>
      <c r="K2604" s="127" t="s">
        <v>130</v>
      </c>
      <c r="L2604" s="12" t="s">
        <v>78</v>
      </c>
      <c r="M2604" s="128" t="s">
        <v>53</v>
      </c>
      <c r="N2604" s="73" t="str">
        <f t="shared" si="82"/>
        <v>582. Cuidado Continuo por una vida con bienestarEducativo 3_SUBA2_FEBRERO_2026</v>
      </c>
      <c r="O2604" s="130">
        <v>562157</v>
      </c>
      <c r="R2604" s="132">
        <v>5</v>
      </c>
      <c r="S2604" s="134">
        <v>2810785</v>
      </c>
    </row>
    <row r="2605" spans="2:19" ht="30" customHeight="1">
      <c r="B2605" s="125">
        <v>59</v>
      </c>
      <c r="C2605" s="126" t="s">
        <v>102</v>
      </c>
      <c r="D2605" s="126" t="s">
        <v>77</v>
      </c>
      <c r="E2605" s="73" t="str">
        <f t="shared" si="83"/>
        <v xml:space="preserve">592. Cuidado Continuo por una vida con bienestarEducativo </v>
      </c>
      <c r="F2605" s="126" t="s">
        <v>199</v>
      </c>
      <c r="G2605" s="126" t="s">
        <v>153</v>
      </c>
      <c r="H2605" s="126" t="s">
        <v>154</v>
      </c>
      <c r="I2605" s="73" t="s">
        <v>114</v>
      </c>
      <c r="J2605" s="127" t="s">
        <v>126</v>
      </c>
      <c r="K2605" s="127" t="s">
        <v>127</v>
      </c>
      <c r="L2605" s="12" t="s">
        <v>78</v>
      </c>
      <c r="M2605" s="128" t="s">
        <v>53</v>
      </c>
      <c r="N2605" s="73" t="str">
        <f t="shared" si="82"/>
        <v>592. Cuidado Continuo por una vida con bienestarEducativo 3_SUBA2_FEBRERO_2026</v>
      </c>
      <c r="O2605" s="130">
        <v>14226512</v>
      </c>
      <c r="R2605" s="132">
        <v>0</v>
      </c>
      <c r="S2605" s="134">
        <v>0</v>
      </c>
    </row>
    <row r="2606" spans="2:19" ht="30" customHeight="1">
      <c r="B2606" s="125">
        <v>60</v>
      </c>
      <c r="C2606" s="126" t="s">
        <v>102</v>
      </c>
      <c r="D2606" s="126" t="s">
        <v>77</v>
      </c>
      <c r="E2606" s="73" t="str">
        <f t="shared" si="83"/>
        <v xml:space="preserve">602. Cuidado Continuo por una vida con bienestarEducativo </v>
      </c>
      <c r="F2606" s="126" t="s">
        <v>200</v>
      </c>
      <c r="G2606" s="126" t="s">
        <v>153</v>
      </c>
      <c r="H2606" s="126" t="s">
        <v>154</v>
      </c>
      <c r="I2606" s="73" t="s">
        <v>114</v>
      </c>
      <c r="J2606" s="127" t="s">
        <v>155</v>
      </c>
      <c r="K2606" s="127" t="s">
        <v>130</v>
      </c>
      <c r="L2606" s="12" t="s">
        <v>78</v>
      </c>
      <c r="M2606" s="128" t="s">
        <v>53</v>
      </c>
      <c r="N2606" s="73" t="str">
        <f t="shared" si="82"/>
        <v>602. Cuidado Continuo por una vida con bienestarEducativo 3_SUBA2_FEBRERO_2026</v>
      </c>
      <c r="O2606" s="130">
        <v>105404</v>
      </c>
      <c r="R2606" s="132">
        <v>36</v>
      </c>
      <c r="S2606" s="134">
        <v>3794544</v>
      </c>
    </row>
    <row r="2607" spans="2:19" ht="30" customHeight="1">
      <c r="B2607" s="125">
        <v>61</v>
      </c>
      <c r="C2607" s="126" t="s">
        <v>102</v>
      </c>
      <c r="D2607" s="126" t="s">
        <v>77</v>
      </c>
      <c r="E2607" s="73" t="str">
        <f t="shared" si="83"/>
        <v xml:space="preserve">612. Cuidado Continuo por una vida con bienestarEducativo </v>
      </c>
      <c r="F2607" s="126" t="s">
        <v>201</v>
      </c>
      <c r="G2607" s="126" t="s">
        <v>153</v>
      </c>
      <c r="H2607" s="126" t="s">
        <v>154</v>
      </c>
      <c r="I2607" s="73" t="s">
        <v>114</v>
      </c>
      <c r="J2607" s="127" t="s">
        <v>155</v>
      </c>
      <c r="K2607" s="127" t="s">
        <v>130</v>
      </c>
      <c r="L2607" s="12" t="s">
        <v>78</v>
      </c>
      <c r="M2607" s="128" t="s">
        <v>53</v>
      </c>
      <c r="N2607" s="73" t="str">
        <f t="shared" si="82"/>
        <v>612. Cuidado Continuo por una vida con bienestarEducativo 3_SUBA2_FEBRERO_2026</v>
      </c>
      <c r="O2607" s="130">
        <v>266747</v>
      </c>
      <c r="R2607" s="132">
        <v>19</v>
      </c>
      <c r="S2607" s="134">
        <v>5068193</v>
      </c>
    </row>
    <row r="2608" spans="2:19" ht="30" customHeight="1">
      <c r="B2608" s="125">
        <v>62</v>
      </c>
      <c r="C2608" s="126" t="s">
        <v>102</v>
      </c>
      <c r="D2608" s="126" t="s">
        <v>77</v>
      </c>
      <c r="E2608" s="73" t="str">
        <f t="shared" si="83"/>
        <v xml:space="preserve">622. Cuidado Continuo por una vida con bienestarEducativo </v>
      </c>
      <c r="F2608" s="126" t="s">
        <v>202</v>
      </c>
      <c r="G2608" s="126" t="s">
        <v>179</v>
      </c>
      <c r="H2608" s="126" t="s">
        <v>154</v>
      </c>
      <c r="I2608" s="73" t="s">
        <v>114</v>
      </c>
      <c r="J2608" s="127" t="s">
        <v>126</v>
      </c>
      <c r="K2608" s="127" t="s">
        <v>127</v>
      </c>
      <c r="L2608" s="12" t="s">
        <v>78</v>
      </c>
      <c r="M2608" s="128" t="s">
        <v>53</v>
      </c>
      <c r="N2608" s="73" t="str">
        <f t="shared" si="82"/>
        <v>622. Cuidado Continuo por una vida con bienestarEducativo 3_SUBA2_FEBRERO_2026</v>
      </c>
      <c r="O2608" s="130">
        <v>13610112</v>
      </c>
      <c r="R2608" s="132">
        <v>1</v>
      </c>
      <c r="S2608" s="134">
        <v>13610112</v>
      </c>
    </row>
    <row r="2609" spans="2:19" ht="30" customHeight="1">
      <c r="B2609" s="125">
        <v>63</v>
      </c>
      <c r="C2609" s="126" t="s">
        <v>102</v>
      </c>
      <c r="D2609" s="126" t="s">
        <v>77</v>
      </c>
      <c r="E2609" s="73" t="str">
        <f t="shared" si="83"/>
        <v xml:space="preserve">632. Cuidado Continuo por una vida con bienestarEducativo </v>
      </c>
      <c r="F2609" s="126" t="s">
        <v>203</v>
      </c>
      <c r="G2609" s="126" t="s">
        <v>179</v>
      </c>
      <c r="H2609" s="126" t="s">
        <v>154</v>
      </c>
      <c r="I2609" s="73" t="s">
        <v>114</v>
      </c>
      <c r="J2609" s="127" t="s">
        <v>155</v>
      </c>
      <c r="K2609" s="127" t="s">
        <v>130</v>
      </c>
      <c r="L2609" s="12" t="s">
        <v>78</v>
      </c>
      <c r="M2609" s="128" t="s">
        <v>53</v>
      </c>
      <c r="N2609" s="73" t="str">
        <f t="shared" si="82"/>
        <v>632. Cuidado Continuo por una vida con bienestarEducativo 3_SUBA2_FEBRERO_2026</v>
      </c>
      <c r="O2609" s="130">
        <v>105404</v>
      </c>
      <c r="R2609" s="132">
        <v>53</v>
      </c>
      <c r="S2609" s="134">
        <v>5586412</v>
      </c>
    </row>
    <row r="2610" spans="2:19" ht="30" customHeight="1">
      <c r="B2610" s="125">
        <v>64</v>
      </c>
      <c r="C2610" s="126" t="s">
        <v>102</v>
      </c>
      <c r="D2610" s="126" t="s">
        <v>77</v>
      </c>
      <c r="E2610" s="73" t="str">
        <f t="shared" si="83"/>
        <v xml:space="preserve">642. Cuidado Continuo por una vida con bienestarEducativo </v>
      </c>
      <c r="F2610" s="126" t="s">
        <v>204</v>
      </c>
      <c r="G2610" s="126" t="s">
        <v>171</v>
      </c>
      <c r="H2610" s="126" t="s">
        <v>154</v>
      </c>
      <c r="I2610" s="73" t="s">
        <v>114</v>
      </c>
      <c r="J2610" s="127" t="s">
        <v>155</v>
      </c>
      <c r="K2610" s="127" t="s">
        <v>130</v>
      </c>
      <c r="L2610" s="12" t="s">
        <v>78</v>
      </c>
      <c r="M2610" s="128" t="s">
        <v>53</v>
      </c>
      <c r="N2610" s="73" t="str">
        <f t="shared" si="82"/>
        <v>642. Cuidado Continuo por una vida con bienestarEducativo 3_SUBA2_FEBRERO_2026</v>
      </c>
      <c r="O2610" s="130">
        <v>137765</v>
      </c>
      <c r="R2610" s="132">
        <v>69</v>
      </c>
      <c r="S2610" s="134">
        <v>9505785</v>
      </c>
    </row>
    <row r="2611" spans="2:19" ht="30" customHeight="1">
      <c r="B2611" s="125">
        <v>65</v>
      </c>
      <c r="C2611" s="126" t="s">
        <v>102</v>
      </c>
      <c r="D2611" s="126" t="s">
        <v>77</v>
      </c>
      <c r="E2611" s="73" t="str">
        <f t="shared" si="83"/>
        <v xml:space="preserve">652. Cuidado Continuo por una vida con bienestarEducativo </v>
      </c>
      <c r="F2611" s="126" t="s">
        <v>205</v>
      </c>
      <c r="G2611" s="126" t="s">
        <v>171</v>
      </c>
      <c r="H2611" s="126" t="s">
        <v>154</v>
      </c>
      <c r="I2611" s="73" t="s">
        <v>114</v>
      </c>
      <c r="J2611" s="127" t="s">
        <v>155</v>
      </c>
      <c r="K2611" s="127" t="s">
        <v>130</v>
      </c>
      <c r="L2611" s="12" t="s">
        <v>78</v>
      </c>
      <c r="M2611" s="128" t="s">
        <v>53</v>
      </c>
      <c r="N2611" s="73" t="str">
        <f t="shared" si="82"/>
        <v>652. Cuidado Continuo por una vida con bienestarEducativo 3_SUBA2_FEBRERO_2026</v>
      </c>
      <c r="O2611" s="130">
        <v>105404</v>
      </c>
      <c r="R2611" s="132">
        <v>106</v>
      </c>
      <c r="S2611" s="134">
        <v>11172824</v>
      </c>
    </row>
    <row r="2612" spans="2:19" ht="30" customHeight="1">
      <c r="B2612" s="125">
        <v>66</v>
      </c>
      <c r="C2612" s="126" t="s">
        <v>102</v>
      </c>
      <c r="D2612" s="126" t="s">
        <v>77</v>
      </c>
      <c r="E2612" s="73" t="str">
        <f t="shared" si="83"/>
        <v xml:space="preserve">662. Cuidado Continuo por una vida con bienestarEducativo </v>
      </c>
      <c r="F2612" s="126" t="s">
        <v>206</v>
      </c>
      <c r="G2612" s="126" t="s">
        <v>171</v>
      </c>
      <c r="H2612" s="126" t="s">
        <v>154</v>
      </c>
      <c r="I2612" s="73" t="s">
        <v>114</v>
      </c>
      <c r="J2612" s="127" t="s">
        <v>180</v>
      </c>
      <c r="K2612" s="127" t="s">
        <v>130</v>
      </c>
      <c r="L2612" s="12" t="s">
        <v>78</v>
      </c>
      <c r="M2612" s="128" t="s">
        <v>53</v>
      </c>
      <c r="N2612" s="73" t="str">
        <f t="shared" si="82"/>
        <v>662. Cuidado Continuo por una vida con bienestarEducativo 3_SUBA2_FEBRERO_2026</v>
      </c>
      <c r="O2612" s="130">
        <v>199714</v>
      </c>
      <c r="R2612" s="132">
        <v>2</v>
      </c>
      <c r="S2612" s="134">
        <v>399428</v>
      </c>
    </row>
    <row r="2613" spans="2:19" ht="30" customHeight="1">
      <c r="B2613" s="125">
        <v>67</v>
      </c>
      <c r="C2613" s="126" t="s">
        <v>102</v>
      </c>
      <c r="D2613" s="126" t="s">
        <v>77</v>
      </c>
      <c r="E2613" s="73" t="str">
        <f t="shared" si="83"/>
        <v xml:space="preserve">672. Cuidado Continuo por una vida con bienestarEducativo </v>
      </c>
      <c r="F2613" s="126" t="s">
        <v>207</v>
      </c>
      <c r="G2613" s="126" t="s">
        <v>171</v>
      </c>
      <c r="H2613" s="126" t="s">
        <v>154</v>
      </c>
      <c r="I2613" s="73" t="s">
        <v>114</v>
      </c>
      <c r="J2613" s="127" t="s">
        <v>155</v>
      </c>
      <c r="K2613" s="127" t="s">
        <v>130</v>
      </c>
      <c r="L2613" s="12" t="s">
        <v>78</v>
      </c>
      <c r="M2613" s="128" t="s">
        <v>53</v>
      </c>
      <c r="N2613" s="73" t="str">
        <f t="shared" si="82"/>
        <v>672. Cuidado Continuo por una vida con bienestarEducativo 3_SUBA2_FEBRERO_2026</v>
      </c>
      <c r="O2613" s="130">
        <v>88916</v>
      </c>
      <c r="R2613" s="132">
        <v>76</v>
      </c>
      <c r="S2613" s="134">
        <v>6757616</v>
      </c>
    </row>
    <row r="2614" spans="2:19" ht="30" customHeight="1">
      <c r="B2614" s="125">
        <v>68</v>
      </c>
      <c r="C2614" s="126" t="s">
        <v>102</v>
      </c>
      <c r="D2614" s="126" t="s">
        <v>84</v>
      </c>
      <c r="E2614" s="73" t="str">
        <f t="shared" si="83"/>
        <v>682. Cuidado Continuo por una vida con bienestarInstitucional</v>
      </c>
      <c r="F2614" s="126" t="s">
        <v>208</v>
      </c>
      <c r="G2614" s="126" t="s">
        <v>171</v>
      </c>
      <c r="H2614" s="126" t="s">
        <v>154</v>
      </c>
      <c r="I2614" s="73" t="s">
        <v>114</v>
      </c>
      <c r="J2614" s="127" t="s">
        <v>155</v>
      </c>
      <c r="K2614" s="127" t="s">
        <v>130</v>
      </c>
      <c r="L2614" s="12" t="s">
        <v>78</v>
      </c>
      <c r="M2614" s="128" t="s">
        <v>53</v>
      </c>
      <c r="N2614" s="73" t="str">
        <f t="shared" si="82"/>
        <v>682. Cuidado Continuo por una vida con bienestarInstitucional3_SUBA2_FEBRERO_2026</v>
      </c>
      <c r="O2614" s="130">
        <v>105404</v>
      </c>
      <c r="R2614" s="132">
        <v>14</v>
      </c>
      <c r="S2614" s="134">
        <v>1475656</v>
      </c>
    </row>
    <row r="2615" spans="2:19" ht="30" customHeight="1">
      <c r="B2615" s="125">
        <v>69</v>
      </c>
      <c r="C2615" s="126" t="s">
        <v>102</v>
      </c>
      <c r="D2615" s="126" t="s">
        <v>84</v>
      </c>
      <c r="E2615" s="73" t="str">
        <f t="shared" si="83"/>
        <v>692. Cuidado Continuo por una vida con bienestarInstitucional</v>
      </c>
      <c r="F2615" s="126" t="s">
        <v>209</v>
      </c>
      <c r="G2615" s="126" t="s">
        <v>179</v>
      </c>
      <c r="H2615" s="126" t="s">
        <v>154</v>
      </c>
      <c r="I2615" s="73" t="s">
        <v>114</v>
      </c>
      <c r="J2615" s="127" t="s">
        <v>155</v>
      </c>
      <c r="K2615" s="127" t="s">
        <v>130</v>
      </c>
      <c r="L2615" s="12" t="s">
        <v>78</v>
      </c>
      <c r="M2615" s="128" t="s">
        <v>53</v>
      </c>
      <c r="N2615" s="73" t="str">
        <f t="shared" si="82"/>
        <v>692. Cuidado Continuo por una vida con bienestarInstitucional3_SUBA2_FEBRERO_2026</v>
      </c>
      <c r="O2615" s="130">
        <v>105404</v>
      </c>
      <c r="R2615" s="132">
        <v>50</v>
      </c>
      <c r="S2615" s="134">
        <v>5270200</v>
      </c>
    </row>
    <row r="2616" spans="2:19" ht="30" customHeight="1">
      <c r="B2616" s="125">
        <v>70</v>
      </c>
      <c r="C2616" s="126" t="s">
        <v>102</v>
      </c>
      <c r="D2616" s="126" t="s">
        <v>84</v>
      </c>
      <c r="E2616" s="73" t="str">
        <f t="shared" si="83"/>
        <v>702. Cuidado Continuo por una vida con bienestarInstitucional</v>
      </c>
      <c r="F2616" s="126" t="s">
        <v>210</v>
      </c>
      <c r="G2616" s="126" t="s">
        <v>153</v>
      </c>
      <c r="H2616" s="126" t="s">
        <v>154</v>
      </c>
      <c r="I2616" s="73" t="s">
        <v>114</v>
      </c>
      <c r="J2616" s="127" t="s">
        <v>155</v>
      </c>
      <c r="K2616" s="127" t="s">
        <v>130</v>
      </c>
      <c r="L2616" s="12" t="s">
        <v>78</v>
      </c>
      <c r="M2616" s="128" t="s">
        <v>53</v>
      </c>
      <c r="N2616" s="73" t="str">
        <f t="shared" si="82"/>
        <v>702. Cuidado Continuo por una vida con bienestarInstitucional3_SUBA2_FEBRERO_2026</v>
      </c>
      <c r="O2616" s="130">
        <v>74893</v>
      </c>
      <c r="R2616" s="132">
        <v>38</v>
      </c>
      <c r="S2616" s="134">
        <v>2845934</v>
      </c>
    </row>
    <row r="2617" spans="2:19" ht="30" customHeight="1">
      <c r="B2617" s="125">
        <v>71</v>
      </c>
      <c r="C2617" s="126" t="s">
        <v>102</v>
      </c>
      <c r="D2617" s="126" t="s">
        <v>87</v>
      </c>
      <c r="E2617" s="73" t="str">
        <f t="shared" si="83"/>
        <v>712. Cuidado Continuo por una vida con bienestarLaboral</v>
      </c>
      <c r="F2617" s="126" t="s">
        <v>211</v>
      </c>
      <c r="G2617" s="126" t="s">
        <v>171</v>
      </c>
      <c r="H2617" s="126" t="s">
        <v>154</v>
      </c>
      <c r="I2617" s="73" t="s">
        <v>114</v>
      </c>
      <c r="J2617" s="127" t="s">
        <v>212</v>
      </c>
      <c r="K2617" s="127" t="s">
        <v>130</v>
      </c>
      <c r="L2617" s="12" t="s">
        <v>78</v>
      </c>
      <c r="M2617" s="128" t="s">
        <v>53</v>
      </c>
      <c r="N2617" s="73" t="str">
        <f t="shared" si="82"/>
        <v>712. Cuidado Continuo por una vida con bienestarLaboral3_SUBA2_FEBRERO_2026</v>
      </c>
      <c r="O2617" s="130">
        <v>59965</v>
      </c>
      <c r="R2617" s="132">
        <v>0</v>
      </c>
      <c r="S2617" s="134">
        <v>0</v>
      </c>
    </row>
    <row r="2618" spans="2:19" ht="30" customHeight="1">
      <c r="B2618" s="125">
        <v>72</v>
      </c>
      <c r="C2618" s="126" t="s">
        <v>102</v>
      </c>
      <c r="D2618" s="126" t="s">
        <v>87</v>
      </c>
      <c r="E2618" s="73" t="str">
        <f t="shared" si="83"/>
        <v>722. Cuidado Continuo por una vida con bienestarLaboral</v>
      </c>
      <c r="F2618" s="126" t="s">
        <v>213</v>
      </c>
      <c r="G2618" s="126" t="s">
        <v>171</v>
      </c>
      <c r="H2618" s="126" t="s">
        <v>154</v>
      </c>
      <c r="I2618" s="73" t="s">
        <v>114</v>
      </c>
      <c r="J2618" s="127" t="s">
        <v>212</v>
      </c>
      <c r="K2618" s="127" t="s">
        <v>130</v>
      </c>
      <c r="L2618" s="12" t="s">
        <v>78</v>
      </c>
      <c r="M2618" s="128" t="s">
        <v>53</v>
      </c>
      <c r="N2618" s="73" t="str">
        <f t="shared" si="82"/>
        <v>722. Cuidado Continuo por una vida con bienestarLaboral3_SUBA2_FEBRERO_2026</v>
      </c>
      <c r="O2618" s="130">
        <v>99830</v>
      </c>
      <c r="R2618" s="132">
        <v>0</v>
      </c>
      <c r="S2618" s="134">
        <v>0</v>
      </c>
    </row>
    <row r="2619" spans="2:19" ht="30" customHeight="1">
      <c r="B2619" s="125">
        <v>73</v>
      </c>
      <c r="C2619" s="126" t="s">
        <v>102</v>
      </c>
      <c r="D2619" s="126" t="s">
        <v>87</v>
      </c>
      <c r="E2619" s="73" t="str">
        <f t="shared" si="83"/>
        <v>732. Cuidado Continuo por una vida con bienestarLaboral</v>
      </c>
      <c r="F2619" s="126" t="s">
        <v>214</v>
      </c>
      <c r="G2619" s="126" t="s">
        <v>171</v>
      </c>
      <c r="H2619" s="126" t="s">
        <v>154</v>
      </c>
      <c r="I2619" s="73" t="s">
        <v>114</v>
      </c>
      <c r="J2619" s="127" t="s">
        <v>215</v>
      </c>
      <c r="K2619" s="127" t="s">
        <v>130</v>
      </c>
      <c r="L2619" s="12" t="s">
        <v>78</v>
      </c>
      <c r="M2619" s="128" t="s">
        <v>53</v>
      </c>
      <c r="N2619" s="73" t="str">
        <f t="shared" si="82"/>
        <v>732. Cuidado Continuo por una vida con bienestarLaboral3_SUBA2_FEBRERO_2026</v>
      </c>
      <c r="O2619" s="130">
        <v>220671</v>
      </c>
      <c r="R2619" s="132">
        <v>0</v>
      </c>
      <c r="S2619" s="134">
        <v>0</v>
      </c>
    </row>
    <row r="2620" spans="2:19" ht="30" customHeight="1">
      <c r="B2620" s="125">
        <v>74</v>
      </c>
      <c r="C2620" s="126" t="s">
        <v>102</v>
      </c>
      <c r="D2620" s="126" t="s">
        <v>87</v>
      </c>
      <c r="E2620" s="73" t="str">
        <f t="shared" si="83"/>
        <v>742. Cuidado Continuo por una vida con bienestarLaboral</v>
      </c>
      <c r="F2620" s="126" t="s">
        <v>216</v>
      </c>
      <c r="G2620" s="126" t="s">
        <v>171</v>
      </c>
      <c r="H2620" s="126" t="s">
        <v>154</v>
      </c>
      <c r="I2620" s="73" t="s">
        <v>114</v>
      </c>
      <c r="J2620" s="127" t="s">
        <v>215</v>
      </c>
      <c r="K2620" s="127" t="s">
        <v>130</v>
      </c>
      <c r="L2620" s="12" t="s">
        <v>78</v>
      </c>
      <c r="M2620" s="128" t="s">
        <v>53</v>
      </c>
      <c r="N2620" s="73" t="str">
        <f t="shared" si="82"/>
        <v>742. Cuidado Continuo por una vida con bienestarLaboral3_SUBA2_FEBRERO_2026</v>
      </c>
      <c r="O2620" s="130">
        <v>367374</v>
      </c>
      <c r="R2620" s="132">
        <v>0</v>
      </c>
      <c r="S2620" s="134">
        <v>0</v>
      </c>
    </row>
    <row r="2621" spans="2:19" ht="30" customHeight="1">
      <c r="B2621" s="125">
        <v>75</v>
      </c>
      <c r="C2621" s="126" t="s">
        <v>102</v>
      </c>
      <c r="D2621" s="126" t="s">
        <v>87</v>
      </c>
      <c r="E2621" s="73" t="str">
        <f t="shared" si="83"/>
        <v>752. Cuidado Continuo por una vida con bienestarLaboral</v>
      </c>
      <c r="F2621" s="126" t="s">
        <v>217</v>
      </c>
      <c r="G2621" s="126" t="s">
        <v>171</v>
      </c>
      <c r="H2621" s="126" t="s">
        <v>154</v>
      </c>
      <c r="I2621" s="73" t="s">
        <v>114</v>
      </c>
      <c r="J2621" s="127" t="s">
        <v>218</v>
      </c>
      <c r="K2621" s="127" t="s">
        <v>130</v>
      </c>
      <c r="L2621" s="12" t="s">
        <v>78</v>
      </c>
      <c r="M2621" s="128" t="s">
        <v>53</v>
      </c>
      <c r="N2621" s="73" t="str">
        <f t="shared" si="82"/>
        <v>752. Cuidado Continuo por una vida con bienestarLaboral3_SUBA2_FEBRERO_2026</v>
      </c>
      <c r="O2621" s="130">
        <v>210809</v>
      </c>
      <c r="R2621" s="132">
        <v>16</v>
      </c>
      <c r="S2621" s="134">
        <v>3372944</v>
      </c>
    </row>
    <row r="2622" spans="2:19" ht="30" customHeight="1">
      <c r="B2622" s="125">
        <v>76</v>
      </c>
      <c r="C2622" s="126" t="s">
        <v>102</v>
      </c>
      <c r="D2622" s="126" t="s">
        <v>87</v>
      </c>
      <c r="E2622" s="73" t="str">
        <f t="shared" si="83"/>
        <v>762. Cuidado Continuo por una vida con bienestarLaboral</v>
      </c>
      <c r="F2622" s="126" t="s">
        <v>219</v>
      </c>
      <c r="G2622" s="126" t="s">
        <v>171</v>
      </c>
      <c r="H2622" s="126" t="s">
        <v>154</v>
      </c>
      <c r="I2622" s="73" t="s">
        <v>114</v>
      </c>
      <c r="J2622" s="127" t="s">
        <v>218</v>
      </c>
      <c r="K2622" s="127" t="s">
        <v>130</v>
      </c>
      <c r="L2622" s="12" t="s">
        <v>78</v>
      </c>
      <c r="M2622" s="128" t="s">
        <v>53</v>
      </c>
      <c r="N2622" s="73" t="str">
        <f t="shared" si="82"/>
        <v>762. Cuidado Continuo por una vida con bienestarLaboral3_SUBA2_FEBRERO_2026</v>
      </c>
      <c r="O2622" s="130">
        <v>55168</v>
      </c>
      <c r="R2622" s="132">
        <v>0</v>
      </c>
      <c r="S2622" s="134">
        <v>0</v>
      </c>
    </row>
    <row r="2623" spans="2:19" ht="30" customHeight="1">
      <c r="B2623" s="125">
        <v>77</v>
      </c>
      <c r="C2623" s="126" t="s">
        <v>102</v>
      </c>
      <c r="D2623" s="126" t="s">
        <v>87</v>
      </c>
      <c r="E2623" s="73" t="str">
        <f t="shared" si="83"/>
        <v>772. Cuidado Continuo por una vida con bienestarLaboral</v>
      </c>
      <c r="F2623" s="126" t="s">
        <v>220</v>
      </c>
      <c r="G2623" s="126" t="s">
        <v>171</v>
      </c>
      <c r="H2623" s="126" t="s">
        <v>154</v>
      </c>
      <c r="I2623" s="73" t="s">
        <v>114</v>
      </c>
      <c r="J2623" s="127" t="s">
        <v>218</v>
      </c>
      <c r="K2623" s="127" t="s">
        <v>146</v>
      </c>
      <c r="L2623" s="12" t="s">
        <v>78</v>
      </c>
      <c r="M2623" s="128" t="s">
        <v>53</v>
      </c>
      <c r="N2623" s="73" t="str">
        <f t="shared" si="82"/>
        <v>772. Cuidado Continuo por una vida con bienestarLaboral3_SUBA2_FEBRERO_2026</v>
      </c>
      <c r="O2623" s="130">
        <v>91844</v>
      </c>
      <c r="R2623" s="132">
        <v>0</v>
      </c>
      <c r="S2623" s="134">
        <v>0</v>
      </c>
    </row>
    <row r="2624" spans="2:19" ht="30" customHeight="1">
      <c r="B2624" s="125">
        <v>78</v>
      </c>
      <c r="C2624" s="126" t="s">
        <v>102</v>
      </c>
      <c r="D2624" s="126" t="s">
        <v>87</v>
      </c>
      <c r="E2624" s="73" t="str">
        <f t="shared" si="83"/>
        <v>782. Cuidado Continuo por una vida con bienestarLaboral</v>
      </c>
      <c r="F2624" s="126" t="s">
        <v>221</v>
      </c>
      <c r="G2624" s="126" t="s">
        <v>171</v>
      </c>
      <c r="H2624" s="126" t="s">
        <v>154</v>
      </c>
      <c r="I2624" s="73" t="s">
        <v>114</v>
      </c>
      <c r="J2624" s="127" t="s">
        <v>218</v>
      </c>
      <c r="K2624" s="127" t="s">
        <v>146</v>
      </c>
      <c r="L2624" s="12" t="s">
        <v>78</v>
      </c>
      <c r="M2624" s="128" t="s">
        <v>53</v>
      </c>
      <c r="N2624" s="73" t="str">
        <f t="shared" si="82"/>
        <v>782. Cuidado Continuo por una vida con bienestarLaboral3_SUBA2_FEBRERO_2026</v>
      </c>
      <c r="O2624" s="130">
        <v>121585</v>
      </c>
      <c r="R2624" s="132">
        <v>0</v>
      </c>
      <c r="S2624" s="134">
        <v>0</v>
      </c>
    </row>
    <row r="2625" spans="2:19" ht="30" customHeight="1">
      <c r="B2625" s="125">
        <v>79</v>
      </c>
      <c r="C2625" s="126" t="s">
        <v>102</v>
      </c>
      <c r="D2625" s="126" t="s">
        <v>87</v>
      </c>
      <c r="E2625" s="73" t="str">
        <f t="shared" si="83"/>
        <v>792. Cuidado Continuo por una vida con bienestarLaboral</v>
      </c>
      <c r="F2625" s="126" t="s">
        <v>222</v>
      </c>
      <c r="G2625" s="126" t="s">
        <v>171</v>
      </c>
      <c r="H2625" s="126" t="s">
        <v>154</v>
      </c>
      <c r="I2625" s="73" t="s">
        <v>114</v>
      </c>
      <c r="J2625" s="127" t="s">
        <v>218</v>
      </c>
      <c r="K2625" s="127" t="s">
        <v>130</v>
      </c>
      <c r="L2625" s="12" t="s">
        <v>78</v>
      </c>
      <c r="M2625" s="128" t="s">
        <v>53</v>
      </c>
      <c r="N2625" s="73" t="str">
        <f t="shared" si="82"/>
        <v>792. Cuidado Continuo por una vida con bienestarLaboral3_SUBA2_FEBRERO_2026</v>
      </c>
      <c r="O2625" s="130">
        <v>125438</v>
      </c>
      <c r="R2625" s="132">
        <v>2</v>
      </c>
      <c r="S2625" s="134">
        <v>250876</v>
      </c>
    </row>
    <row r="2626" spans="2:19" ht="30" customHeight="1">
      <c r="B2626" s="125">
        <v>80</v>
      </c>
      <c r="C2626" s="126" t="s">
        <v>102</v>
      </c>
      <c r="D2626" s="126" t="s">
        <v>87</v>
      </c>
      <c r="E2626" s="73" t="str">
        <f t="shared" si="83"/>
        <v>802. Cuidado Continuo por una vida con bienestarLaboral</v>
      </c>
      <c r="F2626" s="126" t="s">
        <v>223</v>
      </c>
      <c r="G2626" s="126" t="s">
        <v>171</v>
      </c>
      <c r="H2626" s="126" t="s">
        <v>154</v>
      </c>
      <c r="I2626" s="73" t="s">
        <v>114</v>
      </c>
      <c r="J2626" s="127" t="s">
        <v>224</v>
      </c>
      <c r="K2626" s="127" t="s">
        <v>127</v>
      </c>
      <c r="L2626" s="12" t="s">
        <v>78</v>
      </c>
      <c r="M2626" s="128" t="s">
        <v>53</v>
      </c>
      <c r="N2626" s="73" t="str">
        <f t="shared" si="82"/>
        <v>802. Cuidado Continuo por una vida con bienestarLaboral3_SUBA2_FEBRERO_2026</v>
      </c>
      <c r="O2626" s="130">
        <v>53781</v>
      </c>
      <c r="R2626" s="132">
        <v>0</v>
      </c>
      <c r="S2626" s="134">
        <v>0</v>
      </c>
    </row>
    <row r="2627" spans="2:19" ht="30" customHeight="1">
      <c r="B2627" s="125">
        <v>81</v>
      </c>
      <c r="C2627" s="126" t="s">
        <v>102</v>
      </c>
      <c r="D2627" s="126" t="s">
        <v>87</v>
      </c>
      <c r="E2627" s="73" t="str">
        <f t="shared" si="83"/>
        <v>812. Cuidado Continuo por una vida con bienestarLaboral</v>
      </c>
      <c r="F2627" s="126" t="s">
        <v>225</v>
      </c>
      <c r="G2627" s="126" t="s">
        <v>171</v>
      </c>
      <c r="H2627" s="126" t="s">
        <v>154</v>
      </c>
      <c r="I2627" s="73" t="s">
        <v>114</v>
      </c>
      <c r="J2627" s="127" t="s">
        <v>212</v>
      </c>
      <c r="K2627" s="127" t="s">
        <v>130</v>
      </c>
      <c r="L2627" s="12" t="s">
        <v>78</v>
      </c>
      <c r="M2627" s="128" t="s">
        <v>53</v>
      </c>
      <c r="N2627" s="73" t="str">
        <f t="shared" si="82"/>
        <v>812. Cuidado Continuo por una vida con bienestarLaboral3_SUBA2_FEBRERO_2026</v>
      </c>
      <c r="O2627" s="130">
        <v>82752</v>
      </c>
      <c r="R2627" s="132">
        <v>25</v>
      </c>
      <c r="S2627" s="134">
        <v>2068800</v>
      </c>
    </row>
    <row r="2628" spans="2:19" ht="30" customHeight="1">
      <c r="B2628" s="125">
        <v>82</v>
      </c>
      <c r="C2628" s="126" t="s">
        <v>102</v>
      </c>
      <c r="D2628" s="126" t="s">
        <v>87</v>
      </c>
      <c r="E2628" s="73" t="str">
        <f t="shared" si="83"/>
        <v>822. Cuidado Continuo por una vida con bienestarLaboral</v>
      </c>
      <c r="F2628" s="126" t="s">
        <v>226</v>
      </c>
      <c r="G2628" s="126" t="s">
        <v>171</v>
      </c>
      <c r="H2628" s="126" t="s">
        <v>154</v>
      </c>
      <c r="I2628" s="73" t="s">
        <v>114</v>
      </c>
      <c r="J2628" s="127" t="s">
        <v>227</v>
      </c>
      <c r="K2628" s="127" t="s">
        <v>130</v>
      </c>
      <c r="L2628" s="12" t="s">
        <v>78</v>
      </c>
      <c r="M2628" s="128" t="s">
        <v>53</v>
      </c>
      <c r="N2628" s="73" t="str">
        <f t="shared" si="82"/>
        <v>822. Cuidado Continuo por una vida con bienestarLaboral3_SUBA2_FEBRERO_2026</v>
      </c>
      <c r="O2628" s="130">
        <v>281078</v>
      </c>
      <c r="R2628" s="132">
        <v>0</v>
      </c>
      <c r="S2628" s="134">
        <v>0</v>
      </c>
    </row>
    <row r="2629" spans="2:19" ht="30" customHeight="1">
      <c r="B2629" s="125">
        <v>83</v>
      </c>
      <c r="C2629" s="126" t="s">
        <v>102</v>
      </c>
      <c r="D2629" s="126" t="s">
        <v>87</v>
      </c>
      <c r="E2629" s="73" t="str">
        <f t="shared" si="83"/>
        <v>832. Cuidado Continuo por una vida con bienestarLaboral</v>
      </c>
      <c r="F2629" s="126" t="s">
        <v>228</v>
      </c>
      <c r="G2629" s="126" t="s">
        <v>171</v>
      </c>
      <c r="H2629" s="126" t="s">
        <v>154</v>
      </c>
      <c r="I2629" s="73" t="s">
        <v>114</v>
      </c>
      <c r="J2629" s="127" t="s">
        <v>218</v>
      </c>
      <c r="K2629" s="127" t="s">
        <v>130</v>
      </c>
      <c r="L2629" s="12" t="s">
        <v>78</v>
      </c>
      <c r="M2629" s="128" t="s">
        <v>53</v>
      </c>
      <c r="N2629" s="73" t="str">
        <f t="shared" ref="N2629:N2692" si="84">+E2629&amp;L2629&amp;M2629</f>
        <v>832. Cuidado Continuo por una vida con bienestarLaboral3_SUBA2_FEBRERO_2026</v>
      </c>
      <c r="O2629" s="130">
        <v>70270</v>
      </c>
      <c r="R2629" s="132">
        <v>0</v>
      </c>
      <c r="S2629" s="134">
        <v>0</v>
      </c>
    </row>
    <row r="2630" spans="2:19" ht="30" customHeight="1">
      <c r="B2630" s="125">
        <v>84</v>
      </c>
      <c r="C2630" s="126" t="s">
        <v>102</v>
      </c>
      <c r="D2630" s="126" t="s">
        <v>87</v>
      </c>
      <c r="E2630" s="73" t="str">
        <f t="shared" si="83"/>
        <v>842. Cuidado Continuo por una vida con bienestarLaboral</v>
      </c>
      <c r="F2630" s="126" t="s">
        <v>229</v>
      </c>
      <c r="G2630" s="126" t="s">
        <v>171</v>
      </c>
      <c r="H2630" s="126" t="s">
        <v>154</v>
      </c>
      <c r="I2630" s="73" t="s">
        <v>114</v>
      </c>
      <c r="J2630" s="127" t="s">
        <v>218</v>
      </c>
      <c r="K2630" s="127" t="s">
        <v>130</v>
      </c>
      <c r="L2630" s="12" t="s">
        <v>78</v>
      </c>
      <c r="M2630" s="128" t="s">
        <v>53</v>
      </c>
      <c r="N2630" s="73" t="str">
        <f t="shared" si="84"/>
        <v>842. Cuidado Continuo por una vida con bienestarLaboral3_SUBA2_FEBRERO_2026</v>
      </c>
      <c r="O2630" s="130">
        <v>105404</v>
      </c>
      <c r="R2630" s="132">
        <v>26</v>
      </c>
      <c r="S2630" s="134">
        <v>2740504</v>
      </c>
    </row>
    <row r="2631" spans="2:19" ht="30" customHeight="1">
      <c r="B2631" s="125">
        <v>85</v>
      </c>
      <c r="C2631" s="126" t="s">
        <v>102</v>
      </c>
      <c r="D2631" s="126" t="s">
        <v>87</v>
      </c>
      <c r="E2631" s="73" t="str">
        <f t="shared" si="83"/>
        <v>852. Cuidado Continuo por una vida con bienestarLaboral</v>
      </c>
      <c r="F2631" s="126" t="s">
        <v>230</v>
      </c>
      <c r="G2631" s="126" t="s">
        <v>171</v>
      </c>
      <c r="H2631" s="126" t="s">
        <v>154</v>
      </c>
      <c r="I2631" s="73" t="s">
        <v>114</v>
      </c>
      <c r="J2631" s="127" t="s">
        <v>224</v>
      </c>
      <c r="K2631" s="127" t="s">
        <v>127</v>
      </c>
      <c r="L2631" s="12" t="s">
        <v>78</v>
      </c>
      <c r="M2631" s="128" t="s">
        <v>53</v>
      </c>
      <c r="N2631" s="73" t="str">
        <f t="shared" si="84"/>
        <v>852. Cuidado Continuo por una vida con bienestarLaboral3_SUBA2_FEBRERO_2026</v>
      </c>
      <c r="O2631" s="130">
        <v>35135</v>
      </c>
      <c r="R2631" s="132">
        <v>0</v>
      </c>
      <c r="S2631" s="134">
        <v>0</v>
      </c>
    </row>
    <row r="2632" spans="2:19" ht="30" customHeight="1">
      <c r="B2632" s="125">
        <v>87</v>
      </c>
      <c r="C2632" s="126" t="s">
        <v>104</v>
      </c>
      <c r="D2632" s="126" t="s">
        <v>74</v>
      </c>
      <c r="E2632" s="73" t="str">
        <f t="shared" si="83"/>
        <v>873. Cuidado Continuo por una vida con bienestar con enfoque diferencial étnicoComunitario</v>
      </c>
      <c r="F2632" s="126" t="s">
        <v>231</v>
      </c>
      <c r="G2632" s="126" t="s">
        <v>153</v>
      </c>
      <c r="H2632" s="126" t="s">
        <v>154</v>
      </c>
      <c r="I2632" s="73" t="s">
        <v>114</v>
      </c>
      <c r="J2632" s="127" t="s">
        <v>126</v>
      </c>
      <c r="K2632" s="127" t="s">
        <v>146</v>
      </c>
      <c r="L2632" s="12" t="s">
        <v>78</v>
      </c>
      <c r="M2632" s="128" t="s">
        <v>53</v>
      </c>
      <c r="N2632" s="73" t="str">
        <f t="shared" si="84"/>
        <v>873. Cuidado Continuo por una vida con bienestar con enfoque diferencial étnicoComunitario3_SUBA2_FEBRERO_2026</v>
      </c>
      <c r="O2632" s="130">
        <v>25814832</v>
      </c>
      <c r="R2632" s="132">
        <v>0</v>
      </c>
      <c r="S2632" s="134">
        <v>0</v>
      </c>
    </row>
    <row r="2633" spans="2:19" ht="30" customHeight="1">
      <c r="B2633" s="125">
        <v>88</v>
      </c>
      <c r="C2633" s="126" t="s">
        <v>104</v>
      </c>
      <c r="D2633" s="126" t="s">
        <v>74</v>
      </c>
      <c r="E2633" s="73" t="str">
        <f t="shared" si="83"/>
        <v>883. Cuidado Continuo por una vida con bienestar con enfoque diferencial étnicoComunitario</v>
      </c>
      <c r="F2633" s="126" t="s">
        <v>232</v>
      </c>
      <c r="G2633" s="126" t="s">
        <v>153</v>
      </c>
      <c r="H2633" s="126" t="s">
        <v>154</v>
      </c>
      <c r="I2633" s="73" t="s">
        <v>114</v>
      </c>
      <c r="J2633" s="127" t="s">
        <v>126</v>
      </c>
      <c r="K2633" s="127" t="s">
        <v>146</v>
      </c>
      <c r="L2633" s="12" t="s">
        <v>78</v>
      </c>
      <c r="M2633" s="128" t="s">
        <v>53</v>
      </c>
      <c r="N2633" s="73" t="str">
        <f t="shared" si="84"/>
        <v>883. Cuidado Continuo por una vida con bienestar con enfoque diferencial étnicoComunitario3_SUBA2_FEBRERO_2026</v>
      </c>
      <c r="O2633" s="130">
        <v>19848080</v>
      </c>
      <c r="R2633" s="132">
        <v>0</v>
      </c>
      <c r="S2633" s="134">
        <v>0</v>
      </c>
    </row>
    <row r="2634" spans="2:19" ht="30" customHeight="1">
      <c r="B2634" s="125">
        <v>89</v>
      </c>
      <c r="C2634" s="126" t="s">
        <v>104</v>
      </c>
      <c r="D2634" s="126" t="s">
        <v>74</v>
      </c>
      <c r="E2634" s="73" t="str">
        <f t="shared" si="83"/>
        <v>893. Cuidado Continuo por una vida con bienestar con enfoque diferencial étnicoComunitario</v>
      </c>
      <c r="F2634" s="126" t="s">
        <v>233</v>
      </c>
      <c r="G2634" s="126" t="s">
        <v>153</v>
      </c>
      <c r="H2634" s="126" t="s">
        <v>154</v>
      </c>
      <c r="I2634" s="73" t="s">
        <v>114</v>
      </c>
      <c r="J2634" s="127" t="s">
        <v>126</v>
      </c>
      <c r="K2634" s="127" t="s">
        <v>146</v>
      </c>
      <c r="L2634" s="12" t="s">
        <v>78</v>
      </c>
      <c r="M2634" s="128" t="s">
        <v>53</v>
      </c>
      <c r="N2634" s="73" t="str">
        <f t="shared" si="84"/>
        <v>893. Cuidado Continuo por una vida con bienestar con enfoque diferencial étnicoComunitario3_SUBA2_FEBRERO_2026</v>
      </c>
      <c r="O2634" s="130">
        <v>33729408</v>
      </c>
      <c r="R2634" s="132">
        <v>0</v>
      </c>
      <c r="S2634" s="134">
        <v>0</v>
      </c>
    </row>
    <row r="2635" spans="2:19" ht="30" customHeight="1">
      <c r="B2635" s="125">
        <v>90</v>
      </c>
      <c r="C2635" s="126" t="s">
        <v>104</v>
      </c>
      <c r="D2635" s="126" t="s">
        <v>74</v>
      </c>
      <c r="E2635" s="73" t="str">
        <f t="shared" si="83"/>
        <v>903. Cuidado Continuo por una vida con bienestar con enfoque diferencial étnicoComunitario</v>
      </c>
      <c r="F2635" s="126" t="s">
        <v>234</v>
      </c>
      <c r="G2635" s="126" t="s">
        <v>153</v>
      </c>
      <c r="H2635" s="126" t="s">
        <v>154</v>
      </c>
      <c r="I2635" s="73" t="s">
        <v>114</v>
      </c>
      <c r="J2635" s="127" t="s">
        <v>126</v>
      </c>
      <c r="K2635" s="127" t="s">
        <v>146</v>
      </c>
      <c r="L2635" s="12" t="s">
        <v>78</v>
      </c>
      <c r="M2635" s="128" t="s">
        <v>53</v>
      </c>
      <c r="N2635" s="73" t="str">
        <f t="shared" si="84"/>
        <v>903. Cuidado Continuo por una vida con bienestar con enfoque diferencial étnicoComunitario3_SUBA2_FEBRERO_2026</v>
      </c>
      <c r="O2635" s="130">
        <v>11243136</v>
      </c>
      <c r="R2635" s="132">
        <v>0</v>
      </c>
      <c r="S2635" s="134">
        <v>0</v>
      </c>
    </row>
    <row r="2636" spans="2:19" ht="30" customHeight="1">
      <c r="B2636" s="125">
        <v>91</v>
      </c>
      <c r="C2636" s="126" t="s">
        <v>104</v>
      </c>
      <c r="D2636" s="126" t="s">
        <v>74</v>
      </c>
      <c r="E2636" s="73" t="str">
        <f t="shared" si="83"/>
        <v>913. Cuidado Continuo por una vida con bienestar con enfoque diferencial étnicoComunitario</v>
      </c>
      <c r="F2636" s="126" t="s">
        <v>235</v>
      </c>
      <c r="G2636" s="126" t="s">
        <v>153</v>
      </c>
      <c r="H2636" s="126" t="s">
        <v>154</v>
      </c>
      <c r="I2636" s="73" t="s">
        <v>114</v>
      </c>
      <c r="J2636" s="127" t="s">
        <v>126</v>
      </c>
      <c r="K2636" s="127" t="s">
        <v>146</v>
      </c>
      <c r="L2636" s="12" t="s">
        <v>78</v>
      </c>
      <c r="M2636" s="128" t="s">
        <v>53</v>
      </c>
      <c r="N2636" s="73" t="str">
        <f t="shared" si="84"/>
        <v>913. Cuidado Continuo por una vida con bienestar con enfoque diferencial étnicoComunitario3_SUBA2_FEBRERO_2026</v>
      </c>
      <c r="O2636" s="130">
        <v>19305648</v>
      </c>
      <c r="R2636" s="132">
        <v>0</v>
      </c>
      <c r="S2636" s="134">
        <v>0</v>
      </c>
    </row>
    <row r="2637" spans="2:19" ht="30" customHeight="1">
      <c r="B2637" s="125">
        <v>92</v>
      </c>
      <c r="C2637" s="126" t="s">
        <v>105</v>
      </c>
      <c r="D2637" s="126" t="s">
        <v>74</v>
      </c>
      <c r="E2637" s="73" t="str">
        <f t="shared" si="83"/>
        <v>924. Cuidado Continuo por una vida con bienestar con enfoque GéneroComunitario</v>
      </c>
      <c r="F2637" s="126" t="s">
        <v>236</v>
      </c>
      <c r="G2637" s="126" t="s">
        <v>153</v>
      </c>
      <c r="H2637" s="126" t="s">
        <v>154</v>
      </c>
      <c r="I2637" s="73" t="s">
        <v>114</v>
      </c>
      <c r="J2637" s="127" t="s">
        <v>155</v>
      </c>
      <c r="K2637" s="127" t="s">
        <v>130</v>
      </c>
      <c r="L2637" s="12" t="s">
        <v>78</v>
      </c>
      <c r="M2637" s="128" t="s">
        <v>53</v>
      </c>
      <c r="N2637" s="73" t="str">
        <f t="shared" si="84"/>
        <v>924. Cuidado Continuo por una vida con bienestar con enfoque GéneroComunitario3_SUBA2_FEBRERO_2026</v>
      </c>
      <c r="O2637" s="130">
        <v>372151</v>
      </c>
      <c r="R2637" s="132">
        <v>13</v>
      </c>
      <c r="S2637" s="134">
        <v>4837963</v>
      </c>
    </row>
    <row r="2638" spans="2:19" ht="30" customHeight="1">
      <c r="B2638" s="125">
        <v>93</v>
      </c>
      <c r="C2638" s="126" t="s">
        <v>105</v>
      </c>
      <c r="D2638" s="126" t="s">
        <v>74</v>
      </c>
      <c r="E2638" s="73" t="str">
        <f t="shared" si="83"/>
        <v>934. Cuidado Continuo por una vida con bienestar con enfoque GéneroComunitario</v>
      </c>
      <c r="F2638" s="126" t="s">
        <v>237</v>
      </c>
      <c r="G2638" s="126" t="s">
        <v>171</v>
      </c>
      <c r="H2638" s="126" t="s">
        <v>154</v>
      </c>
      <c r="I2638" s="73" t="s">
        <v>114</v>
      </c>
      <c r="J2638" s="127" t="s">
        <v>155</v>
      </c>
      <c r="K2638" s="127" t="s">
        <v>130</v>
      </c>
      <c r="L2638" s="12" t="s">
        <v>78</v>
      </c>
      <c r="M2638" s="128" t="s">
        <v>53</v>
      </c>
      <c r="N2638" s="73" t="str">
        <f t="shared" si="84"/>
        <v>934. Cuidado Continuo por una vida con bienestar con enfoque GéneroComunitario3_SUBA2_FEBRERO_2026</v>
      </c>
      <c r="O2638" s="130">
        <v>372151</v>
      </c>
      <c r="R2638" s="132">
        <v>6</v>
      </c>
      <c r="S2638" s="134">
        <v>2232906</v>
      </c>
    </row>
    <row r="2639" spans="2:19" ht="30" customHeight="1">
      <c r="B2639" s="125">
        <v>94</v>
      </c>
      <c r="C2639" s="126" t="s">
        <v>105</v>
      </c>
      <c r="D2639" s="126" t="s">
        <v>74</v>
      </c>
      <c r="E2639" s="73" t="str">
        <f t="shared" si="83"/>
        <v>944. Cuidado Continuo por una vida con bienestar con enfoque GéneroComunitario</v>
      </c>
      <c r="F2639" s="126" t="s">
        <v>238</v>
      </c>
      <c r="G2639" s="126" t="s">
        <v>153</v>
      </c>
      <c r="H2639" s="126" t="s">
        <v>154</v>
      </c>
      <c r="I2639" s="73" t="s">
        <v>114</v>
      </c>
      <c r="J2639" s="127" t="s">
        <v>155</v>
      </c>
      <c r="K2639" s="127" t="s">
        <v>130</v>
      </c>
      <c r="L2639" s="12" t="s">
        <v>78</v>
      </c>
      <c r="M2639" s="128" t="s">
        <v>53</v>
      </c>
      <c r="N2639" s="73" t="str">
        <f t="shared" si="84"/>
        <v>944. Cuidado Continuo por una vida con bienestar con enfoque GéneroComunitario3_SUBA2_FEBRERO_2026</v>
      </c>
      <c r="O2639" s="130">
        <v>372151</v>
      </c>
      <c r="R2639" s="132">
        <v>2</v>
      </c>
      <c r="S2639" s="134">
        <v>744302</v>
      </c>
    </row>
    <row r="2640" spans="2:19" ht="30" customHeight="1">
      <c r="B2640" s="125">
        <v>95</v>
      </c>
      <c r="C2640" s="126" t="s">
        <v>105</v>
      </c>
      <c r="D2640" s="126" t="s">
        <v>74</v>
      </c>
      <c r="E2640" s="73" t="str">
        <f t="shared" si="83"/>
        <v>954. Cuidado Continuo por una vida con bienestar con enfoque GéneroComunitario</v>
      </c>
      <c r="F2640" s="126" t="s">
        <v>239</v>
      </c>
      <c r="G2640" s="126" t="s">
        <v>171</v>
      </c>
      <c r="H2640" s="126" t="s">
        <v>154</v>
      </c>
      <c r="I2640" s="73" t="s">
        <v>114</v>
      </c>
      <c r="J2640" s="127" t="s">
        <v>155</v>
      </c>
      <c r="K2640" s="127" t="s">
        <v>130</v>
      </c>
      <c r="L2640" s="12" t="s">
        <v>78</v>
      </c>
      <c r="M2640" s="128" t="s">
        <v>53</v>
      </c>
      <c r="N2640" s="73" t="str">
        <f t="shared" si="84"/>
        <v>954. Cuidado Continuo por una vida con bienestar con enfoque GéneroComunitario3_SUBA2_FEBRERO_2026</v>
      </c>
      <c r="O2640" s="130">
        <v>70270</v>
      </c>
      <c r="R2640" s="132">
        <v>19</v>
      </c>
      <c r="S2640" s="134">
        <v>1335130</v>
      </c>
    </row>
    <row r="2641" spans="2:19" ht="30" customHeight="1">
      <c r="B2641" s="125">
        <v>96</v>
      </c>
      <c r="C2641" s="126" t="s">
        <v>105</v>
      </c>
      <c r="D2641" s="126" t="s">
        <v>74</v>
      </c>
      <c r="E2641" s="73" t="str">
        <f t="shared" si="83"/>
        <v>964. Cuidado Continuo por una vida con bienestar con enfoque GéneroComunitario</v>
      </c>
      <c r="F2641" s="126" t="s">
        <v>240</v>
      </c>
      <c r="G2641" s="126" t="s">
        <v>171</v>
      </c>
      <c r="H2641" s="126" t="s">
        <v>154</v>
      </c>
      <c r="I2641" s="73" t="s">
        <v>114</v>
      </c>
      <c r="J2641" s="127" t="s">
        <v>155</v>
      </c>
      <c r="K2641" s="127" t="s">
        <v>130</v>
      </c>
      <c r="L2641" s="12" t="s">
        <v>78</v>
      </c>
      <c r="M2641" s="128" t="s">
        <v>53</v>
      </c>
      <c r="N2641" s="73" t="str">
        <f t="shared" si="84"/>
        <v>964. Cuidado Continuo por una vida con bienestar con enfoque GéneroComunitario3_SUBA2_FEBRERO_2026</v>
      </c>
      <c r="O2641" s="130">
        <v>70270</v>
      </c>
      <c r="R2641" s="132">
        <v>19</v>
      </c>
      <c r="S2641" s="134">
        <v>1335130</v>
      </c>
    </row>
    <row r="2642" spans="2:19" ht="30" customHeight="1">
      <c r="B2642" s="125">
        <v>97</v>
      </c>
      <c r="C2642" s="126" t="s">
        <v>105</v>
      </c>
      <c r="D2642" s="126" t="s">
        <v>74</v>
      </c>
      <c r="E2642" s="73" t="str">
        <f t="shared" si="83"/>
        <v>974. Cuidado Continuo por una vida con bienestar con enfoque GéneroComunitario</v>
      </c>
      <c r="F2642" s="126" t="s">
        <v>241</v>
      </c>
      <c r="G2642" s="126" t="s">
        <v>153</v>
      </c>
      <c r="H2642" s="126" t="s">
        <v>154</v>
      </c>
      <c r="I2642" s="73" t="s">
        <v>114</v>
      </c>
      <c r="J2642" s="127" t="s">
        <v>155</v>
      </c>
      <c r="K2642" s="127" t="s">
        <v>130</v>
      </c>
      <c r="L2642" s="12" t="s">
        <v>78</v>
      </c>
      <c r="M2642" s="128" t="s">
        <v>53</v>
      </c>
      <c r="N2642" s="73" t="str">
        <f t="shared" si="84"/>
        <v>974. Cuidado Continuo por una vida con bienestar con enfoque GéneroComunitario3_SUBA2_FEBRERO_2026</v>
      </c>
      <c r="O2642" s="130">
        <v>215123</v>
      </c>
      <c r="R2642" s="132">
        <v>5</v>
      </c>
      <c r="S2642" s="134">
        <v>1075615</v>
      </c>
    </row>
    <row r="2643" spans="2:19" ht="30" customHeight="1">
      <c r="B2643" s="125">
        <v>98</v>
      </c>
      <c r="C2643" s="126" t="s">
        <v>105</v>
      </c>
      <c r="D2643" s="126" t="s">
        <v>74</v>
      </c>
      <c r="E2643" s="73" t="str">
        <f t="shared" si="83"/>
        <v>984. Cuidado Continuo por una vida con bienestar con enfoque GéneroComunitario</v>
      </c>
      <c r="F2643" s="126" t="s">
        <v>242</v>
      </c>
      <c r="G2643" s="126" t="s">
        <v>171</v>
      </c>
      <c r="H2643" s="126" t="s">
        <v>154</v>
      </c>
      <c r="I2643" s="73" t="s">
        <v>114</v>
      </c>
      <c r="J2643" s="127" t="s">
        <v>155</v>
      </c>
      <c r="K2643" s="127" t="s">
        <v>130</v>
      </c>
      <c r="L2643" s="12" t="s">
        <v>78</v>
      </c>
      <c r="M2643" s="128" t="s">
        <v>53</v>
      </c>
      <c r="N2643" s="73" t="str">
        <f t="shared" si="84"/>
        <v>984. Cuidado Continuo por una vida con bienestar con enfoque GéneroComunitario3_SUBA2_FEBRERO_2026</v>
      </c>
      <c r="O2643" s="130">
        <v>161342</v>
      </c>
      <c r="R2643" s="132">
        <v>6</v>
      </c>
      <c r="S2643" s="134">
        <v>968052</v>
      </c>
    </row>
    <row r="2644" spans="2:19" ht="30" customHeight="1">
      <c r="B2644" s="125">
        <v>99</v>
      </c>
      <c r="C2644" s="126" t="s">
        <v>105</v>
      </c>
      <c r="D2644" s="126" t="s">
        <v>74</v>
      </c>
      <c r="E2644" s="73" t="str">
        <f t="shared" ref="E2644:E2707" si="85">B2644&amp;C2644&amp;D2644</f>
        <v>994. Cuidado Continuo por una vida con bienestar con enfoque GéneroComunitario</v>
      </c>
      <c r="F2644" s="126" t="s">
        <v>243</v>
      </c>
      <c r="G2644" s="126" t="s">
        <v>171</v>
      </c>
      <c r="H2644" s="126" t="s">
        <v>154</v>
      </c>
      <c r="I2644" s="73" t="s">
        <v>114</v>
      </c>
      <c r="J2644" s="127" t="s">
        <v>126</v>
      </c>
      <c r="K2644" s="127" t="s">
        <v>146</v>
      </c>
      <c r="L2644" s="12" t="s">
        <v>78</v>
      </c>
      <c r="M2644" s="128" t="s">
        <v>53</v>
      </c>
      <c r="N2644" s="73" t="str">
        <f t="shared" si="84"/>
        <v>994. Cuidado Continuo por una vida con bienestar con enfoque GéneroComunitario3_SUBA2_FEBRERO_2026</v>
      </c>
      <c r="O2644" s="130">
        <v>5621568</v>
      </c>
      <c r="R2644" s="132">
        <v>0</v>
      </c>
      <c r="S2644" s="134">
        <v>0</v>
      </c>
    </row>
    <row r="2645" spans="2:19" ht="30" customHeight="1">
      <c r="B2645" s="125">
        <v>100</v>
      </c>
      <c r="C2645" s="126" t="s">
        <v>105</v>
      </c>
      <c r="D2645" s="126" t="s">
        <v>74</v>
      </c>
      <c r="E2645" s="73" t="str">
        <f t="shared" si="85"/>
        <v>1004. Cuidado Continuo por una vida con bienestar con enfoque GéneroComunitario</v>
      </c>
      <c r="F2645" s="126" t="s">
        <v>244</v>
      </c>
      <c r="G2645" s="126" t="s">
        <v>179</v>
      </c>
      <c r="H2645" s="126" t="s">
        <v>154</v>
      </c>
      <c r="I2645" s="73" t="s">
        <v>114</v>
      </c>
      <c r="J2645" s="127" t="s">
        <v>180</v>
      </c>
      <c r="K2645" s="127" t="s">
        <v>130</v>
      </c>
      <c r="L2645" s="12" t="s">
        <v>78</v>
      </c>
      <c r="M2645" s="128" t="s">
        <v>53</v>
      </c>
      <c r="N2645" s="73" t="str">
        <f t="shared" si="84"/>
        <v>1004. Cuidado Continuo por una vida con bienestar con enfoque GéneroComunitario3_SUBA2_FEBRERO_2026</v>
      </c>
      <c r="O2645" s="130">
        <v>199714</v>
      </c>
      <c r="R2645" s="132">
        <v>8</v>
      </c>
      <c r="S2645" s="134">
        <v>1597712</v>
      </c>
    </row>
    <row r="2646" spans="2:19" ht="30" customHeight="1">
      <c r="B2646" s="125">
        <v>101</v>
      </c>
      <c r="C2646" s="126" t="s">
        <v>106</v>
      </c>
      <c r="D2646" s="126" t="s">
        <v>74</v>
      </c>
      <c r="E2646" s="73" t="str">
        <f t="shared" si="85"/>
        <v>1015. Cuidado Continuo por una vida con bienestar con enfoque Población para formas extremas de exclusión:Comunitario</v>
      </c>
      <c r="F2646" s="126" t="s">
        <v>245</v>
      </c>
      <c r="G2646" s="126" t="s">
        <v>153</v>
      </c>
      <c r="H2646" s="126" t="s">
        <v>154</v>
      </c>
      <c r="I2646" s="73" t="s">
        <v>114</v>
      </c>
      <c r="J2646" s="127" t="s">
        <v>155</v>
      </c>
      <c r="K2646" s="127" t="s">
        <v>146</v>
      </c>
      <c r="L2646" s="12" t="s">
        <v>78</v>
      </c>
      <c r="M2646" s="128" t="s">
        <v>53</v>
      </c>
      <c r="N2646" s="73" t="str">
        <f t="shared" si="84"/>
        <v>1015. Cuidado Continuo por una vida con bienestar con enfoque Población para formas extremas de exclusión:Comunitario3_SUBA2_FEBRERO_2026</v>
      </c>
      <c r="O2646" s="130">
        <v>322686</v>
      </c>
      <c r="R2646" s="132">
        <v>0</v>
      </c>
      <c r="S2646" s="134">
        <v>0</v>
      </c>
    </row>
    <row r="2647" spans="2:19" ht="30" customHeight="1">
      <c r="B2647" s="125">
        <v>102</v>
      </c>
      <c r="C2647" s="126" t="s">
        <v>106</v>
      </c>
      <c r="D2647" s="126" t="s">
        <v>74</v>
      </c>
      <c r="E2647" s="73" t="str">
        <f t="shared" si="85"/>
        <v>1025. Cuidado Continuo por una vida con bienestar con enfoque Población para formas extremas de exclusión:Comunitario</v>
      </c>
      <c r="F2647" s="126" t="s">
        <v>246</v>
      </c>
      <c r="G2647" s="126" t="s">
        <v>171</v>
      </c>
      <c r="H2647" s="126" t="s">
        <v>154</v>
      </c>
      <c r="I2647" s="73" t="s">
        <v>114</v>
      </c>
      <c r="J2647" s="127" t="s">
        <v>155</v>
      </c>
      <c r="K2647" s="127" t="s">
        <v>146</v>
      </c>
      <c r="L2647" s="12" t="s">
        <v>78</v>
      </c>
      <c r="M2647" s="128" t="s">
        <v>53</v>
      </c>
      <c r="N2647" s="73" t="str">
        <f t="shared" si="84"/>
        <v>1025. Cuidado Continuo por una vida con bienestar con enfoque Población para formas extremas de exclusión:Comunitario3_SUBA2_FEBRERO_2026</v>
      </c>
      <c r="O2647" s="130">
        <v>322686</v>
      </c>
      <c r="R2647" s="132">
        <v>0</v>
      </c>
      <c r="S2647" s="134">
        <v>0</v>
      </c>
    </row>
    <row r="2648" spans="2:19" ht="30" customHeight="1">
      <c r="B2648" s="125">
        <v>103</v>
      </c>
      <c r="C2648" s="126" t="s">
        <v>106</v>
      </c>
      <c r="D2648" s="126" t="s">
        <v>74</v>
      </c>
      <c r="E2648" s="73" t="str">
        <f t="shared" si="85"/>
        <v>1035. Cuidado Continuo por una vida con bienestar con enfoque Población para formas extremas de exclusión:Comunitario</v>
      </c>
      <c r="F2648" s="126" t="s">
        <v>247</v>
      </c>
      <c r="G2648" s="126" t="s">
        <v>179</v>
      </c>
      <c r="H2648" s="126" t="s">
        <v>154</v>
      </c>
      <c r="I2648" s="73" t="s">
        <v>114</v>
      </c>
      <c r="J2648" s="127" t="s">
        <v>155</v>
      </c>
      <c r="K2648" s="127" t="s">
        <v>146</v>
      </c>
      <c r="L2648" s="12" t="s">
        <v>78</v>
      </c>
      <c r="M2648" s="128" t="s">
        <v>53</v>
      </c>
      <c r="N2648" s="73" t="str">
        <f t="shared" si="84"/>
        <v>1035. Cuidado Continuo por una vida con bienestar con enfoque Población para formas extremas de exclusión:Comunitario3_SUBA2_FEBRERO_2026</v>
      </c>
      <c r="O2648" s="130">
        <v>53781</v>
      </c>
      <c r="R2648" s="132">
        <v>0</v>
      </c>
      <c r="S2648" s="134">
        <v>0</v>
      </c>
    </row>
    <row r="2649" spans="2:19" ht="30" customHeight="1">
      <c r="B2649" s="125">
        <v>104</v>
      </c>
      <c r="C2649" s="126" t="s">
        <v>106</v>
      </c>
      <c r="D2649" s="126" t="s">
        <v>74</v>
      </c>
      <c r="E2649" s="73" t="str">
        <f t="shared" si="85"/>
        <v>1045. Cuidado Continuo por una vida con bienestar con enfoque Población para formas extremas de exclusión:Comunitario</v>
      </c>
      <c r="F2649" s="126" t="s">
        <v>248</v>
      </c>
      <c r="G2649" s="126" t="s">
        <v>153</v>
      </c>
      <c r="H2649" s="126" t="s">
        <v>154</v>
      </c>
      <c r="I2649" s="73" t="s">
        <v>114</v>
      </c>
      <c r="J2649" s="127" t="s">
        <v>155</v>
      </c>
      <c r="K2649" s="127" t="s">
        <v>146</v>
      </c>
      <c r="L2649" s="12" t="s">
        <v>78</v>
      </c>
      <c r="M2649" s="128" t="s">
        <v>53</v>
      </c>
      <c r="N2649" s="73" t="str">
        <f t="shared" si="84"/>
        <v>1045. Cuidado Continuo por una vida con bienestar con enfoque Población para formas extremas de exclusión:Comunitario3_SUBA2_FEBRERO_2026</v>
      </c>
      <c r="O2649" s="130">
        <v>210809</v>
      </c>
      <c r="R2649" s="132">
        <v>0</v>
      </c>
      <c r="S2649" s="134">
        <v>0</v>
      </c>
    </row>
    <row r="2650" spans="2:19" ht="30" customHeight="1">
      <c r="B2650" s="125">
        <v>105</v>
      </c>
      <c r="C2650" s="126" t="s">
        <v>106</v>
      </c>
      <c r="D2650" s="126" t="s">
        <v>74</v>
      </c>
      <c r="E2650" s="73" t="str">
        <f t="shared" si="85"/>
        <v>1055. Cuidado Continuo por una vida con bienestar con enfoque Población para formas extremas de exclusión:Comunitario</v>
      </c>
      <c r="F2650" s="126" t="s">
        <v>249</v>
      </c>
      <c r="G2650" s="126" t="s">
        <v>179</v>
      </c>
      <c r="H2650" s="126" t="s">
        <v>154</v>
      </c>
      <c r="I2650" s="73" t="s">
        <v>114</v>
      </c>
      <c r="J2650" s="127" t="s">
        <v>180</v>
      </c>
      <c r="K2650" s="127" t="s">
        <v>146</v>
      </c>
      <c r="L2650" s="12" t="s">
        <v>78</v>
      </c>
      <c r="M2650" s="128" t="s">
        <v>53</v>
      </c>
      <c r="N2650" s="73" t="str">
        <f t="shared" si="84"/>
        <v>1055. Cuidado Continuo por una vida con bienestar con enfoque Población para formas extremas de exclusión:Comunitario3_SUBA2_FEBRERO_2026</v>
      </c>
      <c r="O2650" s="130">
        <v>281078</v>
      </c>
      <c r="R2650" s="132">
        <v>0</v>
      </c>
      <c r="S2650" s="134">
        <v>0</v>
      </c>
    </row>
    <row r="2651" spans="2:19" ht="30" customHeight="1">
      <c r="B2651" s="125">
        <v>106</v>
      </c>
      <c r="C2651" s="126" t="s">
        <v>106</v>
      </c>
      <c r="D2651" s="126" t="s">
        <v>74</v>
      </c>
      <c r="E2651" s="73" t="str">
        <f t="shared" si="85"/>
        <v>1065. Cuidado Continuo por una vida con bienestar con enfoque Población para formas extremas de exclusión:Comunitario</v>
      </c>
      <c r="F2651" s="126" t="s">
        <v>250</v>
      </c>
      <c r="G2651" s="126" t="s">
        <v>153</v>
      </c>
      <c r="H2651" s="126" t="s">
        <v>154</v>
      </c>
      <c r="I2651" s="73" t="s">
        <v>114</v>
      </c>
      <c r="J2651" s="127" t="s">
        <v>155</v>
      </c>
      <c r="K2651" s="127" t="s">
        <v>130</v>
      </c>
      <c r="L2651" s="12" t="s">
        <v>78</v>
      </c>
      <c r="M2651" s="128" t="s">
        <v>53</v>
      </c>
      <c r="N2651" s="73" t="str">
        <f t="shared" si="84"/>
        <v>1065. Cuidado Continuo por una vida con bienestar con enfoque Población para formas extremas de exclusión:Comunitario3_SUBA2_FEBRERO_2026</v>
      </c>
      <c r="O2651" s="130">
        <v>210809</v>
      </c>
      <c r="R2651" s="132">
        <v>21</v>
      </c>
      <c r="S2651" s="134">
        <v>4426989</v>
      </c>
    </row>
    <row r="2652" spans="2:19" ht="30" customHeight="1">
      <c r="B2652" s="125">
        <v>107</v>
      </c>
      <c r="C2652" s="126" t="s">
        <v>106</v>
      </c>
      <c r="D2652" s="126" t="s">
        <v>74</v>
      </c>
      <c r="E2652" s="73" t="str">
        <f t="shared" si="85"/>
        <v>1075. Cuidado Continuo por una vida con bienestar con enfoque Población para formas extremas de exclusión:Comunitario</v>
      </c>
      <c r="F2652" s="126" t="s">
        <v>251</v>
      </c>
      <c r="G2652" s="126" t="s">
        <v>171</v>
      </c>
      <c r="H2652" s="126" t="s">
        <v>154</v>
      </c>
      <c r="I2652" s="73" t="s">
        <v>114</v>
      </c>
      <c r="J2652" s="127" t="s">
        <v>155</v>
      </c>
      <c r="K2652" s="127" t="s">
        <v>130</v>
      </c>
      <c r="L2652" s="12" t="s">
        <v>78</v>
      </c>
      <c r="M2652" s="128" t="s">
        <v>53</v>
      </c>
      <c r="N2652" s="73" t="str">
        <f t="shared" si="84"/>
        <v>1075. Cuidado Continuo por una vida con bienestar con enfoque Población para formas extremas de exclusión:Comunitario3_SUBA2_FEBRERO_2026</v>
      </c>
      <c r="O2652" s="130">
        <v>55938</v>
      </c>
      <c r="R2652" s="132">
        <v>21</v>
      </c>
      <c r="S2652" s="134">
        <v>1174698</v>
      </c>
    </row>
    <row r="2653" spans="2:19" ht="30" customHeight="1">
      <c r="B2653" s="125">
        <v>108</v>
      </c>
      <c r="C2653" s="126" t="s">
        <v>106</v>
      </c>
      <c r="D2653" s="126" t="s">
        <v>74</v>
      </c>
      <c r="E2653" s="73" t="str">
        <f t="shared" si="85"/>
        <v>1085. Cuidado Continuo por una vida con bienestar con enfoque Población para formas extremas de exclusión:Comunitario</v>
      </c>
      <c r="F2653" s="126" t="s">
        <v>252</v>
      </c>
      <c r="G2653" s="126" t="s">
        <v>171</v>
      </c>
      <c r="H2653" s="126" t="s">
        <v>154</v>
      </c>
      <c r="I2653" s="73" t="s">
        <v>114</v>
      </c>
      <c r="J2653" s="127" t="s">
        <v>155</v>
      </c>
      <c r="K2653" s="127" t="s">
        <v>130</v>
      </c>
      <c r="L2653" s="12" t="s">
        <v>78</v>
      </c>
      <c r="M2653" s="128" t="s">
        <v>53</v>
      </c>
      <c r="N2653" s="73" t="str">
        <f t="shared" si="84"/>
        <v>1085. Cuidado Continuo por una vida con bienestar con enfoque Población para formas extremas de exclusión:Comunitario3_SUBA2_FEBRERO_2026</v>
      </c>
      <c r="O2653" s="130">
        <v>210809</v>
      </c>
      <c r="R2653" s="132">
        <v>21</v>
      </c>
      <c r="S2653" s="134">
        <v>4426989</v>
      </c>
    </row>
    <row r="2654" spans="2:19" ht="30" customHeight="1">
      <c r="B2654" s="125">
        <v>109</v>
      </c>
      <c r="C2654" s="126" t="s">
        <v>106</v>
      </c>
      <c r="D2654" s="126" t="s">
        <v>74</v>
      </c>
      <c r="E2654" s="73" t="str">
        <f t="shared" si="85"/>
        <v>1095. Cuidado Continuo por una vida con bienestar con enfoque Población para formas extremas de exclusión:Comunitario</v>
      </c>
      <c r="F2654" s="126" t="s">
        <v>253</v>
      </c>
      <c r="G2654" s="126" t="s">
        <v>179</v>
      </c>
      <c r="H2654" s="126" t="s">
        <v>154</v>
      </c>
      <c r="I2654" s="73" t="s">
        <v>114</v>
      </c>
      <c r="J2654" s="127" t="s">
        <v>180</v>
      </c>
      <c r="K2654" s="127" t="s">
        <v>130</v>
      </c>
      <c r="L2654" s="12" t="s">
        <v>78</v>
      </c>
      <c r="M2654" s="128" t="s">
        <v>53</v>
      </c>
      <c r="N2654" s="73" t="str">
        <f t="shared" si="84"/>
        <v>1095. Cuidado Continuo por una vida con bienestar con enfoque Población para formas extremas de exclusión:Comunitario3_SUBA2_FEBRERO_2026</v>
      </c>
      <c r="O2654" s="130">
        <v>199714</v>
      </c>
      <c r="R2654" s="132">
        <v>4</v>
      </c>
      <c r="S2654" s="134">
        <v>798856</v>
      </c>
    </row>
    <row r="2655" spans="2:19" ht="30" customHeight="1">
      <c r="B2655" s="125">
        <v>110</v>
      </c>
      <c r="C2655" s="126" t="s">
        <v>106</v>
      </c>
      <c r="D2655" s="126" t="s">
        <v>87</v>
      </c>
      <c r="E2655" s="73" t="str">
        <f t="shared" si="85"/>
        <v>1105. Cuidado Continuo por una vida con bienestar con enfoque Población para formas extremas de exclusión:Laboral</v>
      </c>
      <c r="F2655" s="126" t="s">
        <v>254</v>
      </c>
      <c r="G2655" s="126" t="s">
        <v>153</v>
      </c>
      <c r="H2655" s="126" t="s">
        <v>154</v>
      </c>
      <c r="I2655" s="73" t="s">
        <v>114</v>
      </c>
      <c r="J2655" s="127" t="s">
        <v>155</v>
      </c>
      <c r="K2655" s="127" t="s">
        <v>130</v>
      </c>
      <c r="L2655" s="12" t="s">
        <v>78</v>
      </c>
      <c r="M2655" s="128" t="s">
        <v>53</v>
      </c>
      <c r="N2655" s="73" t="str">
        <f t="shared" si="84"/>
        <v>1105. Cuidado Continuo por una vida con bienestar con enfoque Población para formas extremas de exclusión:Laboral3_SUBA2_FEBRERO_2026</v>
      </c>
      <c r="O2655" s="130">
        <v>316213</v>
      </c>
      <c r="R2655" s="132">
        <v>0</v>
      </c>
      <c r="S2655" s="134">
        <v>0</v>
      </c>
    </row>
    <row r="2656" spans="2:19" ht="30" customHeight="1">
      <c r="B2656" s="125">
        <v>111</v>
      </c>
      <c r="C2656" s="126" t="s">
        <v>106</v>
      </c>
      <c r="D2656" s="126" t="s">
        <v>87</v>
      </c>
      <c r="E2656" s="73" t="str">
        <f t="shared" si="85"/>
        <v>1115. Cuidado Continuo por una vida con bienestar con enfoque Población para formas extremas de exclusión:Laboral</v>
      </c>
      <c r="F2656" s="126" t="s">
        <v>255</v>
      </c>
      <c r="G2656" s="126" t="s">
        <v>171</v>
      </c>
      <c r="H2656" s="126" t="s">
        <v>154</v>
      </c>
      <c r="I2656" s="73" t="s">
        <v>114</v>
      </c>
      <c r="J2656" s="127" t="s">
        <v>256</v>
      </c>
      <c r="K2656" s="127" t="s">
        <v>130</v>
      </c>
      <c r="L2656" s="12" t="s">
        <v>78</v>
      </c>
      <c r="M2656" s="128" t="s">
        <v>53</v>
      </c>
      <c r="N2656" s="73" t="str">
        <f t="shared" si="84"/>
        <v>1115. Cuidado Continuo por una vida con bienestar con enfoque Población para formas extremas de exclusión:Laboral3_SUBA2_FEBRERO_2026</v>
      </c>
      <c r="O2656" s="130">
        <v>421618</v>
      </c>
      <c r="R2656" s="132">
        <v>0</v>
      </c>
      <c r="S2656" s="134">
        <v>0</v>
      </c>
    </row>
    <row r="2657" spans="2:19" ht="30" customHeight="1">
      <c r="B2657" s="125">
        <v>112</v>
      </c>
      <c r="C2657" s="126" t="s">
        <v>106</v>
      </c>
      <c r="D2657" s="126" t="s">
        <v>87</v>
      </c>
      <c r="E2657" s="73" t="str">
        <f t="shared" si="85"/>
        <v>1125. Cuidado Continuo por una vida con bienestar con enfoque Población para formas extremas de exclusión:Laboral</v>
      </c>
      <c r="F2657" s="126" t="s">
        <v>257</v>
      </c>
      <c r="G2657" s="126" t="s">
        <v>153</v>
      </c>
      <c r="H2657" s="126" t="s">
        <v>154</v>
      </c>
      <c r="I2657" s="73" t="s">
        <v>114</v>
      </c>
      <c r="J2657" s="127" t="s">
        <v>155</v>
      </c>
      <c r="K2657" s="127" t="s">
        <v>130</v>
      </c>
      <c r="L2657" s="12" t="s">
        <v>78</v>
      </c>
      <c r="M2657" s="128" t="s">
        <v>53</v>
      </c>
      <c r="N2657" s="73" t="str">
        <f t="shared" si="84"/>
        <v>1125. Cuidado Continuo por una vida con bienestar con enfoque Población para formas extremas de exclusión:Laboral3_SUBA2_FEBRERO_2026</v>
      </c>
      <c r="O2657" s="130">
        <v>140539</v>
      </c>
      <c r="R2657" s="132">
        <v>0</v>
      </c>
      <c r="S2657" s="134">
        <v>0</v>
      </c>
    </row>
    <row r="2658" spans="2:19" ht="30" customHeight="1">
      <c r="B2658" s="125">
        <v>113</v>
      </c>
      <c r="C2658" s="126" t="s">
        <v>106</v>
      </c>
      <c r="D2658" s="126" t="s">
        <v>87</v>
      </c>
      <c r="E2658" s="73" t="str">
        <f t="shared" si="85"/>
        <v>1135. Cuidado Continuo por una vida con bienestar con enfoque Población para formas extremas de exclusión:Laboral</v>
      </c>
      <c r="F2658" s="126" t="s">
        <v>258</v>
      </c>
      <c r="G2658" s="126" t="s">
        <v>171</v>
      </c>
      <c r="H2658" s="126" t="s">
        <v>154</v>
      </c>
      <c r="I2658" s="73" t="s">
        <v>114</v>
      </c>
      <c r="J2658" s="127" t="s">
        <v>218</v>
      </c>
      <c r="K2658" s="127" t="s">
        <v>130</v>
      </c>
      <c r="L2658" s="12" t="s">
        <v>78</v>
      </c>
      <c r="M2658" s="128" t="s">
        <v>53</v>
      </c>
      <c r="N2658" s="73" t="str">
        <f t="shared" si="84"/>
        <v>1135. Cuidado Continuo por una vida con bienestar con enfoque Población para formas extremas de exclusión:Laboral3_SUBA2_FEBRERO_2026</v>
      </c>
      <c r="O2658" s="130">
        <v>70270</v>
      </c>
      <c r="R2658" s="132">
        <v>0</v>
      </c>
      <c r="S2658" s="134">
        <v>0</v>
      </c>
    </row>
    <row r="2659" spans="2:19" ht="30" customHeight="1">
      <c r="B2659" s="125">
        <v>114</v>
      </c>
      <c r="C2659" s="126" t="s">
        <v>106</v>
      </c>
      <c r="D2659" s="126" t="s">
        <v>87</v>
      </c>
      <c r="E2659" s="73" t="str">
        <f t="shared" si="85"/>
        <v>1145. Cuidado Continuo por una vida con bienestar con enfoque Población para formas extremas de exclusión:Laboral</v>
      </c>
      <c r="F2659" s="126" t="s">
        <v>259</v>
      </c>
      <c r="G2659" s="126" t="s">
        <v>179</v>
      </c>
      <c r="H2659" s="126" t="s">
        <v>154</v>
      </c>
      <c r="I2659" s="73" t="s">
        <v>114</v>
      </c>
      <c r="J2659" s="127" t="s">
        <v>260</v>
      </c>
      <c r="K2659" s="127" t="s">
        <v>130</v>
      </c>
      <c r="L2659" s="12" t="s">
        <v>78</v>
      </c>
      <c r="M2659" s="128" t="s">
        <v>53</v>
      </c>
      <c r="N2659" s="73" t="str">
        <f t="shared" si="84"/>
        <v>1145. Cuidado Continuo por una vida con bienestar con enfoque Población para formas extremas de exclusión:Laboral3_SUBA2_FEBRERO_2026</v>
      </c>
      <c r="O2659" s="130">
        <v>19971</v>
      </c>
      <c r="R2659" s="132">
        <v>0</v>
      </c>
      <c r="S2659" s="134">
        <v>0</v>
      </c>
    </row>
    <row r="2660" spans="2:19" ht="30" customHeight="1">
      <c r="B2660" s="125">
        <v>115</v>
      </c>
      <c r="C2660" s="126" t="s">
        <v>106</v>
      </c>
      <c r="D2660" s="126" t="s">
        <v>87</v>
      </c>
      <c r="E2660" s="73" t="str">
        <f t="shared" si="85"/>
        <v>1155. Cuidado Continuo por una vida con bienestar con enfoque Población para formas extremas de exclusión:Laboral</v>
      </c>
      <c r="F2660" s="126" t="s">
        <v>261</v>
      </c>
      <c r="G2660" s="126" t="s">
        <v>171</v>
      </c>
      <c r="H2660" s="126" t="s">
        <v>154</v>
      </c>
      <c r="I2660" s="73" t="s">
        <v>114</v>
      </c>
      <c r="J2660" s="127" t="s">
        <v>262</v>
      </c>
      <c r="K2660" s="127" t="s">
        <v>130</v>
      </c>
      <c r="L2660" s="12" t="s">
        <v>78</v>
      </c>
      <c r="M2660" s="128" t="s">
        <v>53</v>
      </c>
      <c r="N2660" s="73" t="str">
        <f t="shared" si="84"/>
        <v>1155. Cuidado Continuo por una vida con bienestar con enfoque Población para formas extremas de exclusión:Laboral3_SUBA2_FEBRERO_2026</v>
      </c>
      <c r="O2660" s="130">
        <v>70270</v>
      </c>
      <c r="R2660" s="132">
        <v>0</v>
      </c>
      <c r="S2660" s="134">
        <v>0</v>
      </c>
    </row>
    <row r="2661" spans="2:19" ht="30" customHeight="1">
      <c r="B2661" s="125">
        <v>116</v>
      </c>
      <c r="C2661" s="126" t="s">
        <v>107</v>
      </c>
      <c r="D2661" s="126" t="s">
        <v>77</v>
      </c>
      <c r="E2661" s="73" t="str">
        <f t="shared" si="85"/>
        <v xml:space="preserve">1166. Cuidado Continuo por una vida con bienestar para la población migrante internacional de BogotáEducativo </v>
      </c>
      <c r="F2661" s="126" t="s">
        <v>263</v>
      </c>
      <c r="G2661" s="126" t="s">
        <v>153</v>
      </c>
      <c r="H2661" s="126" t="s">
        <v>154</v>
      </c>
      <c r="I2661" s="73" t="s">
        <v>114</v>
      </c>
      <c r="J2661" s="127" t="s">
        <v>155</v>
      </c>
      <c r="K2661" s="127" t="s">
        <v>130</v>
      </c>
      <c r="L2661" s="12" t="s">
        <v>78</v>
      </c>
      <c r="M2661" s="128" t="s">
        <v>53</v>
      </c>
      <c r="N2661" s="73" t="str">
        <f t="shared" si="84"/>
        <v>1166. Cuidado Continuo por una vida con bienestar para la población migrante internacional de BogotáEducativo 3_SUBA2_FEBRERO_2026</v>
      </c>
      <c r="O2661" s="130">
        <v>105404</v>
      </c>
      <c r="R2661" s="132">
        <v>11</v>
      </c>
      <c r="S2661" s="134">
        <v>1159444</v>
      </c>
    </row>
    <row r="2662" spans="2:19" ht="30" customHeight="1">
      <c r="B2662" s="125">
        <v>117</v>
      </c>
      <c r="C2662" s="126" t="s">
        <v>108</v>
      </c>
      <c r="D2662" s="126" t="s">
        <v>77</v>
      </c>
      <c r="E2662" s="73" t="str">
        <f t="shared" si="85"/>
        <v xml:space="preserve">1177. Cuidado Continuo por una vida con bienestar para la población con discapacidadEducativo </v>
      </c>
      <c r="F2662" s="126" t="s">
        <v>264</v>
      </c>
      <c r="G2662" s="126" t="s">
        <v>153</v>
      </c>
      <c r="H2662" s="126" t="s">
        <v>154</v>
      </c>
      <c r="I2662" s="73" t="s">
        <v>114</v>
      </c>
      <c r="J2662" s="127" t="s">
        <v>155</v>
      </c>
      <c r="K2662" s="127" t="s">
        <v>130</v>
      </c>
      <c r="L2662" s="12" t="s">
        <v>78</v>
      </c>
      <c r="M2662" s="128" t="s">
        <v>53</v>
      </c>
      <c r="N2662" s="73" t="str">
        <f t="shared" si="84"/>
        <v>1177. Cuidado Continuo por una vida con bienestar para la población con discapacidadEducativo 3_SUBA2_FEBRERO_2026</v>
      </c>
      <c r="O2662" s="130">
        <v>161342</v>
      </c>
      <c r="R2662" s="132">
        <v>4</v>
      </c>
      <c r="S2662" s="134">
        <v>645368</v>
      </c>
    </row>
    <row r="2663" spans="2:19" ht="30" customHeight="1">
      <c r="B2663" s="125">
        <v>117</v>
      </c>
      <c r="C2663" s="126" t="s">
        <v>108</v>
      </c>
      <c r="D2663" s="126" t="s">
        <v>87</v>
      </c>
      <c r="E2663" s="73" t="str">
        <f t="shared" si="85"/>
        <v>1177. Cuidado Continuo por una vida con bienestar para la población con discapacidadLaboral</v>
      </c>
      <c r="F2663" s="126" t="s">
        <v>264</v>
      </c>
      <c r="G2663" s="126" t="s">
        <v>153</v>
      </c>
      <c r="H2663" s="126" t="s">
        <v>154</v>
      </c>
      <c r="I2663" s="73" t="s">
        <v>114</v>
      </c>
      <c r="J2663" s="127" t="s">
        <v>155</v>
      </c>
      <c r="K2663" s="127" t="s">
        <v>127</v>
      </c>
      <c r="L2663" s="12" t="s">
        <v>78</v>
      </c>
      <c r="M2663" s="128" t="s">
        <v>53</v>
      </c>
      <c r="N2663" s="73" t="str">
        <f t="shared" si="84"/>
        <v>1177. Cuidado Continuo por una vida con bienestar para la población con discapacidadLaboral3_SUBA2_FEBRERO_2026</v>
      </c>
      <c r="O2663" s="130">
        <v>161342</v>
      </c>
      <c r="R2663" s="132">
        <v>0</v>
      </c>
      <c r="S2663" s="134">
        <v>0</v>
      </c>
    </row>
    <row r="2664" spans="2:19" ht="30" customHeight="1">
      <c r="B2664" s="125">
        <v>118</v>
      </c>
      <c r="C2664" s="126" t="s">
        <v>108</v>
      </c>
      <c r="D2664" s="126" t="s">
        <v>74</v>
      </c>
      <c r="E2664" s="73" t="str">
        <f t="shared" si="85"/>
        <v>1187. Cuidado Continuo por una vida con bienestar para la población con discapacidadComunitario</v>
      </c>
      <c r="F2664" s="126" t="s">
        <v>265</v>
      </c>
      <c r="G2664" s="126" t="s">
        <v>153</v>
      </c>
      <c r="H2664" s="126" t="s">
        <v>154</v>
      </c>
      <c r="I2664" s="73" t="s">
        <v>114</v>
      </c>
      <c r="J2664" s="127" t="s">
        <v>169</v>
      </c>
      <c r="K2664" s="127" t="s">
        <v>130</v>
      </c>
      <c r="L2664" s="12" t="s">
        <v>78</v>
      </c>
      <c r="M2664" s="128" t="s">
        <v>53</v>
      </c>
      <c r="N2664" s="73" t="str">
        <f t="shared" si="84"/>
        <v>1187. Cuidado Continuo por una vida con bienestar para la población con discapacidadComunitario3_SUBA2_FEBRERO_2026</v>
      </c>
      <c r="O2664" s="130">
        <v>992404</v>
      </c>
      <c r="R2664" s="132">
        <v>6</v>
      </c>
      <c r="S2664" s="134">
        <v>5954424</v>
      </c>
    </row>
    <row r="2665" spans="2:19" ht="30" customHeight="1">
      <c r="B2665" s="125">
        <v>119</v>
      </c>
      <c r="C2665" s="126" t="s">
        <v>108</v>
      </c>
      <c r="D2665" s="126" t="s">
        <v>74</v>
      </c>
      <c r="E2665" s="73" t="str">
        <f t="shared" si="85"/>
        <v>1197. Cuidado Continuo por una vida con bienestar para la población con discapacidadComunitario</v>
      </c>
      <c r="F2665" s="126" t="s">
        <v>266</v>
      </c>
      <c r="G2665" s="126" t="s">
        <v>153</v>
      </c>
      <c r="H2665" s="126" t="s">
        <v>154</v>
      </c>
      <c r="I2665" s="73" t="s">
        <v>114</v>
      </c>
      <c r="J2665" s="127" t="s">
        <v>155</v>
      </c>
      <c r="K2665" s="127" t="s">
        <v>130</v>
      </c>
      <c r="L2665" s="12" t="s">
        <v>78</v>
      </c>
      <c r="M2665" s="128" t="s">
        <v>53</v>
      </c>
      <c r="N2665" s="73" t="str">
        <f t="shared" si="84"/>
        <v>1197. Cuidado Continuo por una vida con bienestar para la población con discapacidadComunitario3_SUBA2_FEBRERO_2026</v>
      </c>
      <c r="O2665" s="130">
        <v>355662</v>
      </c>
      <c r="R2665" s="132">
        <v>4</v>
      </c>
      <c r="S2665" s="134">
        <v>1422648</v>
      </c>
    </row>
    <row r="2666" spans="2:19" ht="30" customHeight="1">
      <c r="B2666" s="125">
        <v>120</v>
      </c>
      <c r="C2666" s="126" t="s">
        <v>108</v>
      </c>
      <c r="D2666" s="126" t="s">
        <v>74</v>
      </c>
      <c r="E2666" s="73" t="str">
        <f t="shared" si="85"/>
        <v>1207. Cuidado Continuo por una vida con bienestar para la población con discapacidadComunitario</v>
      </c>
      <c r="F2666" s="126" t="s">
        <v>267</v>
      </c>
      <c r="G2666" s="126" t="s">
        <v>153</v>
      </c>
      <c r="H2666" s="126" t="s">
        <v>154</v>
      </c>
      <c r="I2666" s="73" t="s">
        <v>114</v>
      </c>
      <c r="J2666" s="127" t="s">
        <v>268</v>
      </c>
      <c r="K2666" s="127" t="s">
        <v>130</v>
      </c>
      <c r="L2666" s="12" t="s">
        <v>78</v>
      </c>
      <c r="M2666" s="128" t="s">
        <v>53</v>
      </c>
      <c r="N2666" s="73" t="str">
        <f t="shared" si="84"/>
        <v>1207. Cuidado Continuo por una vida con bienestar para la población con discapacidadComunitario3_SUBA2_FEBRERO_2026</v>
      </c>
      <c r="O2666" s="130">
        <v>1422652</v>
      </c>
      <c r="R2666" s="132">
        <v>1</v>
      </c>
      <c r="S2666" s="134">
        <v>1422652</v>
      </c>
    </row>
    <row r="2667" spans="2:19" ht="30" customHeight="1">
      <c r="B2667" s="125">
        <v>121</v>
      </c>
      <c r="C2667" s="126" t="s">
        <v>108</v>
      </c>
      <c r="D2667" s="126" t="s">
        <v>74</v>
      </c>
      <c r="E2667" s="73" t="str">
        <f t="shared" si="85"/>
        <v>1217. Cuidado Continuo por una vida con bienestar para la población con discapacidadComunitario</v>
      </c>
      <c r="F2667" s="126" t="s">
        <v>269</v>
      </c>
      <c r="G2667" s="126" t="s">
        <v>179</v>
      </c>
      <c r="H2667" s="126" t="s">
        <v>154</v>
      </c>
      <c r="I2667" s="73" t="s">
        <v>114</v>
      </c>
      <c r="J2667" s="127" t="s">
        <v>218</v>
      </c>
      <c r="K2667" s="127" t="s">
        <v>130</v>
      </c>
      <c r="L2667" s="12" t="s">
        <v>78</v>
      </c>
      <c r="M2667" s="128" t="s">
        <v>53</v>
      </c>
      <c r="N2667" s="73" t="str">
        <f t="shared" si="84"/>
        <v>1217. Cuidado Continuo por una vida con bienestar para la población con discapacidadComunitario3_SUBA2_FEBRERO_2026</v>
      </c>
      <c r="O2667" s="130">
        <v>35135</v>
      </c>
      <c r="R2667" s="132">
        <v>12</v>
      </c>
      <c r="S2667" s="134">
        <v>421620</v>
      </c>
    </row>
    <row r="2668" spans="2:19" ht="30" customHeight="1">
      <c r="B2668" s="125">
        <v>122</v>
      </c>
      <c r="C2668" s="126" t="s">
        <v>108</v>
      </c>
      <c r="D2668" s="126" t="s">
        <v>74</v>
      </c>
      <c r="E2668" s="73" t="str">
        <f t="shared" si="85"/>
        <v>1227. Cuidado Continuo por una vida con bienestar para la población con discapacidadComunitario</v>
      </c>
      <c r="F2668" s="126" t="s">
        <v>270</v>
      </c>
      <c r="G2668" s="126" t="s">
        <v>171</v>
      </c>
      <c r="H2668" s="126" t="s">
        <v>154</v>
      </c>
      <c r="I2668" s="73" t="s">
        <v>114</v>
      </c>
      <c r="J2668" s="127" t="s">
        <v>271</v>
      </c>
      <c r="K2668" s="127" t="s">
        <v>130</v>
      </c>
      <c r="L2668" s="12" t="s">
        <v>78</v>
      </c>
      <c r="M2668" s="128" t="s">
        <v>53</v>
      </c>
      <c r="N2668" s="73" t="str">
        <f t="shared" si="84"/>
        <v>1227. Cuidado Continuo por una vida con bienestar para la población con discapacidadComunitario3_SUBA2_FEBRERO_2026</v>
      </c>
      <c r="O2668" s="130">
        <v>53781</v>
      </c>
      <c r="R2668" s="132">
        <v>9</v>
      </c>
      <c r="S2668" s="134">
        <v>484029</v>
      </c>
    </row>
    <row r="2669" spans="2:19" ht="30" customHeight="1">
      <c r="B2669" s="125">
        <v>123</v>
      </c>
      <c r="C2669" s="126" t="s">
        <v>108</v>
      </c>
      <c r="D2669" s="126" t="s">
        <v>84</v>
      </c>
      <c r="E2669" s="73" t="str">
        <f t="shared" si="85"/>
        <v>1237. Cuidado Continuo por una vida con bienestar para la población con discapacidadInstitucional</v>
      </c>
      <c r="F2669" s="126" t="s">
        <v>272</v>
      </c>
      <c r="G2669" s="126" t="s">
        <v>153</v>
      </c>
      <c r="H2669" s="126" t="s">
        <v>154</v>
      </c>
      <c r="I2669" s="73" t="s">
        <v>114</v>
      </c>
      <c r="J2669" s="127" t="s">
        <v>155</v>
      </c>
      <c r="K2669" s="127" t="s">
        <v>130</v>
      </c>
      <c r="L2669" s="12" t="s">
        <v>78</v>
      </c>
      <c r="M2669" s="128" t="s">
        <v>53</v>
      </c>
      <c r="N2669" s="73" t="str">
        <f t="shared" si="84"/>
        <v>1237. Cuidado Continuo por una vida con bienestar para la población con discapacidadInstitucional3_SUBA2_FEBRERO_2026</v>
      </c>
      <c r="O2669" s="130">
        <v>266747</v>
      </c>
      <c r="R2669" s="132">
        <v>10</v>
      </c>
      <c r="S2669" s="134">
        <v>2667470</v>
      </c>
    </row>
    <row r="2670" spans="2:19" ht="30" customHeight="1">
      <c r="B2670" s="125">
        <v>124</v>
      </c>
      <c r="C2670" s="126" t="s">
        <v>108</v>
      </c>
      <c r="D2670" s="126" t="s">
        <v>74</v>
      </c>
      <c r="E2670" s="73" t="str">
        <f t="shared" si="85"/>
        <v>1247. Cuidado Continuo por una vida con bienestar para la población con discapacidadComunitario</v>
      </c>
      <c r="F2670" s="126" t="s">
        <v>273</v>
      </c>
      <c r="G2670" s="126" t="s">
        <v>153</v>
      </c>
      <c r="H2670" s="126" t="s">
        <v>154</v>
      </c>
      <c r="I2670" s="73" t="s">
        <v>114</v>
      </c>
      <c r="J2670" s="127" t="s">
        <v>274</v>
      </c>
      <c r="K2670" s="127" t="s">
        <v>130</v>
      </c>
      <c r="L2670" s="12" t="s">
        <v>78</v>
      </c>
      <c r="M2670" s="128" t="s">
        <v>53</v>
      </c>
      <c r="N2670" s="73" t="str">
        <f t="shared" si="84"/>
        <v>1247. Cuidado Continuo por una vida con bienestar para la población con discapacidadComunitario3_SUBA2_FEBRERO_2026</v>
      </c>
      <c r="O2670" s="130">
        <v>851865</v>
      </c>
      <c r="R2670" s="132">
        <v>0</v>
      </c>
      <c r="S2670" s="134">
        <v>0</v>
      </c>
    </row>
    <row r="2671" spans="2:19" ht="30" customHeight="1">
      <c r="B2671" s="125">
        <v>125</v>
      </c>
      <c r="C2671" s="126" t="s">
        <v>108</v>
      </c>
      <c r="D2671" s="126" t="s">
        <v>74</v>
      </c>
      <c r="E2671" s="73" t="str">
        <f t="shared" si="85"/>
        <v>1257. Cuidado Continuo por una vida con bienestar para la población con discapacidadComunitario</v>
      </c>
      <c r="F2671" s="126" t="s">
        <v>275</v>
      </c>
      <c r="G2671" s="126" t="s">
        <v>153</v>
      </c>
      <c r="H2671" s="126" t="s">
        <v>154</v>
      </c>
      <c r="I2671" s="73" t="s">
        <v>114</v>
      </c>
      <c r="J2671" s="127" t="s">
        <v>126</v>
      </c>
      <c r="K2671" s="127" t="s">
        <v>146</v>
      </c>
      <c r="L2671" s="12" t="s">
        <v>78</v>
      </c>
      <c r="M2671" s="128" t="s">
        <v>53</v>
      </c>
      <c r="N2671" s="73" t="str">
        <f t="shared" si="84"/>
        <v>1257. Cuidado Continuo por una vida con bienestar para la población con discapacidadComunitario3_SUBA2_FEBRERO_2026</v>
      </c>
      <c r="O2671" s="130">
        <v>12879544</v>
      </c>
      <c r="R2671" s="132">
        <v>0</v>
      </c>
      <c r="S2671" s="134">
        <v>0</v>
      </c>
    </row>
    <row r="2672" spans="2:19" ht="30" customHeight="1">
      <c r="B2672" s="125">
        <v>126</v>
      </c>
      <c r="C2672" s="126" t="s">
        <v>109</v>
      </c>
      <c r="D2672" s="126" t="s">
        <v>74</v>
      </c>
      <c r="E2672" s="73" t="str">
        <f t="shared" si="85"/>
        <v>1268. Cuidado Continuo por una vida con bienestar para la ruralidad de BogotáComunitario</v>
      </c>
      <c r="F2672" s="126" t="s">
        <v>276</v>
      </c>
      <c r="G2672" s="126" t="s">
        <v>153</v>
      </c>
      <c r="H2672" s="126" t="s">
        <v>154</v>
      </c>
      <c r="I2672" s="73" t="s">
        <v>114</v>
      </c>
      <c r="J2672" s="127" t="s">
        <v>155</v>
      </c>
      <c r="K2672" s="127" t="s">
        <v>146</v>
      </c>
      <c r="L2672" s="12" t="s">
        <v>78</v>
      </c>
      <c r="M2672" s="128" t="s">
        <v>53</v>
      </c>
      <c r="N2672" s="73" t="str">
        <f t="shared" si="84"/>
        <v>1268. Cuidado Continuo por una vida con bienestar para la ruralidad de BogotáComunitario3_SUBA2_FEBRERO_2026</v>
      </c>
      <c r="O2672" s="130">
        <v>175674</v>
      </c>
      <c r="R2672" s="132">
        <v>0</v>
      </c>
      <c r="S2672" s="134">
        <v>0</v>
      </c>
    </row>
    <row r="2673" spans="2:19" ht="30" customHeight="1">
      <c r="B2673" s="125">
        <v>127</v>
      </c>
      <c r="C2673" s="126" t="s">
        <v>109</v>
      </c>
      <c r="D2673" s="126" t="s">
        <v>74</v>
      </c>
      <c r="E2673" s="73" t="str">
        <f t="shared" si="85"/>
        <v>1278. Cuidado Continuo por una vida con bienestar para la ruralidad de BogotáComunitario</v>
      </c>
      <c r="F2673" s="126" t="s">
        <v>277</v>
      </c>
      <c r="G2673" s="126" t="s">
        <v>153</v>
      </c>
      <c r="H2673" s="126" t="s">
        <v>154</v>
      </c>
      <c r="I2673" s="73" t="s">
        <v>114</v>
      </c>
      <c r="J2673" s="127" t="s">
        <v>155</v>
      </c>
      <c r="K2673" s="127" t="s">
        <v>130</v>
      </c>
      <c r="L2673" s="12" t="s">
        <v>78</v>
      </c>
      <c r="M2673" s="128" t="s">
        <v>53</v>
      </c>
      <c r="N2673" s="73" t="str">
        <f t="shared" si="84"/>
        <v>1278. Cuidado Continuo por una vida con bienestar para la ruralidad de BogotáComunitario3_SUBA2_FEBRERO_2026</v>
      </c>
      <c r="O2673" s="130">
        <v>468320</v>
      </c>
      <c r="R2673" s="132">
        <v>0</v>
      </c>
      <c r="S2673" s="134">
        <v>0</v>
      </c>
    </row>
    <row r="2674" spans="2:19" ht="30" customHeight="1">
      <c r="B2674" s="125">
        <v>127</v>
      </c>
      <c r="C2674" s="126" t="s">
        <v>109</v>
      </c>
      <c r="D2674" s="126" t="s">
        <v>77</v>
      </c>
      <c r="E2674" s="73" t="str">
        <f t="shared" si="85"/>
        <v xml:space="preserve">1278. Cuidado Continuo por una vida con bienestar para la ruralidad de BogotáEducativo </v>
      </c>
      <c r="F2674" s="126" t="s">
        <v>277</v>
      </c>
      <c r="G2674" s="126" t="s">
        <v>153</v>
      </c>
      <c r="H2674" s="126" t="s">
        <v>154</v>
      </c>
      <c r="I2674" s="73" t="s">
        <v>114</v>
      </c>
      <c r="J2674" s="127" t="s">
        <v>155</v>
      </c>
      <c r="K2674" s="127" t="s">
        <v>130</v>
      </c>
      <c r="L2674" s="12" t="s">
        <v>78</v>
      </c>
      <c r="M2674" s="128" t="s">
        <v>53</v>
      </c>
      <c r="N2674" s="73" t="str">
        <f t="shared" si="84"/>
        <v>1278. Cuidado Continuo por una vida con bienestar para la ruralidad de BogotáEducativo 3_SUBA2_FEBRERO_2026</v>
      </c>
      <c r="O2674" s="130">
        <v>468320</v>
      </c>
      <c r="R2674" s="132">
        <v>0</v>
      </c>
      <c r="S2674" s="134">
        <v>0</v>
      </c>
    </row>
    <row r="2675" spans="2:19" ht="30" customHeight="1">
      <c r="B2675" s="125">
        <v>127</v>
      </c>
      <c r="C2675" s="126" t="s">
        <v>109</v>
      </c>
      <c r="D2675" s="126" t="s">
        <v>84</v>
      </c>
      <c r="E2675" s="73" t="str">
        <f t="shared" si="85"/>
        <v>1278. Cuidado Continuo por una vida con bienestar para la ruralidad de BogotáInstitucional</v>
      </c>
      <c r="F2675" s="126" t="s">
        <v>277</v>
      </c>
      <c r="G2675" s="126" t="s">
        <v>153</v>
      </c>
      <c r="H2675" s="126" t="s">
        <v>154</v>
      </c>
      <c r="I2675" s="73" t="s">
        <v>114</v>
      </c>
      <c r="J2675" s="127" t="s">
        <v>155</v>
      </c>
      <c r="K2675" s="127" t="s">
        <v>130</v>
      </c>
      <c r="L2675" s="12" t="s">
        <v>78</v>
      </c>
      <c r="M2675" s="128" t="s">
        <v>53</v>
      </c>
      <c r="N2675" s="73" t="str">
        <f t="shared" si="84"/>
        <v>1278. Cuidado Continuo por una vida con bienestar para la ruralidad de BogotáInstitucional3_SUBA2_FEBRERO_2026</v>
      </c>
      <c r="O2675" s="130">
        <v>468320</v>
      </c>
      <c r="R2675" s="132">
        <v>0</v>
      </c>
      <c r="S2675" s="134">
        <v>0</v>
      </c>
    </row>
    <row r="2676" spans="2:19" ht="30" customHeight="1">
      <c r="B2676" s="125">
        <v>128</v>
      </c>
      <c r="C2676" s="126" t="s">
        <v>109</v>
      </c>
      <c r="D2676" s="126" t="s">
        <v>74</v>
      </c>
      <c r="E2676" s="73" t="str">
        <f t="shared" si="85"/>
        <v>1288. Cuidado Continuo por una vida con bienestar para la ruralidad de BogotáComunitario</v>
      </c>
      <c r="F2676" s="126" t="s">
        <v>278</v>
      </c>
      <c r="G2676" s="126" t="s">
        <v>153</v>
      </c>
      <c r="H2676" s="126" t="s">
        <v>154</v>
      </c>
      <c r="I2676" s="73" t="s">
        <v>114</v>
      </c>
      <c r="J2676" s="127" t="s">
        <v>155</v>
      </c>
      <c r="K2676" s="127" t="s">
        <v>146</v>
      </c>
      <c r="L2676" s="12" t="s">
        <v>78</v>
      </c>
      <c r="M2676" s="128" t="s">
        <v>53</v>
      </c>
      <c r="N2676" s="73" t="str">
        <f t="shared" si="84"/>
        <v>1288. Cuidado Continuo por una vida con bienestar para la ruralidad de BogotáComunitario3_SUBA2_FEBRERO_2026</v>
      </c>
      <c r="O2676" s="130">
        <v>140539</v>
      </c>
      <c r="R2676" s="132">
        <v>0</v>
      </c>
      <c r="S2676" s="134">
        <v>0</v>
      </c>
    </row>
    <row r="2677" spans="2:19" s="121" customFormat="1" ht="30" customHeight="1">
      <c r="B2677" s="125">
        <v>128</v>
      </c>
      <c r="C2677" s="126" t="s">
        <v>109</v>
      </c>
      <c r="D2677" s="126" t="s">
        <v>77</v>
      </c>
      <c r="E2677" s="73" t="str">
        <f t="shared" si="85"/>
        <v xml:space="preserve">1288. Cuidado Continuo por una vida con bienestar para la ruralidad de BogotáEducativo </v>
      </c>
      <c r="F2677" s="126" t="s">
        <v>278</v>
      </c>
      <c r="G2677" s="126" t="s">
        <v>153</v>
      </c>
      <c r="H2677" s="126" t="s">
        <v>154</v>
      </c>
      <c r="I2677" s="73" t="s">
        <v>114</v>
      </c>
      <c r="J2677" s="127" t="s">
        <v>155</v>
      </c>
      <c r="K2677" s="127" t="s">
        <v>146</v>
      </c>
      <c r="L2677" s="12" t="s">
        <v>78</v>
      </c>
      <c r="M2677" s="128" t="s">
        <v>53</v>
      </c>
      <c r="N2677" s="120" t="str">
        <f t="shared" si="84"/>
        <v>1288. Cuidado Continuo por una vida con bienestar para la ruralidad de BogotáEducativo 3_SUBA2_FEBRERO_2026</v>
      </c>
      <c r="O2677" s="130">
        <v>140539</v>
      </c>
      <c r="P2677" s="122"/>
      <c r="Q2677" s="122"/>
      <c r="R2677" s="132">
        <v>0</v>
      </c>
      <c r="S2677" s="134">
        <v>0</v>
      </c>
    </row>
    <row r="2678" spans="2:19" ht="30" customHeight="1">
      <c r="B2678" s="125">
        <v>129</v>
      </c>
      <c r="C2678" s="126" t="s">
        <v>109</v>
      </c>
      <c r="D2678" s="126" t="s">
        <v>74</v>
      </c>
      <c r="E2678" s="73" t="str">
        <f t="shared" si="85"/>
        <v>1298. Cuidado Continuo por una vida con bienestar para la ruralidad de BogotáComunitario</v>
      </c>
      <c r="F2678" s="126" t="s">
        <v>279</v>
      </c>
      <c r="G2678" s="126" t="s">
        <v>153</v>
      </c>
      <c r="H2678" s="126" t="s">
        <v>154</v>
      </c>
      <c r="I2678" s="73" t="s">
        <v>114</v>
      </c>
      <c r="J2678" s="127" t="s">
        <v>155</v>
      </c>
      <c r="K2678" s="127" t="s">
        <v>130</v>
      </c>
      <c r="L2678" s="12" t="s">
        <v>78</v>
      </c>
      <c r="M2678" s="128" t="s">
        <v>53</v>
      </c>
      <c r="N2678" s="73" t="str">
        <f t="shared" si="84"/>
        <v>1298. Cuidado Continuo por una vida con bienestar para la ruralidad de BogotáComunitario3_SUBA2_FEBRERO_2026</v>
      </c>
      <c r="O2678" s="130">
        <v>175674</v>
      </c>
      <c r="R2678" s="132">
        <v>0</v>
      </c>
      <c r="S2678" s="134">
        <v>0</v>
      </c>
    </row>
    <row r="2679" spans="2:19" ht="30" customHeight="1">
      <c r="B2679" s="125">
        <v>130</v>
      </c>
      <c r="C2679" s="126" t="s">
        <v>109</v>
      </c>
      <c r="D2679" s="126" t="s">
        <v>74</v>
      </c>
      <c r="E2679" s="73" t="str">
        <f t="shared" si="85"/>
        <v>1308. Cuidado Continuo por una vida con bienestar para la ruralidad de BogotáComunitario</v>
      </c>
      <c r="F2679" s="126" t="s">
        <v>280</v>
      </c>
      <c r="G2679" s="126" t="s">
        <v>153</v>
      </c>
      <c r="H2679" s="126" t="s">
        <v>154</v>
      </c>
      <c r="I2679" s="73" t="s">
        <v>114</v>
      </c>
      <c r="J2679" s="127" t="s">
        <v>155</v>
      </c>
      <c r="K2679" s="127" t="s">
        <v>146</v>
      </c>
      <c r="L2679" s="12" t="s">
        <v>78</v>
      </c>
      <c r="M2679" s="128" t="s">
        <v>53</v>
      </c>
      <c r="N2679" s="73" t="str">
        <f t="shared" si="84"/>
        <v>1308. Cuidado Continuo por una vida con bienestar para la ruralidad de BogotáComunitario3_SUBA2_FEBRERO_2026</v>
      </c>
      <c r="O2679" s="130">
        <v>140539</v>
      </c>
      <c r="R2679" s="132">
        <v>0</v>
      </c>
      <c r="S2679" s="134">
        <v>0</v>
      </c>
    </row>
    <row r="2680" spans="2:19" ht="30" customHeight="1">
      <c r="B2680" s="125">
        <v>131</v>
      </c>
      <c r="C2680" s="126" t="s">
        <v>109</v>
      </c>
      <c r="D2680" s="126" t="s">
        <v>87</v>
      </c>
      <c r="E2680" s="73" t="str">
        <f t="shared" si="85"/>
        <v>1318. Cuidado Continuo por una vida con bienestar para la ruralidad de BogotáLaboral</v>
      </c>
      <c r="F2680" s="126" t="s">
        <v>281</v>
      </c>
      <c r="G2680" s="126" t="s">
        <v>171</v>
      </c>
      <c r="H2680" s="126" t="s">
        <v>154</v>
      </c>
      <c r="I2680" s="73" t="s">
        <v>114</v>
      </c>
      <c r="J2680" s="127" t="s">
        <v>215</v>
      </c>
      <c r="K2680" s="127" t="s">
        <v>130</v>
      </c>
      <c r="L2680" s="12" t="s">
        <v>78</v>
      </c>
      <c r="M2680" s="128" t="s">
        <v>53</v>
      </c>
      <c r="N2680" s="73" t="str">
        <f t="shared" si="84"/>
        <v>1318. Cuidado Continuo por una vida con bienestar para la ruralidad de BogotáLaboral3_SUBA2_FEBRERO_2026</v>
      </c>
      <c r="O2680" s="130">
        <v>940787</v>
      </c>
      <c r="R2680" s="132">
        <v>0</v>
      </c>
      <c r="S2680" s="134">
        <v>0</v>
      </c>
    </row>
    <row r="2681" spans="2:19" ht="30" customHeight="1">
      <c r="B2681" s="125">
        <v>132</v>
      </c>
      <c r="C2681" s="126" t="s">
        <v>109</v>
      </c>
      <c r="D2681" s="126" t="s">
        <v>87</v>
      </c>
      <c r="E2681" s="73" t="str">
        <f t="shared" si="85"/>
        <v>1328. Cuidado Continuo por una vida con bienestar para la ruralidad de BogotáLaboral</v>
      </c>
      <c r="F2681" s="126" t="s">
        <v>282</v>
      </c>
      <c r="G2681" s="126" t="s">
        <v>171</v>
      </c>
      <c r="H2681" s="126" t="s">
        <v>154</v>
      </c>
      <c r="I2681" s="73" t="s">
        <v>114</v>
      </c>
      <c r="J2681" s="127" t="s">
        <v>283</v>
      </c>
      <c r="K2681" s="127" t="s">
        <v>146</v>
      </c>
      <c r="L2681" s="12" t="s">
        <v>78</v>
      </c>
      <c r="M2681" s="128" t="s">
        <v>53</v>
      </c>
      <c r="N2681" s="73" t="str">
        <f t="shared" si="84"/>
        <v>1328. Cuidado Continuo por una vida con bienestar para la ruralidad de BogotáLaboral3_SUBA2_FEBRERO_2026</v>
      </c>
      <c r="O2681" s="130">
        <v>250875</v>
      </c>
      <c r="R2681" s="132">
        <v>0</v>
      </c>
      <c r="S2681" s="134">
        <v>0</v>
      </c>
    </row>
    <row r="2682" spans="2:19" ht="30" customHeight="1">
      <c r="B2682" s="125">
        <v>133</v>
      </c>
      <c r="C2682" s="126" t="s">
        <v>109</v>
      </c>
      <c r="D2682" s="126" t="s">
        <v>87</v>
      </c>
      <c r="E2682" s="73" t="str">
        <f t="shared" si="85"/>
        <v>1338. Cuidado Continuo por una vida con bienestar para la ruralidad de BogotáLaboral</v>
      </c>
      <c r="F2682" s="126" t="s">
        <v>284</v>
      </c>
      <c r="G2682" s="126" t="s">
        <v>171</v>
      </c>
      <c r="H2682" s="126" t="s">
        <v>154</v>
      </c>
      <c r="I2682" s="73" t="s">
        <v>114</v>
      </c>
      <c r="J2682" s="127" t="s">
        <v>283</v>
      </c>
      <c r="K2682" s="127" t="s">
        <v>146</v>
      </c>
      <c r="L2682" s="12" t="s">
        <v>78</v>
      </c>
      <c r="M2682" s="128" t="s">
        <v>53</v>
      </c>
      <c r="N2682" s="73" t="str">
        <f t="shared" si="84"/>
        <v>1338. Cuidado Continuo por una vida con bienestar para la ruralidad de BogotáLaboral3_SUBA2_FEBRERO_2026</v>
      </c>
      <c r="O2682" s="130">
        <v>183687</v>
      </c>
      <c r="R2682" s="132">
        <v>0</v>
      </c>
      <c r="S2682" s="134">
        <v>0</v>
      </c>
    </row>
    <row r="2683" spans="2:19" ht="30" customHeight="1">
      <c r="B2683" s="125">
        <v>134</v>
      </c>
      <c r="C2683" s="126" t="s">
        <v>109</v>
      </c>
      <c r="D2683" s="126" t="s">
        <v>87</v>
      </c>
      <c r="E2683" s="73" t="str">
        <f t="shared" si="85"/>
        <v>1348. Cuidado Continuo por una vida con bienestar para la ruralidad de BogotáLaboral</v>
      </c>
      <c r="F2683" s="126" t="s">
        <v>285</v>
      </c>
      <c r="G2683" s="126" t="s">
        <v>171</v>
      </c>
      <c r="H2683" s="126" t="s">
        <v>154</v>
      </c>
      <c r="I2683" s="73" t="s">
        <v>114</v>
      </c>
      <c r="J2683" s="127" t="s">
        <v>212</v>
      </c>
      <c r="K2683" s="127" t="s">
        <v>146</v>
      </c>
      <c r="L2683" s="12" t="s">
        <v>78</v>
      </c>
      <c r="M2683" s="128" t="s">
        <v>53</v>
      </c>
      <c r="N2683" s="73" t="str">
        <f t="shared" si="84"/>
        <v>1348. Cuidado Continuo por una vida con bienestar para la ruralidad de BogotáLaboral3_SUBA2_FEBRERO_2026</v>
      </c>
      <c r="O2683" s="130">
        <v>110336</v>
      </c>
      <c r="R2683" s="132">
        <v>0</v>
      </c>
      <c r="S2683" s="134">
        <v>0</v>
      </c>
    </row>
    <row r="2684" spans="2:19" ht="30" customHeight="1">
      <c r="B2684" s="125">
        <v>135</v>
      </c>
      <c r="C2684" s="126" t="s">
        <v>109</v>
      </c>
      <c r="D2684" s="126" t="s">
        <v>87</v>
      </c>
      <c r="E2684" s="73" t="str">
        <f t="shared" si="85"/>
        <v>1358. Cuidado Continuo por una vida con bienestar para la ruralidad de BogotáLaboral</v>
      </c>
      <c r="F2684" s="126" t="s">
        <v>286</v>
      </c>
      <c r="G2684" s="126" t="s">
        <v>171</v>
      </c>
      <c r="H2684" s="126" t="s">
        <v>154</v>
      </c>
      <c r="I2684" s="73" t="s">
        <v>114</v>
      </c>
      <c r="J2684" s="127" t="s">
        <v>212</v>
      </c>
      <c r="K2684" s="127" t="s">
        <v>130</v>
      </c>
      <c r="L2684" s="12" t="s">
        <v>78</v>
      </c>
      <c r="M2684" s="128" t="s">
        <v>53</v>
      </c>
      <c r="N2684" s="73" t="str">
        <f t="shared" si="84"/>
        <v>1358. Cuidado Continuo por una vida con bienestar para la ruralidad de BogotáLaboral3_SUBA2_FEBRERO_2026</v>
      </c>
      <c r="O2684" s="130">
        <v>137922</v>
      </c>
      <c r="R2684" s="132">
        <v>0</v>
      </c>
      <c r="S2684" s="134">
        <v>0</v>
      </c>
    </row>
    <row r="2685" spans="2:19" ht="30" customHeight="1">
      <c r="B2685" s="125">
        <v>86</v>
      </c>
      <c r="C2685" s="126" t="s">
        <v>44</v>
      </c>
      <c r="D2685" s="126" t="s">
        <v>45</v>
      </c>
      <c r="E2685" s="73" t="str">
        <f t="shared" si="85"/>
        <v>869. Gestión de Programas Estrategias y Planes para el BienestarGestión Integral Estrategias y Programas</v>
      </c>
      <c r="F2685" s="126" t="s">
        <v>287</v>
      </c>
      <c r="G2685" s="126" t="s">
        <v>288</v>
      </c>
      <c r="H2685" s="126" t="s">
        <v>154</v>
      </c>
      <c r="I2685" s="73" t="s">
        <v>114</v>
      </c>
      <c r="J2685" s="127" t="s">
        <v>274</v>
      </c>
      <c r="K2685" s="127" t="s">
        <v>127</v>
      </c>
      <c r="L2685" s="12" t="s">
        <v>78</v>
      </c>
      <c r="M2685" s="128" t="s">
        <v>53</v>
      </c>
      <c r="N2685" s="73" t="str">
        <f t="shared" si="84"/>
        <v>869. Gestión de Programas Estrategias y Planes para el BienestarGestión Integral Estrategias y Programas3_SUBA2_FEBRERO_2026</v>
      </c>
      <c r="O2685" s="130">
        <v>73474880</v>
      </c>
      <c r="R2685" s="132">
        <v>0</v>
      </c>
      <c r="S2685" s="134">
        <v>0</v>
      </c>
    </row>
    <row r="2686" spans="2:19" ht="30" customHeight="1">
      <c r="B2686" s="125">
        <v>136</v>
      </c>
      <c r="C2686" s="126" t="s">
        <v>44</v>
      </c>
      <c r="D2686" s="126" t="s">
        <v>45</v>
      </c>
      <c r="E2686" s="73" t="str">
        <f t="shared" si="85"/>
        <v>1369. Gestión de Programas Estrategias y Planes para el BienestarGestión Integral Estrategias y Programas</v>
      </c>
      <c r="F2686" s="126" t="s">
        <v>289</v>
      </c>
      <c r="G2686" s="126" t="s">
        <v>290</v>
      </c>
      <c r="H2686" s="126" t="s">
        <v>135</v>
      </c>
      <c r="I2686" s="73" t="s">
        <v>114</v>
      </c>
      <c r="J2686" s="127" t="s">
        <v>126</v>
      </c>
      <c r="K2686" s="127" t="s">
        <v>127</v>
      </c>
      <c r="L2686" s="12" t="s">
        <v>78</v>
      </c>
      <c r="M2686" s="128" t="s">
        <v>53</v>
      </c>
      <c r="N2686" s="73" t="str">
        <f t="shared" si="84"/>
        <v>1369. Gestión de Programas Estrategias y Planes para el BienestarGestión Integral Estrategias y Programas3_SUBA2_FEBRERO_2026</v>
      </c>
      <c r="O2686" s="130">
        <v>5621568</v>
      </c>
      <c r="R2686" s="132">
        <v>0</v>
      </c>
      <c r="S2686" s="134">
        <v>0</v>
      </c>
    </row>
    <row r="2687" spans="2:19" ht="30" customHeight="1">
      <c r="B2687" s="125">
        <v>137</v>
      </c>
      <c r="C2687" s="126" t="s">
        <v>44</v>
      </c>
      <c r="D2687" s="126" t="s">
        <v>45</v>
      </c>
      <c r="E2687" s="73" t="str">
        <f t="shared" si="85"/>
        <v>1379. Gestión de Programas Estrategias y Planes para el BienestarGestión Integral Estrategias y Programas</v>
      </c>
      <c r="F2687" s="126" t="s">
        <v>291</v>
      </c>
      <c r="G2687" s="126" t="s">
        <v>290</v>
      </c>
      <c r="H2687" s="126" t="s">
        <v>135</v>
      </c>
      <c r="I2687" s="73" t="s">
        <v>114</v>
      </c>
      <c r="J2687" s="127" t="s">
        <v>126</v>
      </c>
      <c r="K2687" s="127" t="s">
        <v>127</v>
      </c>
      <c r="L2687" s="12" t="s">
        <v>78</v>
      </c>
      <c r="M2687" s="128" t="s">
        <v>53</v>
      </c>
      <c r="N2687" s="73" t="str">
        <f t="shared" si="84"/>
        <v>1379. Gestión de Programas Estrategias y Planes para el BienestarGestión Integral Estrategias y Programas3_SUBA2_FEBRERO_2026</v>
      </c>
      <c r="O2687" s="130">
        <v>3994272</v>
      </c>
      <c r="R2687" s="132">
        <v>0</v>
      </c>
      <c r="S2687" s="134">
        <v>0</v>
      </c>
    </row>
    <row r="2688" spans="2:19" ht="30" customHeight="1">
      <c r="B2688" s="125">
        <v>138</v>
      </c>
      <c r="C2688" s="126" t="s">
        <v>44</v>
      </c>
      <c r="D2688" s="126" t="s">
        <v>45</v>
      </c>
      <c r="E2688" s="73" t="str">
        <f t="shared" si="85"/>
        <v>1389. Gestión de Programas Estrategias y Planes para el BienestarGestión Integral Estrategias y Programas</v>
      </c>
      <c r="F2688" s="126" t="s">
        <v>292</v>
      </c>
      <c r="G2688" s="126" t="s">
        <v>290</v>
      </c>
      <c r="H2688" s="126" t="s">
        <v>135</v>
      </c>
      <c r="I2688" s="73" t="s">
        <v>114</v>
      </c>
      <c r="J2688" s="127" t="s">
        <v>126</v>
      </c>
      <c r="K2688" s="127" t="s">
        <v>127</v>
      </c>
      <c r="L2688" s="12" t="s">
        <v>78</v>
      </c>
      <c r="M2688" s="128" t="s">
        <v>53</v>
      </c>
      <c r="N2688" s="73" t="str">
        <f t="shared" si="84"/>
        <v>1389. Gestión de Programas Estrategias y Planes para el BienestarGestión Integral Estrategias y Programas3_SUBA2_FEBRERO_2026</v>
      </c>
      <c r="O2688" s="130">
        <v>12969056</v>
      </c>
      <c r="R2688" s="132">
        <v>0</v>
      </c>
      <c r="S2688" s="134">
        <v>0</v>
      </c>
    </row>
    <row r="2689" spans="2:19" ht="30" customHeight="1">
      <c r="B2689" s="125">
        <v>139</v>
      </c>
      <c r="C2689" s="126" t="s">
        <v>44</v>
      </c>
      <c r="D2689" s="126" t="s">
        <v>45</v>
      </c>
      <c r="E2689" s="73" t="str">
        <f t="shared" si="85"/>
        <v>1399. Gestión de Programas Estrategias y Planes para el BienestarGestión Integral Estrategias y Programas</v>
      </c>
      <c r="F2689" s="126" t="s">
        <v>293</v>
      </c>
      <c r="G2689" s="126" t="s">
        <v>290</v>
      </c>
      <c r="H2689" s="126" t="s">
        <v>135</v>
      </c>
      <c r="I2689" s="73" t="s">
        <v>114</v>
      </c>
      <c r="J2689" s="127" t="s">
        <v>126</v>
      </c>
      <c r="K2689" s="127" t="s">
        <v>127</v>
      </c>
      <c r="L2689" s="12" t="s">
        <v>78</v>
      </c>
      <c r="M2689" s="128" t="s">
        <v>53</v>
      </c>
      <c r="N2689" s="73" t="str">
        <f t="shared" si="84"/>
        <v>1399. Gestión de Programas Estrategias y Planes para el BienestarGestión Integral Estrategias y Programas3_SUBA2_FEBRERO_2026</v>
      </c>
      <c r="O2689" s="130">
        <v>3994272</v>
      </c>
      <c r="R2689" s="132">
        <v>0</v>
      </c>
      <c r="S2689" s="134">
        <v>0</v>
      </c>
    </row>
    <row r="2690" spans="2:19" ht="30" customHeight="1">
      <c r="B2690" s="125">
        <v>140</v>
      </c>
      <c r="C2690" s="126" t="s">
        <v>44</v>
      </c>
      <c r="D2690" s="126" t="s">
        <v>45</v>
      </c>
      <c r="E2690" s="73" t="str">
        <f t="shared" si="85"/>
        <v>1409. Gestión de Programas Estrategias y Planes para el BienestarGestión Integral Estrategias y Programas</v>
      </c>
      <c r="F2690" s="126" t="s">
        <v>294</v>
      </c>
      <c r="G2690" s="126" t="s">
        <v>290</v>
      </c>
      <c r="H2690" s="126" t="s">
        <v>135</v>
      </c>
      <c r="I2690" s="73" t="s">
        <v>114</v>
      </c>
      <c r="J2690" s="127" t="s">
        <v>126</v>
      </c>
      <c r="K2690" s="127" t="s">
        <v>127</v>
      </c>
      <c r="L2690" s="12" t="s">
        <v>78</v>
      </c>
      <c r="M2690" s="128" t="s">
        <v>53</v>
      </c>
      <c r="N2690" s="73" t="str">
        <f t="shared" si="84"/>
        <v>1409. Gestión de Programas Estrategias y Planes para el BienestarGestión Integral Estrategias y Programas3_SUBA2_FEBRERO_2026</v>
      </c>
      <c r="O2690" s="130">
        <v>5621568</v>
      </c>
      <c r="R2690" s="132">
        <v>0</v>
      </c>
      <c r="S2690" s="134">
        <v>0</v>
      </c>
    </row>
    <row r="2691" spans="2:19" ht="30" customHeight="1">
      <c r="B2691" s="125">
        <v>141</v>
      </c>
      <c r="C2691" s="126" t="s">
        <v>44</v>
      </c>
      <c r="D2691" s="126" t="s">
        <v>45</v>
      </c>
      <c r="E2691" s="73" t="str">
        <f t="shared" si="85"/>
        <v>1419. Gestión de Programas Estrategias y Planes para el BienestarGestión Integral Estrategias y Programas</v>
      </c>
      <c r="F2691" s="126" t="s">
        <v>295</v>
      </c>
      <c r="G2691" s="126" t="s">
        <v>290</v>
      </c>
      <c r="H2691" s="126" t="s">
        <v>135</v>
      </c>
      <c r="I2691" s="73" t="s">
        <v>114</v>
      </c>
      <c r="J2691" s="127" t="s">
        <v>126</v>
      </c>
      <c r="K2691" s="127" t="s">
        <v>127</v>
      </c>
      <c r="L2691" s="12" t="s">
        <v>78</v>
      </c>
      <c r="M2691" s="128" t="s">
        <v>53</v>
      </c>
      <c r="N2691" s="73" t="str">
        <f t="shared" si="84"/>
        <v>1419. Gestión de Programas Estrategias y Planes para el BienestarGestión Integral Estrategias y Programas3_SUBA2_FEBRERO_2026</v>
      </c>
      <c r="O2691" s="130">
        <v>3994272</v>
      </c>
      <c r="R2691" s="132">
        <v>0</v>
      </c>
      <c r="S2691" s="134">
        <v>0</v>
      </c>
    </row>
    <row r="2692" spans="2:19" ht="30" customHeight="1">
      <c r="B2692" s="125">
        <v>142</v>
      </c>
      <c r="C2692" s="126" t="s">
        <v>44</v>
      </c>
      <c r="D2692" s="126" t="s">
        <v>45</v>
      </c>
      <c r="E2692" s="73" t="str">
        <f t="shared" si="85"/>
        <v>1429. Gestión de Programas Estrategias y Planes para el BienestarGestión Integral Estrategias y Programas</v>
      </c>
      <c r="F2692" s="126" t="s">
        <v>296</v>
      </c>
      <c r="G2692" s="126" t="s">
        <v>290</v>
      </c>
      <c r="H2692" s="126" t="s">
        <v>135</v>
      </c>
      <c r="I2692" s="73" t="s">
        <v>114</v>
      </c>
      <c r="J2692" s="127" t="s">
        <v>126</v>
      </c>
      <c r="K2692" s="127" t="s">
        <v>146</v>
      </c>
      <c r="L2692" s="12" t="s">
        <v>78</v>
      </c>
      <c r="M2692" s="128" t="s">
        <v>53</v>
      </c>
      <c r="N2692" s="73" t="str">
        <f t="shared" si="84"/>
        <v>1429. Gestión de Programas Estrategias y Planes para el BienestarGestión Integral Estrategias y Programas3_SUBA2_FEBRERO_2026</v>
      </c>
      <c r="O2692" s="130">
        <v>3994272</v>
      </c>
      <c r="R2692" s="132">
        <v>0</v>
      </c>
      <c r="S2692" s="134">
        <v>0</v>
      </c>
    </row>
    <row r="2693" spans="2:19" ht="30" customHeight="1">
      <c r="B2693" s="125">
        <v>143</v>
      </c>
      <c r="C2693" s="126" t="s">
        <v>44</v>
      </c>
      <c r="D2693" s="126" t="s">
        <v>45</v>
      </c>
      <c r="E2693" s="73" t="str">
        <f t="shared" si="85"/>
        <v>1439. Gestión de Programas Estrategias y Planes para el BienestarGestión Integral Estrategias y Programas</v>
      </c>
      <c r="F2693" s="126" t="s">
        <v>297</v>
      </c>
      <c r="G2693" s="126" t="s">
        <v>298</v>
      </c>
      <c r="H2693" s="126" t="s">
        <v>135</v>
      </c>
      <c r="I2693" s="73" t="s">
        <v>114</v>
      </c>
      <c r="J2693" s="127" t="s">
        <v>126</v>
      </c>
      <c r="K2693" s="127" t="s">
        <v>127</v>
      </c>
      <c r="L2693" s="12" t="s">
        <v>78</v>
      </c>
      <c r="M2693" s="128" t="s">
        <v>53</v>
      </c>
      <c r="N2693" s="73" t="str">
        <f t="shared" ref="N2693:N2756" si="86">+E2693&amp;L2693&amp;M2693</f>
        <v>1439. Gestión de Programas Estrategias y Planes para el BienestarGestión Integral Estrategias y Programas3_SUBA2_FEBRERO_2026</v>
      </c>
      <c r="O2693" s="130">
        <v>7508288</v>
      </c>
      <c r="R2693" s="132">
        <v>0</v>
      </c>
      <c r="S2693" s="134">
        <v>0</v>
      </c>
    </row>
    <row r="2694" spans="2:19" ht="30" customHeight="1">
      <c r="B2694" s="125">
        <v>144</v>
      </c>
      <c r="C2694" s="126" t="s">
        <v>44</v>
      </c>
      <c r="D2694" s="126" t="s">
        <v>45</v>
      </c>
      <c r="E2694" s="73" t="str">
        <f t="shared" si="85"/>
        <v>1449. Gestión de Programas Estrategias y Planes para el BienestarGestión Integral Estrategias y Programas</v>
      </c>
      <c r="F2694" s="126" t="s">
        <v>299</v>
      </c>
      <c r="G2694" s="126" t="s">
        <v>298</v>
      </c>
      <c r="H2694" s="126" t="s">
        <v>135</v>
      </c>
      <c r="I2694" s="73" t="s">
        <v>114</v>
      </c>
      <c r="J2694" s="127" t="s">
        <v>126</v>
      </c>
      <c r="K2694" s="127" t="s">
        <v>127</v>
      </c>
      <c r="L2694" s="12" t="s">
        <v>78</v>
      </c>
      <c r="M2694" s="128" t="s">
        <v>53</v>
      </c>
      <c r="N2694" s="73" t="str">
        <f t="shared" si="86"/>
        <v>1449. Gestión de Programas Estrategias y Planes para el BienestarGestión Integral Estrategias y Programas3_SUBA2_FEBRERO_2026</v>
      </c>
      <c r="O2694" s="130">
        <v>7508288</v>
      </c>
      <c r="R2694" s="132">
        <v>0</v>
      </c>
      <c r="S2694" s="134">
        <v>0</v>
      </c>
    </row>
    <row r="2695" spans="2:19" ht="30" customHeight="1">
      <c r="B2695" s="125">
        <v>145</v>
      </c>
      <c r="C2695" s="126" t="s">
        <v>44</v>
      </c>
      <c r="D2695" s="126" t="s">
        <v>45</v>
      </c>
      <c r="E2695" s="73" t="str">
        <f t="shared" si="85"/>
        <v>1459. Gestión de Programas Estrategias y Planes para el BienestarGestión Integral Estrategias y Programas</v>
      </c>
      <c r="F2695" s="126" t="s">
        <v>300</v>
      </c>
      <c r="G2695" s="126" t="s">
        <v>298</v>
      </c>
      <c r="H2695" s="126" t="s">
        <v>135</v>
      </c>
      <c r="I2695" s="73" t="s">
        <v>114</v>
      </c>
      <c r="J2695" s="127" t="s">
        <v>126</v>
      </c>
      <c r="K2695" s="127" t="s">
        <v>127</v>
      </c>
      <c r="L2695" s="12" t="s">
        <v>78</v>
      </c>
      <c r="M2695" s="128" t="s">
        <v>53</v>
      </c>
      <c r="N2695" s="73" t="str">
        <f t="shared" si="86"/>
        <v>1459. Gestión de Programas Estrategias y Planes para el BienestarGestión Integral Estrategias y Programas3_SUBA2_FEBRERO_2026</v>
      </c>
      <c r="O2695" s="130">
        <v>5299968</v>
      </c>
      <c r="R2695" s="132">
        <v>0</v>
      </c>
      <c r="S2695" s="134">
        <v>0</v>
      </c>
    </row>
    <row r="2696" spans="2:19" ht="30" customHeight="1">
      <c r="B2696" s="125">
        <v>146</v>
      </c>
      <c r="C2696" s="126" t="s">
        <v>44</v>
      </c>
      <c r="D2696" s="126" t="s">
        <v>45</v>
      </c>
      <c r="E2696" s="73" t="str">
        <f t="shared" si="85"/>
        <v>1469. Gestión de Programas Estrategias y Planes para el BienestarGestión Integral Estrategias y Programas</v>
      </c>
      <c r="F2696" s="126" t="s">
        <v>301</v>
      </c>
      <c r="G2696" s="126" t="s">
        <v>298</v>
      </c>
      <c r="H2696" s="126" t="s">
        <v>135</v>
      </c>
      <c r="I2696" s="73" t="s">
        <v>114</v>
      </c>
      <c r="J2696" s="127" t="s">
        <v>155</v>
      </c>
      <c r="K2696" s="127" t="s">
        <v>146</v>
      </c>
      <c r="L2696" s="12" t="s">
        <v>78</v>
      </c>
      <c r="M2696" s="128" t="s">
        <v>53</v>
      </c>
      <c r="N2696" s="73" t="str">
        <f t="shared" si="86"/>
        <v>1469. Gestión de Programas Estrategias y Planes para el BienestarGestión Integral Estrategias y Programas3_SUBA2_FEBRERO_2026</v>
      </c>
      <c r="O2696" s="130">
        <v>122208</v>
      </c>
      <c r="R2696" s="132">
        <v>0</v>
      </c>
      <c r="S2696" s="134">
        <v>0</v>
      </c>
    </row>
    <row r="2697" spans="2:19" ht="30" customHeight="1">
      <c r="B2697" s="125">
        <v>147</v>
      </c>
      <c r="C2697" s="126" t="s">
        <v>44</v>
      </c>
      <c r="D2697" s="126" t="s">
        <v>45</v>
      </c>
      <c r="E2697" s="73" t="str">
        <f t="shared" si="85"/>
        <v>1479. Gestión de Programas Estrategias y Planes para el BienestarGestión Integral Estrategias y Programas</v>
      </c>
      <c r="F2697" s="126" t="s">
        <v>302</v>
      </c>
      <c r="G2697" s="126" t="s">
        <v>298</v>
      </c>
      <c r="H2697" s="126" t="s">
        <v>135</v>
      </c>
      <c r="I2697" s="73" t="s">
        <v>114</v>
      </c>
      <c r="J2697" s="127" t="s">
        <v>271</v>
      </c>
      <c r="K2697" s="127" t="s">
        <v>146</v>
      </c>
      <c r="L2697" s="12" t="s">
        <v>78</v>
      </c>
      <c r="M2697" s="128" t="s">
        <v>53</v>
      </c>
      <c r="N2697" s="73" t="str">
        <f t="shared" si="86"/>
        <v>1479. Gestión de Programas Estrategias y Planes para el BienestarGestión Integral Estrategias y Programas3_SUBA2_FEBRERO_2026</v>
      </c>
      <c r="O2697" s="130">
        <v>30552</v>
      </c>
      <c r="R2697" s="132">
        <v>0</v>
      </c>
      <c r="S2697" s="134">
        <v>0</v>
      </c>
    </row>
    <row r="2698" spans="2:19" ht="30" customHeight="1">
      <c r="B2698" s="125">
        <v>148</v>
      </c>
      <c r="C2698" s="126" t="s">
        <v>44</v>
      </c>
      <c r="D2698" s="126" t="s">
        <v>45</v>
      </c>
      <c r="E2698" s="73" t="str">
        <f t="shared" si="85"/>
        <v>1489. Gestión de Programas Estrategias y Planes para el BienestarGestión Integral Estrategias y Programas</v>
      </c>
      <c r="F2698" s="126" t="s">
        <v>303</v>
      </c>
      <c r="G2698" s="126" t="s">
        <v>298</v>
      </c>
      <c r="H2698" s="126" t="s">
        <v>135</v>
      </c>
      <c r="I2698" s="73" t="s">
        <v>114</v>
      </c>
      <c r="J2698" s="127" t="s">
        <v>155</v>
      </c>
      <c r="K2698" s="127" t="s">
        <v>146</v>
      </c>
      <c r="L2698" s="12" t="s">
        <v>78</v>
      </c>
      <c r="M2698" s="128" t="s">
        <v>53</v>
      </c>
      <c r="N2698" s="73" t="str">
        <f t="shared" si="86"/>
        <v>1489. Gestión de Programas Estrategias y Planes para el BienestarGestión Integral Estrategias y Programas3_SUBA2_FEBRERO_2026</v>
      </c>
      <c r="O2698" s="130">
        <v>122208</v>
      </c>
      <c r="R2698" s="132">
        <v>0</v>
      </c>
      <c r="S2698" s="134">
        <v>0</v>
      </c>
    </row>
    <row r="2699" spans="2:19" ht="30" customHeight="1">
      <c r="B2699" s="125">
        <v>149</v>
      </c>
      <c r="C2699" s="126" t="s">
        <v>44</v>
      </c>
      <c r="D2699" s="126" t="s">
        <v>45</v>
      </c>
      <c r="E2699" s="73" t="str">
        <f t="shared" si="85"/>
        <v>1499. Gestión de Programas Estrategias y Planes para el BienestarGestión Integral Estrategias y Programas</v>
      </c>
      <c r="F2699" s="126" t="s">
        <v>304</v>
      </c>
      <c r="G2699" s="126" t="s">
        <v>298</v>
      </c>
      <c r="H2699" s="126" t="s">
        <v>135</v>
      </c>
      <c r="I2699" s="73" t="s">
        <v>114</v>
      </c>
      <c r="J2699" s="127" t="s">
        <v>126</v>
      </c>
      <c r="K2699" s="127" t="s">
        <v>127</v>
      </c>
      <c r="L2699" s="12" t="s">
        <v>78</v>
      </c>
      <c r="M2699" s="128" t="s">
        <v>53</v>
      </c>
      <c r="N2699" s="73" t="str">
        <f t="shared" si="86"/>
        <v>1499. Gestión de Programas Estrategias y Planes para el BienestarGestión Integral Estrategias y Programas3_SUBA2_FEBRERO_2026</v>
      </c>
      <c r="O2699" s="130">
        <v>3665168</v>
      </c>
      <c r="R2699" s="132">
        <v>0</v>
      </c>
      <c r="S2699" s="134">
        <v>0</v>
      </c>
    </row>
    <row r="2700" spans="2:19" ht="30" customHeight="1">
      <c r="B2700" s="125">
        <v>150</v>
      </c>
      <c r="C2700" s="126" t="s">
        <v>44</v>
      </c>
      <c r="D2700" s="126" t="s">
        <v>45</v>
      </c>
      <c r="E2700" s="73" t="str">
        <f t="shared" si="85"/>
        <v>1509. Gestión de Programas Estrategias y Planes para el BienestarGestión Integral Estrategias y Programas</v>
      </c>
      <c r="F2700" s="126" t="s">
        <v>305</v>
      </c>
      <c r="G2700" s="126" t="s">
        <v>298</v>
      </c>
      <c r="H2700" s="126" t="s">
        <v>135</v>
      </c>
      <c r="I2700" s="73" t="s">
        <v>114</v>
      </c>
      <c r="J2700" s="127" t="s">
        <v>126</v>
      </c>
      <c r="K2700" s="127" t="s">
        <v>127</v>
      </c>
      <c r="L2700" s="12" t="s">
        <v>78</v>
      </c>
      <c r="M2700" s="128" t="s">
        <v>53</v>
      </c>
      <c r="N2700" s="73" t="str">
        <f t="shared" si="86"/>
        <v>1509. Gestión de Programas Estrategias y Planes para el BienestarGestión Integral Estrategias y Programas3_SUBA2_FEBRERO_2026</v>
      </c>
      <c r="O2700" s="130">
        <v>1057260</v>
      </c>
      <c r="R2700" s="132">
        <v>0</v>
      </c>
      <c r="S2700" s="134">
        <v>0</v>
      </c>
    </row>
    <row r="2701" spans="2:19" ht="30" customHeight="1">
      <c r="B2701" s="125">
        <v>151</v>
      </c>
      <c r="C2701" s="126" t="s">
        <v>44</v>
      </c>
      <c r="D2701" s="126" t="s">
        <v>45</v>
      </c>
      <c r="E2701" s="73" t="str">
        <f t="shared" si="85"/>
        <v>1519. Gestión de Programas Estrategias y Planes para el BienestarGestión Integral Estrategias y Programas</v>
      </c>
      <c r="F2701" s="126" t="s">
        <v>306</v>
      </c>
      <c r="G2701" s="126" t="s">
        <v>298</v>
      </c>
      <c r="H2701" s="126" t="s">
        <v>135</v>
      </c>
      <c r="I2701" s="73" t="s">
        <v>114</v>
      </c>
      <c r="J2701" s="127" t="s">
        <v>126</v>
      </c>
      <c r="K2701" s="127" t="s">
        <v>127</v>
      </c>
      <c r="L2701" s="12" t="s">
        <v>78</v>
      </c>
      <c r="M2701" s="128" t="s">
        <v>53</v>
      </c>
      <c r="N2701" s="73" t="str">
        <f t="shared" si="86"/>
        <v>1519. Gestión de Programas Estrategias y Planes para el BienestarGestión Integral Estrategias y Programas3_SUBA2_FEBRERO_2026</v>
      </c>
      <c r="O2701" s="130">
        <v>1409680</v>
      </c>
      <c r="R2701" s="132">
        <v>0</v>
      </c>
      <c r="S2701" s="134">
        <v>0</v>
      </c>
    </row>
    <row r="2702" spans="2:19" ht="30" customHeight="1">
      <c r="B2702" s="125">
        <v>152</v>
      </c>
      <c r="C2702" s="126" t="s">
        <v>44</v>
      </c>
      <c r="D2702" s="126" t="s">
        <v>45</v>
      </c>
      <c r="E2702" s="73" t="str">
        <f t="shared" si="85"/>
        <v>1529. Gestión de Programas Estrategias y Planes para el BienestarGestión Integral Estrategias y Programas</v>
      </c>
      <c r="F2702" s="126" t="s">
        <v>307</v>
      </c>
      <c r="G2702" s="126" t="s">
        <v>298</v>
      </c>
      <c r="H2702" s="126" t="s">
        <v>135</v>
      </c>
      <c r="I2702" s="73" t="s">
        <v>114</v>
      </c>
      <c r="J2702" s="127" t="s">
        <v>126</v>
      </c>
      <c r="K2702" s="127" t="s">
        <v>127</v>
      </c>
      <c r="L2702" s="12" t="s">
        <v>78</v>
      </c>
      <c r="M2702" s="128" t="s">
        <v>53</v>
      </c>
      <c r="N2702" s="73" t="str">
        <f t="shared" si="86"/>
        <v>1529. Gestión de Programas Estrategias y Planes para el BienestarGestión Integral Estrategias y Programas3_SUBA2_FEBRERO_2026</v>
      </c>
      <c r="O2702" s="130">
        <v>352420</v>
      </c>
      <c r="R2702" s="132">
        <v>0</v>
      </c>
      <c r="S2702" s="134">
        <v>0</v>
      </c>
    </row>
    <row r="2703" spans="2:19" ht="30" customHeight="1">
      <c r="B2703" s="125">
        <v>153</v>
      </c>
      <c r="C2703" s="126" t="s">
        <v>44</v>
      </c>
      <c r="D2703" s="126" t="s">
        <v>45</v>
      </c>
      <c r="E2703" s="73" t="str">
        <f t="shared" si="85"/>
        <v>1539. Gestión de Programas Estrategias y Planes para el BienestarGestión Integral Estrategias y Programas</v>
      </c>
      <c r="F2703" s="126" t="s">
        <v>308</v>
      </c>
      <c r="G2703" s="126" t="s">
        <v>288</v>
      </c>
      <c r="H2703" s="126" t="s">
        <v>135</v>
      </c>
      <c r="I2703" s="73" t="s">
        <v>114</v>
      </c>
      <c r="J2703" s="127" t="s">
        <v>126</v>
      </c>
      <c r="K2703" s="127" t="s">
        <v>127</v>
      </c>
      <c r="L2703" s="12" t="s">
        <v>78</v>
      </c>
      <c r="M2703" s="128" t="s">
        <v>53</v>
      </c>
      <c r="N2703" s="73" t="str">
        <f t="shared" si="86"/>
        <v>1539. Gestión de Programas Estrategias y Planes para el BienestarGestión Integral Estrategias y Programas3_SUBA2_FEBRERO_2026</v>
      </c>
      <c r="O2703" s="130">
        <v>7347488</v>
      </c>
      <c r="R2703" s="132">
        <v>0</v>
      </c>
      <c r="S2703" s="134">
        <v>0</v>
      </c>
    </row>
    <row r="2704" spans="2:19" ht="30" customHeight="1">
      <c r="B2704" s="125">
        <v>154</v>
      </c>
      <c r="C2704" s="126" t="s">
        <v>44</v>
      </c>
      <c r="D2704" s="126" t="s">
        <v>45</v>
      </c>
      <c r="E2704" s="73" t="str">
        <f t="shared" si="85"/>
        <v>1549. Gestión de Programas Estrategias y Planes para el BienestarGestión Integral Estrategias y Programas</v>
      </c>
      <c r="F2704" s="126" t="s">
        <v>309</v>
      </c>
      <c r="G2704" s="126" t="s">
        <v>288</v>
      </c>
      <c r="H2704" s="126" t="s">
        <v>135</v>
      </c>
      <c r="I2704" s="73" t="s">
        <v>114</v>
      </c>
      <c r="J2704" s="127" t="s">
        <v>126</v>
      </c>
      <c r="K2704" s="127" t="s">
        <v>127</v>
      </c>
      <c r="L2704" s="12" t="s">
        <v>78</v>
      </c>
      <c r="M2704" s="128" t="s">
        <v>53</v>
      </c>
      <c r="N2704" s="73" t="str">
        <f t="shared" si="86"/>
        <v>1549. Gestión de Programas Estrategias y Planes para el BienestarGestión Integral Estrategias y Programas3_SUBA2_FEBRERO_2026</v>
      </c>
      <c r="O2704" s="130">
        <v>7347488</v>
      </c>
      <c r="R2704" s="132">
        <v>0</v>
      </c>
      <c r="S2704" s="134">
        <v>0</v>
      </c>
    </row>
    <row r="2705" spans="2:19" ht="30" customHeight="1">
      <c r="B2705" s="125">
        <v>155</v>
      </c>
      <c r="C2705" s="126" t="s">
        <v>44</v>
      </c>
      <c r="D2705" s="126" t="s">
        <v>45</v>
      </c>
      <c r="E2705" s="73" t="str">
        <f t="shared" si="85"/>
        <v>1559. Gestión de Programas Estrategias y Planes para el BienestarGestión Integral Estrategias y Programas</v>
      </c>
      <c r="F2705" s="126" t="s">
        <v>310</v>
      </c>
      <c r="G2705" s="126" t="s">
        <v>288</v>
      </c>
      <c r="H2705" s="126" t="s">
        <v>135</v>
      </c>
      <c r="I2705" s="73" t="s">
        <v>114</v>
      </c>
      <c r="J2705" s="127" t="s">
        <v>126</v>
      </c>
      <c r="K2705" s="127" t="s">
        <v>127</v>
      </c>
      <c r="L2705" s="12" t="s">
        <v>78</v>
      </c>
      <c r="M2705" s="128" t="s">
        <v>53</v>
      </c>
      <c r="N2705" s="73" t="str">
        <f t="shared" si="86"/>
        <v>1559. Gestión de Programas Estrategias y Planes para el BienestarGestión Integral Estrategias y Programas3_SUBA2_FEBRERO_2026</v>
      </c>
      <c r="O2705" s="130">
        <v>7347488</v>
      </c>
      <c r="R2705" s="132">
        <v>0</v>
      </c>
      <c r="S2705" s="134">
        <v>0</v>
      </c>
    </row>
    <row r="2706" spans="2:19" ht="30" customHeight="1">
      <c r="B2706" s="125">
        <v>156</v>
      </c>
      <c r="C2706" s="126" t="s">
        <v>44</v>
      </c>
      <c r="D2706" s="126" t="s">
        <v>45</v>
      </c>
      <c r="E2706" s="73" t="str">
        <f t="shared" si="85"/>
        <v>1569. Gestión de Programas Estrategias y Planes para el BienestarGestión Integral Estrategias y Programas</v>
      </c>
      <c r="F2706" s="126" t="s">
        <v>311</v>
      </c>
      <c r="G2706" s="126" t="s">
        <v>288</v>
      </c>
      <c r="H2706" s="126" t="s">
        <v>135</v>
      </c>
      <c r="I2706" s="73" t="s">
        <v>114</v>
      </c>
      <c r="J2706" s="127" t="s">
        <v>126</v>
      </c>
      <c r="K2706" s="127" t="s">
        <v>127</v>
      </c>
      <c r="L2706" s="12" t="s">
        <v>78</v>
      </c>
      <c r="M2706" s="128" t="s">
        <v>53</v>
      </c>
      <c r="N2706" s="73" t="str">
        <f t="shared" si="86"/>
        <v>1569. Gestión de Programas Estrategias y Planes para el BienestarGestión Integral Estrategias y Programas3_SUBA2_FEBRERO_2026</v>
      </c>
      <c r="O2706" s="130">
        <v>13832016</v>
      </c>
      <c r="R2706" s="132">
        <v>0</v>
      </c>
      <c r="S2706" s="134">
        <v>0</v>
      </c>
    </row>
    <row r="2707" spans="2:19" ht="30" customHeight="1">
      <c r="B2707" s="125">
        <v>157</v>
      </c>
      <c r="C2707" s="126" t="s">
        <v>44</v>
      </c>
      <c r="D2707" s="126" t="s">
        <v>45</v>
      </c>
      <c r="E2707" s="73" t="str">
        <f t="shared" si="85"/>
        <v>1579. Gestión de Programas Estrategias y Planes para el BienestarGestión Integral Estrategias y Programas</v>
      </c>
      <c r="F2707" s="126" t="s">
        <v>312</v>
      </c>
      <c r="G2707" s="126" t="s">
        <v>288</v>
      </c>
      <c r="H2707" s="126" t="s">
        <v>135</v>
      </c>
      <c r="I2707" s="73" t="s">
        <v>114</v>
      </c>
      <c r="J2707" s="127" t="s">
        <v>126</v>
      </c>
      <c r="K2707" s="127" t="s">
        <v>127</v>
      </c>
      <c r="L2707" s="12" t="s">
        <v>78</v>
      </c>
      <c r="M2707" s="128" t="s">
        <v>53</v>
      </c>
      <c r="N2707" s="73" t="str">
        <f t="shared" si="86"/>
        <v>1579. Gestión de Programas Estrategias y Planes para el BienestarGestión Integral Estrategias y Programas3_SUBA2_FEBRERO_2026</v>
      </c>
      <c r="O2707" s="130">
        <v>13832016</v>
      </c>
      <c r="R2707" s="132">
        <v>0</v>
      </c>
      <c r="S2707" s="134">
        <v>0</v>
      </c>
    </row>
    <row r="2708" spans="2:19" ht="30" customHeight="1">
      <c r="B2708" s="125">
        <v>158</v>
      </c>
      <c r="C2708" s="126" t="s">
        <v>44</v>
      </c>
      <c r="D2708" s="126" t="s">
        <v>45</v>
      </c>
      <c r="E2708" s="73" t="str">
        <f t="shared" ref="E2708:E2771" si="87">B2708&amp;C2708&amp;D2708</f>
        <v>1589. Gestión de Programas Estrategias y Planes para el BienestarGestión Integral Estrategias y Programas</v>
      </c>
      <c r="F2708" s="126" t="s">
        <v>313</v>
      </c>
      <c r="G2708" s="126" t="s">
        <v>288</v>
      </c>
      <c r="H2708" s="126" t="s">
        <v>135</v>
      </c>
      <c r="I2708" s="73" t="s">
        <v>114</v>
      </c>
      <c r="J2708" s="127" t="s">
        <v>155</v>
      </c>
      <c r="K2708" s="127" t="s">
        <v>127</v>
      </c>
      <c r="L2708" s="12" t="s">
        <v>78</v>
      </c>
      <c r="M2708" s="128" t="s">
        <v>53</v>
      </c>
      <c r="N2708" s="73" t="str">
        <f t="shared" si="86"/>
        <v>1589. Gestión de Programas Estrategias y Planes para el BienestarGestión Integral Estrategias y Programas3_SUBA2_FEBRERO_2026</v>
      </c>
      <c r="O2708" s="130">
        <v>2114520</v>
      </c>
      <c r="R2708" s="132">
        <v>0</v>
      </c>
      <c r="S2708" s="134">
        <v>0</v>
      </c>
    </row>
    <row r="2709" spans="2:19" ht="30" customHeight="1">
      <c r="B2709" s="125">
        <v>159</v>
      </c>
      <c r="C2709" s="126" t="s">
        <v>44</v>
      </c>
      <c r="D2709" s="126" t="s">
        <v>45</v>
      </c>
      <c r="E2709" s="73" t="str">
        <f t="shared" si="87"/>
        <v>1599. Gestión de Programas Estrategias y Planes para el BienestarGestión Integral Estrategias y Programas</v>
      </c>
      <c r="F2709" s="126" t="s">
        <v>314</v>
      </c>
      <c r="G2709" s="126" t="s">
        <v>288</v>
      </c>
      <c r="H2709" s="126" t="s">
        <v>135</v>
      </c>
      <c r="I2709" s="73" t="s">
        <v>114</v>
      </c>
      <c r="J2709" s="127" t="s">
        <v>126</v>
      </c>
      <c r="K2709" s="127" t="s">
        <v>127</v>
      </c>
      <c r="L2709" s="12" t="s">
        <v>78</v>
      </c>
      <c r="M2709" s="128" t="s">
        <v>53</v>
      </c>
      <c r="N2709" s="73" t="str">
        <f t="shared" si="86"/>
        <v>1599. Gestión de Programas Estrategias y Planes para el BienestarGestión Integral Estrategias y Programas3_SUBA2_FEBRERO_2026</v>
      </c>
      <c r="O2709" s="130">
        <v>4370008</v>
      </c>
      <c r="R2709" s="132">
        <v>0</v>
      </c>
      <c r="S2709" s="134">
        <v>0</v>
      </c>
    </row>
    <row r="2710" spans="2:19" ht="30" customHeight="1">
      <c r="B2710" s="125">
        <v>160</v>
      </c>
      <c r="C2710" s="126" t="s">
        <v>44</v>
      </c>
      <c r="D2710" s="126" t="s">
        <v>45</v>
      </c>
      <c r="E2710" s="73" t="str">
        <f t="shared" si="87"/>
        <v>1609. Gestión de Programas Estrategias y Planes para el BienestarGestión Integral Estrategias y Programas</v>
      </c>
      <c r="F2710" s="126" t="s">
        <v>315</v>
      </c>
      <c r="G2710" s="126" t="s">
        <v>288</v>
      </c>
      <c r="H2710" s="126" t="s">
        <v>135</v>
      </c>
      <c r="I2710" s="73" t="s">
        <v>114</v>
      </c>
      <c r="J2710" s="127" t="s">
        <v>126</v>
      </c>
      <c r="K2710" s="127" t="s">
        <v>127</v>
      </c>
      <c r="L2710" s="12" t="s">
        <v>78</v>
      </c>
      <c r="M2710" s="128" t="s">
        <v>53</v>
      </c>
      <c r="N2710" s="73" t="str">
        <f t="shared" si="86"/>
        <v>1609. Gestión de Programas Estrategias y Planes para el BienestarGestión Integral Estrategias y Programas3_SUBA2_FEBRERO_2026</v>
      </c>
      <c r="O2710" s="130">
        <v>3994272</v>
      </c>
      <c r="R2710" s="132">
        <v>0</v>
      </c>
      <c r="S2710" s="134">
        <v>0</v>
      </c>
    </row>
    <row r="2711" spans="2:19" ht="30" customHeight="1">
      <c r="B2711" s="125">
        <v>161</v>
      </c>
      <c r="C2711" s="126" t="s">
        <v>44</v>
      </c>
      <c r="D2711" s="126" t="s">
        <v>45</v>
      </c>
      <c r="E2711" s="73" t="str">
        <f t="shared" si="87"/>
        <v>1619. Gestión de Programas Estrategias y Planes para el BienestarGestión Integral Estrategias y Programas</v>
      </c>
      <c r="F2711" s="126" t="s">
        <v>316</v>
      </c>
      <c r="G2711" s="126" t="s">
        <v>290</v>
      </c>
      <c r="H2711" s="126" t="s">
        <v>135</v>
      </c>
      <c r="I2711" s="73" t="s">
        <v>114</v>
      </c>
      <c r="J2711" s="127" t="s">
        <v>126</v>
      </c>
      <c r="K2711" s="127" t="s">
        <v>127</v>
      </c>
      <c r="L2711" s="12" t="s">
        <v>78</v>
      </c>
      <c r="M2711" s="128" t="s">
        <v>53</v>
      </c>
      <c r="N2711" s="73" t="str">
        <f t="shared" si="86"/>
        <v>1619. Gestión de Programas Estrategias y Planes para el BienestarGestión Integral Estrategias y Programas3_SUBA2_FEBRERO_2026</v>
      </c>
      <c r="O2711" s="130">
        <v>7347488</v>
      </c>
      <c r="R2711" s="132">
        <v>0</v>
      </c>
      <c r="S2711" s="134">
        <v>0</v>
      </c>
    </row>
    <row r="2712" spans="2:19" ht="30" customHeight="1">
      <c r="B2712" s="125">
        <v>162</v>
      </c>
      <c r="C2712" s="126" t="s">
        <v>44</v>
      </c>
      <c r="D2712" s="126" t="s">
        <v>45</v>
      </c>
      <c r="E2712" s="73" t="str">
        <f t="shared" si="87"/>
        <v>1629. Gestión de Programas Estrategias y Planes para el BienestarGestión Integral Estrategias y Programas</v>
      </c>
      <c r="F2712" s="126" t="s">
        <v>317</v>
      </c>
      <c r="G2712" s="126" t="s">
        <v>290</v>
      </c>
      <c r="H2712" s="126" t="s">
        <v>135</v>
      </c>
      <c r="I2712" s="73" t="s">
        <v>114</v>
      </c>
      <c r="J2712" s="127" t="s">
        <v>126</v>
      </c>
      <c r="K2712" s="127" t="s">
        <v>127</v>
      </c>
      <c r="L2712" s="12" t="s">
        <v>78</v>
      </c>
      <c r="M2712" s="128" t="s">
        <v>53</v>
      </c>
      <c r="N2712" s="73" t="str">
        <f t="shared" si="86"/>
        <v>1629. Gestión de Programas Estrategias y Planes para el BienestarGestión Integral Estrategias y Programas3_SUBA2_FEBRERO_2026</v>
      </c>
      <c r="O2712" s="130">
        <v>10478800</v>
      </c>
      <c r="R2712" s="132">
        <v>0</v>
      </c>
      <c r="S2712" s="134">
        <v>0</v>
      </c>
    </row>
    <row r="2713" spans="2:19" ht="30" customHeight="1">
      <c r="B2713" s="125">
        <v>163</v>
      </c>
      <c r="C2713" s="126" t="s">
        <v>44</v>
      </c>
      <c r="D2713" s="126" t="s">
        <v>45</v>
      </c>
      <c r="E2713" s="73" t="str">
        <f t="shared" si="87"/>
        <v>1639. Gestión de Programas Estrategias y Planes para el BienestarGestión Integral Estrategias y Programas</v>
      </c>
      <c r="F2713" s="126" t="s">
        <v>318</v>
      </c>
      <c r="G2713" s="126" t="s">
        <v>290</v>
      </c>
      <c r="H2713" s="126" t="s">
        <v>135</v>
      </c>
      <c r="I2713" s="73" t="s">
        <v>114</v>
      </c>
      <c r="J2713" s="127" t="s">
        <v>126</v>
      </c>
      <c r="K2713" s="127" t="s">
        <v>127</v>
      </c>
      <c r="L2713" s="12" t="s">
        <v>78</v>
      </c>
      <c r="M2713" s="128" t="s">
        <v>53</v>
      </c>
      <c r="N2713" s="73" t="str">
        <f t="shared" si="86"/>
        <v>1639. Gestión de Programas Estrategias y Planes para el BienestarGestión Integral Estrategias y Programas3_SUBA2_FEBRERO_2026</v>
      </c>
      <c r="O2713" s="130">
        <v>3994272</v>
      </c>
      <c r="R2713" s="132">
        <v>0</v>
      </c>
      <c r="S2713" s="134">
        <v>0</v>
      </c>
    </row>
    <row r="2714" spans="2:19" ht="30" customHeight="1">
      <c r="B2714" s="125">
        <v>164</v>
      </c>
      <c r="C2714" s="126" t="s">
        <v>44</v>
      </c>
      <c r="D2714" s="126" t="s">
        <v>45</v>
      </c>
      <c r="E2714" s="73" t="str">
        <f t="shared" si="87"/>
        <v>1649. Gestión de Programas Estrategias y Planes para el BienestarGestión Integral Estrategias y Programas</v>
      </c>
      <c r="F2714" s="126" t="s">
        <v>319</v>
      </c>
      <c r="G2714" s="126" t="s">
        <v>290</v>
      </c>
      <c r="H2714" s="126" t="s">
        <v>135</v>
      </c>
      <c r="I2714" s="73" t="s">
        <v>114</v>
      </c>
      <c r="J2714" s="127" t="s">
        <v>126</v>
      </c>
      <c r="K2714" s="127" t="s">
        <v>127</v>
      </c>
      <c r="L2714" s="12" t="s">
        <v>78</v>
      </c>
      <c r="M2714" s="128" t="s">
        <v>53</v>
      </c>
      <c r="N2714" s="73" t="str">
        <f t="shared" si="86"/>
        <v>1649. Gestión de Programas Estrategias y Planes para el BienestarGestión Integral Estrategias y Programas3_SUBA2_FEBRERO_2026</v>
      </c>
      <c r="O2714" s="130">
        <v>6484528</v>
      </c>
      <c r="R2714" s="132">
        <v>0</v>
      </c>
      <c r="S2714" s="134">
        <v>0</v>
      </c>
    </row>
    <row r="2715" spans="2:19" ht="30" customHeight="1">
      <c r="B2715" s="125">
        <v>165</v>
      </c>
      <c r="C2715" s="126" t="s">
        <v>44</v>
      </c>
      <c r="D2715" s="126" t="s">
        <v>45</v>
      </c>
      <c r="E2715" s="73" t="str">
        <f t="shared" si="87"/>
        <v>1659. Gestión de Programas Estrategias y Planes para el BienestarGestión Integral Estrategias y Programas</v>
      </c>
      <c r="F2715" s="126" t="s">
        <v>320</v>
      </c>
      <c r="G2715" s="126" t="s">
        <v>290</v>
      </c>
      <c r="H2715" s="126" t="s">
        <v>135</v>
      </c>
      <c r="I2715" s="73" t="s">
        <v>114</v>
      </c>
      <c r="J2715" s="127" t="s">
        <v>126</v>
      </c>
      <c r="K2715" s="127" t="s">
        <v>127</v>
      </c>
      <c r="L2715" s="12" t="s">
        <v>78</v>
      </c>
      <c r="M2715" s="128" t="s">
        <v>53</v>
      </c>
      <c r="N2715" s="73" t="str">
        <f t="shared" si="86"/>
        <v>1659. Gestión de Programas Estrategias y Planes para el BienestarGestión Integral Estrategias y Programas3_SUBA2_FEBRERO_2026</v>
      </c>
      <c r="O2715" s="130">
        <v>3994272</v>
      </c>
      <c r="R2715" s="132">
        <v>0</v>
      </c>
      <c r="S2715" s="134">
        <v>0</v>
      </c>
    </row>
    <row r="2716" spans="2:19" ht="30" customHeight="1">
      <c r="B2716" s="125">
        <v>166</v>
      </c>
      <c r="C2716" s="126" t="s">
        <v>44</v>
      </c>
      <c r="D2716" s="126" t="s">
        <v>45</v>
      </c>
      <c r="E2716" s="73" t="str">
        <f t="shared" si="87"/>
        <v>1669. Gestión de Programas Estrategias y Planes para el BienestarGestión Integral Estrategias y Programas</v>
      </c>
      <c r="F2716" s="126" t="s">
        <v>321</v>
      </c>
      <c r="G2716" s="126" t="s">
        <v>290</v>
      </c>
      <c r="H2716" s="126" t="s">
        <v>135</v>
      </c>
      <c r="I2716" s="73" t="s">
        <v>114</v>
      </c>
      <c r="J2716" s="127" t="s">
        <v>126</v>
      </c>
      <c r="K2716" s="127" t="s">
        <v>127</v>
      </c>
      <c r="L2716" s="12" t="s">
        <v>78</v>
      </c>
      <c r="M2716" s="128" t="s">
        <v>53</v>
      </c>
      <c r="N2716" s="73" t="str">
        <f t="shared" si="86"/>
        <v>1669. Gestión de Programas Estrategias y Planes para el BienestarGestión Integral Estrategias y Programas3_SUBA2_FEBRERO_2026</v>
      </c>
      <c r="O2716" s="130">
        <v>2983376</v>
      </c>
      <c r="R2716" s="132">
        <v>0</v>
      </c>
      <c r="S2716" s="134">
        <v>0</v>
      </c>
    </row>
    <row r="2717" spans="2:19" ht="30" customHeight="1">
      <c r="B2717" s="125">
        <v>167</v>
      </c>
      <c r="C2717" s="126" t="s">
        <v>44</v>
      </c>
      <c r="D2717" s="126" t="s">
        <v>45</v>
      </c>
      <c r="E2717" s="73" t="str">
        <f t="shared" si="87"/>
        <v>1679. Gestión de Programas Estrategias y Planes para el BienestarGestión Integral Estrategias y Programas</v>
      </c>
      <c r="F2717" s="126" t="s">
        <v>322</v>
      </c>
      <c r="G2717" s="126" t="s">
        <v>290</v>
      </c>
      <c r="H2717" s="126" t="s">
        <v>135</v>
      </c>
      <c r="I2717" s="73" t="s">
        <v>114</v>
      </c>
      <c r="J2717" s="127" t="s">
        <v>126</v>
      </c>
      <c r="K2717" s="127" t="s">
        <v>127</v>
      </c>
      <c r="L2717" s="12" t="s">
        <v>78</v>
      </c>
      <c r="M2717" s="128" t="s">
        <v>53</v>
      </c>
      <c r="N2717" s="73" t="str">
        <f t="shared" si="86"/>
        <v>1679. Gestión de Programas Estrategias y Planes para el BienestarGestión Integral Estrategias y Programas3_SUBA2_FEBRERO_2026</v>
      </c>
      <c r="O2717" s="130">
        <v>6484528</v>
      </c>
      <c r="R2717" s="132">
        <v>0</v>
      </c>
      <c r="S2717" s="134">
        <v>0</v>
      </c>
    </row>
    <row r="2718" spans="2:19" ht="30" customHeight="1">
      <c r="B2718" s="125">
        <v>168</v>
      </c>
      <c r="C2718" s="126" t="s">
        <v>44</v>
      </c>
      <c r="D2718" s="126" t="s">
        <v>45</v>
      </c>
      <c r="E2718" s="73" t="str">
        <f t="shared" si="87"/>
        <v>1689. Gestión de Programas Estrategias y Planes para el BienestarGestión Integral Estrategias y Programas</v>
      </c>
      <c r="F2718" s="126" t="s">
        <v>323</v>
      </c>
      <c r="G2718" s="126" t="s">
        <v>290</v>
      </c>
      <c r="H2718" s="126" t="s">
        <v>135</v>
      </c>
      <c r="I2718" s="73" t="s">
        <v>114</v>
      </c>
      <c r="J2718" s="127" t="s">
        <v>126</v>
      </c>
      <c r="K2718" s="127" t="s">
        <v>127</v>
      </c>
      <c r="L2718" s="12" t="s">
        <v>78</v>
      </c>
      <c r="M2718" s="128" t="s">
        <v>53</v>
      </c>
      <c r="N2718" s="73" t="str">
        <f t="shared" si="86"/>
        <v>1689. Gestión de Programas Estrategias y Planes para el BienestarGestión Integral Estrategias y Programas3_SUBA2_FEBRERO_2026</v>
      </c>
      <c r="O2718" s="130">
        <v>3994272</v>
      </c>
      <c r="R2718" s="132">
        <v>0</v>
      </c>
      <c r="S2718" s="134">
        <v>0</v>
      </c>
    </row>
    <row r="2719" spans="2:19" ht="30" customHeight="1">
      <c r="B2719" s="125">
        <v>169</v>
      </c>
      <c r="C2719" s="126" t="s">
        <v>44</v>
      </c>
      <c r="D2719" s="126" t="s">
        <v>45</v>
      </c>
      <c r="E2719" s="73" t="str">
        <f t="shared" si="87"/>
        <v>1699. Gestión de Programas Estrategias y Planes para el BienestarGestión Integral Estrategias y Programas</v>
      </c>
      <c r="F2719" s="126" t="s">
        <v>324</v>
      </c>
      <c r="G2719" s="126" t="s">
        <v>290</v>
      </c>
      <c r="H2719" s="126" t="s">
        <v>135</v>
      </c>
      <c r="I2719" s="73" t="s">
        <v>114</v>
      </c>
      <c r="J2719" s="127" t="s">
        <v>126</v>
      </c>
      <c r="K2719" s="127" t="s">
        <v>127</v>
      </c>
      <c r="L2719" s="12" t="s">
        <v>78</v>
      </c>
      <c r="M2719" s="128" t="s">
        <v>53</v>
      </c>
      <c r="N2719" s="73" t="str">
        <f t="shared" si="86"/>
        <v>1699. Gestión de Programas Estrategias y Planes para el BienestarGestión Integral Estrategias y Programas3_SUBA2_FEBRERO_2026</v>
      </c>
      <c r="O2719" s="130">
        <v>3994272</v>
      </c>
      <c r="R2719" s="132">
        <v>0</v>
      </c>
      <c r="S2719" s="134">
        <v>0</v>
      </c>
    </row>
    <row r="2720" spans="2:19" ht="30" customHeight="1">
      <c r="B2720" s="125">
        <v>170</v>
      </c>
      <c r="C2720" s="126" t="s">
        <v>44</v>
      </c>
      <c r="D2720" s="126" t="s">
        <v>45</v>
      </c>
      <c r="E2720" s="73" t="str">
        <f t="shared" si="87"/>
        <v>1709. Gestión de Programas Estrategias y Planes para el BienestarGestión Integral Estrategias y Programas</v>
      </c>
      <c r="F2720" s="126" t="s">
        <v>325</v>
      </c>
      <c r="G2720" s="126" t="s">
        <v>290</v>
      </c>
      <c r="H2720" s="126" t="s">
        <v>135</v>
      </c>
      <c r="I2720" s="73" t="s">
        <v>114</v>
      </c>
      <c r="J2720" s="127" t="s">
        <v>326</v>
      </c>
      <c r="K2720" s="127" t="s">
        <v>127</v>
      </c>
      <c r="L2720" s="12" t="s">
        <v>78</v>
      </c>
      <c r="M2720" s="128" t="s">
        <v>53</v>
      </c>
      <c r="N2720" s="73" t="str">
        <f t="shared" si="86"/>
        <v>1709. Gestión de Programas Estrategias y Planes para el BienestarGestión Integral Estrategias y Programas3_SUBA2_FEBRERO_2026</v>
      </c>
      <c r="O2720" s="130">
        <v>19450000</v>
      </c>
      <c r="R2720" s="132">
        <v>0</v>
      </c>
      <c r="S2720" s="134">
        <v>0</v>
      </c>
    </row>
    <row r="2721" spans="2:19" ht="30" customHeight="1">
      <c r="B2721" s="125">
        <v>171</v>
      </c>
      <c r="C2721" s="126" t="s">
        <v>44</v>
      </c>
      <c r="D2721" s="126" t="s">
        <v>45</v>
      </c>
      <c r="E2721" s="73" t="str">
        <f t="shared" si="87"/>
        <v>1719. Gestión de Programas Estrategias y Planes para el BienestarGestión Integral Estrategias y Programas</v>
      </c>
      <c r="F2721" s="126" t="s">
        <v>327</v>
      </c>
      <c r="G2721" s="126" t="s">
        <v>290</v>
      </c>
      <c r="H2721" s="126" t="s">
        <v>135</v>
      </c>
      <c r="I2721" s="73" t="s">
        <v>114</v>
      </c>
      <c r="J2721" s="127" t="s">
        <v>328</v>
      </c>
      <c r="K2721" s="127" t="s">
        <v>127</v>
      </c>
      <c r="L2721" s="12" t="s">
        <v>78</v>
      </c>
      <c r="M2721" s="128" t="s">
        <v>53</v>
      </c>
      <c r="N2721" s="73" t="str">
        <f t="shared" si="86"/>
        <v>1719. Gestión de Programas Estrategias y Planes para el BienestarGestión Integral Estrategias y Programas3_SUBA2_FEBRERO_2026</v>
      </c>
      <c r="O2721" s="130">
        <v>3994272</v>
      </c>
      <c r="R2721" s="132">
        <v>0</v>
      </c>
      <c r="S2721" s="134">
        <v>0</v>
      </c>
    </row>
    <row r="2722" spans="2:19" ht="30" customHeight="1">
      <c r="B2722" s="125">
        <v>172</v>
      </c>
      <c r="C2722" s="126" t="s">
        <v>44</v>
      </c>
      <c r="D2722" s="126" t="s">
        <v>45</v>
      </c>
      <c r="E2722" s="73" t="str">
        <f t="shared" si="87"/>
        <v>1729. Gestión de Programas Estrategias y Planes para el BienestarGestión Integral Estrategias y Programas</v>
      </c>
      <c r="F2722" s="126" t="s">
        <v>329</v>
      </c>
      <c r="G2722" s="126" t="s">
        <v>290</v>
      </c>
      <c r="H2722" s="126" t="s">
        <v>135</v>
      </c>
      <c r="I2722" s="73" t="s">
        <v>114</v>
      </c>
      <c r="J2722" s="127" t="s">
        <v>126</v>
      </c>
      <c r="K2722" s="127" t="s">
        <v>127</v>
      </c>
      <c r="L2722" s="12" t="s">
        <v>78</v>
      </c>
      <c r="M2722" s="128" t="s">
        <v>53</v>
      </c>
      <c r="N2722" s="73" t="str">
        <f t="shared" si="86"/>
        <v>1729. Gestión de Programas Estrategias y Planes para el BienestarGestión Integral Estrategias y Programas3_SUBA2_FEBRERO_2026</v>
      </c>
      <c r="O2722" s="130">
        <v>9985680</v>
      </c>
      <c r="R2722" s="132">
        <v>0</v>
      </c>
      <c r="S2722" s="134">
        <v>0</v>
      </c>
    </row>
    <row r="2723" spans="2:19" ht="30" customHeight="1">
      <c r="B2723" s="125">
        <v>173</v>
      </c>
      <c r="C2723" s="126" t="s">
        <v>44</v>
      </c>
      <c r="D2723" s="126" t="s">
        <v>45</v>
      </c>
      <c r="E2723" s="73" t="str">
        <f t="shared" si="87"/>
        <v>1739. Gestión de Programas Estrategias y Planes para el BienestarGestión Integral Estrategias y Programas</v>
      </c>
      <c r="F2723" s="126" t="s">
        <v>330</v>
      </c>
      <c r="G2723" s="126" t="s">
        <v>290</v>
      </c>
      <c r="H2723" s="126" t="s">
        <v>135</v>
      </c>
      <c r="I2723" s="73" t="s">
        <v>114</v>
      </c>
      <c r="J2723" s="127" t="s">
        <v>126</v>
      </c>
      <c r="K2723" s="127" t="s">
        <v>127</v>
      </c>
      <c r="L2723" s="12" t="s">
        <v>78</v>
      </c>
      <c r="M2723" s="128" t="s">
        <v>53</v>
      </c>
      <c r="N2723" s="73" t="str">
        <f t="shared" si="86"/>
        <v>1739. Gestión de Programas Estrategias y Planes para el BienestarGestión Integral Estrategias y Programas3_SUBA2_FEBRERO_2026</v>
      </c>
      <c r="O2723" s="130">
        <v>2983376</v>
      </c>
      <c r="R2723" s="132">
        <v>0</v>
      </c>
      <c r="S2723" s="134">
        <v>0</v>
      </c>
    </row>
    <row r="2724" spans="2:19" ht="30" customHeight="1">
      <c r="B2724" s="125">
        <v>174</v>
      </c>
      <c r="C2724" s="126" t="s">
        <v>110</v>
      </c>
      <c r="D2724" s="126" t="s">
        <v>89</v>
      </c>
      <c r="E2724" s="73" t="str">
        <f t="shared" si="87"/>
        <v>17410. Proceso integral e integrado de la Vigilancia de la Salud PúblicaVigilancia en salud pública</v>
      </c>
      <c r="F2724" s="126" t="s">
        <v>331</v>
      </c>
      <c r="G2724" s="126" t="s">
        <v>332</v>
      </c>
      <c r="H2724" s="126" t="s">
        <v>135</v>
      </c>
      <c r="I2724" s="73" t="s">
        <v>114</v>
      </c>
      <c r="J2724" s="127" t="s">
        <v>126</v>
      </c>
      <c r="K2724" s="127" t="s">
        <v>127</v>
      </c>
      <c r="L2724" s="12" t="s">
        <v>78</v>
      </c>
      <c r="M2724" s="128" t="s">
        <v>53</v>
      </c>
      <c r="N2724" s="73" t="str">
        <f t="shared" si="86"/>
        <v>17410. Proceso integral e integrado de la Vigilancia de la Salud PúblicaVigilancia en salud pública3_SUBA2_FEBRERO_2026</v>
      </c>
      <c r="O2724" s="130">
        <v>37920928</v>
      </c>
      <c r="R2724" s="132">
        <v>0</v>
      </c>
      <c r="S2724" s="134">
        <v>0</v>
      </c>
    </row>
    <row r="2725" spans="2:19" ht="30" customHeight="1">
      <c r="B2725" s="125">
        <v>175</v>
      </c>
      <c r="C2725" s="126" t="s">
        <v>110</v>
      </c>
      <c r="D2725" s="126" t="s">
        <v>89</v>
      </c>
      <c r="E2725" s="73" t="str">
        <f t="shared" si="87"/>
        <v>17510. Proceso integral e integrado de la Vigilancia de la Salud PúblicaVigilancia en salud pública</v>
      </c>
      <c r="F2725" s="126" t="s">
        <v>333</v>
      </c>
      <c r="G2725" s="126" t="s">
        <v>332</v>
      </c>
      <c r="H2725" s="126" t="s">
        <v>135</v>
      </c>
      <c r="I2725" s="73" t="s">
        <v>114</v>
      </c>
      <c r="J2725" s="127" t="s">
        <v>126</v>
      </c>
      <c r="K2725" s="127" t="s">
        <v>127</v>
      </c>
      <c r="L2725" s="12" t="s">
        <v>78</v>
      </c>
      <c r="M2725" s="128" t="s">
        <v>53</v>
      </c>
      <c r="N2725" s="73" t="str">
        <f t="shared" si="86"/>
        <v>17510. Proceso integral e integrado de la Vigilancia de la Salud PúblicaVigilancia en salud pública3_SUBA2_FEBRERO_2026</v>
      </c>
      <c r="O2725" s="130">
        <v>26899696</v>
      </c>
      <c r="R2725" s="132">
        <v>0</v>
      </c>
      <c r="S2725" s="134">
        <v>0</v>
      </c>
    </row>
    <row r="2726" spans="2:19" ht="30" customHeight="1">
      <c r="B2726" s="125">
        <v>176</v>
      </c>
      <c r="C2726" s="126" t="s">
        <v>110</v>
      </c>
      <c r="D2726" s="126" t="s">
        <v>89</v>
      </c>
      <c r="E2726" s="73" t="str">
        <f t="shared" si="87"/>
        <v>17610. Proceso integral e integrado de la Vigilancia de la Salud PúblicaVigilancia en salud pública</v>
      </c>
      <c r="F2726" s="126" t="s">
        <v>334</v>
      </c>
      <c r="G2726" s="126" t="s">
        <v>332</v>
      </c>
      <c r="H2726" s="126" t="s">
        <v>135</v>
      </c>
      <c r="I2726" s="73" t="s">
        <v>114</v>
      </c>
      <c r="J2726" s="127" t="s">
        <v>126</v>
      </c>
      <c r="K2726" s="127" t="s">
        <v>146</v>
      </c>
      <c r="L2726" s="12" t="s">
        <v>78</v>
      </c>
      <c r="M2726" s="128" t="s">
        <v>53</v>
      </c>
      <c r="N2726" s="73" t="str">
        <f t="shared" si="86"/>
        <v>17610. Proceso integral e integrado de la Vigilancia de la Salud PúblicaVigilancia en salud pública3_SUBA2_FEBRERO_2026</v>
      </c>
      <c r="O2726" s="130">
        <v>28206464</v>
      </c>
      <c r="R2726" s="132">
        <v>0</v>
      </c>
      <c r="S2726" s="134">
        <v>0</v>
      </c>
    </row>
    <row r="2727" spans="2:19" ht="30" customHeight="1">
      <c r="B2727" s="125">
        <v>177</v>
      </c>
      <c r="C2727" s="126" t="s">
        <v>110</v>
      </c>
      <c r="D2727" s="126" t="s">
        <v>89</v>
      </c>
      <c r="E2727" s="73" t="str">
        <f t="shared" si="87"/>
        <v>17710. Proceso integral e integrado de la Vigilancia de la Salud PúblicaVigilancia en salud pública</v>
      </c>
      <c r="F2727" s="126" t="s">
        <v>335</v>
      </c>
      <c r="G2727" s="126" t="s">
        <v>332</v>
      </c>
      <c r="H2727" s="126" t="s">
        <v>135</v>
      </c>
      <c r="I2727" s="73" t="s">
        <v>114</v>
      </c>
      <c r="J2727" s="127" t="s">
        <v>126</v>
      </c>
      <c r="K2727" s="127" t="s">
        <v>146</v>
      </c>
      <c r="L2727" s="12" t="s">
        <v>78</v>
      </c>
      <c r="M2727" s="128" t="s">
        <v>53</v>
      </c>
      <c r="N2727" s="73" t="str">
        <f t="shared" si="86"/>
        <v>17710. Proceso integral e integrado de la Vigilancia de la Salud PúblicaVigilancia en salud pública3_SUBA2_FEBRERO_2026</v>
      </c>
      <c r="O2727" s="130">
        <v>37181248</v>
      </c>
      <c r="R2727" s="132">
        <v>0</v>
      </c>
      <c r="S2727" s="134">
        <v>0</v>
      </c>
    </row>
    <row r="2728" spans="2:19" ht="30" customHeight="1">
      <c r="B2728" s="125">
        <v>178</v>
      </c>
      <c r="C2728" s="126" t="s">
        <v>110</v>
      </c>
      <c r="D2728" s="126" t="s">
        <v>89</v>
      </c>
      <c r="E2728" s="73" t="str">
        <f t="shared" si="87"/>
        <v>17810. Proceso integral e integrado de la Vigilancia de la Salud PúblicaVigilancia en salud pública</v>
      </c>
      <c r="F2728" s="126" t="s">
        <v>336</v>
      </c>
      <c r="G2728" s="126" t="s">
        <v>332</v>
      </c>
      <c r="H2728" s="126" t="s">
        <v>135</v>
      </c>
      <c r="I2728" s="73" t="s">
        <v>114</v>
      </c>
      <c r="J2728" s="127" t="s">
        <v>126</v>
      </c>
      <c r="K2728" s="127" t="s">
        <v>127</v>
      </c>
      <c r="L2728" s="12" t="s">
        <v>78</v>
      </c>
      <c r="M2728" s="128" t="s">
        <v>53</v>
      </c>
      <c r="N2728" s="73" t="str">
        <f t="shared" si="86"/>
        <v>17810. Proceso integral e integrado de la Vigilancia de la Salud PúblicaVigilancia en salud pública3_SUBA2_FEBRERO_2026</v>
      </c>
      <c r="O2728" s="130">
        <v>7347488</v>
      </c>
      <c r="R2728" s="132">
        <v>0</v>
      </c>
      <c r="S2728" s="134">
        <v>0</v>
      </c>
    </row>
    <row r="2729" spans="2:19" ht="30" customHeight="1">
      <c r="B2729" s="125">
        <v>179</v>
      </c>
      <c r="C2729" s="126" t="s">
        <v>110</v>
      </c>
      <c r="D2729" s="126" t="s">
        <v>89</v>
      </c>
      <c r="E2729" s="73" t="str">
        <f t="shared" si="87"/>
        <v>17910. Proceso integral e integrado de la Vigilancia de la Salud PúblicaVigilancia en salud pública</v>
      </c>
      <c r="F2729" s="126" t="s">
        <v>337</v>
      </c>
      <c r="G2729" s="126" t="s">
        <v>332</v>
      </c>
      <c r="H2729" s="126" t="s">
        <v>135</v>
      </c>
      <c r="I2729" s="73" t="s">
        <v>114</v>
      </c>
      <c r="J2729" s="127" t="s">
        <v>126</v>
      </c>
      <c r="K2729" s="127" t="s">
        <v>127</v>
      </c>
      <c r="L2729" s="12" t="s">
        <v>78</v>
      </c>
      <c r="M2729" s="128" t="s">
        <v>53</v>
      </c>
      <c r="N2729" s="73" t="str">
        <f t="shared" si="86"/>
        <v>17910. Proceso integral e integrado de la Vigilancia de la Salud PúblicaVigilancia en salud pública3_SUBA2_FEBRERO_2026</v>
      </c>
      <c r="O2729" s="130">
        <v>3673744</v>
      </c>
      <c r="R2729" s="132">
        <v>0</v>
      </c>
      <c r="S2729" s="134">
        <v>0</v>
      </c>
    </row>
    <row r="2730" spans="2:19" ht="30" customHeight="1">
      <c r="B2730" s="125">
        <v>180</v>
      </c>
      <c r="C2730" s="126" t="s">
        <v>110</v>
      </c>
      <c r="D2730" s="126" t="s">
        <v>89</v>
      </c>
      <c r="E2730" s="73" t="str">
        <f t="shared" si="87"/>
        <v>18010. Proceso integral e integrado de la Vigilancia de la Salud PúblicaVigilancia en salud pública</v>
      </c>
      <c r="F2730" s="126" t="s">
        <v>338</v>
      </c>
      <c r="G2730" s="126" t="s">
        <v>332</v>
      </c>
      <c r="H2730" s="126" t="s">
        <v>135</v>
      </c>
      <c r="I2730" s="73" t="s">
        <v>114</v>
      </c>
      <c r="J2730" s="127" t="s">
        <v>126</v>
      </c>
      <c r="K2730" s="127" t="s">
        <v>127</v>
      </c>
      <c r="L2730" s="12" t="s">
        <v>78</v>
      </c>
      <c r="M2730" s="128" t="s">
        <v>53</v>
      </c>
      <c r="N2730" s="73" t="str">
        <f t="shared" si="86"/>
        <v>18010. Proceso integral e integrado de la Vigilancia de la Salud PúblicaVigilancia en salud pública3_SUBA2_FEBRERO_2026</v>
      </c>
      <c r="O2730" s="130">
        <v>3673744</v>
      </c>
      <c r="R2730" s="132">
        <v>0</v>
      </c>
      <c r="S2730" s="134">
        <v>0</v>
      </c>
    </row>
    <row r="2731" spans="2:19" ht="30" customHeight="1">
      <c r="B2731" s="125">
        <v>181</v>
      </c>
      <c r="C2731" s="126" t="s">
        <v>110</v>
      </c>
      <c r="D2731" s="126" t="s">
        <v>89</v>
      </c>
      <c r="E2731" s="73" t="str">
        <f t="shared" si="87"/>
        <v>18110. Proceso integral e integrado de la Vigilancia de la Salud PúblicaVigilancia en salud pública</v>
      </c>
      <c r="F2731" s="126" t="s">
        <v>339</v>
      </c>
      <c r="G2731" s="126" t="s">
        <v>332</v>
      </c>
      <c r="H2731" s="126" t="s">
        <v>135</v>
      </c>
      <c r="I2731" s="73" t="s">
        <v>114</v>
      </c>
      <c r="J2731" s="127" t="s">
        <v>126</v>
      </c>
      <c r="K2731" s="127" t="s">
        <v>127</v>
      </c>
      <c r="L2731" s="12" t="s">
        <v>78</v>
      </c>
      <c r="M2731" s="128" t="s">
        <v>53</v>
      </c>
      <c r="N2731" s="73" t="str">
        <f t="shared" si="86"/>
        <v>18110. Proceso integral e integrado de la Vigilancia de la Salud PúblicaVigilancia en salud pública3_SUBA2_FEBRERO_2026</v>
      </c>
      <c r="O2731" s="130">
        <v>87405520</v>
      </c>
      <c r="R2731" s="132">
        <v>0</v>
      </c>
      <c r="S2731" s="134">
        <v>0</v>
      </c>
    </row>
    <row r="2732" spans="2:19" ht="30" customHeight="1">
      <c r="B2732" s="125">
        <v>182</v>
      </c>
      <c r="C2732" s="126" t="s">
        <v>110</v>
      </c>
      <c r="D2732" s="126" t="s">
        <v>89</v>
      </c>
      <c r="E2732" s="73" t="str">
        <f t="shared" si="87"/>
        <v>18210. Proceso integral e integrado de la Vigilancia de la Salud PúblicaVigilancia en salud pública</v>
      </c>
      <c r="F2732" s="126" t="s">
        <v>340</v>
      </c>
      <c r="G2732" s="126" t="s">
        <v>332</v>
      </c>
      <c r="H2732" s="126" t="s">
        <v>135</v>
      </c>
      <c r="I2732" s="73" t="s">
        <v>114</v>
      </c>
      <c r="J2732" s="127" t="s">
        <v>126</v>
      </c>
      <c r="K2732" s="127" t="s">
        <v>127</v>
      </c>
      <c r="L2732" s="12" t="s">
        <v>78</v>
      </c>
      <c r="M2732" s="128" t="s">
        <v>53</v>
      </c>
      <c r="N2732" s="73" t="str">
        <f t="shared" si="86"/>
        <v>18210. Proceso integral e integrado de la Vigilancia de la Salud PúblicaVigilancia en salud pública3_SUBA2_FEBRERO_2026</v>
      </c>
      <c r="O2732" s="130">
        <v>17288787</v>
      </c>
      <c r="R2732" s="132">
        <v>0</v>
      </c>
      <c r="S2732" s="134">
        <v>0</v>
      </c>
    </row>
    <row r="2733" spans="2:19" ht="30" customHeight="1">
      <c r="B2733" s="125">
        <v>183</v>
      </c>
      <c r="C2733" s="126" t="s">
        <v>110</v>
      </c>
      <c r="D2733" s="126" t="s">
        <v>89</v>
      </c>
      <c r="E2733" s="73" t="str">
        <f t="shared" si="87"/>
        <v>18310. Proceso integral e integrado de la Vigilancia de la Salud PúblicaVigilancia en salud pública</v>
      </c>
      <c r="F2733" s="126" t="s">
        <v>341</v>
      </c>
      <c r="G2733" s="126" t="s">
        <v>332</v>
      </c>
      <c r="H2733" s="126" t="s">
        <v>135</v>
      </c>
      <c r="I2733" s="73" t="s">
        <v>114</v>
      </c>
      <c r="J2733" s="127" t="s">
        <v>126</v>
      </c>
      <c r="K2733" s="127" t="s">
        <v>127</v>
      </c>
      <c r="L2733" s="12" t="s">
        <v>78</v>
      </c>
      <c r="M2733" s="128" t="s">
        <v>53</v>
      </c>
      <c r="N2733" s="73" t="str">
        <f t="shared" si="86"/>
        <v>18310. Proceso integral e integrado de la Vigilancia de la Salud PúblicaVigilancia en salud pública3_SUBA2_FEBRERO_2026</v>
      </c>
      <c r="O2733" s="130">
        <v>61146880</v>
      </c>
      <c r="R2733" s="132">
        <v>0</v>
      </c>
      <c r="S2733" s="134">
        <v>0</v>
      </c>
    </row>
    <row r="2734" spans="2:19" ht="30" customHeight="1">
      <c r="B2734" s="125">
        <v>184</v>
      </c>
      <c r="C2734" s="126" t="s">
        <v>110</v>
      </c>
      <c r="D2734" s="126" t="s">
        <v>89</v>
      </c>
      <c r="E2734" s="73" t="str">
        <f t="shared" si="87"/>
        <v>18410. Proceso integral e integrado de la Vigilancia de la Salud PúblicaVigilancia en salud pública</v>
      </c>
      <c r="F2734" s="126" t="s">
        <v>342</v>
      </c>
      <c r="G2734" s="126" t="s">
        <v>332</v>
      </c>
      <c r="H2734" s="126" t="s">
        <v>135</v>
      </c>
      <c r="I2734" s="73" t="s">
        <v>114</v>
      </c>
      <c r="J2734" s="127" t="s">
        <v>126</v>
      </c>
      <c r="K2734" s="127" t="s">
        <v>127</v>
      </c>
      <c r="L2734" s="12" t="s">
        <v>78</v>
      </c>
      <c r="M2734" s="128" t="s">
        <v>53</v>
      </c>
      <c r="N2734" s="73" t="str">
        <f t="shared" si="86"/>
        <v>18410. Proceso integral e integrado de la Vigilancia de la Salud PúblicaVigilancia en salud pública3_SUBA2_FEBRERO_2026</v>
      </c>
      <c r="O2734" s="130">
        <v>9941299</v>
      </c>
      <c r="R2734" s="132">
        <v>0</v>
      </c>
      <c r="S2734" s="134">
        <v>0</v>
      </c>
    </row>
    <row r="2735" spans="2:19" ht="30" customHeight="1">
      <c r="B2735" s="125">
        <v>185</v>
      </c>
      <c r="C2735" s="126" t="s">
        <v>110</v>
      </c>
      <c r="D2735" s="126" t="s">
        <v>89</v>
      </c>
      <c r="E2735" s="73" t="str">
        <f t="shared" si="87"/>
        <v>18510. Proceso integral e integrado de la Vigilancia de la Salud PúblicaVigilancia en salud pública</v>
      </c>
      <c r="F2735" s="126" t="s">
        <v>343</v>
      </c>
      <c r="G2735" s="126" t="s">
        <v>332</v>
      </c>
      <c r="H2735" s="126" t="s">
        <v>135</v>
      </c>
      <c r="I2735" s="73" t="s">
        <v>114</v>
      </c>
      <c r="J2735" s="127" t="s">
        <v>126</v>
      </c>
      <c r="K2735" s="127" t="s">
        <v>127</v>
      </c>
      <c r="L2735" s="12" t="s">
        <v>78</v>
      </c>
      <c r="M2735" s="128" t="s">
        <v>53</v>
      </c>
      <c r="N2735" s="73" t="str">
        <f t="shared" si="86"/>
        <v>18510. Proceso integral e integrado de la Vigilancia de la Salud PúblicaVigilancia en salud pública3_SUBA2_FEBRERO_2026</v>
      </c>
      <c r="O2735" s="130">
        <v>40189280</v>
      </c>
      <c r="R2735" s="132">
        <v>0</v>
      </c>
      <c r="S2735" s="134">
        <v>0</v>
      </c>
    </row>
    <row r="2736" spans="2:19" ht="30" customHeight="1">
      <c r="B2736" s="125">
        <v>186</v>
      </c>
      <c r="C2736" s="126" t="s">
        <v>110</v>
      </c>
      <c r="D2736" s="126" t="s">
        <v>89</v>
      </c>
      <c r="E2736" s="73" t="str">
        <f t="shared" si="87"/>
        <v>18610. Proceso integral e integrado de la Vigilancia de la Salud PúblicaVigilancia en salud pública</v>
      </c>
      <c r="F2736" s="126" t="s">
        <v>344</v>
      </c>
      <c r="G2736" s="126" t="s">
        <v>332</v>
      </c>
      <c r="H2736" s="126" t="s">
        <v>135</v>
      </c>
      <c r="I2736" s="73" t="s">
        <v>114</v>
      </c>
      <c r="J2736" s="127" t="s">
        <v>126</v>
      </c>
      <c r="K2736" s="127" t="s">
        <v>146</v>
      </c>
      <c r="L2736" s="12" t="s">
        <v>78</v>
      </c>
      <c r="M2736" s="128" t="s">
        <v>53</v>
      </c>
      <c r="N2736" s="73" t="str">
        <f t="shared" si="86"/>
        <v>18610. Proceso integral e integrado de la Vigilancia de la Salud PúblicaVigilancia en salud pública3_SUBA2_FEBRERO_2026</v>
      </c>
      <c r="O2736" s="130">
        <v>7347488</v>
      </c>
      <c r="R2736" s="132">
        <v>0</v>
      </c>
      <c r="S2736" s="134">
        <v>0</v>
      </c>
    </row>
    <row r="2737" spans="2:19" ht="30" customHeight="1">
      <c r="B2737" s="125">
        <v>187</v>
      </c>
      <c r="C2737" s="126" t="s">
        <v>110</v>
      </c>
      <c r="D2737" s="126" t="s">
        <v>89</v>
      </c>
      <c r="E2737" s="73" t="str">
        <f t="shared" si="87"/>
        <v>18710. Proceso integral e integrado de la Vigilancia de la Salud PúblicaVigilancia en salud pública</v>
      </c>
      <c r="F2737" s="126" t="s">
        <v>345</v>
      </c>
      <c r="G2737" s="126" t="s">
        <v>346</v>
      </c>
      <c r="H2737" s="126" t="s">
        <v>135</v>
      </c>
      <c r="I2737" s="73" t="s">
        <v>114</v>
      </c>
      <c r="J2737" s="127" t="s">
        <v>126</v>
      </c>
      <c r="K2737" s="127" t="s">
        <v>127</v>
      </c>
      <c r="L2737" s="12" t="s">
        <v>78</v>
      </c>
      <c r="M2737" s="128" t="s">
        <v>53</v>
      </c>
      <c r="N2737" s="73" t="str">
        <f t="shared" si="86"/>
        <v>18710. Proceso integral e integrado de la Vigilancia de la Salud PúblicaVigilancia en salud pública3_SUBA2_FEBRERO_2026</v>
      </c>
      <c r="O2737" s="130">
        <v>3994272</v>
      </c>
      <c r="R2737" s="132">
        <v>0</v>
      </c>
      <c r="S2737" s="134">
        <v>0</v>
      </c>
    </row>
    <row r="2738" spans="2:19" ht="30" customHeight="1">
      <c r="B2738" s="125">
        <v>188</v>
      </c>
      <c r="C2738" s="126" t="s">
        <v>110</v>
      </c>
      <c r="D2738" s="126" t="s">
        <v>89</v>
      </c>
      <c r="E2738" s="73" t="str">
        <f t="shared" si="87"/>
        <v>18810. Proceso integral e integrado de la Vigilancia de la Salud PúblicaVigilancia en salud pública</v>
      </c>
      <c r="F2738" s="126" t="s">
        <v>347</v>
      </c>
      <c r="G2738" s="126" t="s">
        <v>346</v>
      </c>
      <c r="H2738" s="126" t="s">
        <v>135</v>
      </c>
      <c r="I2738" s="73" t="s">
        <v>114</v>
      </c>
      <c r="J2738" s="127" t="s">
        <v>126</v>
      </c>
      <c r="K2738" s="127" t="s">
        <v>127</v>
      </c>
      <c r="L2738" s="12" t="s">
        <v>78</v>
      </c>
      <c r="M2738" s="128" t="s">
        <v>53</v>
      </c>
      <c r="N2738" s="73" t="str">
        <f t="shared" si="86"/>
        <v>18810. Proceso integral e integrado de la Vigilancia de la Salud PúblicaVigilancia en salud pública3_SUBA2_FEBRERO_2026</v>
      </c>
      <c r="O2738" s="130">
        <v>33280669</v>
      </c>
      <c r="R2738" s="132">
        <v>0</v>
      </c>
      <c r="S2738" s="134">
        <v>0</v>
      </c>
    </row>
    <row r="2739" spans="2:19" ht="30" customHeight="1">
      <c r="B2739" s="125">
        <v>189</v>
      </c>
      <c r="C2739" s="126" t="s">
        <v>110</v>
      </c>
      <c r="D2739" s="126" t="s">
        <v>89</v>
      </c>
      <c r="E2739" s="73" t="str">
        <f t="shared" si="87"/>
        <v>18910. Proceso integral e integrado de la Vigilancia de la Salud PúblicaVigilancia en salud pública</v>
      </c>
      <c r="F2739" s="126" t="s">
        <v>348</v>
      </c>
      <c r="G2739" s="126" t="s">
        <v>346</v>
      </c>
      <c r="H2739" s="126" t="s">
        <v>135</v>
      </c>
      <c r="I2739" s="73" t="s">
        <v>114</v>
      </c>
      <c r="J2739" s="127" t="s">
        <v>126</v>
      </c>
      <c r="K2739" s="127" t="s">
        <v>127</v>
      </c>
      <c r="L2739" s="12" t="s">
        <v>78</v>
      </c>
      <c r="M2739" s="128" t="s">
        <v>53</v>
      </c>
      <c r="N2739" s="73" t="str">
        <f t="shared" si="86"/>
        <v>18910. Proceso integral e integrado de la Vigilancia de la Salud PúblicaVigilancia en salud pública3_SUBA2_FEBRERO_2026</v>
      </c>
      <c r="O2739" s="130">
        <v>25933181</v>
      </c>
      <c r="R2739" s="132">
        <v>0</v>
      </c>
      <c r="S2739" s="134">
        <v>0</v>
      </c>
    </row>
    <row r="2740" spans="2:19" ht="30" customHeight="1">
      <c r="B2740" s="125">
        <v>190</v>
      </c>
      <c r="C2740" s="126" t="s">
        <v>110</v>
      </c>
      <c r="D2740" s="126" t="s">
        <v>89</v>
      </c>
      <c r="E2740" s="73" t="str">
        <f t="shared" si="87"/>
        <v>19010. Proceso integral e integrado de la Vigilancia de la Salud PúblicaVigilancia en salud pública</v>
      </c>
      <c r="F2740" s="126" t="s">
        <v>349</v>
      </c>
      <c r="G2740" s="126" t="s">
        <v>346</v>
      </c>
      <c r="H2740" s="126" t="s">
        <v>135</v>
      </c>
      <c r="I2740" s="73" t="s">
        <v>114</v>
      </c>
      <c r="J2740" s="127" t="s">
        <v>126</v>
      </c>
      <c r="K2740" s="127" t="s">
        <v>127</v>
      </c>
      <c r="L2740" s="12" t="s">
        <v>78</v>
      </c>
      <c r="M2740" s="128" t="s">
        <v>53</v>
      </c>
      <c r="N2740" s="73" t="str">
        <f t="shared" si="86"/>
        <v>19010. Proceso integral e integrado de la Vigilancia de la Salud PúblicaVigilancia en salud pública3_SUBA2_FEBRERO_2026</v>
      </c>
      <c r="O2740" s="130">
        <v>8432352</v>
      </c>
      <c r="R2740" s="132">
        <v>0</v>
      </c>
      <c r="S2740" s="134">
        <v>0</v>
      </c>
    </row>
    <row r="2741" spans="2:19" ht="30" customHeight="1">
      <c r="B2741" s="125">
        <v>191</v>
      </c>
      <c r="C2741" s="126" t="s">
        <v>110</v>
      </c>
      <c r="D2741" s="126" t="s">
        <v>89</v>
      </c>
      <c r="E2741" s="73" t="str">
        <f t="shared" si="87"/>
        <v>19110. Proceso integral e integrado de la Vigilancia de la Salud PúblicaVigilancia en salud pública</v>
      </c>
      <c r="F2741" s="126" t="s">
        <v>350</v>
      </c>
      <c r="G2741" s="126" t="s">
        <v>332</v>
      </c>
      <c r="H2741" s="126" t="s">
        <v>135</v>
      </c>
      <c r="I2741" s="73" t="s">
        <v>114</v>
      </c>
      <c r="J2741" s="127" t="s">
        <v>126</v>
      </c>
      <c r="K2741" s="127" t="s">
        <v>127</v>
      </c>
      <c r="L2741" s="12" t="s">
        <v>78</v>
      </c>
      <c r="M2741" s="128" t="s">
        <v>53</v>
      </c>
      <c r="N2741" s="73" t="str">
        <f t="shared" si="86"/>
        <v>19110. Proceso integral e integrado de la Vigilancia de la Salud PúblicaVigilancia en salud pública3_SUBA2_FEBRERO_2026</v>
      </c>
      <c r="O2741" s="130">
        <v>7347488</v>
      </c>
      <c r="R2741" s="132">
        <v>0</v>
      </c>
      <c r="S2741" s="134">
        <v>0</v>
      </c>
    </row>
    <row r="2742" spans="2:19" ht="30" customHeight="1">
      <c r="B2742" s="125">
        <v>192</v>
      </c>
      <c r="C2742" s="126" t="s">
        <v>110</v>
      </c>
      <c r="D2742" s="126" t="s">
        <v>89</v>
      </c>
      <c r="E2742" s="73" t="str">
        <f t="shared" si="87"/>
        <v>19210. Proceso integral e integrado de la Vigilancia de la Salud PúblicaVigilancia en salud pública</v>
      </c>
      <c r="F2742" s="126" t="s">
        <v>351</v>
      </c>
      <c r="G2742" s="126" t="s">
        <v>332</v>
      </c>
      <c r="H2742" s="126" t="s">
        <v>135</v>
      </c>
      <c r="I2742" s="73" t="s">
        <v>114</v>
      </c>
      <c r="J2742" s="127" t="s">
        <v>126</v>
      </c>
      <c r="K2742" s="127" t="s">
        <v>127</v>
      </c>
      <c r="L2742" s="12" t="s">
        <v>78</v>
      </c>
      <c r="M2742" s="128" t="s">
        <v>53</v>
      </c>
      <c r="N2742" s="73" t="str">
        <f t="shared" si="86"/>
        <v>19210. Proceso integral e integrado de la Vigilancia de la Salud PúblicaVigilancia en salud pública3_SUBA2_FEBRERO_2026</v>
      </c>
      <c r="O2742" s="130">
        <v>3673744</v>
      </c>
      <c r="R2742" s="132">
        <v>0</v>
      </c>
      <c r="S2742" s="134">
        <v>0</v>
      </c>
    </row>
    <row r="2743" spans="2:19" ht="30" customHeight="1">
      <c r="B2743" s="125">
        <v>193</v>
      </c>
      <c r="C2743" s="126" t="s">
        <v>110</v>
      </c>
      <c r="D2743" s="126" t="s">
        <v>89</v>
      </c>
      <c r="E2743" s="73" t="str">
        <f t="shared" si="87"/>
        <v>19310. Proceso integral e integrado de la Vigilancia de la Salud PúblicaVigilancia en salud pública</v>
      </c>
      <c r="F2743" s="126" t="s">
        <v>352</v>
      </c>
      <c r="G2743" s="126" t="s">
        <v>346</v>
      </c>
      <c r="H2743" s="126" t="s">
        <v>135</v>
      </c>
      <c r="I2743" s="73" t="s">
        <v>114</v>
      </c>
      <c r="J2743" s="127" t="s">
        <v>126</v>
      </c>
      <c r="K2743" s="127" t="s">
        <v>127</v>
      </c>
      <c r="L2743" s="12" t="s">
        <v>78</v>
      </c>
      <c r="M2743" s="128" t="s">
        <v>53</v>
      </c>
      <c r="N2743" s="73" t="str">
        <f t="shared" si="86"/>
        <v>19310. Proceso integral e integrado de la Vigilancia de la Salud PúblicaVigilancia en salud pública3_SUBA2_FEBRERO_2026</v>
      </c>
      <c r="O2743" s="130">
        <v>42556256</v>
      </c>
      <c r="R2743" s="132">
        <v>0</v>
      </c>
      <c r="S2743" s="134">
        <v>0</v>
      </c>
    </row>
    <row r="2744" spans="2:19" ht="30" customHeight="1">
      <c r="B2744" s="125">
        <v>194</v>
      </c>
      <c r="C2744" s="126" t="s">
        <v>110</v>
      </c>
      <c r="D2744" s="126" t="s">
        <v>89</v>
      </c>
      <c r="E2744" s="73" t="str">
        <f t="shared" si="87"/>
        <v>19410. Proceso integral e integrado de la Vigilancia de la Salud PúblicaVigilancia en salud pública</v>
      </c>
      <c r="F2744" s="126" t="s">
        <v>353</v>
      </c>
      <c r="G2744" s="126" t="s">
        <v>346</v>
      </c>
      <c r="H2744" s="126" t="s">
        <v>135</v>
      </c>
      <c r="I2744" s="73" t="s">
        <v>114</v>
      </c>
      <c r="J2744" s="127" t="s">
        <v>126</v>
      </c>
      <c r="K2744" s="127" t="s">
        <v>127</v>
      </c>
      <c r="L2744" s="12" t="s">
        <v>78</v>
      </c>
      <c r="M2744" s="128" t="s">
        <v>53</v>
      </c>
      <c r="N2744" s="73" t="str">
        <f t="shared" si="86"/>
        <v>19410. Proceso integral e integrado de la Vigilancia de la Salud PúblicaVigilancia en salud pública3_SUBA2_FEBRERO_2026</v>
      </c>
      <c r="O2744" s="130">
        <v>38561984</v>
      </c>
      <c r="R2744" s="132">
        <v>0</v>
      </c>
      <c r="S2744" s="134">
        <v>0</v>
      </c>
    </row>
    <row r="2745" spans="2:19" ht="30" customHeight="1">
      <c r="B2745" s="125">
        <v>195</v>
      </c>
      <c r="C2745" s="126" t="s">
        <v>110</v>
      </c>
      <c r="D2745" s="126" t="s">
        <v>89</v>
      </c>
      <c r="E2745" s="73" t="str">
        <f t="shared" si="87"/>
        <v>19510. Proceso integral e integrado de la Vigilancia de la Salud PúblicaVigilancia en salud pública</v>
      </c>
      <c r="F2745" s="126" t="s">
        <v>354</v>
      </c>
      <c r="G2745" s="126" t="s">
        <v>332</v>
      </c>
      <c r="H2745" s="126" t="s">
        <v>135</v>
      </c>
      <c r="I2745" s="73" t="s">
        <v>114</v>
      </c>
      <c r="J2745" s="127" t="s">
        <v>126</v>
      </c>
      <c r="K2745" s="127" t="s">
        <v>127</v>
      </c>
      <c r="L2745" s="12" t="s">
        <v>78</v>
      </c>
      <c r="M2745" s="128" t="s">
        <v>53</v>
      </c>
      <c r="N2745" s="73" t="str">
        <f t="shared" si="86"/>
        <v>19510. Proceso integral e integrado de la Vigilancia de la Salud PúblicaVigilancia en salud pública3_SUBA2_FEBRERO_2026</v>
      </c>
      <c r="O2745" s="130">
        <v>125967504</v>
      </c>
      <c r="R2745" s="132">
        <v>0</v>
      </c>
      <c r="S2745" s="134">
        <v>0</v>
      </c>
    </row>
    <row r="2746" spans="2:19" ht="30" customHeight="1">
      <c r="B2746" s="125">
        <v>196</v>
      </c>
      <c r="C2746" s="126" t="s">
        <v>110</v>
      </c>
      <c r="D2746" s="126" t="s">
        <v>89</v>
      </c>
      <c r="E2746" s="73" t="str">
        <f t="shared" si="87"/>
        <v>19610. Proceso integral e integrado de la Vigilancia de la Salud PúblicaVigilancia en salud pública</v>
      </c>
      <c r="F2746" s="126" t="s">
        <v>355</v>
      </c>
      <c r="G2746" s="126" t="s">
        <v>332</v>
      </c>
      <c r="H2746" s="126" t="s">
        <v>135</v>
      </c>
      <c r="I2746" s="73" t="s">
        <v>114</v>
      </c>
      <c r="J2746" s="127" t="s">
        <v>126</v>
      </c>
      <c r="K2746" s="127" t="s">
        <v>127</v>
      </c>
      <c r="L2746" s="12" t="s">
        <v>78</v>
      </c>
      <c r="M2746" s="128" t="s">
        <v>53</v>
      </c>
      <c r="N2746" s="73" t="str">
        <f t="shared" si="86"/>
        <v>19610. Proceso integral e integrado de la Vigilancia de la Salud PúblicaVigilancia en salud pública3_SUBA2_FEBRERO_2026</v>
      </c>
      <c r="O2746" s="130">
        <v>59199056</v>
      </c>
      <c r="R2746" s="132">
        <v>0</v>
      </c>
      <c r="S2746" s="134">
        <v>0</v>
      </c>
    </row>
    <row r="2747" spans="2:19" ht="30" customHeight="1">
      <c r="B2747" s="125">
        <v>197</v>
      </c>
      <c r="C2747" s="126" t="s">
        <v>110</v>
      </c>
      <c r="D2747" s="126" t="s">
        <v>89</v>
      </c>
      <c r="E2747" s="73" t="str">
        <f t="shared" si="87"/>
        <v>19710. Proceso integral e integrado de la Vigilancia de la Salud PúblicaVigilancia en salud pública</v>
      </c>
      <c r="F2747" s="126" t="s">
        <v>356</v>
      </c>
      <c r="G2747" s="126" t="s">
        <v>332</v>
      </c>
      <c r="H2747" s="126" t="s">
        <v>135</v>
      </c>
      <c r="I2747" s="73" t="s">
        <v>114</v>
      </c>
      <c r="J2747" s="127" t="s">
        <v>126</v>
      </c>
      <c r="K2747" s="127" t="s">
        <v>127</v>
      </c>
      <c r="L2747" s="12" t="s">
        <v>78</v>
      </c>
      <c r="M2747" s="128" t="s">
        <v>53</v>
      </c>
      <c r="N2747" s="73" t="str">
        <f t="shared" si="86"/>
        <v>19710. Proceso integral e integrado de la Vigilancia de la Salud PúblicaVigilancia en salud pública3_SUBA2_FEBRERO_2026</v>
      </c>
      <c r="O2747" s="130">
        <v>34888240</v>
      </c>
      <c r="R2747" s="132">
        <v>0</v>
      </c>
      <c r="S2747" s="134">
        <v>0</v>
      </c>
    </row>
    <row r="2748" spans="2:19" ht="30" customHeight="1">
      <c r="B2748" s="125">
        <v>198</v>
      </c>
      <c r="C2748" s="126" t="s">
        <v>110</v>
      </c>
      <c r="D2748" s="126" t="s">
        <v>89</v>
      </c>
      <c r="E2748" s="73" t="str">
        <f t="shared" si="87"/>
        <v>19810. Proceso integral e integrado de la Vigilancia de la Salud PúblicaVigilancia en salud pública</v>
      </c>
      <c r="F2748" s="126" t="s">
        <v>357</v>
      </c>
      <c r="G2748" s="126" t="s">
        <v>332</v>
      </c>
      <c r="H2748" s="126" t="s">
        <v>135</v>
      </c>
      <c r="I2748" s="73" t="s">
        <v>114</v>
      </c>
      <c r="J2748" s="127" t="s">
        <v>126</v>
      </c>
      <c r="K2748" s="127" t="s">
        <v>127</v>
      </c>
      <c r="L2748" s="12" t="s">
        <v>78</v>
      </c>
      <c r="M2748" s="128" t="s">
        <v>53</v>
      </c>
      <c r="N2748" s="73" t="str">
        <f t="shared" si="86"/>
        <v>19810. Proceso integral e integrado de la Vigilancia de la Salud PúblicaVigilancia en salud pública3_SUBA2_FEBRERO_2026</v>
      </c>
      <c r="O2748" s="130">
        <v>73252976</v>
      </c>
      <c r="R2748" s="132">
        <v>0</v>
      </c>
      <c r="S2748" s="134">
        <v>0</v>
      </c>
    </row>
    <row r="2749" spans="2:19" ht="30" customHeight="1">
      <c r="B2749" s="125">
        <v>199</v>
      </c>
      <c r="C2749" s="126" t="s">
        <v>110</v>
      </c>
      <c r="D2749" s="126" t="s">
        <v>89</v>
      </c>
      <c r="E2749" s="73" t="str">
        <f t="shared" si="87"/>
        <v>19910. Proceso integral e integrado de la Vigilancia de la Salud PúblicaVigilancia en salud pública</v>
      </c>
      <c r="F2749" s="126" t="s">
        <v>358</v>
      </c>
      <c r="G2749" s="126" t="s">
        <v>332</v>
      </c>
      <c r="H2749" s="126" t="s">
        <v>135</v>
      </c>
      <c r="I2749" s="73" t="s">
        <v>114</v>
      </c>
      <c r="J2749" s="127" t="s">
        <v>126</v>
      </c>
      <c r="K2749" s="127" t="s">
        <v>127</v>
      </c>
      <c r="L2749" s="12" t="s">
        <v>78</v>
      </c>
      <c r="M2749" s="128" t="s">
        <v>53</v>
      </c>
      <c r="N2749" s="73" t="str">
        <f t="shared" si="86"/>
        <v>19910. Proceso integral e integrado de la Vigilancia de la Salud PúblicaVigilancia en salud pública3_SUBA2_FEBRERO_2026</v>
      </c>
      <c r="O2749" s="130">
        <v>67631408</v>
      </c>
      <c r="R2749" s="132">
        <v>0</v>
      </c>
      <c r="S2749" s="134">
        <v>0</v>
      </c>
    </row>
    <row r="2750" spans="2:19" ht="30" customHeight="1">
      <c r="B2750" s="125">
        <v>200</v>
      </c>
      <c r="C2750" s="126" t="s">
        <v>110</v>
      </c>
      <c r="D2750" s="126" t="s">
        <v>89</v>
      </c>
      <c r="E2750" s="73" t="str">
        <f t="shared" si="87"/>
        <v>20010. Proceso integral e integrado de la Vigilancia de la Salud PúblicaVigilancia en salud pública</v>
      </c>
      <c r="F2750" s="126" t="s">
        <v>359</v>
      </c>
      <c r="G2750" s="126" t="s">
        <v>332</v>
      </c>
      <c r="H2750" s="126" t="s">
        <v>135</v>
      </c>
      <c r="I2750" s="73" t="s">
        <v>114</v>
      </c>
      <c r="J2750" s="127" t="s">
        <v>126</v>
      </c>
      <c r="K2750" s="127" t="s">
        <v>127</v>
      </c>
      <c r="L2750" s="12" t="s">
        <v>78</v>
      </c>
      <c r="M2750" s="128" t="s">
        <v>53</v>
      </c>
      <c r="N2750" s="73" t="str">
        <f t="shared" si="86"/>
        <v>20010. Proceso integral e integrado de la Vigilancia de la Salud PúblicaVigilancia en salud pública3_SUBA2_FEBRERO_2026</v>
      </c>
      <c r="O2750" s="130">
        <v>62009840</v>
      </c>
      <c r="R2750" s="132">
        <v>0</v>
      </c>
      <c r="S2750" s="134">
        <v>0</v>
      </c>
    </row>
    <row r="2751" spans="2:19" ht="30" customHeight="1">
      <c r="B2751" s="125">
        <v>201</v>
      </c>
      <c r="C2751" s="126" t="s">
        <v>110</v>
      </c>
      <c r="D2751" s="126" t="s">
        <v>89</v>
      </c>
      <c r="E2751" s="73" t="str">
        <f t="shared" si="87"/>
        <v>20110. Proceso integral e integrado de la Vigilancia de la Salud PúblicaVigilancia en salud pública</v>
      </c>
      <c r="F2751" s="126" t="s">
        <v>360</v>
      </c>
      <c r="G2751" s="126" t="s">
        <v>346</v>
      </c>
      <c r="H2751" s="126" t="s">
        <v>135</v>
      </c>
      <c r="I2751" s="73" t="s">
        <v>114</v>
      </c>
      <c r="J2751" s="127" t="s">
        <v>361</v>
      </c>
      <c r="K2751" s="127" t="s">
        <v>127</v>
      </c>
      <c r="L2751" s="12" t="s">
        <v>78</v>
      </c>
      <c r="M2751" s="128" t="s">
        <v>53</v>
      </c>
      <c r="N2751" s="73" t="str">
        <f t="shared" si="86"/>
        <v>20110. Proceso integral e integrado de la Vigilancia de la Salud PúblicaVigilancia en salud pública3_SUBA2_FEBRERO_2026</v>
      </c>
      <c r="O2751" s="130">
        <v>152760</v>
      </c>
      <c r="R2751" s="132">
        <v>0</v>
      </c>
      <c r="S2751" s="134">
        <v>0</v>
      </c>
    </row>
    <row r="2752" spans="2:19" ht="30" customHeight="1">
      <c r="B2752" s="125">
        <v>202</v>
      </c>
      <c r="C2752" s="126" t="s">
        <v>110</v>
      </c>
      <c r="D2752" s="126" t="s">
        <v>89</v>
      </c>
      <c r="E2752" s="73" t="str">
        <f t="shared" si="87"/>
        <v>20210. Proceso integral e integrado de la Vigilancia de la Salud PúblicaVigilancia en salud pública</v>
      </c>
      <c r="F2752" s="126" t="s">
        <v>362</v>
      </c>
      <c r="G2752" s="126" t="s">
        <v>332</v>
      </c>
      <c r="H2752" s="126" t="s">
        <v>135</v>
      </c>
      <c r="I2752" s="73" t="s">
        <v>114</v>
      </c>
      <c r="J2752" s="127" t="s">
        <v>126</v>
      </c>
      <c r="K2752" s="127" t="s">
        <v>127</v>
      </c>
      <c r="L2752" s="12" t="s">
        <v>78</v>
      </c>
      <c r="M2752" s="128" t="s">
        <v>53</v>
      </c>
      <c r="N2752" s="73" t="str">
        <f t="shared" si="86"/>
        <v>20210. Proceso integral e integrado de la Vigilancia de la Salud PúblicaVigilancia en salud pública3_SUBA2_FEBRERO_2026</v>
      </c>
      <c r="O2752" s="130">
        <v>41150864</v>
      </c>
      <c r="R2752" s="132">
        <v>0</v>
      </c>
      <c r="S2752" s="134">
        <v>0</v>
      </c>
    </row>
    <row r="2753" spans="2:19" ht="30" customHeight="1">
      <c r="B2753" s="125">
        <v>203</v>
      </c>
      <c r="C2753" s="126" t="s">
        <v>110</v>
      </c>
      <c r="D2753" s="126" t="s">
        <v>89</v>
      </c>
      <c r="E2753" s="73" t="str">
        <f t="shared" si="87"/>
        <v>20310. Proceso integral e integrado de la Vigilancia de la Salud PúblicaVigilancia en salud pública</v>
      </c>
      <c r="F2753" s="126" t="s">
        <v>363</v>
      </c>
      <c r="G2753" s="126" t="s">
        <v>332</v>
      </c>
      <c r="H2753" s="126" t="s">
        <v>135</v>
      </c>
      <c r="I2753" s="73" t="s">
        <v>114</v>
      </c>
      <c r="J2753" s="127" t="s">
        <v>126</v>
      </c>
      <c r="K2753" s="127" t="s">
        <v>127</v>
      </c>
      <c r="L2753" s="12" t="s">
        <v>78</v>
      </c>
      <c r="M2753" s="128" t="s">
        <v>53</v>
      </c>
      <c r="N2753" s="73" t="str">
        <f t="shared" si="86"/>
        <v>20310. Proceso integral e integrado de la Vigilancia de la Salud PúblicaVigilancia en salud pública3_SUBA2_FEBRERO_2026</v>
      </c>
      <c r="O2753" s="130">
        <v>37156592</v>
      </c>
      <c r="R2753" s="132">
        <v>0</v>
      </c>
      <c r="S2753" s="134">
        <v>0</v>
      </c>
    </row>
    <row r="2754" spans="2:19" ht="30" customHeight="1">
      <c r="B2754" s="125">
        <v>204</v>
      </c>
      <c r="C2754" s="126" t="s">
        <v>110</v>
      </c>
      <c r="D2754" s="126" t="s">
        <v>89</v>
      </c>
      <c r="E2754" s="73" t="str">
        <f t="shared" si="87"/>
        <v>20410. Proceso integral e integrado de la Vigilancia de la Salud PúblicaVigilancia en salud pública</v>
      </c>
      <c r="F2754" s="126" t="s">
        <v>364</v>
      </c>
      <c r="G2754" s="126" t="s">
        <v>332</v>
      </c>
      <c r="H2754" s="126" t="s">
        <v>135</v>
      </c>
      <c r="I2754" s="73" t="s">
        <v>114</v>
      </c>
      <c r="J2754" s="127" t="s">
        <v>126</v>
      </c>
      <c r="K2754" s="127" t="s">
        <v>127</v>
      </c>
      <c r="L2754" s="12" t="s">
        <v>78</v>
      </c>
      <c r="M2754" s="128" t="s">
        <v>53</v>
      </c>
      <c r="N2754" s="73" t="str">
        <f t="shared" si="86"/>
        <v>20410. Proceso integral e integrado de la Vigilancia de la Salud PúblicaVigilancia en salud pública3_SUBA2_FEBRERO_2026</v>
      </c>
      <c r="O2754" s="130">
        <v>33162320</v>
      </c>
      <c r="R2754" s="132">
        <v>0</v>
      </c>
      <c r="S2754" s="134">
        <v>0</v>
      </c>
    </row>
    <row r="2755" spans="2:19" ht="30" customHeight="1">
      <c r="B2755" s="125">
        <v>205</v>
      </c>
      <c r="C2755" s="126" t="s">
        <v>110</v>
      </c>
      <c r="D2755" s="126" t="s">
        <v>89</v>
      </c>
      <c r="E2755" s="73" t="str">
        <f t="shared" si="87"/>
        <v>20510. Proceso integral e integrado de la Vigilancia de la Salud PúblicaVigilancia en salud pública</v>
      </c>
      <c r="F2755" s="126" t="s">
        <v>365</v>
      </c>
      <c r="G2755" s="126" t="s">
        <v>332</v>
      </c>
      <c r="H2755" s="126" t="s">
        <v>135</v>
      </c>
      <c r="I2755" s="73" t="s">
        <v>114</v>
      </c>
      <c r="J2755" s="127" t="s">
        <v>126</v>
      </c>
      <c r="K2755" s="127" t="s">
        <v>127</v>
      </c>
      <c r="L2755" s="12" t="s">
        <v>78</v>
      </c>
      <c r="M2755" s="128" t="s">
        <v>53</v>
      </c>
      <c r="N2755" s="73" t="str">
        <f t="shared" si="86"/>
        <v>20510. Proceso integral e integrado de la Vigilancia de la Salud PúblicaVigilancia en salud pública3_SUBA2_FEBRERO_2026</v>
      </c>
      <c r="O2755" s="130">
        <v>11243136</v>
      </c>
      <c r="R2755" s="132">
        <v>0</v>
      </c>
      <c r="S2755" s="134">
        <v>0</v>
      </c>
    </row>
    <row r="2756" spans="2:19" ht="30" customHeight="1">
      <c r="B2756" s="125">
        <v>206</v>
      </c>
      <c r="C2756" s="126" t="s">
        <v>110</v>
      </c>
      <c r="D2756" s="126" t="s">
        <v>89</v>
      </c>
      <c r="E2756" s="73" t="str">
        <f t="shared" si="87"/>
        <v>20610. Proceso integral e integrado de la Vigilancia de la Salud PúblicaVigilancia en salud pública</v>
      </c>
      <c r="F2756" s="126" t="s">
        <v>366</v>
      </c>
      <c r="G2756" s="126" t="s">
        <v>332</v>
      </c>
      <c r="H2756" s="126" t="s">
        <v>135</v>
      </c>
      <c r="I2756" s="73" t="s">
        <v>114</v>
      </c>
      <c r="J2756" s="127" t="s">
        <v>126</v>
      </c>
      <c r="K2756" s="127" t="s">
        <v>127</v>
      </c>
      <c r="L2756" s="12" t="s">
        <v>78</v>
      </c>
      <c r="M2756" s="128" t="s">
        <v>53</v>
      </c>
      <c r="N2756" s="73" t="str">
        <f t="shared" si="86"/>
        <v>20610. Proceso integral e integrado de la Vigilancia de la Salud PúblicaVigilancia en salud pública3_SUBA2_FEBRERO_2026</v>
      </c>
      <c r="O2756" s="130">
        <v>7347488</v>
      </c>
      <c r="R2756" s="132">
        <v>0</v>
      </c>
      <c r="S2756" s="134">
        <v>0</v>
      </c>
    </row>
    <row r="2757" spans="2:19" ht="30" customHeight="1">
      <c r="B2757" s="125">
        <v>207</v>
      </c>
      <c r="C2757" s="126" t="s">
        <v>110</v>
      </c>
      <c r="D2757" s="126" t="s">
        <v>89</v>
      </c>
      <c r="E2757" s="73" t="str">
        <f t="shared" si="87"/>
        <v>20710. Proceso integral e integrado de la Vigilancia de la Salud PúblicaVigilancia en salud pública</v>
      </c>
      <c r="F2757" s="126" t="s">
        <v>367</v>
      </c>
      <c r="G2757" s="126" t="s">
        <v>332</v>
      </c>
      <c r="H2757" s="126" t="s">
        <v>135</v>
      </c>
      <c r="I2757" s="73" t="s">
        <v>114</v>
      </c>
      <c r="J2757" s="127" t="s">
        <v>126</v>
      </c>
      <c r="K2757" s="127" t="s">
        <v>127</v>
      </c>
      <c r="L2757" s="12" t="s">
        <v>78</v>
      </c>
      <c r="M2757" s="128" t="s">
        <v>53</v>
      </c>
      <c r="N2757" s="73" t="str">
        <f t="shared" ref="N2757:N2820" si="88">+E2757&amp;L2757&amp;M2757</f>
        <v>20710. Proceso integral e integrado de la Vigilancia de la Salud PúblicaVigilancia en salud pública3_SUBA2_FEBRERO_2026</v>
      </c>
      <c r="O2757" s="130">
        <v>8210448</v>
      </c>
      <c r="R2757" s="132">
        <v>0</v>
      </c>
      <c r="S2757" s="134">
        <v>0</v>
      </c>
    </row>
    <row r="2758" spans="2:19" ht="30" customHeight="1">
      <c r="B2758" s="125">
        <v>208</v>
      </c>
      <c r="C2758" s="126" t="s">
        <v>110</v>
      </c>
      <c r="D2758" s="126" t="s">
        <v>89</v>
      </c>
      <c r="E2758" s="73" t="str">
        <f t="shared" si="87"/>
        <v>20810. Proceso integral e integrado de la Vigilancia de la Salud PúblicaVigilancia en salud pública</v>
      </c>
      <c r="F2758" s="126" t="s">
        <v>368</v>
      </c>
      <c r="G2758" s="126" t="s">
        <v>346</v>
      </c>
      <c r="H2758" s="126" t="s">
        <v>135</v>
      </c>
      <c r="I2758" s="73" t="s">
        <v>114</v>
      </c>
      <c r="J2758" s="127" t="s">
        <v>126</v>
      </c>
      <c r="K2758" s="127" t="s">
        <v>127</v>
      </c>
      <c r="L2758" s="12" t="s">
        <v>78</v>
      </c>
      <c r="M2758" s="128" t="s">
        <v>53</v>
      </c>
      <c r="N2758" s="73" t="str">
        <f t="shared" si="88"/>
        <v>20810. Proceso integral e integrado de la Vigilancia de la Salud PúblicaVigilancia en salud pública3_SUBA2_FEBRERO_2026</v>
      </c>
      <c r="O2758" s="130">
        <v>12969056</v>
      </c>
      <c r="R2758" s="132">
        <v>0</v>
      </c>
      <c r="S2758" s="134">
        <v>0</v>
      </c>
    </row>
    <row r="2759" spans="2:19" ht="30" customHeight="1">
      <c r="B2759" s="125">
        <v>209</v>
      </c>
      <c r="C2759" s="126" t="s">
        <v>110</v>
      </c>
      <c r="D2759" s="126" t="s">
        <v>89</v>
      </c>
      <c r="E2759" s="73" t="str">
        <f t="shared" si="87"/>
        <v>20910. Proceso integral e integrado de la Vigilancia de la Salud PúblicaVigilancia en salud pública</v>
      </c>
      <c r="F2759" s="126" t="s">
        <v>369</v>
      </c>
      <c r="G2759" s="126" t="s">
        <v>346</v>
      </c>
      <c r="H2759" s="126" t="s">
        <v>135</v>
      </c>
      <c r="I2759" s="73" t="s">
        <v>114</v>
      </c>
      <c r="J2759" s="127" t="s">
        <v>126</v>
      </c>
      <c r="K2759" s="127" t="s">
        <v>127</v>
      </c>
      <c r="L2759" s="12" t="s">
        <v>78</v>
      </c>
      <c r="M2759" s="128" t="s">
        <v>53</v>
      </c>
      <c r="N2759" s="73" t="str">
        <f t="shared" si="88"/>
        <v>20910. Proceso integral e integrado de la Vigilancia de la Salud PúblicaVigilancia en salud pública3_SUBA2_FEBRERO_2026</v>
      </c>
      <c r="O2759" s="130">
        <v>7988544</v>
      </c>
      <c r="R2759" s="132">
        <v>0</v>
      </c>
      <c r="S2759" s="134">
        <v>0</v>
      </c>
    </row>
    <row r="2760" spans="2:19" ht="30" customHeight="1">
      <c r="B2760" s="125">
        <v>210</v>
      </c>
      <c r="C2760" s="126" t="s">
        <v>110</v>
      </c>
      <c r="D2760" s="126" t="s">
        <v>89</v>
      </c>
      <c r="E2760" s="73" t="str">
        <f t="shared" si="87"/>
        <v>21010. Proceso integral e integrado de la Vigilancia de la Salud PúblicaVigilancia en salud pública</v>
      </c>
      <c r="F2760" s="126" t="s">
        <v>370</v>
      </c>
      <c r="G2760" s="126" t="s">
        <v>346</v>
      </c>
      <c r="H2760" s="126" t="s">
        <v>135</v>
      </c>
      <c r="I2760" s="73" t="s">
        <v>114</v>
      </c>
      <c r="J2760" s="127" t="s">
        <v>126</v>
      </c>
      <c r="K2760" s="127" t="s">
        <v>146</v>
      </c>
      <c r="L2760" s="12" t="s">
        <v>78</v>
      </c>
      <c r="M2760" s="128" t="s">
        <v>53</v>
      </c>
      <c r="N2760" s="73" t="str">
        <f t="shared" si="88"/>
        <v>21010. Proceso integral e integrado de la Vigilancia de la Salud PúblicaVigilancia en salud pública3_SUBA2_FEBRERO_2026</v>
      </c>
      <c r="O2760" s="130">
        <v>70836688</v>
      </c>
      <c r="R2760" s="132">
        <v>0</v>
      </c>
      <c r="S2760" s="134">
        <v>0</v>
      </c>
    </row>
    <row r="2761" spans="2:19" ht="30" customHeight="1">
      <c r="B2761" s="125">
        <v>211</v>
      </c>
      <c r="C2761" s="126" t="s">
        <v>110</v>
      </c>
      <c r="D2761" s="126" t="s">
        <v>89</v>
      </c>
      <c r="E2761" s="73" t="str">
        <f t="shared" si="87"/>
        <v>21110. Proceso integral e integrado de la Vigilancia de la Salud PúblicaVigilancia en salud pública</v>
      </c>
      <c r="F2761" s="126" t="s">
        <v>371</v>
      </c>
      <c r="G2761" s="126" t="s">
        <v>346</v>
      </c>
      <c r="H2761" s="126" t="s">
        <v>135</v>
      </c>
      <c r="I2761" s="73" t="s">
        <v>114</v>
      </c>
      <c r="J2761" s="127" t="s">
        <v>126</v>
      </c>
      <c r="K2761" s="127" t="s">
        <v>146</v>
      </c>
      <c r="L2761" s="12" t="s">
        <v>78</v>
      </c>
      <c r="M2761" s="128" t="s">
        <v>53</v>
      </c>
      <c r="N2761" s="73" t="str">
        <f t="shared" si="88"/>
        <v>21110. Proceso integral e integrado de la Vigilancia de la Salud PúblicaVigilancia en salud pública3_SUBA2_FEBRERO_2026</v>
      </c>
      <c r="O2761" s="130">
        <v>25938112</v>
      </c>
      <c r="R2761" s="132">
        <v>0</v>
      </c>
      <c r="S2761" s="134">
        <v>0</v>
      </c>
    </row>
    <row r="2762" spans="2:19" ht="30" customHeight="1">
      <c r="B2762" s="125">
        <v>212</v>
      </c>
      <c r="C2762" s="126" t="s">
        <v>110</v>
      </c>
      <c r="D2762" s="126" t="s">
        <v>89</v>
      </c>
      <c r="E2762" s="73" t="str">
        <f t="shared" si="87"/>
        <v>21210. Proceso integral e integrado de la Vigilancia de la Salud PúblicaVigilancia en salud pública</v>
      </c>
      <c r="F2762" s="126" t="s">
        <v>372</v>
      </c>
      <c r="G2762" s="126" t="s">
        <v>346</v>
      </c>
      <c r="H2762" s="126" t="s">
        <v>135</v>
      </c>
      <c r="I2762" s="73" t="s">
        <v>114</v>
      </c>
      <c r="J2762" s="127" t="s">
        <v>126</v>
      </c>
      <c r="K2762" s="127" t="s">
        <v>146</v>
      </c>
      <c r="L2762" s="12" t="s">
        <v>78</v>
      </c>
      <c r="M2762" s="128" t="s">
        <v>53</v>
      </c>
      <c r="N2762" s="73" t="str">
        <f t="shared" si="88"/>
        <v>21210. Proceso integral e integrado de la Vigilancia de la Salud PúblicaVigilancia en salud pública3_SUBA2_FEBRERO_2026</v>
      </c>
      <c r="O2762" s="130">
        <v>100000000</v>
      </c>
      <c r="R2762" s="132">
        <v>0</v>
      </c>
      <c r="S2762" s="134">
        <v>0</v>
      </c>
    </row>
    <row r="2763" spans="2:19" ht="30" customHeight="1">
      <c r="B2763" s="125">
        <v>213</v>
      </c>
      <c r="C2763" s="126" t="s">
        <v>110</v>
      </c>
      <c r="D2763" s="126" t="s">
        <v>89</v>
      </c>
      <c r="E2763" s="73" t="str">
        <f t="shared" si="87"/>
        <v>21310. Proceso integral e integrado de la Vigilancia de la Salud PúblicaVigilancia en salud pública</v>
      </c>
      <c r="F2763" s="126" t="s">
        <v>373</v>
      </c>
      <c r="G2763" s="126" t="s">
        <v>332</v>
      </c>
      <c r="H2763" s="126" t="s">
        <v>135</v>
      </c>
      <c r="I2763" s="73" t="s">
        <v>114</v>
      </c>
      <c r="J2763" s="127" t="s">
        <v>126</v>
      </c>
      <c r="K2763" s="127" t="s">
        <v>127</v>
      </c>
      <c r="L2763" s="12" t="s">
        <v>78</v>
      </c>
      <c r="M2763" s="128" t="s">
        <v>53</v>
      </c>
      <c r="N2763" s="73" t="str">
        <f t="shared" si="88"/>
        <v>21310. Proceso integral e integrado de la Vigilancia de la Salud PúblicaVigilancia en salud pública3_SUBA2_FEBRERO_2026</v>
      </c>
      <c r="O2763" s="130">
        <v>92953120</v>
      </c>
      <c r="R2763" s="132">
        <v>0</v>
      </c>
      <c r="S2763" s="134">
        <v>0</v>
      </c>
    </row>
    <row r="2764" spans="2:19" ht="30" customHeight="1">
      <c r="B2764" s="125">
        <v>214</v>
      </c>
      <c r="C2764" s="126" t="s">
        <v>110</v>
      </c>
      <c r="D2764" s="126" t="s">
        <v>89</v>
      </c>
      <c r="E2764" s="73" t="str">
        <f t="shared" si="87"/>
        <v>21410. Proceso integral e integrado de la Vigilancia de la Salud PúblicaVigilancia en salud pública</v>
      </c>
      <c r="F2764" s="126" t="s">
        <v>374</v>
      </c>
      <c r="G2764" s="126" t="s">
        <v>332</v>
      </c>
      <c r="H2764" s="126" t="s">
        <v>135</v>
      </c>
      <c r="I2764" s="73" t="s">
        <v>114</v>
      </c>
      <c r="J2764" s="127" t="s">
        <v>126</v>
      </c>
      <c r="K2764" s="127" t="s">
        <v>127</v>
      </c>
      <c r="L2764" s="12" t="s">
        <v>78</v>
      </c>
      <c r="M2764" s="128" t="s">
        <v>53</v>
      </c>
      <c r="N2764" s="73" t="str">
        <f t="shared" si="88"/>
        <v>21410. Proceso integral e integrado de la Vigilancia de la Salud PúblicaVigilancia en salud pública3_SUBA2_FEBRERO_2026</v>
      </c>
      <c r="O2764" s="130">
        <v>72587264</v>
      </c>
      <c r="R2764" s="132">
        <v>0</v>
      </c>
      <c r="S2764" s="134">
        <v>0</v>
      </c>
    </row>
    <row r="2765" spans="2:19" ht="30" customHeight="1">
      <c r="B2765" s="125">
        <v>215</v>
      </c>
      <c r="C2765" s="126" t="s">
        <v>110</v>
      </c>
      <c r="D2765" s="126" t="s">
        <v>89</v>
      </c>
      <c r="E2765" s="73" t="str">
        <f t="shared" si="87"/>
        <v>21510. Proceso integral e integrado de la Vigilancia de la Salud PúblicaVigilancia en salud pública</v>
      </c>
      <c r="F2765" s="126" t="s">
        <v>375</v>
      </c>
      <c r="G2765" s="126" t="s">
        <v>346</v>
      </c>
      <c r="H2765" s="126" t="s">
        <v>135</v>
      </c>
      <c r="I2765" s="73" t="s">
        <v>114</v>
      </c>
      <c r="J2765" s="127" t="s">
        <v>376</v>
      </c>
      <c r="K2765" s="127" t="s">
        <v>127</v>
      </c>
      <c r="L2765" s="12" t="s">
        <v>78</v>
      </c>
      <c r="M2765" s="128" t="s">
        <v>53</v>
      </c>
      <c r="N2765" s="73" t="str">
        <f t="shared" si="88"/>
        <v>21510. Proceso integral e integrado de la Vigilancia de la Salud PúblicaVigilancia en salud pública3_SUBA2_FEBRERO_2026</v>
      </c>
      <c r="O2765" s="130">
        <v>211452</v>
      </c>
      <c r="R2765" s="132">
        <v>0</v>
      </c>
      <c r="S2765" s="134">
        <v>0</v>
      </c>
    </row>
    <row r="2766" spans="2:19" ht="30" customHeight="1">
      <c r="B2766" s="125">
        <v>216</v>
      </c>
      <c r="C2766" s="126" t="s">
        <v>110</v>
      </c>
      <c r="D2766" s="126" t="s">
        <v>89</v>
      </c>
      <c r="E2766" s="73" t="str">
        <f t="shared" si="87"/>
        <v>21610. Proceso integral e integrado de la Vigilancia de la Salud PúblicaVigilancia en salud pública</v>
      </c>
      <c r="F2766" s="126" t="s">
        <v>377</v>
      </c>
      <c r="G2766" s="126" t="s">
        <v>332</v>
      </c>
      <c r="H2766" s="126" t="s">
        <v>135</v>
      </c>
      <c r="I2766" s="73" t="s">
        <v>114</v>
      </c>
      <c r="J2766" s="127" t="s">
        <v>126</v>
      </c>
      <c r="K2766" s="127" t="s">
        <v>146</v>
      </c>
      <c r="L2766" s="12" t="s">
        <v>78</v>
      </c>
      <c r="M2766" s="128" t="s">
        <v>53</v>
      </c>
      <c r="N2766" s="73" t="str">
        <f t="shared" si="88"/>
        <v>21610. Proceso integral e integrado de la Vigilancia de la Salud PúblicaVigilancia en salud pública3_SUBA2_FEBRERO_2026</v>
      </c>
      <c r="O2766" s="130">
        <v>30252912</v>
      </c>
      <c r="R2766" s="132">
        <v>0</v>
      </c>
      <c r="S2766" s="134">
        <v>0</v>
      </c>
    </row>
    <row r="2767" spans="2:19" ht="30" customHeight="1">
      <c r="B2767" s="125">
        <v>217</v>
      </c>
      <c r="C2767" s="126" t="s">
        <v>110</v>
      </c>
      <c r="D2767" s="126" t="s">
        <v>89</v>
      </c>
      <c r="E2767" s="73" t="str">
        <f t="shared" si="87"/>
        <v>21710. Proceso integral e integrado de la Vigilancia de la Salud PúblicaVigilancia en salud pública</v>
      </c>
      <c r="F2767" s="126" t="s">
        <v>378</v>
      </c>
      <c r="G2767" s="126" t="s">
        <v>332</v>
      </c>
      <c r="H2767" s="126" t="s">
        <v>135</v>
      </c>
      <c r="I2767" s="73" t="s">
        <v>114</v>
      </c>
      <c r="J2767" s="127" t="s">
        <v>126</v>
      </c>
      <c r="K2767" s="127" t="s">
        <v>127</v>
      </c>
      <c r="L2767" s="12" t="s">
        <v>78</v>
      </c>
      <c r="M2767" s="128" t="s">
        <v>53</v>
      </c>
      <c r="N2767" s="73" t="str">
        <f t="shared" si="88"/>
        <v>21710. Proceso integral e integrado de la Vigilancia de la Salud PúblicaVigilancia en salud pública3_SUBA2_FEBRERO_2026</v>
      </c>
      <c r="O2767" s="130">
        <v>3994272</v>
      </c>
      <c r="R2767" s="132">
        <v>0</v>
      </c>
      <c r="S2767" s="134">
        <v>0</v>
      </c>
    </row>
    <row r="2768" spans="2:19" ht="30" customHeight="1">
      <c r="B2768" s="125">
        <v>218</v>
      </c>
      <c r="C2768" s="126" t="s">
        <v>110</v>
      </c>
      <c r="D2768" s="126" t="s">
        <v>89</v>
      </c>
      <c r="E2768" s="73" t="str">
        <f t="shared" si="87"/>
        <v>21810. Proceso integral e integrado de la Vigilancia de la Salud PúblicaVigilancia en salud pública</v>
      </c>
      <c r="F2768" s="126" t="s">
        <v>379</v>
      </c>
      <c r="G2768" s="126" t="s">
        <v>332</v>
      </c>
      <c r="H2768" s="126" t="s">
        <v>135</v>
      </c>
      <c r="I2768" s="73" t="s">
        <v>114</v>
      </c>
      <c r="J2768" s="127" t="s">
        <v>126</v>
      </c>
      <c r="K2768" s="127" t="s">
        <v>127</v>
      </c>
      <c r="L2768" s="12" t="s">
        <v>78</v>
      </c>
      <c r="M2768" s="128" t="s">
        <v>53</v>
      </c>
      <c r="N2768" s="73" t="str">
        <f t="shared" si="88"/>
        <v>21810. Proceso integral e integrado de la Vigilancia de la Salud PúblicaVigilancia en salud pública3_SUBA2_FEBRERO_2026</v>
      </c>
      <c r="O2768" s="130">
        <v>7347488</v>
      </c>
      <c r="R2768" s="132">
        <v>0</v>
      </c>
      <c r="S2768" s="134">
        <v>0</v>
      </c>
    </row>
    <row r="2769" spans="2:19" ht="30" customHeight="1">
      <c r="B2769" s="125">
        <v>219</v>
      </c>
      <c r="C2769" s="126" t="s">
        <v>110</v>
      </c>
      <c r="D2769" s="126" t="s">
        <v>89</v>
      </c>
      <c r="E2769" s="73" t="str">
        <f t="shared" si="87"/>
        <v>21910. Proceso integral e integrado de la Vigilancia de la Salud PúblicaVigilancia en salud pública</v>
      </c>
      <c r="F2769" s="126" t="s">
        <v>380</v>
      </c>
      <c r="G2769" s="126" t="s">
        <v>332</v>
      </c>
      <c r="H2769" s="126" t="s">
        <v>135</v>
      </c>
      <c r="I2769" s="73" t="s">
        <v>114</v>
      </c>
      <c r="J2769" s="127" t="s">
        <v>126</v>
      </c>
      <c r="K2769" s="127" t="s">
        <v>127</v>
      </c>
      <c r="L2769" s="12" t="s">
        <v>78</v>
      </c>
      <c r="M2769" s="128" t="s">
        <v>53</v>
      </c>
      <c r="N2769" s="73" t="str">
        <f t="shared" si="88"/>
        <v>21910. Proceso integral e integrado de la Vigilancia de la Salud PúblicaVigilancia en salud pública3_SUBA2_FEBRERO_2026</v>
      </c>
      <c r="O2769" s="130">
        <v>6484528</v>
      </c>
      <c r="R2769" s="132">
        <v>0</v>
      </c>
      <c r="S2769" s="134">
        <v>0</v>
      </c>
    </row>
    <row r="2770" spans="2:19" ht="30" customHeight="1">
      <c r="B2770" s="125">
        <v>220</v>
      </c>
      <c r="C2770" s="126" t="s">
        <v>110</v>
      </c>
      <c r="D2770" s="126" t="s">
        <v>89</v>
      </c>
      <c r="E2770" s="73" t="str">
        <f t="shared" si="87"/>
        <v>22010. Proceso integral e integrado de la Vigilancia de la Salud PúblicaVigilancia en salud pública</v>
      </c>
      <c r="F2770" s="126" t="s">
        <v>381</v>
      </c>
      <c r="G2770" s="126" t="s">
        <v>332</v>
      </c>
      <c r="H2770" s="126" t="s">
        <v>135</v>
      </c>
      <c r="I2770" s="73" t="s">
        <v>114</v>
      </c>
      <c r="J2770" s="127" t="s">
        <v>126</v>
      </c>
      <c r="K2770" s="127" t="s">
        <v>127</v>
      </c>
      <c r="L2770" s="12" t="s">
        <v>78</v>
      </c>
      <c r="M2770" s="128" t="s">
        <v>53</v>
      </c>
      <c r="N2770" s="73" t="str">
        <f t="shared" si="88"/>
        <v>22010. Proceso integral e integrado de la Vigilancia de la Salud PúblicaVigilancia en salud pública3_SUBA2_FEBRERO_2026</v>
      </c>
      <c r="O2770" s="130">
        <v>5621568</v>
      </c>
      <c r="R2770" s="132">
        <v>0</v>
      </c>
      <c r="S2770" s="134">
        <v>0</v>
      </c>
    </row>
    <row r="2771" spans="2:19" ht="30" customHeight="1">
      <c r="B2771" s="125">
        <v>221</v>
      </c>
      <c r="C2771" s="126" t="s">
        <v>110</v>
      </c>
      <c r="D2771" s="126" t="s">
        <v>89</v>
      </c>
      <c r="E2771" s="73" t="str">
        <f t="shared" si="87"/>
        <v>22110. Proceso integral e integrado de la Vigilancia de la Salud PúblicaVigilancia en salud pública</v>
      </c>
      <c r="F2771" s="126" t="s">
        <v>382</v>
      </c>
      <c r="G2771" s="126" t="s">
        <v>346</v>
      </c>
      <c r="H2771" s="126" t="s">
        <v>135</v>
      </c>
      <c r="I2771" s="73" t="s">
        <v>114</v>
      </c>
      <c r="J2771" s="127" t="s">
        <v>126</v>
      </c>
      <c r="K2771" s="127" t="s">
        <v>146</v>
      </c>
      <c r="L2771" s="12" t="s">
        <v>78</v>
      </c>
      <c r="M2771" s="128" t="s">
        <v>53</v>
      </c>
      <c r="N2771" s="73" t="str">
        <f t="shared" si="88"/>
        <v>22110. Proceso integral e integrado de la Vigilancia de la Salud PúblicaVigilancia en salud pública3_SUBA2_FEBRERO_2026</v>
      </c>
      <c r="O2771" s="130">
        <v>149094832</v>
      </c>
      <c r="R2771" s="132">
        <v>0</v>
      </c>
      <c r="S2771" s="134">
        <v>0</v>
      </c>
    </row>
    <row r="2772" spans="2:19" ht="30" customHeight="1">
      <c r="B2772" s="125">
        <v>222</v>
      </c>
      <c r="C2772" s="126" t="s">
        <v>110</v>
      </c>
      <c r="D2772" s="126" t="s">
        <v>89</v>
      </c>
      <c r="E2772" s="73" t="str">
        <f t="shared" ref="E2772:E2835" si="89">B2772&amp;C2772&amp;D2772</f>
        <v>22210. Proceso integral e integrado de la Vigilancia de la Salud PúblicaVigilancia en salud pública</v>
      </c>
      <c r="F2772" s="126" t="s">
        <v>383</v>
      </c>
      <c r="G2772" s="126" t="s">
        <v>332</v>
      </c>
      <c r="H2772" s="126" t="s">
        <v>135</v>
      </c>
      <c r="I2772" s="73" t="s">
        <v>114</v>
      </c>
      <c r="J2772" s="127" t="s">
        <v>126</v>
      </c>
      <c r="K2772" s="127" t="s">
        <v>127</v>
      </c>
      <c r="L2772" s="12" t="s">
        <v>78</v>
      </c>
      <c r="M2772" s="128" t="s">
        <v>53</v>
      </c>
      <c r="N2772" s="73" t="str">
        <f t="shared" si="88"/>
        <v>22210. Proceso integral e integrado de la Vigilancia de la Salud PúblicaVigilancia en salud pública3_SUBA2_FEBRERO_2026</v>
      </c>
      <c r="O2772" s="130">
        <v>18590624</v>
      </c>
      <c r="R2772" s="132">
        <v>0</v>
      </c>
      <c r="S2772" s="134">
        <v>0</v>
      </c>
    </row>
    <row r="2773" spans="2:19" ht="30" customHeight="1">
      <c r="B2773" s="125">
        <v>223</v>
      </c>
      <c r="C2773" s="126" t="s">
        <v>110</v>
      </c>
      <c r="D2773" s="126" t="s">
        <v>89</v>
      </c>
      <c r="E2773" s="73" t="str">
        <f t="shared" si="89"/>
        <v>22310. Proceso integral e integrado de la Vigilancia de la Salud PúblicaVigilancia en salud pública</v>
      </c>
      <c r="F2773" s="126" t="s">
        <v>384</v>
      </c>
      <c r="G2773" s="126" t="s">
        <v>332</v>
      </c>
      <c r="H2773" s="126" t="s">
        <v>135</v>
      </c>
      <c r="I2773" s="73" t="s">
        <v>114</v>
      </c>
      <c r="J2773" s="127" t="s">
        <v>126</v>
      </c>
      <c r="K2773" s="127" t="s">
        <v>127</v>
      </c>
      <c r="L2773" s="12" t="s">
        <v>78</v>
      </c>
      <c r="M2773" s="128" t="s">
        <v>53</v>
      </c>
      <c r="N2773" s="73" t="str">
        <f t="shared" si="88"/>
        <v>22310. Proceso integral e integrado de la Vigilancia de la Salud PúblicaVigilancia en salud pública3_SUBA2_FEBRERO_2026</v>
      </c>
      <c r="O2773" s="130">
        <v>29488576</v>
      </c>
      <c r="R2773" s="132">
        <v>0</v>
      </c>
      <c r="S2773" s="134">
        <v>0</v>
      </c>
    </row>
    <row r="2774" spans="2:19" ht="30" customHeight="1">
      <c r="B2774" s="125">
        <v>224</v>
      </c>
      <c r="C2774" s="126" t="s">
        <v>110</v>
      </c>
      <c r="D2774" s="126" t="s">
        <v>89</v>
      </c>
      <c r="E2774" s="73" t="str">
        <f t="shared" si="89"/>
        <v>22410. Proceso integral e integrado de la Vigilancia de la Salud PúblicaVigilancia en salud pública</v>
      </c>
      <c r="F2774" s="126" t="s">
        <v>385</v>
      </c>
      <c r="G2774" s="126" t="s">
        <v>346</v>
      </c>
      <c r="H2774" s="126" t="s">
        <v>135</v>
      </c>
      <c r="I2774" s="73" t="s">
        <v>114</v>
      </c>
      <c r="J2774" s="127" t="s">
        <v>126</v>
      </c>
      <c r="K2774" s="127" t="s">
        <v>127</v>
      </c>
      <c r="L2774" s="12" t="s">
        <v>78</v>
      </c>
      <c r="M2774" s="128" t="s">
        <v>53</v>
      </c>
      <c r="N2774" s="73" t="str">
        <f t="shared" si="88"/>
        <v>22410. Proceso integral e integrado de la Vigilancia de la Salud PúblicaVigilancia en salud pública3_SUBA2_FEBRERO_2026</v>
      </c>
      <c r="O2774" s="130">
        <v>3994272</v>
      </c>
      <c r="R2774" s="132">
        <v>0</v>
      </c>
      <c r="S2774" s="134">
        <v>0</v>
      </c>
    </row>
    <row r="2775" spans="2:19" ht="30" customHeight="1">
      <c r="B2775" s="125">
        <v>225</v>
      </c>
      <c r="C2775" s="126" t="s">
        <v>110</v>
      </c>
      <c r="D2775" s="126" t="s">
        <v>89</v>
      </c>
      <c r="E2775" s="73" t="str">
        <f t="shared" si="89"/>
        <v>22510. Proceso integral e integrado de la Vigilancia de la Salud PúblicaVigilancia en salud pública</v>
      </c>
      <c r="F2775" s="126" t="s">
        <v>386</v>
      </c>
      <c r="G2775" s="126" t="s">
        <v>332</v>
      </c>
      <c r="H2775" s="126" t="s">
        <v>135</v>
      </c>
      <c r="I2775" s="73" t="s">
        <v>114</v>
      </c>
      <c r="J2775" s="127" t="s">
        <v>126</v>
      </c>
      <c r="K2775" s="127" t="s">
        <v>127</v>
      </c>
      <c r="L2775" s="12" t="s">
        <v>78</v>
      </c>
      <c r="M2775" s="128" t="s">
        <v>53</v>
      </c>
      <c r="N2775" s="73" t="str">
        <f t="shared" si="88"/>
        <v>22510. Proceso integral e integrado de la Vigilancia de la Salud PúblicaVigilancia en salud pública3_SUBA2_FEBRERO_2026</v>
      </c>
      <c r="O2775" s="130">
        <v>7347488</v>
      </c>
      <c r="R2775" s="132">
        <v>0</v>
      </c>
      <c r="S2775" s="134">
        <v>0</v>
      </c>
    </row>
    <row r="2776" spans="2:19" ht="30" customHeight="1">
      <c r="B2776" s="125">
        <v>226</v>
      </c>
      <c r="C2776" s="126" t="s">
        <v>110</v>
      </c>
      <c r="D2776" s="126" t="s">
        <v>89</v>
      </c>
      <c r="E2776" s="73" t="str">
        <f t="shared" si="89"/>
        <v>22610. Proceso integral e integrado de la Vigilancia de la Salud PúblicaVigilancia en salud pública</v>
      </c>
      <c r="F2776" s="126" t="s">
        <v>387</v>
      </c>
      <c r="G2776" s="126" t="s">
        <v>332</v>
      </c>
      <c r="H2776" s="126" t="s">
        <v>135</v>
      </c>
      <c r="I2776" s="73" t="s">
        <v>114</v>
      </c>
      <c r="J2776" s="127" t="s">
        <v>126</v>
      </c>
      <c r="K2776" s="127" t="s">
        <v>146</v>
      </c>
      <c r="L2776" s="12" t="s">
        <v>78</v>
      </c>
      <c r="M2776" s="128" t="s">
        <v>53</v>
      </c>
      <c r="N2776" s="73" t="str">
        <f t="shared" si="88"/>
        <v>22610. Proceso integral e integrado de la Vigilancia de la Salud PúblicaVigilancia en salud pública3_SUBA2_FEBRERO_2026</v>
      </c>
      <c r="O2776" s="130">
        <v>95295440</v>
      </c>
      <c r="R2776" s="132">
        <v>0</v>
      </c>
      <c r="S2776" s="134">
        <v>0</v>
      </c>
    </row>
    <row r="2777" spans="2:19" ht="30" customHeight="1">
      <c r="B2777" s="125">
        <v>227</v>
      </c>
      <c r="C2777" s="126" t="s">
        <v>110</v>
      </c>
      <c r="D2777" s="126" t="s">
        <v>89</v>
      </c>
      <c r="E2777" s="73" t="str">
        <f t="shared" si="89"/>
        <v>22710. Proceso integral e integrado de la Vigilancia de la Salud PúblicaVigilancia en salud pública</v>
      </c>
      <c r="F2777" s="126" t="s">
        <v>388</v>
      </c>
      <c r="G2777" s="126" t="s">
        <v>332</v>
      </c>
      <c r="H2777" s="126" t="s">
        <v>135</v>
      </c>
      <c r="I2777" s="73" t="s">
        <v>114</v>
      </c>
      <c r="J2777" s="127" t="s">
        <v>126</v>
      </c>
      <c r="K2777" s="127" t="s">
        <v>146</v>
      </c>
      <c r="L2777" s="12" t="s">
        <v>78</v>
      </c>
      <c r="M2777" s="128" t="s">
        <v>53</v>
      </c>
      <c r="N2777" s="73" t="str">
        <f t="shared" si="88"/>
        <v>22710. Proceso integral e integrado de la Vigilancia de la Salud PúblicaVigilancia en salud pública3_SUBA2_FEBRERO_2026</v>
      </c>
      <c r="O2777" s="130">
        <v>53602144</v>
      </c>
      <c r="R2777" s="132">
        <v>0</v>
      </c>
      <c r="S2777" s="134">
        <v>0</v>
      </c>
    </row>
    <row r="2778" spans="2:19" ht="30" customHeight="1">
      <c r="B2778" s="125">
        <v>228</v>
      </c>
      <c r="C2778" s="126" t="s">
        <v>110</v>
      </c>
      <c r="D2778" s="126" t="s">
        <v>89</v>
      </c>
      <c r="E2778" s="73" t="str">
        <f t="shared" si="89"/>
        <v>22810. Proceso integral e integrado de la Vigilancia de la Salud PúblicaVigilancia en salud pública</v>
      </c>
      <c r="F2778" s="126" t="s">
        <v>389</v>
      </c>
      <c r="G2778" s="126" t="s">
        <v>346</v>
      </c>
      <c r="H2778" s="126" t="s">
        <v>135</v>
      </c>
      <c r="I2778" s="73" t="s">
        <v>114</v>
      </c>
      <c r="J2778" s="127" t="s">
        <v>126</v>
      </c>
      <c r="K2778" s="127" t="s">
        <v>130</v>
      </c>
      <c r="L2778" s="12" t="s">
        <v>78</v>
      </c>
      <c r="M2778" s="128" t="s">
        <v>53</v>
      </c>
      <c r="N2778" s="73" t="str">
        <f t="shared" si="88"/>
        <v>22810. Proceso integral e integrado de la Vigilancia de la Salud PúblicaVigilancia en salud pública3_SUBA2_FEBRERO_2026</v>
      </c>
      <c r="O2778" s="130">
        <v>3513480</v>
      </c>
      <c r="R2778" s="132">
        <v>0</v>
      </c>
      <c r="S2778" s="134">
        <v>0</v>
      </c>
    </row>
    <row r="2779" spans="2:19" ht="30" customHeight="1">
      <c r="B2779" s="125">
        <v>229</v>
      </c>
      <c r="C2779" s="126" t="s">
        <v>110</v>
      </c>
      <c r="D2779" s="126" t="s">
        <v>89</v>
      </c>
      <c r="E2779" s="73" t="str">
        <f t="shared" si="89"/>
        <v>22910. Proceso integral e integrado de la Vigilancia de la Salud PúblicaVigilancia en salud pública</v>
      </c>
      <c r="F2779" s="126" t="s">
        <v>390</v>
      </c>
      <c r="G2779" s="126" t="s">
        <v>346</v>
      </c>
      <c r="H2779" s="126" t="s">
        <v>135</v>
      </c>
      <c r="I2779" s="73" t="s">
        <v>114</v>
      </c>
      <c r="J2779" s="127" t="s">
        <v>391</v>
      </c>
      <c r="K2779" s="127" t="s">
        <v>127</v>
      </c>
      <c r="L2779" s="12" t="s">
        <v>78</v>
      </c>
      <c r="M2779" s="128" t="s">
        <v>53</v>
      </c>
      <c r="N2779" s="73" t="str">
        <f t="shared" si="88"/>
        <v>22910. Proceso integral e integrado de la Vigilancia de la Salud PúblicaVigilancia en salud pública3_SUBA2_FEBRERO_2026</v>
      </c>
      <c r="O2779" s="130">
        <v>281936</v>
      </c>
      <c r="R2779" s="132">
        <v>0</v>
      </c>
      <c r="S2779" s="134">
        <v>0</v>
      </c>
    </row>
    <row r="2780" spans="2:19" ht="30" customHeight="1">
      <c r="B2780" s="125">
        <v>230</v>
      </c>
      <c r="C2780" s="126" t="s">
        <v>110</v>
      </c>
      <c r="D2780" s="126" t="s">
        <v>89</v>
      </c>
      <c r="E2780" s="73" t="str">
        <f t="shared" si="89"/>
        <v>23010. Proceso integral e integrado de la Vigilancia de la Salud PúblicaVigilancia en salud pública</v>
      </c>
      <c r="F2780" s="126" t="s">
        <v>392</v>
      </c>
      <c r="G2780" s="126" t="s">
        <v>346</v>
      </c>
      <c r="H2780" s="126" t="s">
        <v>135</v>
      </c>
      <c r="I2780" s="73" t="s">
        <v>114</v>
      </c>
      <c r="J2780" s="127" t="s">
        <v>391</v>
      </c>
      <c r="K2780" s="127" t="s">
        <v>127</v>
      </c>
      <c r="L2780" s="12" t="s">
        <v>78</v>
      </c>
      <c r="M2780" s="128" t="s">
        <v>53</v>
      </c>
      <c r="N2780" s="73" t="str">
        <f t="shared" si="88"/>
        <v>23010. Proceso integral e integrado de la Vigilancia de la Salud PúblicaVigilancia en salud pública3_SUBA2_FEBRERO_2026</v>
      </c>
      <c r="O2780" s="130">
        <v>244416</v>
      </c>
      <c r="R2780" s="132">
        <v>0</v>
      </c>
      <c r="S2780" s="134">
        <v>0</v>
      </c>
    </row>
    <row r="2781" spans="2:19" ht="30" customHeight="1">
      <c r="B2781" s="125">
        <v>231</v>
      </c>
      <c r="C2781" s="126" t="s">
        <v>111</v>
      </c>
      <c r="D2781" s="126" t="s">
        <v>89</v>
      </c>
      <c r="E2781" s="73" t="str">
        <f t="shared" si="89"/>
        <v>23111. Proceso integral e integrado de la Vigilancia basada en ComunidadVigilancia en salud pública</v>
      </c>
      <c r="F2781" s="126" t="s">
        <v>393</v>
      </c>
      <c r="G2781" s="126" t="s">
        <v>393</v>
      </c>
      <c r="H2781" s="126" t="s">
        <v>135</v>
      </c>
      <c r="I2781" s="73" t="s">
        <v>114</v>
      </c>
      <c r="J2781" s="127" t="s">
        <v>126</v>
      </c>
      <c r="K2781" s="127" t="s">
        <v>127</v>
      </c>
      <c r="L2781" s="12" t="s">
        <v>78</v>
      </c>
      <c r="M2781" s="128" t="s">
        <v>53</v>
      </c>
      <c r="N2781" s="73" t="str">
        <f t="shared" si="88"/>
        <v>23111. Proceso integral e integrado de la Vigilancia basada en ComunidadVigilancia en salud pública3_SUBA2_FEBRERO_2026</v>
      </c>
      <c r="O2781" s="130">
        <v>25173776</v>
      </c>
      <c r="R2781" s="132">
        <v>0</v>
      </c>
      <c r="S2781" s="134">
        <v>0</v>
      </c>
    </row>
    <row r="2782" spans="2:19" ht="30" customHeight="1">
      <c r="B2782" s="125">
        <v>232</v>
      </c>
      <c r="C2782" s="126" t="s">
        <v>111</v>
      </c>
      <c r="D2782" s="126" t="s">
        <v>89</v>
      </c>
      <c r="E2782" s="73" t="str">
        <f t="shared" si="89"/>
        <v>23211. Proceso integral e integrado de la Vigilancia basada en ComunidadVigilancia en salud pública</v>
      </c>
      <c r="F2782" s="126" t="s">
        <v>394</v>
      </c>
      <c r="G2782" s="126" t="s">
        <v>394</v>
      </c>
      <c r="H2782" s="126" t="s">
        <v>135</v>
      </c>
      <c r="I2782" s="73" t="s">
        <v>114</v>
      </c>
      <c r="J2782" s="127" t="s">
        <v>126</v>
      </c>
      <c r="K2782" s="127" t="s">
        <v>130</v>
      </c>
      <c r="L2782" s="12" t="s">
        <v>78</v>
      </c>
      <c r="M2782" s="128" t="s">
        <v>53</v>
      </c>
      <c r="N2782" s="73" t="str">
        <f t="shared" si="88"/>
        <v>23211. Proceso integral e integrado de la Vigilancia basada en ComunidadVigilancia en salud pública3_SUBA2_FEBRERO_2026</v>
      </c>
      <c r="O2782" s="130">
        <v>5621568</v>
      </c>
      <c r="R2782" s="132">
        <v>1</v>
      </c>
      <c r="S2782" s="134">
        <v>5621568</v>
      </c>
    </row>
    <row r="2783" spans="2:19" ht="30" customHeight="1">
      <c r="B2783" s="125">
        <v>233</v>
      </c>
      <c r="C2783" s="126" t="s">
        <v>111</v>
      </c>
      <c r="D2783" s="126" t="s">
        <v>89</v>
      </c>
      <c r="E2783" s="73" t="str">
        <f t="shared" si="89"/>
        <v>23311. Proceso integral e integrado de la Vigilancia basada en ComunidadVigilancia en salud pública</v>
      </c>
      <c r="F2783" s="126" t="s">
        <v>395</v>
      </c>
      <c r="G2783" s="126" t="s">
        <v>394</v>
      </c>
      <c r="H2783" s="126" t="s">
        <v>135</v>
      </c>
      <c r="I2783" s="73" t="s">
        <v>114</v>
      </c>
      <c r="J2783" s="127" t="s">
        <v>126</v>
      </c>
      <c r="K2783" s="127" t="s">
        <v>130</v>
      </c>
      <c r="L2783" s="12" t="s">
        <v>78</v>
      </c>
      <c r="M2783" s="128" t="s">
        <v>53</v>
      </c>
      <c r="N2783" s="73" t="str">
        <f t="shared" si="88"/>
        <v>23311. Proceso integral e integrado de la Vigilancia basada en ComunidadVigilancia en salud pública3_SUBA2_FEBRERO_2026</v>
      </c>
      <c r="O2783" s="130">
        <v>7026960</v>
      </c>
      <c r="R2783" s="132">
        <v>0</v>
      </c>
      <c r="S2783" s="134">
        <v>0</v>
      </c>
    </row>
    <row r="2784" spans="2:19" ht="30" customHeight="1">
      <c r="B2784" s="125">
        <v>234</v>
      </c>
      <c r="C2784" s="126" t="s">
        <v>113</v>
      </c>
      <c r="D2784" s="126" t="s">
        <v>70</v>
      </c>
      <c r="E2784" s="73" t="str">
        <f t="shared" si="89"/>
        <v>23413. Proceso integral e integrado de gestión y análisis de políticas para el bienestarAnálisis de Politicas</v>
      </c>
      <c r="F2784" s="126" t="s">
        <v>396</v>
      </c>
      <c r="G2784" s="126" t="s">
        <v>397</v>
      </c>
      <c r="H2784" s="126" t="s">
        <v>135</v>
      </c>
      <c r="I2784" s="73" t="s">
        <v>114</v>
      </c>
      <c r="J2784" s="127" t="s">
        <v>126</v>
      </c>
      <c r="K2784" s="127" t="s">
        <v>130</v>
      </c>
      <c r="L2784" s="12" t="s">
        <v>78</v>
      </c>
      <c r="M2784" s="128" t="s">
        <v>53</v>
      </c>
      <c r="N2784" s="73" t="str">
        <f t="shared" si="88"/>
        <v>23413. Proceso integral e integrado de gestión y análisis de políticas para el bienestarAnálisis de Politicas3_SUBA2_FEBRERO_2026</v>
      </c>
      <c r="O2784" s="130">
        <v>24853248</v>
      </c>
      <c r="R2784" s="132">
        <v>1</v>
      </c>
      <c r="S2784" s="134">
        <v>24853248</v>
      </c>
    </row>
    <row r="2785" spans="1:25" ht="30" customHeight="1">
      <c r="B2785" s="125">
        <v>235</v>
      </c>
      <c r="C2785" s="126" t="s">
        <v>113</v>
      </c>
      <c r="D2785" s="126" t="s">
        <v>70</v>
      </c>
      <c r="E2785" s="73" t="str">
        <f t="shared" si="89"/>
        <v>23513. Proceso integral e integrado de gestión y análisis de políticas para el bienestarAnálisis de Politicas</v>
      </c>
      <c r="F2785" s="126" t="s">
        <v>398</v>
      </c>
      <c r="G2785" s="126" t="s">
        <v>397</v>
      </c>
      <c r="H2785" s="126" t="s">
        <v>135</v>
      </c>
      <c r="I2785" s="73" t="s">
        <v>114</v>
      </c>
      <c r="J2785" s="127" t="s">
        <v>126</v>
      </c>
      <c r="K2785" s="127" t="s">
        <v>127</v>
      </c>
      <c r="L2785" s="12" t="s">
        <v>78</v>
      </c>
      <c r="M2785" s="128" t="s">
        <v>53</v>
      </c>
      <c r="N2785" s="73" t="str">
        <f t="shared" si="88"/>
        <v>23513. Proceso integral e integrado de gestión y análisis de políticas para el bienestarAnálisis de Politicas3_SUBA2_FEBRERO_2026</v>
      </c>
      <c r="O2785" s="130">
        <v>7332480</v>
      </c>
      <c r="R2785" s="132">
        <v>0</v>
      </c>
      <c r="S2785" s="134">
        <v>0</v>
      </c>
    </row>
    <row r="2786" spans="1:25" ht="30" customHeight="1">
      <c r="B2786" s="125">
        <v>236</v>
      </c>
      <c r="C2786" s="126" t="s">
        <v>113</v>
      </c>
      <c r="D2786" s="126" t="s">
        <v>70</v>
      </c>
      <c r="E2786" s="73" t="str">
        <f t="shared" si="89"/>
        <v>23613. Proceso integral e integrado de gestión y análisis de políticas para el bienestarAnálisis de Politicas</v>
      </c>
      <c r="F2786" s="126" t="s">
        <v>399</v>
      </c>
      <c r="G2786" s="126" t="s">
        <v>397</v>
      </c>
      <c r="H2786" s="126" t="s">
        <v>135</v>
      </c>
      <c r="I2786" s="73" t="s">
        <v>114</v>
      </c>
      <c r="J2786" s="127" t="s">
        <v>126</v>
      </c>
      <c r="K2786" s="127" t="s">
        <v>146</v>
      </c>
      <c r="L2786" s="12" t="s">
        <v>78</v>
      </c>
      <c r="M2786" s="128" t="s">
        <v>53</v>
      </c>
      <c r="N2786" s="73" t="str">
        <f t="shared" si="88"/>
        <v>23613. Proceso integral e integrado de gestión y análisis de políticas para el bienestarAnálisis de Politicas3_SUBA2_FEBRERO_2026</v>
      </c>
      <c r="O2786" s="130">
        <v>7332480</v>
      </c>
      <c r="R2786" s="132">
        <v>0</v>
      </c>
      <c r="S2786" s="134">
        <v>0</v>
      </c>
    </row>
    <row r="2787" spans="1:25" ht="30" customHeight="1">
      <c r="B2787" s="125">
        <v>237</v>
      </c>
      <c r="C2787" s="126" t="s">
        <v>113</v>
      </c>
      <c r="D2787" s="126" t="s">
        <v>70</v>
      </c>
      <c r="E2787" s="73" t="str">
        <f t="shared" si="89"/>
        <v>23713. Proceso integral e integrado de gestión y análisis de políticas para el bienestarAnálisis de Politicas</v>
      </c>
      <c r="F2787" s="126" t="s">
        <v>400</v>
      </c>
      <c r="G2787" s="126" t="s">
        <v>397</v>
      </c>
      <c r="H2787" s="126" t="s">
        <v>135</v>
      </c>
      <c r="I2787" s="73" t="s">
        <v>114</v>
      </c>
      <c r="J2787" s="127" t="s">
        <v>126</v>
      </c>
      <c r="K2787" s="127" t="s">
        <v>130</v>
      </c>
      <c r="L2787" s="12" t="s">
        <v>78</v>
      </c>
      <c r="M2787" s="128" t="s">
        <v>53</v>
      </c>
      <c r="N2787" s="73" t="str">
        <f t="shared" si="88"/>
        <v>23713. Proceso integral e integrado de gestión y análisis de políticas para el bienestarAnálisis de Politicas3_SUBA2_FEBRERO_2026</v>
      </c>
      <c r="O2787" s="130">
        <v>22914000</v>
      </c>
      <c r="R2787" s="132">
        <v>0</v>
      </c>
      <c r="S2787" s="134">
        <v>0</v>
      </c>
    </row>
    <row r="2788" spans="1:25" ht="30" customHeight="1">
      <c r="B2788" s="125">
        <v>238</v>
      </c>
      <c r="C2788" s="126" t="s">
        <v>113</v>
      </c>
      <c r="D2788" s="126" t="s">
        <v>70</v>
      </c>
      <c r="E2788" s="73" t="str">
        <f t="shared" si="89"/>
        <v>23813. Proceso integral e integrado de gestión y análisis de políticas para el bienestarAnálisis de Politicas</v>
      </c>
      <c r="F2788" s="126" t="s">
        <v>401</v>
      </c>
      <c r="G2788" s="126" t="s">
        <v>397</v>
      </c>
      <c r="H2788" s="126" t="s">
        <v>135</v>
      </c>
      <c r="I2788" s="73" t="s">
        <v>114</v>
      </c>
      <c r="J2788" s="127" t="s">
        <v>126</v>
      </c>
      <c r="K2788" s="127" t="s">
        <v>146</v>
      </c>
      <c r="L2788" s="12" t="s">
        <v>78</v>
      </c>
      <c r="M2788" s="128" t="s">
        <v>53</v>
      </c>
      <c r="N2788" s="73" t="str">
        <f t="shared" si="88"/>
        <v>23813. Proceso integral e integrado de gestión y análisis de políticas para el bienestarAnálisis de Politicas3_SUBA2_FEBRERO_2026</v>
      </c>
      <c r="O2788" s="130">
        <v>29329920</v>
      </c>
      <c r="R2788" s="132">
        <v>0</v>
      </c>
      <c r="S2788" s="134">
        <v>0</v>
      </c>
    </row>
    <row r="2789" spans="1:25" ht="30" customHeight="1">
      <c r="B2789" s="125">
        <v>239</v>
      </c>
      <c r="C2789" s="126" t="s">
        <v>113</v>
      </c>
      <c r="D2789" s="126" t="s">
        <v>70</v>
      </c>
      <c r="E2789" s="73" t="str">
        <f t="shared" si="89"/>
        <v>23913. Proceso integral e integrado de gestión y análisis de políticas para el bienestarAnálisis de Politicas</v>
      </c>
      <c r="F2789" s="126" t="s">
        <v>402</v>
      </c>
      <c r="G2789" s="126" t="s">
        <v>403</v>
      </c>
      <c r="H2789" s="126" t="s">
        <v>135</v>
      </c>
      <c r="I2789" s="73" t="s">
        <v>114</v>
      </c>
      <c r="J2789" s="127" t="s">
        <v>126</v>
      </c>
      <c r="K2789" s="127" t="s">
        <v>130</v>
      </c>
      <c r="L2789" s="12" t="s">
        <v>78</v>
      </c>
      <c r="M2789" s="128" t="s">
        <v>53</v>
      </c>
      <c r="N2789" s="73" t="str">
        <f t="shared" si="88"/>
        <v>23913. Proceso integral e integrado de gestión y análisis de políticas para el bienestarAnálisis de Politicas3_SUBA2_FEBRERO_2026</v>
      </c>
      <c r="O2789" s="130">
        <v>17086608</v>
      </c>
      <c r="R2789" s="132">
        <v>1</v>
      </c>
      <c r="S2789" s="134">
        <v>17086608</v>
      </c>
    </row>
    <row r="2790" spans="1:25" ht="30" customHeight="1">
      <c r="B2790" s="125">
        <v>240</v>
      </c>
      <c r="C2790" s="126" t="s">
        <v>113</v>
      </c>
      <c r="D2790" s="126" t="s">
        <v>70</v>
      </c>
      <c r="E2790" s="73" t="str">
        <f t="shared" si="89"/>
        <v>24013. Proceso integral e integrado de gestión y análisis de políticas para el bienestarAnálisis de Politicas</v>
      </c>
      <c r="F2790" s="126" t="s">
        <v>404</v>
      </c>
      <c r="G2790" s="126" t="s">
        <v>403</v>
      </c>
      <c r="H2790" s="126" t="s">
        <v>135</v>
      </c>
      <c r="I2790" s="73" t="s">
        <v>114</v>
      </c>
      <c r="J2790" s="127" t="s">
        <v>126</v>
      </c>
      <c r="K2790" s="127" t="s">
        <v>127</v>
      </c>
      <c r="L2790" s="12" t="s">
        <v>78</v>
      </c>
      <c r="M2790" s="128" t="s">
        <v>53</v>
      </c>
      <c r="N2790" s="73" t="str">
        <f t="shared" si="88"/>
        <v>24013. Proceso integral e integrado de gestión y análisis de políticas para el bienestarAnálisis de Politicas3_SUBA2_FEBRERO_2026</v>
      </c>
      <c r="O2790" s="130">
        <v>3910656</v>
      </c>
      <c r="R2790" s="132">
        <v>0</v>
      </c>
      <c r="S2790" s="134">
        <v>0</v>
      </c>
    </row>
    <row r="2791" spans="1:25" ht="30" customHeight="1">
      <c r="B2791" s="125">
        <v>241</v>
      </c>
      <c r="C2791" s="126" t="s">
        <v>113</v>
      </c>
      <c r="D2791" s="126" t="s">
        <v>70</v>
      </c>
      <c r="E2791" s="73" t="str">
        <f t="shared" si="89"/>
        <v>24113. Proceso integral e integrado de gestión y análisis de políticas para el bienestarAnálisis de Politicas</v>
      </c>
      <c r="F2791" s="126" t="s">
        <v>405</v>
      </c>
      <c r="G2791" s="126" t="s">
        <v>403</v>
      </c>
      <c r="H2791" s="126" t="s">
        <v>135</v>
      </c>
      <c r="I2791" s="73" t="s">
        <v>114</v>
      </c>
      <c r="J2791" s="127" t="s">
        <v>126</v>
      </c>
      <c r="K2791" s="127" t="s">
        <v>146</v>
      </c>
      <c r="L2791" s="12" t="s">
        <v>78</v>
      </c>
      <c r="M2791" s="128" t="s">
        <v>53</v>
      </c>
      <c r="N2791" s="73" t="str">
        <f t="shared" si="88"/>
        <v>24113. Proceso integral e integrado de gestión y análisis de políticas para el bienestarAnálisis de Politicas3_SUBA2_FEBRERO_2026</v>
      </c>
      <c r="O2791" s="130">
        <v>3910656</v>
      </c>
      <c r="R2791" s="132">
        <v>0</v>
      </c>
      <c r="S2791" s="134">
        <v>0</v>
      </c>
    </row>
    <row r="2792" spans="1:25" ht="30" customHeight="1">
      <c r="B2792" s="125">
        <v>242</v>
      </c>
      <c r="C2792" s="126" t="s">
        <v>113</v>
      </c>
      <c r="D2792" s="126" t="s">
        <v>70</v>
      </c>
      <c r="E2792" s="73" t="str">
        <f t="shared" si="89"/>
        <v>24213. Proceso integral e integrado de gestión y análisis de políticas para el bienestarAnálisis de Politicas</v>
      </c>
      <c r="F2792" s="126" t="s">
        <v>406</v>
      </c>
      <c r="G2792" s="126" t="s">
        <v>403</v>
      </c>
      <c r="H2792" s="126" t="s">
        <v>135</v>
      </c>
      <c r="I2792" s="73" t="s">
        <v>114</v>
      </c>
      <c r="J2792" s="127" t="s">
        <v>126</v>
      </c>
      <c r="K2792" s="127" t="s">
        <v>130</v>
      </c>
      <c r="L2792" s="12" t="s">
        <v>78</v>
      </c>
      <c r="M2792" s="128" t="s">
        <v>53</v>
      </c>
      <c r="N2792" s="73" t="str">
        <f t="shared" si="88"/>
        <v>24213. Proceso integral e integrado de gestión y análisis de políticas para el bienestarAnálisis de Politicas3_SUBA2_FEBRERO_2026</v>
      </c>
      <c r="O2792" s="130">
        <v>12220800</v>
      </c>
      <c r="R2792" s="132">
        <v>0</v>
      </c>
      <c r="S2792" s="134">
        <v>0</v>
      </c>
    </row>
    <row r="2793" spans="1:25" ht="30" customHeight="1">
      <c r="B2793" s="125">
        <v>243</v>
      </c>
      <c r="C2793" s="126" t="s">
        <v>113</v>
      </c>
      <c r="D2793" s="126" t="s">
        <v>70</v>
      </c>
      <c r="E2793" s="73" t="str">
        <f t="shared" si="89"/>
        <v>24313. Proceso integral e integrado de gestión y análisis de políticas para el bienestarAnálisis de Politicas</v>
      </c>
      <c r="F2793" s="126" t="s">
        <v>407</v>
      </c>
      <c r="G2793" s="126" t="s">
        <v>403</v>
      </c>
      <c r="H2793" s="126" t="s">
        <v>135</v>
      </c>
      <c r="I2793" s="73" t="s">
        <v>114</v>
      </c>
      <c r="J2793" s="127" t="s">
        <v>149</v>
      </c>
      <c r="K2793" s="127" t="s">
        <v>146</v>
      </c>
      <c r="L2793" s="12" t="s">
        <v>78</v>
      </c>
      <c r="M2793" s="128" t="s">
        <v>53</v>
      </c>
      <c r="N2793" s="73" t="str">
        <f t="shared" si="88"/>
        <v>24313. Proceso integral e integrado de gestión y análisis de políticas para el bienestarAnálisis de Politicas3_SUBA2_FEBRERO_2026</v>
      </c>
      <c r="O2793" s="130">
        <v>15642624</v>
      </c>
      <c r="R2793" s="132">
        <v>0</v>
      </c>
      <c r="S2793" s="134">
        <v>0</v>
      </c>
    </row>
    <row r="2794" spans="1:25" ht="30" customHeight="1">
      <c r="B2794" s="125">
        <v>244</v>
      </c>
      <c r="C2794" s="126" t="s">
        <v>113</v>
      </c>
      <c r="D2794" s="126" t="s">
        <v>70</v>
      </c>
      <c r="E2794" s="73" t="str">
        <f t="shared" si="89"/>
        <v>24413. Proceso integral e integrado de gestión y análisis de políticas para el bienestarAnálisis de Politicas</v>
      </c>
      <c r="F2794" s="126" t="s">
        <v>408</v>
      </c>
      <c r="G2794" s="126" t="s">
        <v>409</v>
      </c>
      <c r="H2794" s="126" t="s">
        <v>135</v>
      </c>
      <c r="I2794" s="73" t="s">
        <v>114</v>
      </c>
      <c r="J2794" s="127" t="s">
        <v>149</v>
      </c>
      <c r="K2794" s="127" t="s">
        <v>127</v>
      </c>
      <c r="L2794" s="12" t="s">
        <v>78</v>
      </c>
      <c r="M2794" s="128" t="s">
        <v>53</v>
      </c>
      <c r="N2794" s="73" t="str">
        <f t="shared" si="88"/>
        <v>24413. Proceso integral e integrado de gestión y análisis de políticas para el bienestarAnálisis de Politicas3_SUBA2_FEBRERO_2026</v>
      </c>
      <c r="O2794" s="130">
        <v>20316544</v>
      </c>
      <c r="R2794" s="132">
        <v>0</v>
      </c>
      <c r="S2794" s="134">
        <v>0</v>
      </c>
    </row>
    <row r="2795" spans="1:25" ht="30" customHeight="1">
      <c r="B2795" s="125">
        <v>245</v>
      </c>
      <c r="C2795" s="126" t="s">
        <v>113</v>
      </c>
      <c r="D2795" s="126" t="s">
        <v>70</v>
      </c>
      <c r="E2795" s="73" t="str">
        <f t="shared" si="89"/>
        <v>24513. Proceso integral e integrado de gestión y análisis de políticas para el bienestarAnálisis de Politicas</v>
      </c>
      <c r="F2795" s="126" t="s">
        <v>410</v>
      </c>
      <c r="G2795" s="126" t="s">
        <v>409</v>
      </c>
      <c r="H2795" s="126" t="s">
        <v>135</v>
      </c>
      <c r="I2795" s="73" t="s">
        <v>114</v>
      </c>
      <c r="J2795" s="127" t="s">
        <v>149</v>
      </c>
      <c r="K2795" s="127" t="s">
        <v>146</v>
      </c>
      <c r="L2795" s="12" t="s">
        <v>78</v>
      </c>
      <c r="M2795" s="128" t="s">
        <v>53</v>
      </c>
      <c r="N2795" s="73" t="str">
        <f t="shared" si="88"/>
        <v>24513. Proceso integral e integrado de gestión y análisis de políticas para el bienestarAnálisis de Politicas3_SUBA2_FEBRERO_2026</v>
      </c>
      <c r="O2795" s="130">
        <v>24729968</v>
      </c>
      <c r="R2795" s="132">
        <v>0</v>
      </c>
      <c r="S2795" s="134">
        <v>0</v>
      </c>
    </row>
    <row r="2796" spans="1:25" ht="30" customHeight="1" thickBot="1">
      <c r="B2796" s="125">
        <v>246</v>
      </c>
      <c r="C2796" s="126" t="s">
        <v>113</v>
      </c>
      <c r="D2796" s="126" t="s">
        <v>70</v>
      </c>
      <c r="E2796" s="73" t="str">
        <f t="shared" si="89"/>
        <v>24613. Proceso integral e integrado de gestión y análisis de políticas para el bienestarAnálisis de Politicas</v>
      </c>
      <c r="F2796" s="126" t="s">
        <v>411</v>
      </c>
      <c r="G2796" s="126" t="s">
        <v>397</v>
      </c>
      <c r="H2796" s="126" t="s">
        <v>135</v>
      </c>
      <c r="I2796" s="73" t="s">
        <v>114</v>
      </c>
      <c r="J2796" s="127" t="s">
        <v>412</v>
      </c>
      <c r="K2796" s="127" t="s">
        <v>146</v>
      </c>
      <c r="L2796" s="12" t="s">
        <v>78</v>
      </c>
      <c r="M2796" s="128" t="s">
        <v>53</v>
      </c>
      <c r="N2796" s="73" t="str">
        <f t="shared" si="88"/>
        <v>24613. Proceso integral e integrado de gestión y análisis de políticas para el bienestarAnálisis de Politicas3_SUBA2_FEBRERO_2026</v>
      </c>
      <c r="O2796" s="130">
        <v>67458816</v>
      </c>
      <c r="R2796" s="132">
        <v>0</v>
      </c>
      <c r="S2796" s="134">
        <v>0</v>
      </c>
    </row>
    <row r="2797" spans="1:25" ht="30" customHeight="1" thickTop="1">
      <c r="A2797" s="121"/>
      <c r="B2797" s="125">
        <v>1</v>
      </c>
      <c r="C2797" s="126" t="s">
        <v>55</v>
      </c>
      <c r="D2797" s="126" t="s">
        <v>56</v>
      </c>
      <c r="E2797" s="73" t="str">
        <f t="shared" si="89"/>
        <v>11. Gestión Territorial para la Atención Primaria Social de los procesos de Gestión de la Salud Pública (GSP) y el Plan de Salud Pública de Intervenciones Colectivas (PSPIC)Gestión Territorial</v>
      </c>
      <c r="F2797" s="126" t="s">
        <v>123</v>
      </c>
      <c r="G2797" s="126" t="s">
        <v>124</v>
      </c>
      <c r="H2797" s="126" t="s">
        <v>125</v>
      </c>
      <c r="I2797" s="73" t="s">
        <v>114</v>
      </c>
      <c r="J2797" s="127" t="s">
        <v>126</v>
      </c>
      <c r="K2797" s="127" t="s">
        <v>127</v>
      </c>
      <c r="L2797" s="12" t="s">
        <v>80</v>
      </c>
      <c r="M2797" s="128" t="s">
        <v>53</v>
      </c>
      <c r="N2797" s="73" t="str">
        <f t="shared" si="88"/>
        <v>11. Gestión Territorial para la Atención Primaria Social de los procesos de Gestión de la Salud Pública (GSP) y el Plan de Salud Pública de Intervenciones Colectivas (PSPIC)Gestión Territorial4_CHAPINERO2_FEBRERO_2026</v>
      </c>
      <c r="O2797" s="130">
        <v>30277568</v>
      </c>
      <c r="R2797" s="131">
        <v>0</v>
      </c>
      <c r="S2797" s="133">
        <v>0</v>
      </c>
      <c r="T2797" s="121"/>
      <c r="U2797" s="121"/>
      <c r="V2797" s="121"/>
      <c r="W2797" s="121"/>
      <c r="X2797" s="121"/>
      <c r="Y2797" s="121"/>
    </row>
    <row r="2798" spans="1:25" ht="30" customHeight="1">
      <c r="B2798" s="125">
        <v>3</v>
      </c>
      <c r="C2798" s="126" t="s">
        <v>55</v>
      </c>
      <c r="D2798" s="126" t="s">
        <v>56</v>
      </c>
      <c r="E2798" s="73" t="str">
        <f t="shared" si="89"/>
        <v>31. Gestión Territorial para la Atención Primaria Social de los procesos de Gestión de la Salud Pública (GSP) y el Plan de Salud Pública de Intervenciones Colectivas (PSPIC)Gestión Territorial</v>
      </c>
      <c r="F2798" s="126" t="s">
        <v>128</v>
      </c>
      <c r="G2798" s="126" t="s">
        <v>124</v>
      </c>
      <c r="H2798" s="126" t="s">
        <v>129</v>
      </c>
      <c r="I2798" s="73" t="s">
        <v>114</v>
      </c>
      <c r="J2798" s="127" t="s">
        <v>126</v>
      </c>
      <c r="K2798" s="127" t="s">
        <v>130</v>
      </c>
      <c r="L2798" s="12" t="s">
        <v>80</v>
      </c>
      <c r="M2798" s="128" t="s">
        <v>53</v>
      </c>
      <c r="N2798" s="73" t="str">
        <f t="shared" si="88"/>
        <v>31. Gestión Territorial para la Atención Primaria Social de los procesos de Gestión de la Salud Pública (GSP) y el Plan de Salud Pública de Intervenciones Colectivas (PSPIC)Gestión Territorial4_CHAPINERO2_FEBRERO_2026</v>
      </c>
      <c r="O2798" s="130">
        <v>12204720</v>
      </c>
      <c r="R2798" s="132">
        <v>1</v>
      </c>
      <c r="S2798" s="134">
        <v>12204720</v>
      </c>
    </row>
    <row r="2799" spans="1:25" ht="30" customHeight="1">
      <c r="B2799" s="125">
        <v>4</v>
      </c>
      <c r="C2799" s="126" t="s">
        <v>55</v>
      </c>
      <c r="D2799" s="126" t="s">
        <v>56</v>
      </c>
      <c r="E2799" s="73" t="str">
        <f t="shared" si="89"/>
        <v>41. Gestión Territorial para la Atención Primaria Social de los procesos de Gestión de la Salud Pública (GSP) y el Plan de Salud Pública de Intervenciones Colectivas (PSPIC)Gestión Territorial</v>
      </c>
      <c r="F2799" s="126" t="s">
        <v>131</v>
      </c>
      <c r="G2799" s="126" t="s">
        <v>124</v>
      </c>
      <c r="H2799" s="126" t="s">
        <v>129</v>
      </c>
      <c r="I2799" s="73" t="s">
        <v>114</v>
      </c>
      <c r="J2799" s="127" t="s">
        <v>126</v>
      </c>
      <c r="K2799" s="127" t="s">
        <v>130</v>
      </c>
      <c r="L2799" s="12" t="s">
        <v>80</v>
      </c>
      <c r="M2799" s="128" t="s">
        <v>53</v>
      </c>
      <c r="N2799" s="73" t="str">
        <f t="shared" si="88"/>
        <v>41. Gestión Territorial para la Atención Primaria Social de los procesos de Gestión de la Salud Pública (GSP) y el Plan de Salud Pública de Intervenciones Colectivas (PSPIC)Gestión Territorial4_CHAPINERO2_FEBRERO_2026</v>
      </c>
      <c r="O2799" s="130">
        <v>6484528</v>
      </c>
      <c r="R2799" s="132">
        <v>1</v>
      </c>
      <c r="S2799" s="134">
        <v>6484528</v>
      </c>
    </row>
    <row r="2800" spans="1:25" ht="30" customHeight="1">
      <c r="B2800" s="125">
        <v>5</v>
      </c>
      <c r="C2800" s="126" t="s">
        <v>55</v>
      </c>
      <c r="D2800" s="126" t="s">
        <v>56</v>
      </c>
      <c r="E2800" s="73" t="str">
        <f t="shared" si="89"/>
        <v>51. Gestión Territorial para la Atención Primaria Social de los procesos de Gestión de la Salud Pública (GSP) y el Plan de Salud Pública de Intervenciones Colectivas (PSPIC)Gestión Territorial</v>
      </c>
      <c r="F2800" s="126" t="s">
        <v>132</v>
      </c>
      <c r="G2800" s="126" t="s">
        <v>124</v>
      </c>
      <c r="H2800" s="126" t="s">
        <v>129</v>
      </c>
      <c r="I2800" s="73" t="s">
        <v>114</v>
      </c>
      <c r="J2800" s="127" t="s">
        <v>126</v>
      </c>
      <c r="K2800" s="127" t="s">
        <v>130</v>
      </c>
      <c r="L2800" s="12" t="s">
        <v>80</v>
      </c>
      <c r="M2800" s="128" t="s">
        <v>53</v>
      </c>
      <c r="N2800" s="73" t="str">
        <f t="shared" si="88"/>
        <v>51. Gestión Territorial para la Atención Primaria Social de los procesos de Gestión de la Salud Pública (GSP) y el Plan de Salud Pública de Intervenciones Colectivas (PSPIC)Gestión Territorial4_CHAPINERO2_FEBRERO_2026</v>
      </c>
      <c r="O2800" s="130">
        <v>5621568</v>
      </c>
      <c r="R2800" s="132">
        <v>1</v>
      </c>
      <c r="S2800" s="134">
        <v>5621568</v>
      </c>
    </row>
    <row r="2801" spans="2:19" ht="30" customHeight="1">
      <c r="B2801" s="125">
        <v>6</v>
      </c>
      <c r="C2801" s="126" t="s">
        <v>55</v>
      </c>
      <c r="D2801" s="126" t="s">
        <v>56</v>
      </c>
      <c r="E2801" s="73" t="str">
        <f t="shared" si="89"/>
        <v>61. Gestión Territorial para la Atención Primaria Social de los procesos de Gestión de la Salud Pública (GSP) y el Plan de Salud Pública de Intervenciones Colectivas (PSPIC)Gestión Territorial</v>
      </c>
      <c r="F2801" s="126" t="s">
        <v>133</v>
      </c>
      <c r="G2801" s="126" t="s">
        <v>124</v>
      </c>
      <c r="H2801" s="126" t="s">
        <v>129</v>
      </c>
      <c r="I2801" s="73" t="s">
        <v>114</v>
      </c>
      <c r="J2801" s="127" t="s">
        <v>126</v>
      </c>
      <c r="K2801" s="127" t="s">
        <v>130</v>
      </c>
      <c r="L2801" s="12" t="s">
        <v>80</v>
      </c>
      <c r="M2801" s="128" t="s">
        <v>53</v>
      </c>
      <c r="N2801" s="73" t="str">
        <f t="shared" si="88"/>
        <v>61. Gestión Territorial para la Atención Primaria Social de los procesos de Gestión de la Salud Pública (GSP) y el Plan de Salud Pública de Intervenciones Colectivas (PSPIC)Gestión Territorial4_CHAPINERO2_FEBRERO_2026</v>
      </c>
      <c r="O2801" s="130">
        <v>15132712</v>
      </c>
      <c r="R2801" s="132">
        <v>0</v>
      </c>
      <c r="S2801" s="134">
        <v>0</v>
      </c>
    </row>
    <row r="2802" spans="2:19" ht="30" customHeight="1">
      <c r="B2802" s="125">
        <v>7</v>
      </c>
      <c r="C2802" s="126" t="s">
        <v>55</v>
      </c>
      <c r="D2802" s="126" t="s">
        <v>56</v>
      </c>
      <c r="E2802" s="73" t="str">
        <f t="shared" si="89"/>
        <v>71. Gestión Territorial para la Atención Primaria Social de los procesos de Gestión de la Salud Pública (GSP) y el Plan de Salud Pública de Intervenciones Colectivas (PSPIC)Gestión Territorial</v>
      </c>
      <c r="F2802" s="126" t="s">
        <v>134</v>
      </c>
      <c r="G2802" s="126" t="s">
        <v>124</v>
      </c>
      <c r="H2802" s="126" t="s">
        <v>135</v>
      </c>
      <c r="I2802" s="73" t="s">
        <v>114</v>
      </c>
      <c r="J2802" s="127" t="s">
        <v>126</v>
      </c>
      <c r="K2802" s="127" t="s">
        <v>127</v>
      </c>
      <c r="L2802" s="12" t="s">
        <v>80</v>
      </c>
      <c r="M2802" s="128" t="s">
        <v>53</v>
      </c>
      <c r="N2802" s="73" t="str">
        <f t="shared" si="88"/>
        <v>71. Gestión Territorial para la Atención Primaria Social de los procesos de Gestión de la Salud Pública (GSP) y el Plan de Salud Pública de Intervenciones Colectivas (PSPIC)Gestión Territorial4_CHAPINERO2_FEBRERO_2026</v>
      </c>
      <c r="O2802" s="130">
        <v>25617584</v>
      </c>
      <c r="R2802" s="132">
        <v>0</v>
      </c>
      <c r="S2802" s="134">
        <v>0</v>
      </c>
    </row>
    <row r="2803" spans="2:19" ht="30" customHeight="1">
      <c r="B2803" s="125">
        <v>8</v>
      </c>
      <c r="C2803" s="126" t="s">
        <v>55</v>
      </c>
      <c r="D2803" s="126" t="s">
        <v>56</v>
      </c>
      <c r="E2803" s="73" t="str">
        <f t="shared" si="89"/>
        <v>81. Gestión Territorial para la Atención Primaria Social de los procesos de Gestión de la Salud Pública (GSP) y el Plan de Salud Pública de Intervenciones Colectivas (PSPIC)Gestión Territorial</v>
      </c>
      <c r="F2803" s="126" t="s">
        <v>136</v>
      </c>
      <c r="G2803" s="126" t="s">
        <v>124</v>
      </c>
      <c r="H2803" s="126" t="s">
        <v>135</v>
      </c>
      <c r="I2803" s="73" t="s">
        <v>114</v>
      </c>
      <c r="J2803" s="127" t="s">
        <v>126</v>
      </c>
      <c r="K2803" s="127" t="s">
        <v>127</v>
      </c>
      <c r="L2803" s="12" t="s">
        <v>80</v>
      </c>
      <c r="M2803" s="128" t="s">
        <v>53</v>
      </c>
      <c r="N2803" s="73" t="str">
        <f t="shared" si="88"/>
        <v>81. Gestión Territorial para la Atención Primaria Social de los procesos de Gestión de la Salud Pública (GSP) y el Plan de Salud Pública de Intervenciones Colectivas (PSPIC)Gestión Territorial4_CHAPINERO2_FEBRERO_2026</v>
      </c>
      <c r="O2803" s="130">
        <v>9098064</v>
      </c>
      <c r="R2803" s="132">
        <v>0</v>
      </c>
      <c r="S2803" s="134">
        <v>0</v>
      </c>
    </row>
    <row r="2804" spans="2:19" ht="30" customHeight="1">
      <c r="B2804" s="125">
        <v>9</v>
      </c>
      <c r="C2804" s="126" t="s">
        <v>55</v>
      </c>
      <c r="D2804" s="126" t="s">
        <v>56</v>
      </c>
      <c r="E2804" s="73" t="str">
        <f t="shared" si="89"/>
        <v>91. Gestión Territorial para la Atención Primaria Social de los procesos de Gestión de la Salud Pública (GSP) y el Plan de Salud Pública de Intervenciones Colectivas (PSPIC)Gestión Territorial</v>
      </c>
      <c r="F2804" s="126" t="s">
        <v>137</v>
      </c>
      <c r="G2804" s="126" t="s">
        <v>124</v>
      </c>
      <c r="H2804" s="126" t="s">
        <v>135</v>
      </c>
      <c r="I2804" s="73" t="s">
        <v>114</v>
      </c>
      <c r="J2804" s="127" t="s">
        <v>126</v>
      </c>
      <c r="K2804" s="127" t="s">
        <v>127</v>
      </c>
      <c r="L2804" s="12" t="s">
        <v>80</v>
      </c>
      <c r="M2804" s="128" t="s">
        <v>53</v>
      </c>
      <c r="N2804" s="73" t="str">
        <f t="shared" si="88"/>
        <v>91. Gestión Territorial para la Atención Primaria Social de los procesos de Gestión de la Salud Pública (GSP) y el Plan de Salud Pública de Intervenciones Colectivas (PSPIC)Gestión Territorial4_CHAPINERO2_FEBRERO_2026</v>
      </c>
      <c r="O2804" s="130">
        <v>28674928</v>
      </c>
      <c r="R2804" s="132">
        <v>0</v>
      </c>
      <c r="S2804" s="134">
        <v>0</v>
      </c>
    </row>
    <row r="2805" spans="2:19" ht="30" customHeight="1">
      <c r="B2805" s="125">
        <v>10</v>
      </c>
      <c r="C2805" s="126" t="s">
        <v>55</v>
      </c>
      <c r="D2805" s="126" t="s">
        <v>56</v>
      </c>
      <c r="E2805" s="73" t="str">
        <f t="shared" si="89"/>
        <v>101. Gestión Territorial para la Atención Primaria Social de los procesos de Gestión de la Salud Pública (GSP) y el Plan de Salud Pública de Intervenciones Colectivas (PSPIC)Gestión Territorial</v>
      </c>
      <c r="F2805" s="126" t="s">
        <v>138</v>
      </c>
      <c r="G2805" s="126" t="s">
        <v>124</v>
      </c>
      <c r="H2805" s="126" t="s">
        <v>135</v>
      </c>
      <c r="I2805" s="73" t="s">
        <v>114</v>
      </c>
      <c r="J2805" s="127" t="s">
        <v>126</v>
      </c>
      <c r="K2805" s="127" t="s">
        <v>127</v>
      </c>
      <c r="L2805" s="12" t="s">
        <v>80</v>
      </c>
      <c r="M2805" s="128" t="s">
        <v>53</v>
      </c>
      <c r="N2805" s="73" t="str">
        <f t="shared" si="88"/>
        <v>101. Gestión Territorial para la Atención Primaria Social de los procesos de Gestión de la Salud Pública (GSP) y el Plan de Salud Pública de Intervenciones Colectivas (PSPIC)Gestión Territorial4_CHAPINERO2_FEBRERO_2026</v>
      </c>
      <c r="O2805" s="130">
        <v>13092336</v>
      </c>
      <c r="R2805" s="132">
        <v>0</v>
      </c>
      <c r="S2805" s="134">
        <v>0</v>
      </c>
    </row>
    <row r="2806" spans="2:19" ht="30" customHeight="1">
      <c r="B2806" s="125">
        <v>11</v>
      </c>
      <c r="C2806" s="126" t="s">
        <v>55</v>
      </c>
      <c r="D2806" s="126" t="s">
        <v>56</v>
      </c>
      <c r="E2806" s="73" t="str">
        <f t="shared" si="89"/>
        <v>111. Gestión Territorial para la Atención Primaria Social de los procesos de Gestión de la Salud Pública (GSP) y el Plan de Salud Pública de Intervenciones Colectivas (PSPIC)Gestión Territorial</v>
      </c>
      <c r="F2806" s="126" t="s">
        <v>139</v>
      </c>
      <c r="G2806" s="126" t="s">
        <v>124</v>
      </c>
      <c r="H2806" s="126" t="s">
        <v>135</v>
      </c>
      <c r="I2806" s="73" t="s">
        <v>114</v>
      </c>
      <c r="J2806" s="127" t="s">
        <v>126</v>
      </c>
      <c r="K2806" s="127" t="s">
        <v>127</v>
      </c>
      <c r="L2806" s="12" t="s">
        <v>80</v>
      </c>
      <c r="M2806" s="128" t="s">
        <v>53</v>
      </c>
      <c r="N2806" s="73" t="str">
        <f t="shared" si="88"/>
        <v>111. Gestión Territorial para la Atención Primaria Social de los procesos de Gestión de la Salud Pública (GSP) y el Plan de Salud Pública de Intervenciones Colectivas (PSPIC)Gestión Territorial4_CHAPINERO2_FEBRERO_2026</v>
      </c>
      <c r="O2806" s="130">
        <v>29389952</v>
      </c>
      <c r="R2806" s="132">
        <v>0</v>
      </c>
      <c r="S2806" s="134">
        <v>0</v>
      </c>
    </row>
    <row r="2807" spans="2:19" ht="30" customHeight="1">
      <c r="B2807" s="125">
        <v>12</v>
      </c>
      <c r="C2807" s="126" t="s">
        <v>55</v>
      </c>
      <c r="D2807" s="126" t="s">
        <v>56</v>
      </c>
      <c r="E2807" s="73" t="str">
        <f t="shared" si="89"/>
        <v>121. Gestión Territorial para la Atención Primaria Social de los procesos de Gestión de la Salud Pública (GSP) y el Plan de Salud Pública de Intervenciones Colectivas (PSPIC)Gestión Territorial</v>
      </c>
      <c r="F2807" s="126" t="s">
        <v>140</v>
      </c>
      <c r="G2807" s="126" t="s">
        <v>141</v>
      </c>
      <c r="H2807" s="126" t="s">
        <v>135</v>
      </c>
      <c r="I2807" s="73" t="s">
        <v>114</v>
      </c>
      <c r="J2807" s="127" t="s">
        <v>126</v>
      </c>
      <c r="K2807" s="127" t="s">
        <v>127</v>
      </c>
      <c r="L2807" s="12" t="s">
        <v>80</v>
      </c>
      <c r="M2807" s="128" t="s">
        <v>53</v>
      </c>
      <c r="N2807" s="73" t="str">
        <f t="shared" si="88"/>
        <v>121. Gestión Territorial para la Atención Primaria Social de los procesos de Gestión de la Salud Pública (GSP) y el Plan de Salud Pública de Intervenciones Colectivas (PSPIC)Gestión Territorial4_CHAPINERO2_FEBRERO_2026</v>
      </c>
      <c r="O2807" s="130">
        <v>100029392</v>
      </c>
      <c r="R2807" s="132">
        <v>0</v>
      </c>
      <c r="S2807" s="134">
        <v>0</v>
      </c>
    </row>
    <row r="2808" spans="2:19" ht="30" customHeight="1">
      <c r="B2808" s="125">
        <v>13</v>
      </c>
      <c r="C2808" s="126" t="s">
        <v>55</v>
      </c>
      <c r="D2808" s="126" t="s">
        <v>56</v>
      </c>
      <c r="E2808" s="73" t="str">
        <f t="shared" si="89"/>
        <v>131. Gestión Territorial para la Atención Primaria Social de los procesos de Gestión de la Salud Pública (GSP) y el Plan de Salud Pública de Intervenciones Colectivas (PSPIC)Gestión Territorial</v>
      </c>
      <c r="F2808" s="126" t="s">
        <v>142</v>
      </c>
      <c r="G2808" s="126" t="s">
        <v>141</v>
      </c>
      <c r="H2808" s="126" t="s">
        <v>135</v>
      </c>
      <c r="I2808" s="73" t="s">
        <v>114</v>
      </c>
      <c r="J2808" s="127" t="s">
        <v>126</v>
      </c>
      <c r="K2808" s="127" t="s">
        <v>127</v>
      </c>
      <c r="L2808" s="12" t="s">
        <v>80</v>
      </c>
      <c r="M2808" s="128" t="s">
        <v>53</v>
      </c>
      <c r="N2808" s="73" t="str">
        <f t="shared" si="88"/>
        <v>131. Gestión Territorial para la Atención Primaria Social de los procesos de Gestión de la Salud Pública (GSP) y el Plan de Salud Pública de Intervenciones Colectivas (PSPIC)Gestión Territorial4_CHAPINERO2_FEBRERO_2026</v>
      </c>
      <c r="O2808" s="130">
        <v>29833760</v>
      </c>
      <c r="R2808" s="132">
        <v>0</v>
      </c>
      <c r="S2808" s="134">
        <v>0</v>
      </c>
    </row>
    <row r="2809" spans="2:19" ht="30" customHeight="1">
      <c r="B2809" s="125">
        <v>14</v>
      </c>
      <c r="C2809" s="126" t="s">
        <v>55</v>
      </c>
      <c r="D2809" s="126" t="s">
        <v>56</v>
      </c>
      <c r="E2809" s="73" t="str">
        <f t="shared" si="89"/>
        <v>141. Gestión Territorial para la Atención Primaria Social de los procesos de Gestión de la Salud Pública (GSP) y el Plan de Salud Pública de Intervenciones Colectivas (PSPIC)Gestión Territorial</v>
      </c>
      <c r="F2809" s="126" t="s">
        <v>143</v>
      </c>
      <c r="G2809" s="126" t="s">
        <v>141</v>
      </c>
      <c r="H2809" s="126" t="s">
        <v>135</v>
      </c>
      <c r="I2809" s="73" t="s">
        <v>114</v>
      </c>
      <c r="J2809" s="127" t="s">
        <v>126</v>
      </c>
      <c r="K2809" s="127" t="s">
        <v>127</v>
      </c>
      <c r="L2809" s="12" t="s">
        <v>80</v>
      </c>
      <c r="M2809" s="128" t="s">
        <v>53</v>
      </c>
      <c r="N2809" s="73" t="str">
        <f t="shared" si="88"/>
        <v>141. Gestión Territorial para la Atención Primaria Social de los procesos de Gestión de la Salud Pública (GSP) y el Plan de Salud Pública de Intervenciones Colectivas (PSPIC)Gestión Territorial4_CHAPINERO2_FEBRERO_2026</v>
      </c>
      <c r="O2809" s="130">
        <v>54021296</v>
      </c>
      <c r="R2809" s="132">
        <v>0</v>
      </c>
      <c r="S2809" s="134">
        <v>0</v>
      </c>
    </row>
    <row r="2810" spans="2:19" ht="30" customHeight="1">
      <c r="B2810" s="125">
        <v>15</v>
      </c>
      <c r="C2810" s="126" t="s">
        <v>55</v>
      </c>
      <c r="D2810" s="126" t="s">
        <v>56</v>
      </c>
      <c r="E2810" s="73" t="str">
        <f t="shared" si="89"/>
        <v>151. Gestión Territorial para la Atención Primaria Social de los procesos de Gestión de la Salud Pública (GSP) y el Plan de Salud Pública de Intervenciones Colectivas (PSPIC)Gestión Territorial</v>
      </c>
      <c r="F2810" s="126" t="s">
        <v>144</v>
      </c>
      <c r="G2810" s="126" t="s">
        <v>141</v>
      </c>
      <c r="H2810" s="126" t="s">
        <v>135</v>
      </c>
      <c r="I2810" s="73" t="s">
        <v>114</v>
      </c>
      <c r="J2810" s="127" t="s">
        <v>126</v>
      </c>
      <c r="K2810" s="127" t="s">
        <v>127</v>
      </c>
      <c r="L2810" s="12" t="s">
        <v>80</v>
      </c>
      <c r="M2810" s="128" t="s">
        <v>53</v>
      </c>
      <c r="N2810" s="73" t="str">
        <f t="shared" si="88"/>
        <v>151. Gestión Territorial para la Atención Primaria Social de los procesos de Gestión de la Salud Pública (GSP) y el Plan de Salud Pública de Intervenciones Colectivas (PSPIC)Gestión Territorial4_CHAPINERO2_FEBRERO_2026</v>
      </c>
      <c r="O2810" s="130">
        <v>5621568</v>
      </c>
      <c r="R2810" s="132">
        <v>0</v>
      </c>
      <c r="S2810" s="134">
        <v>0</v>
      </c>
    </row>
    <row r="2811" spans="2:19" ht="30" customHeight="1">
      <c r="B2811" s="125">
        <v>16</v>
      </c>
      <c r="C2811" s="126" t="s">
        <v>55</v>
      </c>
      <c r="D2811" s="126" t="s">
        <v>56</v>
      </c>
      <c r="E2811" s="73" t="str">
        <f t="shared" si="89"/>
        <v>161. Gestión Territorial para la Atención Primaria Social de los procesos de Gestión de la Salud Pública (GSP) y el Plan de Salud Pública de Intervenciones Colectivas (PSPIC)Gestión Territorial</v>
      </c>
      <c r="F2811" s="126" t="s">
        <v>145</v>
      </c>
      <c r="G2811" s="126" t="s">
        <v>141</v>
      </c>
      <c r="H2811" s="126" t="s">
        <v>135</v>
      </c>
      <c r="I2811" s="73" t="s">
        <v>114</v>
      </c>
      <c r="J2811" s="127" t="s">
        <v>126</v>
      </c>
      <c r="K2811" s="127" t="s">
        <v>146</v>
      </c>
      <c r="L2811" s="12" t="s">
        <v>80</v>
      </c>
      <c r="M2811" s="128" t="s">
        <v>53</v>
      </c>
      <c r="N2811" s="73" t="str">
        <f t="shared" si="88"/>
        <v>161. Gestión Territorial para la Atención Primaria Social de los procesos de Gestión de la Salud Pública (GSP) y el Plan de Salud Pública de Intervenciones Colectivas (PSPIC)Gestión Territorial4_CHAPINERO2_FEBRERO_2026</v>
      </c>
      <c r="O2811" s="130">
        <v>3994272</v>
      </c>
      <c r="R2811" s="132">
        <v>0</v>
      </c>
      <c r="S2811" s="134">
        <v>0</v>
      </c>
    </row>
    <row r="2812" spans="2:19" ht="30" customHeight="1">
      <c r="B2812" s="125">
        <v>17</v>
      </c>
      <c r="C2812" s="126" t="s">
        <v>55</v>
      </c>
      <c r="D2812" s="126" t="s">
        <v>56</v>
      </c>
      <c r="E2812" s="73" t="str">
        <f t="shared" si="89"/>
        <v>171. Gestión Territorial para la Atención Primaria Social de los procesos de Gestión de la Salud Pública (GSP) y el Plan de Salud Pública de Intervenciones Colectivas (PSPIC)Gestión Territorial</v>
      </c>
      <c r="F2812" s="126" t="s">
        <v>147</v>
      </c>
      <c r="G2812" s="126" t="s">
        <v>148</v>
      </c>
      <c r="H2812" s="126" t="s">
        <v>135</v>
      </c>
      <c r="I2812" s="73" t="s">
        <v>114</v>
      </c>
      <c r="J2812" s="127" t="s">
        <v>149</v>
      </c>
      <c r="K2812" s="127" t="s">
        <v>146</v>
      </c>
      <c r="L2812" s="12" t="s">
        <v>80</v>
      </c>
      <c r="M2812" s="128" t="s">
        <v>53</v>
      </c>
      <c r="N2812" s="73" t="str">
        <f t="shared" si="88"/>
        <v>171. Gestión Territorial para la Atención Primaria Social de los procesos de Gestión de la Salud Pública (GSP) y el Plan de Salud Pública de Intervenciones Colectivas (PSPIC)Gestión Territorial4_CHAPINERO2_FEBRERO_2026</v>
      </c>
      <c r="O2812" s="130">
        <v>5621568</v>
      </c>
      <c r="R2812" s="132">
        <v>0</v>
      </c>
      <c r="S2812" s="134">
        <v>0</v>
      </c>
    </row>
    <row r="2813" spans="2:19" ht="30" customHeight="1">
      <c r="B2813" s="125">
        <v>18</v>
      </c>
      <c r="C2813" s="126" t="s">
        <v>55</v>
      </c>
      <c r="D2813" s="126" t="s">
        <v>56</v>
      </c>
      <c r="E2813" s="73" t="str">
        <f t="shared" si="89"/>
        <v>181. Gestión Territorial para la Atención Primaria Social de los procesos de Gestión de la Salud Pública (GSP) y el Plan de Salud Pública de Intervenciones Colectivas (PSPIC)Gestión Territorial</v>
      </c>
      <c r="F2813" s="126" t="s">
        <v>150</v>
      </c>
      <c r="G2813" s="126" t="s">
        <v>148</v>
      </c>
      <c r="H2813" s="126" t="s">
        <v>135</v>
      </c>
      <c r="I2813" s="73" t="s">
        <v>114</v>
      </c>
      <c r="J2813" s="127" t="s">
        <v>149</v>
      </c>
      <c r="K2813" s="127" t="s">
        <v>127</v>
      </c>
      <c r="L2813" s="12" t="s">
        <v>80</v>
      </c>
      <c r="M2813" s="128" t="s">
        <v>53</v>
      </c>
      <c r="N2813" s="73" t="str">
        <f t="shared" si="88"/>
        <v>181. Gestión Territorial para la Atención Primaria Social de los procesos de Gestión de la Salud Pública (GSP) y el Plan de Salud Pública de Intervenciones Colectivas (PSPIC)Gestión Territorial4_CHAPINERO2_FEBRERO_2026</v>
      </c>
      <c r="O2813" s="130">
        <v>32422640</v>
      </c>
      <c r="R2813" s="132">
        <v>0</v>
      </c>
      <c r="S2813" s="134">
        <v>0</v>
      </c>
    </row>
    <row r="2814" spans="2:19" ht="30" customHeight="1">
      <c r="B2814" s="125">
        <v>19</v>
      </c>
      <c r="C2814" s="126" t="s">
        <v>55</v>
      </c>
      <c r="D2814" s="126" t="s">
        <v>56</v>
      </c>
      <c r="E2814" s="73" t="str">
        <f t="shared" si="89"/>
        <v>191. Gestión Territorial para la Atención Primaria Social de los procesos de Gestión de la Salud Pública (GSP) y el Plan de Salud Pública de Intervenciones Colectivas (PSPIC)Gestión Territorial</v>
      </c>
      <c r="F2814" s="126" t="s">
        <v>151</v>
      </c>
      <c r="G2814" s="126" t="s">
        <v>148</v>
      </c>
      <c r="H2814" s="126" t="s">
        <v>135</v>
      </c>
      <c r="I2814" s="73" t="s">
        <v>114</v>
      </c>
      <c r="J2814" s="127" t="s">
        <v>149</v>
      </c>
      <c r="K2814" s="127" t="s">
        <v>127</v>
      </c>
      <c r="L2814" s="12" t="s">
        <v>80</v>
      </c>
      <c r="M2814" s="128" t="s">
        <v>53</v>
      </c>
      <c r="N2814" s="73" t="str">
        <f t="shared" si="88"/>
        <v>191. Gestión Territorial para la Atención Primaria Social de los procesos de Gestión de la Salud Pública (GSP) y el Plan de Salud Pública de Intervenciones Colectivas (PSPIC)Gestión Territorial4_CHAPINERO2_FEBRERO_2026</v>
      </c>
      <c r="O2814" s="130">
        <v>20316544</v>
      </c>
      <c r="R2814" s="132">
        <v>0</v>
      </c>
      <c r="S2814" s="134">
        <v>0</v>
      </c>
    </row>
    <row r="2815" spans="2:19" ht="30" customHeight="1">
      <c r="B2815" s="125">
        <v>20</v>
      </c>
      <c r="C2815" s="126" t="s">
        <v>102</v>
      </c>
      <c r="D2815" s="126" t="s">
        <v>74</v>
      </c>
      <c r="E2815" s="73" t="str">
        <f t="shared" si="89"/>
        <v>202. Cuidado Continuo por una vida con bienestarComunitario</v>
      </c>
      <c r="F2815" s="126" t="s">
        <v>152</v>
      </c>
      <c r="G2815" s="126" t="s">
        <v>153</v>
      </c>
      <c r="H2815" s="126" t="s">
        <v>154</v>
      </c>
      <c r="I2815" s="73" t="s">
        <v>114</v>
      </c>
      <c r="J2815" s="127" t="s">
        <v>155</v>
      </c>
      <c r="K2815" s="127" t="s">
        <v>130</v>
      </c>
      <c r="L2815" s="12" t="s">
        <v>80</v>
      </c>
      <c r="M2815" s="128" t="s">
        <v>53</v>
      </c>
      <c r="N2815" s="73" t="str">
        <f t="shared" si="88"/>
        <v>202. Cuidado Continuo por una vida con bienestarComunitario4_CHAPINERO2_FEBRERO_2026</v>
      </c>
      <c r="O2815" s="130">
        <v>105404</v>
      </c>
      <c r="R2815" s="132">
        <v>21</v>
      </c>
      <c r="S2815" s="134">
        <v>2213484</v>
      </c>
    </row>
    <row r="2816" spans="2:19" ht="30" customHeight="1">
      <c r="B2816" s="125">
        <v>20</v>
      </c>
      <c r="C2816" s="126" t="s">
        <v>102</v>
      </c>
      <c r="D2816" s="126" t="s">
        <v>77</v>
      </c>
      <c r="E2816" s="73" t="str">
        <f t="shared" si="89"/>
        <v xml:space="preserve">202. Cuidado Continuo por una vida con bienestarEducativo </v>
      </c>
      <c r="F2816" s="126" t="s">
        <v>152</v>
      </c>
      <c r="G2816" s="126" t="s">
        <v>153</v>
      </c>
      <c r="H2816" s="126" t="s">
        <v>154</v>
      </c>
      <c r="I2816" s="73" t="s">
        <v>114</v>
      </c>
      <c r="J2816" s="127" t="s">
        <v>155</v>
      </c>
      <c r="K2816" s="127" t="s">
        <v>130</v>
      </c>
      <c r="L2816" s="12" t="s">
        <v>80</v>
      </c>
      <c r="M2816" s="128" t="s">
        <v>53</v>
      </c>
      <c r="N2816" s="73" t="str">
        <f t="shared" si="88"/>
        <v>202. Cuidado Continuo por una vida con bienestarEducativo 4_CHAPINERO2_FEBRERO_2026</v>
      </c>
      <c r="O2816" s="130">
        <v>105404</v>
      </c>
      <c r="R2816" s="132">
        <v>117</v>
      </c>
      <c r="S2816" s="134">
        <v>12332268</v>
      </c>
    </row>
    <row r="2817" spans="2:19" ht="30" customHeight="1">
      <c r="B2817" s="125">
        <v>20</v>
      </c>
      <c r="C2817" s="126" t="s">
        <v>102</v>
      </c>
      <c r="D2817" s="126" t="s">
        <v>84</v>
      </c>
      <c r="E2817" s="73" t="str">
        <f t="shared" si="89"/>
        <v>202. Cuidado Continuo por una vida con bienestarInstitucional</v>
      </c>
      <c r="F2817" s="126" t="s">
        <v>152</v>
      </c>
      <c r="G2817" s="126" t="s">
        <v>153</v>
      </c>
      <c r="H2817" s="126" t="s">
        <v>154</v>
      </c>
      <c r="I2817" s="73" t="s">
        <v>114</v>
      </c>
      <c r="J2817" s="127" t="s">
        <v>155</v>
      </c>
      <c r="K2817" s="127" t="s">
        <v>130</v>
      </c>
      <c r="L2817" s="12" t="s">
        <v>80</v>
      </c>
      <c r="M2817" s="128" t="s">
        <v>53</v>
      </c>
      <c r="N2817" s="73" t="str">
        <f t="shared" si="88"/>
        <v>202. Cuidado Continuo por una vida con bienestarInstitucional4_CHAPINERO2_FEBRERO_2026</v>
      </c>
      <c r="O2817" s="130">
        <v>105404</v>
      </c>
      <c r="R2817" s="132">
        <v>15</v>
      </c>
      <c r="S2817" s="134">
        <v>1581060</v>
      </c>
    </row>
    <row r="2818" spans="2:19" ht="30" customHeight="1">
      <c r="B2818" s="125">
        <v>21</v>
      </c>
      <c r="C2818" s="126" t="s">
        <v>102</v>
      </c>
      <c r="D2818" s="126" t="s">
        <v>74</v>
      </c>
      <c r="E2818" s="73" t="str">
        <f t="shared" si="89"/>
        <v>212. Cuidado Continuo por una vida con bienestarComunitario</v>
      </c>
      <c r="F2818" s="126" t="s">
        <v>156</v>
      </c>
      <c r="G2818" s="126" t="s">
        <v>153</v>
      </c>
      <c r="H2818" s="126" t="s">
        <v>154</v>
      </c>
      <c r="I2818" s="73" t="s">
        <v>114</v>
      </c>
      <c r="J2818" s="127" t="s">
        <v>155</v>
      </c>
      <c r="K2818" s="127" t="s">
        <v>130</v>
      </c>
      <c r="L2818" s="12" t="s">
        <v>80</v>
      </c>
      <c r="M2818" s="128" t="s">
        <v>53</v>
      </c>
      <c r="N2818" s="73" t="str">
        <f t="shared" si="88"/>
        <v>212. Cuidado Continuo por una vida con bienestarComunitario4_CHAPINERO2_FEBRERO_2026</v>
      </c>
      <c r="O2818" s="130">
        <v>55938</v>
      </c>
      <c r="R2818" s="132">
        <v>11</v>
      </c>
      <c r="S2818" s="134">
        <v>615318</v>
      </c>
    </row>
    <row r="2819" spans="2:19" ht="30" customHeight="1">
      <c r="B2819" s="125">
        <v>22</v>
      </c>
      <c r="C2819" s="126" t="s">
        <v>102</v>
      </c>
      <c r="D2819" s="126" t="s">
        <v>74</v>
      </c>
      <c r="E2819" s="73" t="str">
        <f t="shared" si="89"/>
        <v>222. Cuidado Continuo por una vida con bienestarComunitario</v>
      </c>
      <c r="F2819" s="126" t="s">
        <v>157</v>
      </c>
      <c r="G2819" s="126" t="s">
        <v>153</v>
      </c>
      <c r="H2819" s="126" t="s">
        <v>154</v>
      </c>
      <c r="I2819" s="73" t="s">
        <v>114</v>
      </c>
      <c r="J2819" s="127" t="s">
        <v>155</v>
      </c>
      <c r="K2819" s="127" t="s">
        <v>146</v>
      </c>
      <c r="L2819" s="12" t="s">
        <v>80</v>
      </c>
      <c r="M2819" s="128" t="s">
        <v>53</v>
      </c>
      <c r="N2819" s="73" t="str">
        <f t="shared" si="88"/>
        <v>222. Cuidado Continuo por una vida con bienestarComunitario4_CHAPINERO2_FEBRERO_2026</v>
      </c>
      <c r="O2819" s="130">
        <v>105404</v>
      </c>
      <c r="R2819" s="132">
        <v>0</v>
      </c>
      <c r="S2819" s="134">
        <v>0</v>
      </c>
    </row>
    <row r="2820" spans="2:19" ht="30" customHeight="1">
      <c r="B2820" s="125">
        <v>23</v>
      </c>
      <c r="C2820" s="126" t="s">
        <v>102</v>
      </c>
      <c r="D2820" s="126" t="s">
        <v>74</v>
      </c>
      <c r="E2820" s="73" t="str">
        <f t="shared" si="89"/>
        <v>232. Cuidado Continuo por una vida con bienestarComunitario</v>
      </c>
      <c r="F2820" s="126" t="s">
        <v>158</v>
      </c>
      <c r="G2820" s="126" t="s">
        <v>153</v>
      </c>
      <c r="H2820" s="126" t="s">
        <v>154</v>
      </c>
      <c r="I2820" s="73" t="s">
        <v>114</v>
      </c>
      <c r="J2820" s="127" t="s">
        <v>155</v>
      </c>
      <c r="K2820" s="127" t="s">
        <v>146</v>
      </c>
      <c r="L2820" s="12" t="s">
        <v>80</v>
      </c>
      <c r="M2820" s="128" t="s">
        <v>53</v>
      </c>
      <c r="N2820" s="73" t="str">
        <f t="shared" si="88"/>
        <v>232. Cuidado Continuo por una vida con bienestarComunitario4_CHAPINERO2_FEBRERO_2026</v>
      </c>
      <c r="O2820" s="130">
        <v>55938</v>
      </c>
      <c r="R2820" s="132">
        <v>0</v>
      </c>
      <c r="S2820" s="134">
        <v>0</v>
      </c>
    </row>
    <row r="2821" spans="2:19" ht="30" customHeight="1">
      <c r="B2821" s="125">
        <v>24</v>
      </c>
      <c r="C2821" s="126" t="s">
        <v>102</v>
      </c>
      <c r="D2821" s="126" t="s">
        <v>77</v>
      </c>
      <c r="E2821" s="73" t="str">
        <f t="shared" si="89"/>
        <v xml:space="preserve">242. Cuidado Continuo por una vida con bienestarEducativo </v>
      </c>
      <c r="F2821" s="126" t="s">
        <v>159</v>
      </c>
      <c r="G2821" s="126" t="s">
        <v>153</v>
      </c>
      <c r="H2821" s="126" t="s">
        <v>154</v>
      </c>
      <c r="I2821" s="73" t="s">
        <v>114</v>
      </c>
      <c r="J2821" s="127" t="s">
        <v>155</v>
      </c>
      <c r="K2821" s="127" t="s">
        <v>130</v>
      </c>
      <c r="L2821" s="12" t="s">
        <v>80</v>
      </c>
      <c r="M2821" s="128" t="s">
        <v>53</v>
      </c>
      <c r="N2821" s="73" t="str">
        <f t="shared" ref="N2821:N2884" si="90">+E2821&amp;L2821&amp;M2821</f>
        <v>242. Cuidado Continuo por una vida con bienestarEducativo 4_CHAPINERO2_FEBRERO_2026</v>
      </c>
      <c r="O2821" s="130">
        <v>180297</v>
      </c>
      <c r="R2821" s="132">
        <v>7</v>
      </c>
      <c r="S2821" s="134">
        <v>1262079</v>
      </c>
    </row>
    <row r="2822" spans="2:19" ht="30" customHeight="1">
      <c r="B2822" s="125">
        <v>25</v>
      </c>
      <c r="C2822" s="126" t="s">
        <v>102</v>
      </c>
      <c r="D2822" s="126" t="s">
        <v>87</v>
      </c>
      <c r="E2822" s="73" t="str">
        <f t="shared" si="89"/>
        <v>252. Cuidado Continuo por una vida con bienestarLaboral</v>
      </c>
      <c r="F2822" s="126" t="s">
        <v>160</v>
      </c>
      <c r="G2822" s="126" t="s">
        <v>153</v>
      </c>
      <c r="H2822" s="126" t="s">
        <v>154</v>
      </c>
      <c r="I2822" s="73" t="s">
        <v>114</v>
      </c>
      <c r="J2822" s="127" t="s">
        <v>155</v>
      </c>
      <c r="K2822" s="127" t="s">
        <v>130</v>
      </c>
      <c r="L2822" s="12" t="s">
        <v>80</v>
      </c>
      <c r="M2822" s="128" t="s">
        <v>53</v>
      </c>
      <c r="N2822" s="73" t="str">
        <f t="shared" si="90"/>
        <v>252. Cuidado Continuo por una vida con bienestarLaboral4_CHAPINERO2_FEBRERO_2026</v>
      </c>
      <c r="O2822" s="130">
        <v>210809</v>
      </c>
      <c r="R2822" s="132">
        <v>2</v>
      </c>
      <c r="S2822" s="134">
        <v>421618</v>
      </c>
    </row>
    <row r="2823" spans="2:19" ht="30" customHeight="1">
      <c r="B2823" s="125">
        <v>26</v>
      </c>
      <c r="C2823" s="126" t="s">
        <v>102</v>
      </c>
      <c r="D2823" s="126" t="s">
        <v>74</v>
      </c>
      <c r="E2823" s="73" t="str">
        <f t="shared" si="89"/>
        <v>262. Cuidado Continuo por una vida con bienestarComunitario</v>
      </c>
      <c r="F2823" s="126" t="s">
        <v>161</v>
      </c>
      <c r="G2823" s="126" t="s">
        <v>153</v>
      </c>
      <c r="H2823" s="126" t="s">
        <v>154</v>
      </c>
      <c r="I2823" s="73" t="s">
        <v>114</v>
      </c>
      <c r="J2823" s="127" t="s">
        <v>155</v>
      </c>
      <c r="K2823" s="127" t="s">
        <v>130</v>
      </c>
      <c r="L2823" s="12" t="s">
        <v>80</v>
      </c>
      <c r="M2823" s="128" t="s">
        <v>53</v>
      </c>
      <c r="N2823" s="73" t="str">
        <f t="shared" si="90"/>
        <v>262. Cuidado Continuo por una vida con bienestarComunitario4_CHAPINERO2_FEBRERO_2026</v>
      </c>
      <c r="O2823" s="130">
        <v>140539</v>
      </c>
      <c r="R2823" s="132">
        <v>28</v>
      </c>
      <c r="S2823" s="134">
        <v>3935092</v>
      </c>
    </row>
    <row r="2824" spans="2:19" ht="30" customHeight="1">
      <c r="B2824" s="125">
        <v>27</v>
      </c>
      <c r="C2824" s="126" t="s">
        <v>102</v>
      </c>
      <c r="D2824" s="126" t="s">
        <v>74</v>
      </c>
      <c r="E2824" s="73" t="str">
        <f t="shared" si="89"/>
        <v>272. Cuidado Continuo por una vida con bienestarComunitario</v>
      </c>
      <c r="F2824" s="126" t="s">
        <v>162</v>
      </c>
      <c r="G2824" s="126" t="s">
        <v>153</v>
      </c>
      <c r="H2824" s="126" t="s">
        <v>154</v>
      </c>
      <c r="I2824" s="73" t="s">
        <v>114</v>
      </c>
      <c r="J2824" s="127" t="s">
        <v>155</v>
      </c>
      <c r="K2824" s="127" t="s">
        <v>130</v>
      </c>
      <c r="L2824" s="12" t="s">
        <v>80</v>
      </c>
      <c r="M2824" s="128" t="s">
        <v>53</v>
      </c>
      <c r="N2824" s="73" t="str">
        <f t="shared" si="90"/>
        <v>272. Cuidado Continuo por una vida con bienestarComunitario4_CHAPINERO2_FEBRERO_2026</v>
      </c>
      <c r="O2824" s="130">
        <v>74584</v>
      </c>
      <c r="R2824" s="132">
        <v>20</v>
      </c>
      <c r="S2824" s="134">
        <v>1491680</v>
      </c>
    </row>
    <row r="2825" spans="2:19" ht="30" customHeight="1">
      <c r="B2825" s="125">
        <v>28</v>
      </c>
      <c r="C2825" s="126" t="s">
        <v>102</v>
      </c>
      <c r="D2825" s="126" t="s">
        <v>74</v>
      </c>
      <c r="E2825" s="73" t="str">
        <f t="shared" si="89"/>
        <v>282. Cuidado Continuo por una vida con bienestarComunitario</v>
      </c>
      <c r="F2825" s="126" t="s">
        <v>163</v>
      </c>
      <c r="G2825" s="126" t="s">
        <v>153</v>
      </c>
      <c r="H2825" s="126" t="s">
        <v>154</v>
      </c>
      <c r="I2825" s="73" t="s">
        <v>114</v>
      </c>
      <c r="J2825" s="127" t="s">
        <v>155</v>
      </c>
      <c r="K2825" s="127" t="s">
        <v>130</v>
      </c>
      <c r="L2825" s="12" t="s">
        <v>80</v>
      </c>
      <c r="M2825" s="128" t="s">
        <v>53</v>
      </c>
      <c r="N2825" s="73" t="str">
        <f t="shared" si="90"/>
        <v>282. Cuidado Continuo por una vida con bienestarComunitario4_CHAPINERO2_FEBRERO_2026</v>
      </c>
      <c r="O2825" s="130">
        <v>215123</v>
      </c>
      <c r="R2825" s="132">
        <v>8</v>
      </c>
      <c r="S2825" s="134">
        <v>1720984</v>
      </c>
    </row>
    <row r="2826" spans="2:19" ht="30" customHeight="1">
      <c r="B2826" s="125">
        <v>29</v>
      </c>
      <c r="C2826" s="126" t="s">
        <v>102</v>
      </c>
      <c r="D2826" s="126" t="s">
        <v>74</v>
      </c>
      <c r="E2826" s="73" t="str">
        <f t="shared" si="89"/>
        <v>292. Cuidado Continuo por una vida con bienestarComunitario</v>
      </c>
      <c r="F2826" s="126" t="s">
        <v>164</v>
      </c>
      <c r="G2826" s="126" t="s">
        <v>153</v>
      </c>
      <c r="H2826" s="126" t="s">
        <v>154</v>
      </c>
      <c r="I2826" s="73" t="s">
        <v>114</v>
      </c>
      <c r="J2826" s="127" t="s">
        <v>155</v>
      </c>
      <c r="K2826" s="127" t="s">
        <v>146</v>
      </c>
      <c r="L2826" s="12" t="s">
        <v>80</v>
      </c>
      <c r="M2826" s="128" t="s">
        <v>53</v>
      </c>
      <c r="N2826" s="73" t="str">
        <f t="shared" si="90"/>
        <v>292. Cuidado Continuo por una vida con bienestarComunitario4_CHAPINERO2_FEBRERO_2026</v>
      </c>
      <c r="O2826" s="130">
        <v>140539</v>
      </c>
      <c r="R2826" s="132">
        <v>0</v>
      </c>
      <c r="S2826" s="134">
        <v>0</v>
      </c>
    </row>
    <row r="2827" spans="2:19" ht="30" customHeight="1">
      <c r="B2827" s="125">
        <v>30</v>
      </c>
      <c r="C2827" s="126" t="s">
        <v>102</v>
      </c>
      <c r="D2827" s="126" t="s">
        <v>74</v>
      </c>
      <c r="E2827" s="73" t="str">
        <f t="shared" si="89"/>
        <v>302. Cuidado Continuo por una vida con bienestarComunitario</v>
      </c>
      <c r="F2827" s="126" t="s">
        <v>165</v>
      </c>
      <c r="G2827" s="126" t="s">
        <v>153</v>
      </c>
      <c r="H2827" s="126" t="s">
        <v>154</v>
      </c>
      <c r="I2827" s="73" t="s">
        <v>114</v>
      </c>
      <c r="J2827" s="127" t="s">
        <v>155</v>
      </c>
      <c r="K2827" s="127" t="s">
        <v>146</v>
      </c>
      <c r="L2827" s="12" t="s">
        <v>80</v>
      </c>
      <c r="M2827" s="128" t="s">
        <v>53</v>
      </c>
      <c r="N2827" s="73" t="str">
        <f t="shared" si="90"/>
        <v>302. Cuidado Continuo por una vida con bienestarComunitario4_CHAPINERO2_FEBRERO_2026</v>
      </c>
      <c r="O2827" s="130">
        <v>74584</v>
      </c>
      <c r="R2827" s="132">
        <v>0</v>
      </c>
      <c r="S2827" s="134">
        <v>0</v>
      </c>
    </row>
    <row r="2828" spans="2:19" ht="30" customHeight="1">
      <c r="B2828" s="125">
        <v>31</v>
      </c>
      <c r="C2828" s="126" t="s">
        <v>102</v>
      </c>
      <c r="D2828" s="126" t="s">
        <v>74</v>
      </c>
      <c r="E2828" s="73" t="str">
        <f t="shared" si="89"/>
        <v>312. Cuidado Continuo por una vida con bienestarComunitario</v>
      </c>
      <c r="F2828" s="126" t="s">
        <v>166</v>
      </c>
      <c r="G2828" s="126" t="s">
        <v>153</v>
      </c>
      <c r="H2828" s="126" t="s">
        <v>154</v>
      </c>
      <c r="I2828" s="73" t="s">
        <v>114</v>
      </c>
      <c r="J2828" s="127" t="s">
        <v>155</v>
      </c>
      <c r="K2828" s="127" t="s">
        <v>130</v>
      </c>
      <c r="L2828" s="12" t="s">
        <v>80</v>
      </c>
      <c r="M2828" s="128" t="s">
        <v>53</v>
      </c>
      <c r="N2828" s="73" t="str">
        <f t="shared" si="90"/>
        <v>312. Cuidado Continuo por una vida con bienestarComunitario4_CHAPINERO2_FEBRERO_2026</v>
      </c>
      <c r="O2828" s="130">
        <v>215123</v>
      </c>
      <c r="R2828" s="132">
        <v>0</v>
      </c>
      <c r="S2828" s="134">
        <v>0</v>
      </c>
    </row>
    <row r="2829" spans="2:19" ht="30" customHeight="1">
      <c r="B2829" s="125">
        <v>31</v>
      </c>
      <c r="C2829" s="126" t="s">
        <v>102</v>
      </c>
      <c r="D2829" s="126" t="s">
        <v>77</v>
      </c>
      <c r="E2829" s="73" t="str">
        <f t="shared" si="89"/>
        <v xml:space="preserve">312. Cuidado Continuo por una vida con bienestarEducativo </v>
      </c>
      <c r="F2829" s="126" t="s">
        <v>166</v>
      </c>
      <c r="G2829" s="126" t="s">
        <v>153</v>
      </c>
      <c r="H2829" s="126" t="s">
        <v>154</v>
      </c>
      <c r="I2829" s="73" t="s">
        <v>114</v>
      </c>
      <c r="J2829" s="127" t="s">
        <v>155</v>
      </c>
      <c r="K2829" s="127" t="s">
        <v>130</v>
      </c>
      <c r="L2829" s="12" t="s">
        <v>80</v>
      </c>
      <c r="M2829" s="128" t="s">
        <v>53</v>
      </c>
      <c r="N2829" s="73" t="str">
        <f t="shared" si="90"/>
        <v>312. Cuidado Continuo por una vida con bienestarEducativo 4_CHAPINERO2_FEBRERO_2026</v>
      </c>
      <c r="O2829" s="130">
        <v>215123</v>
      </c>
      <c r="R2829" s="132">
        <v>0</v>
      </c>
      <c r="S2829" s="134">
        <v>0</v>
      </c>
    </row>
    <row r="2830" spans="2:19" ht="30" customHeight="1">
      <c r="B2830" s="125">
        <v>31</v>
      </c>
      <c r="C2830" s="126" t="s">
        <v>102</v>
      </c>
      <c r="D2830" s="126" t="s">
        <v>87</v>
      </c>
      <c r="E2830" s="73" t="str">
        <f t="shared" si="89"/>
        <v>312. Cuidado Continuo por una vida con bienestarLaboral</v>
      </c>
      <c r="F2830" s="126" t="s">
        <v>166</v>
      </c>
      <c r="G2830" s="126" t="s">
        <v>153</v>
      </c>
      <c r="H2830" s="126" t="s">
        <v>154</v>
      </c>
      <c r="I2830" s="73" t="s">
        <v>114</v>
      </c>
      <c r="J2830" s="127" t="s">
        <v>155</v>
      </c>
      <c r="K2830" s="127" t="s">
        <v>130</v>
      </c>
      <c r="L2830" s="12" t="s">
        <v>80</v>
      </c>
      <c r="M2830" s="128" t="s">
        <v>53</v>
      </c>
      <c r="N2830" s="73" t="str">
        <f t="shared" si="90"/>
        <v>312. Cuidado Continuo por una vida con bienestarLaboral4_CHAPINERO2_FEBRERO_2026</v>
      </c>
      <c r="O2830" s="130">
        <v>215123</v>
      </c>
      <c r="R2830" s="132">
        <v>0</v>
      </c>
      <c r="S2830" s="134">
        <v>0</v>
      </c>
    </row>
    <row r="2831" spans="2:19" ht="30" customHeight="1">
      <c r="B2831" s="125">
        <v>31</v>
      </c>
      <c r="C2831" s="126" t="s">
        <v>102</v>
      </c>
      <c r="D2831" s="126" t="s">
        <v>84</v>
      </c>
      <c r="E2831" s="73" t="str">
        <f t="shared" si="89"/>
        <v>312. Cuidado Continuo por una vida con bienestarInstitucional</v>
      </c>
      <c r="F2831" s="126" t="s">
        <v>166</v>
      </c>
      <c r="G2831" s="126" t="s">
        <v>153</v>
      </c>
      <c r="H2831" s="126" t="s">
        <v>154</v>
      </c>
      <c r="I2831" s="73" t="s">
        <v>114</v>
      </c>
      <c r="J2831" s="127" t="s">
        <v>155</v>
      </c>
      <c r="K2831" s="127" t="s">
        <v>130</v>
      </c>
      <c r="L2831" s="12" t="s">
        <v>80</v>
      </c>
      <c r="M2831" s="128" t="s">
        <v>53</v>
      </c>
      <c r="N2831" s="73" t="str">
        <f t="shared" si="90"/>
        <v>312. Cuidado Continuo por una vida con bienestarInstitucional4_CHAPINERO2_FEBRERO_2026</v>
      </c>
      <c r="O2831" s="130">
        <v>215123</v>
      </c>
      <c r="R2831" s="132">
        <v>0</v>
      </c>
      <c r="S2831" s="134">
        <v>0</v>
      </c>
    </row>
    <row r="2832" spans="2:19" ht="30" customHeight="1">
      <c r="B2832" s="125">
        <v>32</v>
      </c>
      <c r="C2832" s="126" t="s">
        <v>102</v>
      </c>
      <c r="D2832" s="126" t="s">
        <v>77</v>
      </c>
      <c r="E2832" s="73" t="str">
        <f t="shared" si="89"/>
        <v xml:space="preserve">322. Cuidado Continuo por una vida con bienestarEducativo </v>
      </c>
      <c r="F2832" s="126" t="s">
        <v>167</v>
      </c>
      <c r="G2832" s="126" t="s">
        <v>153</v>
      </c>
      <c r="H2832" s="126" t="s">
        <v>154</v>
      </c>
      <c r="I2832" s="73" t="s">
        <v>114</v>
      </c>
      <c r="J2832" s="127" t="s">
        <v>155</v>
      </c>
      <c r="K2832" s="127" t="s">
        <v>130</v>
      </c>
      <c r="L2832" s="12" t="s">
        <v>80</v>
      </c>
      <c r="M2832" s="128" t="s">
        <v>53</v>
      </c>
      <c r="N2832" s="73" t="str">
        <f t="shared" si="90"/>
        <v>322. Cuidado Continuo por una vida con bienestarEducativo 4_CHAPINERO2_FEBRERO_2026</v>
      </c>
      <c r="O2832" s="130">
        <v>281078</v>
      </c>
      <c r="R2832" s="132">
        <v>0</v>
      </c>
      <c r="S2832" s="134">
        <v>0</v>
      </c>
    </row>
    <row r="2833" spans="2:19" ht="30" customHeight="1">
      <c r="B2833" s="125">
        <v>33</v>
      </c>
      <c r="C2833" s="126" t="s">
        <v>102</v>
      </c>
      <c r="D2833" s="126" t="s">
        <v>87</v>
      </c>
      <c r="E2833" s="73" t="str">
        <f t="shared" si="89"/>
        <v>332. Cuidado Continuo por una vida con bienestarLaboral</v>
      </c>
      <c r="F2833" s="126" t="s">
        <v>168</v>
      </c>
      <c r="G2833" s="126" t="s">
        <v>153</v>
      </c>
      <c r="H2833" s="126" t="s">
        <v>154</v>
      </c>
      <c r="I2833" s="73" t="s">
        <v>114</v>
      </c>
      <c r="J2833" s="127" t="s">
        <v>169</v>
      </c>
      <c r="K2833" s="127" t="s">
        <v>130</v>
      </c>
      <c r="L2833" s="12" t="s">
        <v>80</v>
      </c>
      <c r="M2833" s="128" t="s">
        <v>53</v>
      </c>
      <c r="N2833" s="73" t="str">
        <f t="shared" si="90"/>
        <v>332. Cuidado Continuo por una vida con bienestarLaboral4_CHAPINERO2_FEBRERO_2026</v>
      </c>
      <c r="O2833" s="130">
        <v>1094110</v>
      </c>
      <c r="R2833" s="132">
        <v>0</v>
      </c>
      <c r="S2833" s="134">
        <v>0</v>
      </c>
    </row>
    <row r="2834" spans="2:19" ht="30" customHeight="1">
      <c r="B2834" s="125">
        <v>34</v>
      </c>
      <c r="C2834" s="126" t="s">
        <v>102</v>
      </c>
      <c r="D2834" s="126" t="s">
        <v>74</v>
      </c>
      <c r="E2834" s="73" t="str">
        <f t="shared" si="89"/>
        <v>342. Cuidado Continuo por una vida con bienestarComunitario</v>
      </c>
      <c r="F2834" s="126" t="s">
        <v>170</v>
      </c>
      <c r="G2834" s="126" t="s">
        <v>171</v>
      </c>
      <c r="H2834" s="126" t="s">
        <v>154</v>
      </c>
      <c r="I2834" s="73" t="s">
        <v>114</v>
      </c>
      <c r="J2834" s="127" t="s">
        <v>155</v>
      </c>
      <c r="K2834" s="127" t="s">
        <v>130</v>
      </c>
      <c r="L2834" s="12" t="s">
        <v>80</v>
      </c>
      <c r="M2834" s="128" t="s">
        <v>53</v>
      </c>
      <c r="N2834" s="73" t="str">
        <f t="shared" si="90"/>
        <v>342. Cuidado Continuo por una vida con bienestarComunitario4_CHAPINERO2_FEBRERO_2026</v>
      </c>
      <c r="O2834" s="130">
        <v>161342</v>
      </c>
      <c r="R2834" s="132">
        <v>2</v>
      </c>
      <c r="S2834" s="134">
        <v>322684</v>
      </c>
    </row>
    <row r="2835" spans="2:19" ht="30" customHeight="1">
      <c r="B2835" s="125">
        <v>35</v>
      </c>
      <c r="C2835" s="126" t="s">
        <v>102</v>
      </c>
      <c r="D2835" s="126" t="s">
        <v>74</v>
      </c>
      <c r="E2835" s="73" t="str">
        <f t="shared" si="89"/>
        <v>352. Cuidado Continuo por una vida con bienestarComunitario</v>
      </c>
      <c r="F2835" s="126" t="s">
        <v>172</v>
      </c>
      <c r="G2835" s="126" t="s">
        <v>153</v>
      </c>
      <c r="H2835" s="126" t="s">
        <v>154</v>
      </c>
      <c r="I2835" s="73" t="s">
        <v>114</v>
      </c>
      <c r="J2835" s="127" t="s">
        <v>155</v>
      </c>
      <c r="K2835" s="127" t="s">
        <v>130</v>
      </c>
      <c r="L2835" s="12" t="s">
        <v>80</v>
      </c>
      <c r="M2835" s="128" t="s">
        <v>53</v>
      </c>
      <c r="N2835" s="73" t="str">
        <f t="shared" si="90"/>
        <v>352. Cuidado Continuo por una vida con bienestarComunitario4_CHAPINERO2_FEBRERO_2026</v>
      </c>
      <c r="O2835" s="130">
        <v>215123</v>
      </c>
      <c r="R2835" s="132">
        <v>0</v>
      </c>
      <c r="S2835" s="134">
        <v>0</v>
      </c>
    </row>
    <row r="2836" spans="2:19" ht="30" customHeight="1">
      <c r="B2836" s="125">
        <v>36</v>
      </c>
      <c r="C2836" s="126" t="s">
        <v>102</v>
      </c>
      <c r="D2836" s="126" t="s">
        <v>74</v>
      </c>
      <c r="E2836" s="73" t="str">
        <f t="shared" ref="E2836:E2899" si="91">B2836&amp;C2836&amp;D2836</f>
        <v>362. Cuidado Continuo por una vida con bienestarComunitario</v>
      </c>
      <c r="F2836" s="126" t="s">
        <v>173</v>
      </c>
      <c r="G2836" s="126" t="s">
        <v>153</v>
      </c>
      <c r="H2836" s="126" t="s">
        <v>154</v>
      </c>
      <c r="I2836" s="73" t="s">
        <v>114</v>
      </c>
      <c r="J2836" s="127" t="s">
        <v>155</v>
      </c>
      <c r="K2836" s="127" t="s">
        <v>146</v>
      </c>
      <c r="L2836" s="12" t="s">
        <v>80</v>
      </c>
      <c r="M2836" s="128" t="s">
        <v>53</v>
      </c>
      <c r="N2836" s="73" t="str">
        <f t="shared" si="90"/>
        <v>362. Cuidado Continuo por una vida con bienestarComunitario4_CHAPINERO2_FEBRERO_2026</v>
      </c>
      <c r="O2836" s="130">
        <v>140539</v>
      </c>
      <c r="R2836" s="132">
        <v>0</v>
      </c>
      <c r="S2836" s="134">
        <v>0</v>
      </c>
    </row>
    <row r="2837" spans="2:19" ht="30" customHeight="1">
      <c r="B2837" s="125">
        <v>37</v>
      </c>
      <c r="C2837" s="126" t="s">
        <v>102</v>
      </c>
      <c r="D2837" s="126" t="s">
        <v>74</v>
      </c>
      <c r="E2837" s="73" t="str">
        <f t="shared" si="91"/>
        <v>372. Cuidado Continuo por una vida con bienestarComunitario</v>
      </c>
      <c r="F2837" s="126" t="s">
        <v>174</v>
      </c>
      <c r="G2837" s="126" t="s">
        <v>153</v>
      </c>
      <c r="H2837" s="126" t="s">
        <v>154</v>
      </c>
      <c r="I2837" s="73" t="s">
        <v>114</v>
      </c>
      <c r="J2837" s="127" t="s">
        <v>155</v>
      </c>
      <c r="K2837" s="127" t="s">
        <v>146</v>
      </c>
      <c r="L2837" s="12" t="s">
        <v>80</v>
      </c>
      <c r="M2837" s="128" t="s">
        <v>53</v>
      </c>
      <c r="N2837" s="73" t="str">
        <f t="shared" si="90"/>
        <v>372. Cuidado Continuo por una vida con bienestarComunitario4_CHAPINERO2_FEBRERO_2026</v>
      </c>
      <c r="O2837" s="130">
        <v>74584</v>
      </c>
      <c r="R2837" s="132">
        <v>0</v>
      </c>
      <c r="S2837" s="134">
        <v>0</v>
      </c>
    </row>
    <row r="2838" spans="2:19" ht="30" customHeight="1">
      <c r="B2838" s="125">
        <v>38</v>
      </c>
      <c r="C2838" s="126" t="s">
        <v>102</v>
      </c>
      <c r="D2838" s="126" t="s">
        <v>74</v>
      </c>
      <c r="E2838" s="73" t="str">
        <f t="shared" si="91"/>
        <v>382. Cuidado Continuo por una vida con bienestarComunitario</v>
      </c>
      <c r="F2838" s="126" t="s">
        <v>175</v>
      </c>
      <c r="G2838" s="126" t="s">
        <v>153</v>
      </c>
      <c r="H2838" s="126" t="s">
        <v>154</v>
      </c>
      <c r="I2838" s="73" t="s">
        <v>114</v>
      </c>
      <c r="J2838" s="127" t="s">
        <v>155</v>
      </c>
      <c r="K2838" s="127" t="s">
        <v>130</v>
      </c>
      <c r="L2838" s="12" t="s">
        <v>80</v>
      </c>
      <c r="M2838" s="128" t="s">
        <v>53</v>
      </c>
      <c r="N2838" s="73" t="str">
        <f t="shared" si="90"/>
        <v>382. Cuidado Continuo por una vida con bienestarComunitario4_CHAPINERO2_FEBRERO_2026</v>
      </c>
      <c r="O2838" s="130">
        <v>355662</v>
      </c>
      <c r="R2838" s="132">
        <v>2</v>
      </c>
      <c r="S2838" s="134">
        <v>711324</v>
      </c>
    </row>
    <row r="2839" spans="2:19" ht="30" customHeight="1">
      <c r="B2839" s="125">
        <v>39</v>
      </c>
      <c r="C2839" s="126" t="s">
        <v>102</v>
      </c>
      <c r="D2839" s="126" t="s">
        <v>74</v>
      </c>
      <c r="E2839" s="73" t="str">
        <f t="shared" si="91"/>
        <v>392. Cuidado Continuo por una vida con bienestarComunitario</v>
      </c>
      <c r="F2839" s="126" t="s">
        <v>176</v>
      </c>
      <c r="G2839" s="126" t="s">
        <v>153</v>
      </c>
      <c r="H2839" s="126" t="s">
        <v>154</v>
      </c>
      <c r="I2839" s="73" t="s">
        <v>114</v>
      </c>
      <c r="J2839" s="127" t="s">
        <v>155</v>
      </c>
      <c r="K2839" s="127" t="s">
        <v>130</v>
      </c>
      <c r="L2839" s="12" t="s">
        <v>80</v>
      </c>
      <c r="M2839" s="128" t="s">
        <v>53</v>
      </c>
      <c r="N2839" s="73" t="str">
        <f t="shared" si="90"/>
        <v>392. Cuidado Continuo por una vida con bienestarComunitario4_CHAPINERO2_FEBRERO_2026</v>
      </c>
      <c r="O2839" s="130">
        <v>140539</v>
      </c>
      <c r="P2839" s="153"/>
      <c r="Q2839" s="153"/>
      <c r="R2839" s="132">
        <v>0</v>
      </c>
      <c r="S2839" s="134">
        <v>0</v>
      </c>
    </row>
    <row r="2840" spans="2:19" ht="30" customHeight="1">
      <c r="B2840" s="125">
        <v>40</v>
      </c>
      <c r="C2840" s="126" t="s">
        <v>102</v>
      </c>
      <c r="D2840" s="126" t="s">
        <v>74</v>
      </c>
      <c r="E2840" s="73" t="str">
        <f t="shared" si="91"/>
        <v>402. Cuidado Continuo por una vida con bienestarComunitario</v>
      </c>
      <c r="F2840" s="126" t="s">
        <v>177</v>
      </c>
      <c r="G2840" s="126" t="s">
        <v>153</v>
      </c>
      <c r="H2840" s="126" t="s">
        <v>154</v>
      </c>
      <c r="I2840" s="73" t="s">
        <v>114</v>
      </c>
      <c r="J2840" s="127" t="s">
        <v>155</v>
      </c>
      <c r="K2840" s="127" t="s">
        <v>130</v>
      </c>
      <c r="L2840" s="12" t="s">
        <v>80</v>
      </c>
      <c r="M2840" s="128" t="s">
        <v>53</v>
      </c>
      <c r="N2840" s="73" t="str">
        <f t="shared" si="90"/>
        <v>402. Cuidado Continuo por una vida con bienestarComunitario4_CHAPINERO2_FEBRERO_2026</v>
      </c>
      <c r="O2840" s="130">
        <v>74584</v>
      </c>
      <c r="R2840" s="132">
        <v>0</v>
      </c>
      <c r="S2840" s="134">
        <v>0</v>
      </c>
    </row>
    <row r="2841" spans="2:19" ht="30" customHeight="1">
      <c r="B2841" s="125">
        <v>41</v>
      </c>
      <c r="C2841" s="126" t="s">
        <v>102</v>
      </c>
      <c r="D2841" s="126" t="s">
        <v>74</v>
      </c>
      <c r="E2841" s="73" t="str">
        <f t="shared" si="91"/>
        <v>412. Cuidado Continuo por una vida con bienestarComunitario</v>
      </c>
      <c r="F2841" s="126" t="s">
        <v>178</v>
      </c>
      <c r="G2841" s="126" t="s">
        <v>179</v>
      </c>
      <c r="H2841" s="126" t="s">
        <v>154</v>
      </c>
      <c r="I2841" s="73" t="s">
        <v>114</v>
      </c>
      <c r="J2841" s="127" t="s">
        <v>180</v>
      </c>
      <c r="K2841" s="127" t="s">
        <v>130</v>
      </c>
      <c r="L2841" s="12" t="s">
        <v>80</v>
      </c>
      <c r="M2841" s="128" t="s">
        <v>53</v>
      </c>
      <c r="N2841" s="73" t="str">
        <f t="shared" si="90"/>
        <v>412. Cuidado Continuo por una vida con bienestarComunitario4_CHAPINERO2_FEBRERO_2026</v>
      </c>
      <c r="O2841" s="130">
        <v>621332</v>
      </c>
      <c r="R2841" s="132">
        <v>10</v>
      </c>
      <c r="S2841" s="134">
        <v>6213320</v>
      </c>
    </row>
    <row r="2842" spans="2:19" ht="30" customHeight="1">
      <c r="B2842" s="125">
        <v>42</v>
      </c>
      <c r="C2842" s="126" t="s">
        <v>102</v>
      </c>
      <c r="D2842" s="126" t="s">
        <v>74</v>
      </c>
      <c r="E2842" s="73" t="str">
        <f t="shared" si="91"/>
        <v>422. Cuidado Continuo por una vida con bienestarComunitario</v>
      </c>
      <c r="F2842" s="126" t="s">
        <v>181</v>
      </c>
      <c r="G2842" s="126" t="s">
        <v>153</v>
      </c>
      <c r="H2842" s="126" t="s">
        <v>154</v>
      </c>
      <c r="I2842" s="73" t="s">
        <v>114</v>
      </c>
      <c r="J2842" s="127" t="s">
        <v>180</v>
      </c>
      <c r="K2842" s="127" t="s">
        <v>130</v>
      </c>
      <c r="L2842" s="12" t="s">
        <v>80</v>
      </c>
      <c r="M2842" s="128" t="s">
        <v>53</v>
      </c>
      <c r="N2842" s="73" t="str">
        <f t="shared" si="90"/>
        <v>422. Cuidado Continuo por una vida con bienestarComunitario4_CHAPINERO2_FEBRERO_2026</v>
      </c>
      <c r="O2842" s="130">
        <v>340253</v>
      </c>
      <c r="R2842" s="132">
        <v>10</v>
      </c>
      <c r="S2842" s="134">
        <v>3402530</v>
      </c>
    </row>
    <row r="2843" spans="2:19" ht="30" customHeight="1">
      <c r="B2843" s="125">
        <v>43</v>
      </c>
      <c r="C2843" s="126" t="s">
        <v>102</v>
      </c>
      <c r="D2843" s="126" t="s">
        <v>74</v>
      </c>
      <c r="E2843" s="73" t="str">
        <f t="shared" si="91"/>
        <v>432. Cuidado Continuo por una vida con bienestarComunitario</v>
      </c>
      <c r="F2843" s="126" t="s">
        <v>182</v>
      </c>
      <c r="G2843" s="126" t="s">
        <v>179</v>
      </c>
      <c r="H2843" s="126" t="s">
        <v>154</v>
      </c>
      <c r="I2843" s="73" t="s">
        <v>114</v>
      </c>
      <c r="J2843" s="127" t="s">
        <v>180</v>
      </c>
      <c r="K2843" s="127" t="s">
        <v>130</v>
      </c>
      <c r="L2843" s="12" t="s">
        <v>80</v>
      </c>
      <c r="M2843" s="128" t="s">
        <v>53</v>
      </c>
      <c r="N2843" s="73" t="str">
        <f t="shared" si="90"/>
        <v>432. Cuidado Continuo por una vida con bienestarComunitario4_CHAPINERO2_FEBRERO_2026</v>
      </c>
      <c r="O2843" s="130">
        <v>548596</v>
      </c>
      <c r="R2843" s="132">
        <v>4</v>
      </c>
      <c r="S2843" s="134">
        <v>2194384</v>
      </c>
    </row>
    <row r="2844" spans="2:19" ht="30" customHeight="1">
      <c r="B2844" s="125">
        <v>44</v>
      </c>
      <c r="C2844" s="126" t="s">
        <v>102</v>
      </c>
      <c r="D2844" s="126" t="s">
        <v>74</v>
      </c>
      <c r="E2844" s="73" t="str">
        <f t="shared" si="91"/>
        <v>442. Cuidado Continuo por una vida con bienestarComunitario</v>
      </c>
      <c r="F2844" s="126" t="s">
        <v>183</v>
      </c>
      <c r="G2844" s="126" t="s">
        <v>153</v>
      </c>
      <c r="H2844" s="126" t="s">
        <v>154</v>
      </c>
      <c r="I2844" s="73" t="s">
        <v>114</v>
      </c>
      <c r="J2844" s="127" t="s">
        <v>180</v>
      </c>
      <c r="K2844" s="127" t="s">
        <v>130</v>
      </c>
      <c r="L2844" s="12" t="s">
        <v>80</v>
      </c>
      <c r="M2844" s="128" t="s">
        <v>53</v>
      </c>
      <c r="N2844" s="73" t="str">
        <f t="shared" si="90"/>
        <v>442. Cuidado Continuo por una vida con bienestarComunitario4_CHAPINERO2_FEBRERO_2026</v>
      </c>
      <c r="O2844" s="130">
        <v>711326</v>
      </c>
      <c r="R2844" s="132">
        <v>4</v>
      </c>
      <c r="S2844" s="134">
        <v>2845304</v>
      </c>
    </row>
    <row r="2845" spans="2:19" ht="30" customHeight="1">
      <c r="B2845" s="125">
        <v>45</v>
      </c>
      <c r="C2845" s="126" t="s">
        <v>102</v>
      </c>
      <c r="D2845" s="126" t="s">
        <v>74</v>
      </c>
      <c r="E2845" s="73" t="str">
        <f t="shared" si="91"/>
        <v>452. Cuidado Continuo por una vida con bienestarComunitario</v>
      </c>
      <c r="F2845" s="126" t="s">
        <v>184</v>
      </c>
      <c r="G2845" s="126" t="s">
        <v>179</v>
      </c>
      <c r="H2845" s="126" t="s">
        <v>154</v>
      </c>
      <c r="I2845" s="73" t="s">
        <v>114</v>
      </c>
      <c r="J2845" s="127" t="s">
        <v>180</v>
      </c>
      <c r="K2845" s="127" t="s">
        <v>130</v>
      </c>
      <c r="L2845" s="12" t="s">
        <v>80</v>
      </c>
      <c r="M2845" s="128" t="s">
        <v>53</v>
      </c>
      <c r="N2845" s="73" t="str">
        <f t="shared" si="90"/>
        <v>452. Cuidado Continuo por una vida con bienestarComunitario4_CHAPINERO2_FEBRERO_2026</v>
      </c>
      <c r="O2845" s="130">
        <v>281078</v>
      </c>
      <c r="R2845" s="132">
        <v>4</v>
      </c>
      <c r="S2845" s="134">
        <v>1124312</v>
      </c>
    </row>
    <row r="2846" spans="2:19" ht="30" customHeight="1">
      <c r="B2846" s="125">
        <v>46</v>
      </c>
      <c r="C2846" s="126" t="s">
        <v>102</v>
      </c>
      <c r="D2846" s="126" t="s">
        <v>77</v>
      </c>
      <c r="E2846" s="73" t="str">
        <f t="shared" si="91"/>
        <v xml:space="preserve">462. Cuidado Continuo por una vida con bienestarEducativo </v>
      </c>
      <c r="F2846" s="126" t="s">
        <v>185</v>
      </c>
      <c r="G2846" s="126" t="s">
        <v>153</v>
      </c>
      <c r="H2846" s="126" t="s">
        <v>154</v>
      </c>
      <c r="I2846" s="73" t="s">
        <v>114</v>
      </c>
      <c r="J2846" s="127" t="s">
        <v>180</v>
      </c>
      <c r="K2846" s="127" t="s">
        <v>130</v>
      </c>
      <c r="L2846" s="12" t="s">
        <v>80</v>
      </c>
      <c r="M2846" s="128" t="s">
        <v>53</v>
      </c>
      <c r="N2846" s="73" t="str">
        <f t="shared" si="90"/>
        <v>462. Cuidado Continuo por una vida con bienestarEducativo 4_CHAPINERO2_FEBRERO_2026</v>
      </c>
      <c r="O2846" s="130">
        <v>2366976</v>
      </c>
      <c r="R2846" s="132">
        <v>7</v>
      </c>
      <c r="S2846" s="134">
        <v>16568832</v>
      </c>
    </row>
    <row r="2847" spans="2:19" ht="30" customHeight="1">
      <c r="B2847" s="125">
        <v>47</v>
      </c>
      <c r="C2847" s="126" t="s">
        <v>102</v>
      </c>
      <c r="D2847" s="126" t="s">
        <v>87</v>
      </c>
      <c r="E2847" s="73" t="str">
        <f t="shared" si="91"/>
        <v>472. Cuidado Continuo por una vida con bienestarLaboral</v>
      </c>
      <c r="F2847" s="126" t="s">
        <v>186</v>
      </c>
      <c r="G2847" s="126" t="s">
        <v>153</v>
      </c>
      <c r="H2847" s="126" t="s">
        <v>154</v>
      </c>
      <c r="I2847" s="73" t="s">
        <v>114</v>
      </c>
      <c r="J2847" s="127" t="s">
        <v>180</v>
      </c>
      <c r="K2847" s="127" t="s">
        <v>130</v>
      </c>
      <c r="L2847" s="12" t="s">
        <v>80</v>
      </c>
      <c r="M2847" s="128" t="s">
        <v>53</v>
      </c>
      <c r="N2847" s="73" t="str">
        <f t="shared" si="90"/>
        <v>472. Cuidado Continuo por una vida con bienestarLaboral4_CHAPINERO2_FEBRERO_2026</v>
      </c>
      <c r="O2847" s="130">
        <v>110336</v>
      </c>
      <c r="R2847" s="132">
        <v>0</v>
      </c>
      <c r="S2847" s="134">
        <v>0</v>
      </c>
    </row>
    <row r="2848" spans="2:19" ht="30" customHeight="1">
      <c r="B2848" s="125">
        <v>48</v>
      </c>
      <c r="C2848" s="126" t="s">
        <v>102</v>
      </c>
      <c r="D2848" s="126" t="s">
        <v>74</v>
      </c>
      <c r="E2848" s="73" t="str">
        <f t="shared" si="91"/>
        <v>482. Cuidado Continuo por una vida con bienestarComunitario</v>
      </c>
      <c r="F2848" s="126" t="s">
        <v>187</v>
      </c>
      <c r="G2848" s="126" t="s">
        <v>153</v>
      </c>
      <c r="H2848" s="126" t="s">
        <v>154</v>
      </c>
      <c r="I2848" s="73" t="s">
        <v>114</v>
      </c>
      <c r="J2848" s="127" t="s">
        <v>180</v>
      </c>
      <c r="K2848" s="127" t="s">
        <v>130</v>
      </c>
      <c r="L2848" s="12" t="s">
        <v>80</v>
      </c>
      <c r="M2848" s="128" t="s">
        <v>53</v>
      </c>
      <c r="N2848" s="73" t="str">
        <f t="shared" si="90"/>
        <v>482. Cuidado Continuo por una vida con bienestarComunitario4_CHAPINERO2_FEBRERO_2026</v>
      </c>
      <c r="O2848" s="130">
        <v>430247</v>
      </c>
      <c r="R2848" s="132">
        <v>1</v>
      </c>
      <c r="S2848" s="134">
        <v>430247</v>
      </c>
    </row>
    <row r="2849" spans="2:19" ht="30" customHeight="1">
      <c r="B2849" s="125">
        <v>49</v>
      </c>
      <c r="C2849" s="126" t="s">
        <v>102</v>
      </c>
      <c r="D2849" s="126" t="s">
        <v>74</v>
      </c>
      <c r="E2849" s="73" t="str">
        <f t="shared" si="91"/>
        <v>492. Cuidado Continuo por una vida con bienestarComunitario</v>
      </c>
      <c r="F2849" s="126" t="s">
        <v>188</v>
      </c>
      <c r="G2849" s="126" t="s">
        <v>153</v>
      </c>
      <c r="H2849" s="126" t="s">
        <v>154</v>
      </c>
      <c r="I2849" s="73" t="s">
        <v>114</v>
      </c>
      <c r="J2849" s="127" t="s">
        <v>180</v>
      </c>
      <c r="K2849" s="127" t="s">
        <v>130</v>
      </c>
      <c r="L2849" s="12" t="s">
        <v>80</v>
      </c>
      <c r="M2849" s="128" t="s">
        <v>53</v>
      </c>
      <c r="N2849" s="73" t="str">
        <f t="shared" si="90"/>
        <v>492. Cuidado Continuo por una vida con bienestarComunitario4_CHAPINERO2_FEBRERO_2026</v>
      </c>
      <c r="O2849" s="130">
        <v>711326</v>
      </c>
      <c r="R2849" s="132">
        <v>20</v>
      </c>
      <c r="S2849" s="134">
        <v>14226520</v>
      </c>
    </row>
    <row r="2850" spans="2:19" ht="30" customHeight="1">
      <c r="B2850" s="125">
        <v>50</v>
      </c>
      <c r="C2850" s="126" t="s">
        <v>102</v>
      </c>
      <c r="D2850" s="126" t="s">
        <v>74</v>
      </c>
      <c r="E2850" s="73" t="str">
        <f t="shared" si="91"/>
        <v>502. Cuidado Continuo por una vida con bienestarComunitario</v>
      </c>
      <c r="F2850" s="126" t="s">
        <v>189</v>
      </c>
      <c r="G2850" s="126" t="s">
        <v>153</v>
      </c>
      <c r="H2850" s="126" t="s">
        <v>154</v>
      </c>
      <c r="I2850" s="73" t="s">
        <v>114</v>
      </c>
      <c r="J2850" s="127" t="s">
        <v>155</v>
      </c>
      <c r="K2850" s="127" t="s">
        <v>130</v>
      </c>
      <c r="L2850" s="12" t="s">
        <v>80</v>
      </c>
      <c r="M2850" s="128" t="s">
        <v>53</v>
      </c>
      <c r="N2850" s="73" t="str">
        <f t="shared" si="90"/>
        <v>502. Cuidado Continuo por una vida con bienestarComunitario4_CHAPINERO2_FEBRERO_2026</v>
      </c>
      <c r="O2850" s="130">
        <v>266747</v>
      </c>
      <c r="R2850" s="132">
        <v>3</v>
      </c>
      <c r="S2850" s="134">
        <v>800241</v>
      </c>
    </row>
    <row r="2851" spans="2:19" ht="30" customHeight="1">
      <c r="B2851" s="125">
        <v>51</v>
      </c>
      <c r="C2851" s="126" t="s">
        <v>102</v>
      </c>
      <c r="D2851" s="126" t="s">
        <v>74</v>
      </c>
      <c r="E2851" s="73" t="str">
        <f t="shared" si="91"/>
        <v>512. Cuidado Continuo por una vida con bienestarComunitario</v>
      </c>
      <c r="F2851" s="126" t="s">
        <v>190</v>
      </c>
      <c r="G2851" s="126" t="s">
        <v>153</v>
      </c>
      <c r="H2851" s="126" t="s">
        <v>154</v>
      </c>
      <c r="I2851" s="73" t="s">
        <v>114</v>
      </c>
      <c r="J2851" s="127" t="s">
        <v>126</v>
      </c>
      <c r="K2851" s="127" t="s">
        <v>146</v>
      </c>
      <c r="L2851" s="12" t="s">
        <v>80</v>
      </c>
      <c r="M2851" s="128" t="s">
        <v>53</v>
      </c>
      <c r="N2851" s="73" t="str">
        <f t="shared" si="90"/>
        <v>512. Cuidado Continuo por una vida con bienestarComunitario4_CHAPINERO2_FEBRERO_2026</v>
      </c>
      <c r="O2851" s="130">
        <v>5621568</v>
      </c>
      <c r="R2851" s="132">
        <v>0</v>
      </c>
      <c r="S2851" s="134">
        <v>0</v>
      </c>
    </row>
    <row r="2852" spans="2:19" ht="30" customHeight="1">
      <c r="B2852" s="125">
        <v>52</v>
      </c>
      <c r="C2852" s="126" t="s">
        <v>102</v>
      </c>
      <c r="D2852" s="126" t="s">
        <v>74</v>
      </c>
      <c r="E2852" s="73" t="str">
        <f t="shared" si="91"/>
        <v>522. Cuidado Continuo por una vida con bienestarComunitario</v>
      </c>
      <c r="F2852" s="126" t="s">
        <v>191</v>
      </c>
      <c r="G2852" s="126" t="s">
        <v>171</v>
      </c>
      <c r="H2852" s="126" t="s">
        <v>154</v>
      </c>
      <c r="I2852" s="73" t="s">
        <v>114</v>
      </c>
      <c r="J2852" s="127" t="s">
        <v>180</v>
      </c>
      <c r="K2852" s="127" t="s">
        <v>130</v>
      </c>
      <c r="L2852" s="12" t="s">
        <v>80</v>
      </c>
      <c r="M2852" s="128" t="s">
        <v>53</v>
      </c>
      <c r="N2852" s="73" t="str">
        <f t="shared" si="90"/>
        <v>522. Cuidado Continuo por una vida con bienestarComunitario4_CHAPINERO2_FEBRERO_2026</v>
      </c>
      <c r="O2852" s="130">
        <v>711326</v>
      </c>
      <c r="R2852" s="132">
        <v>3</v>
      </c>
      <c r="S2852" s="134">
        <v>2133978</v>
      </c>
    </row>
    <row r="2853" spans="2:19" ht="30" customHeight="1">
      <c r="B2853" s="125">
        <v>53</v>
      </c>
      <c r="C2853" s="126" t="s">
        <v>102</v>
      </c>
      <c r="D2853" s="126" t="s">
        <v>74</v>
      </c>
      <c r="E2853" s="73" t="str">
        <f t="shared" si="91"/>
        <v>532. Cuidado Continuo por una vida con bienestarComunitario</v>
      </c>
      <c r="F2853" s="126" t="s">
        <v>192</v>
      </c>
      <c r="G2853" s="126" t="s">
        <v>153</v>
      </c>
      <c r="H2853" s="126" t="s">
        <v>154</v>
      </c>
      <c r="I2853" s="73" t="s">
        <v>114</v>
      </c>
      <c r="J2853" s="127" t="s">
        <v>126</v>
      </c>
      <c r="K2853" s="127" t="s">
        <v>127</v>
      </c>
      <c r="L2853" s="12" t="s">
        <v>80</v>
      </c>
      <c r="M2853" s="128" t="s">
        <v>53</v>
      </c>
      <c r="N2853" s="73" t="str">
        <f t="shared" si="90"/>
        <v>532. Cuidado Continuo por una vida con bienestarComunitario4_CHAPINERO2_FEBRERO_2026</v>
      </c>
      <c r="O2853" s="130">
        <v>5621568</v>
      </c>
      <c r="R2853" s="132">
        <v>1</v>
      </c>
      <c r="S2853" s="134">
        <v>5621568</v>
      </c>
    </row>
    <row r="2854" spans="2:19" ht="30" customHeight="1">
      <c r="B2854" s="125">
        <v>54</v>
      </c>
      <c r="C2854" s="126" t="s">
        <v>102</v>
      </c>
      <c r="D2854" s="126" t="s">
        <v>74</v>
      </c>
      <c r="E2854" s="73" t="str">
        <f t="shared" si="91"/>
        <v>542. Cuidado Continuo por una vida con bienestarComunitario</v>
      </c>
      <c r="F2854" s="126" t="s">
        <v>193</v>
      </c>
      <c r="G2854" s="126" t="s">
        <v>153</v>
      </c>
      <c r="H2854" s="126" t="s">
        <v>154</v>
      </c>
      <c r="I2854" s="73" t="s">
        <v>114</v>
      </c>
      <c r="J2854" s="127" t="s">
        <v>155</v>
      </c>
      <c r="K2854" s="127" t="s">
        <v>130</v>
      </c>
      <c r="L2854" s="12" t="s">
        <v>80</v>
      </c>
      <c r="M2854" s="128" t="s">
        <v>53</v>
      </c>
      <c r="N2854" s="73" t="str">
        <f t="shared" si="90"/>
        <v>542. Cuidado Continuo por una vida con bienestarComunitario4_CHAPINERO2_FEBRERO_2026</v>
      </c>
      <c r="O2854" s="130">
        <v>285702</v>
      </c>
      <c r="R2854" s="132">
        <v>48</v>
      </c>
      <c r="S2854" s="134">
        <v>13713696</v>
      </c>
    </row>
    <row r="2855" spans="2:19" ht="30" customHeight="1">
      <c r="B2855" s="125">
        <v>55</v>
      </c>
      <c r="C2855" s="126" t="s">
        <v>102</v>
      </c>
      <c r="D2855" s="126" t="s">
        <v>74</v>
      </c>
      <c r="E2855" s="73" t="str">
        <f t="shared" si="91"/>
        <v>552. Cuidado Continuo por una vida con bienestarComunitario</v>
      </c>
      <c r="F2855" s="126" t="s">
        <v>194</v>
      </c>
      <c r="G2855" s="126" t="s">
        <v>153</v>
      </c>
      <c r="H2855" s="126" t="s">
        <v>154</v>
      </c>
      <c r="I2855" s="73" t="s">
        <v>114</v>
      </c>
      <c r="J2855" s="127" t="s">
        <v>155</v>
      </c>
      <c r="K2855" s="127" t="s">
        <v>130</v>
      </c>
      <c r="L2855" s="12" t="s">
        <v>80</v>
      </c>
      <c r="M2855" s="128" t="s">
        <v>53</v>
      </c>
      <c r="N2855" s="73" t="str">
        <f t="shared" si="90"/>
        <v>552. Cuidado Continuo por una vida con bienestarComunitario4_CHAPINERO2_FEBRERO_2026</v>
      </c>
      <c r="O2855" s="130">
        <v>380935</v>
      </c>
      <c r="R2855" s="132">
        <v>4</v>
      </c>
      <c r="S2855" s="134">
        <v>1523740</v>
      </c>
    </row>
    <row r="2856" spans="2:19" ht="30" customHeight="1">
      <c r="B2856" s="125">
        <v>56</v>
      </c>
      <c r="C2856" s="126" t="s">
        <v>102</v>
      </c>
      <c r="D2856" s="126" t="s">
        <v>74</v>
      </c>
      <c r="E2856" s="73" t="str">
        <f t="shared" si="91"/>
        <v>562. Cuidado Continuo por una vida con bienestarComunitario</v>
      </c>
      <c r="F2856" s="126" t="s">
        <v>195</v>
      </c>
      <c r="G2856" s="126" t="s">
        <v>153</v>
      </c>
      <c r="H2856" s="126" t="s">
        <v>154</v>
      </c>
      <c r="I2856" s="73" t="s">
        <v>114</v>
      </c>
      <c r="J2856" s="127" t="s">
        <v>155</v>
      </c>
      <c r="K2856" s="127" t="s">
        <v>130</v>
      </c>
      <c r="L2856" s="12" t="s">
        <v>80</v>
      </c>
      <c r="M2856" s="128" t="s">
        <v>53</v>
      </c>
      <c r="N2856" s="73" t="str">
        <f t="shared" si="90"/>
        <v>562. Cuidado Continuo por una vida con bienestarComunitario4_CHAPINERO2_FEBRERO_2026</v>
      </c>
      <c r="O2856" s="130">
        <v>266747</v>
      </c>
      <c r="R2856" s="132">
        <v>24</v>
      </c>
      <c r="S2856" s="134">
        <v>6401928</v>
      </c>
    </row>
    <row r="2857" spans="2:19" ht="30" customHeight="1">
      <c r="B2857" s="125">
        <v>57</v>
      </c>
      <c r="C2857" s="126" t="s">
        <v>102</v>
      </c>
      <c r="D2857" s="126" t="s">
        <v>74</v>
      </c>
      <c r="E2857" s="73" t="str">
        <f t="shared" si="91"/>
        <v>572. Cuidado Continuo por una vida con bienestarComunitario</v>
      </c>
      <c r="F2857" s="126" t="s">
        <v>196</v>
      </c>
      <c r="G2857" s="126" t="s">
        <v>171</v>
      </c>
      <c r="H2857" s="126" t="s">
        <v>154</v>
      </c>
      <c r="I2857" s="73" t="s">
        <v>114</v>
      </c>
      <c r="J2857" s="127" t="s">
        <v>155</v>
      </c>
      <c r="K2857" s="127" t="s">
        <v>130</v>
      </c>
      <c r="L2857" s="12" t="s">
        <v>80</v>
      </c>
      <c r="M2857" s="128" t="s">
        <v>53</v>
      </c>
      <c r="N2857" s="73" t="str">
        <f t="shared" si="90"/>
        <v>572. Cuidado Continuo por una vida con bienestarComunitario4_CHAPINERO2_FEBRERO_2026</v>
      </c>
      <c r="O2857" s="130">
        <v>88916</v>
      </c>
      <c r="R2857" s="132">
        <v>84</v>
      </c>
      <c r="S2857" s="134">
        <v>7468944</v>
      </c>
    </row>
    <row r="2858" spans="2:19" ht="30" customHeight="1">
      <c r="B2858" s="125">
        <v>58</v>
      </c>
      <c r="C2858" s="126" t="s">
        <v>102</v>
      </c>
      <c r="D2858" s="126" t="s">
        <v>77</v>
      </c>
      <c r="E2858" s="73" t="str">
        <f t="shared" si="91"/>
        <v xml:space="preserve">582. Cuidado Continuo por una vida con bienestarEducativo </v>
      </c>
      <c r="F2858" s="126" t="s">
        <v>197</v>
      </c>
      <c r="G2858" s="126" t="s">
        <v>153</v>
      </c>
      <c r="H2858" s="126" t="s">
        <v>154</v>
      </c>
      <c r="I2858" s="73" t="s">
        <v>114</v>
      </c>
      <c r="J2858" s="127" t="s">
        <v>198</v>
      </c>
      <c r="K2858" s="127" t="s">
        <v>130</v>
      </c>
      <c r="L2858" s="12" t="s">
        <v>80</v>
      </c>
      <c r="M2858" s="128" t="s">
        <v>53</v>
      </c>
      <c r="N2858" s="73" t="str">
        <f t="shared" si="90"/>
        <v>582. Cuidado Continuo por una vida con bienestarEducativo 4_CHAPINERO2_FEBRERO_2026</v>
      </c>
      <c r="O2858" s="130">
        <v>562157</v>
      </c>
      <c r="R2858" s="132">
        <v>2</v>
      </c>
      <c r="S2858" s="134">
        <v>1124314</v>
      </c>
    </row>
    <row r="2859" spans="2:19" ht="30" customHeight="1">
      <c r="B2859" s="125">
        <v>59</v>
      </c>
      <c r="C2859" s="126" t="s">
        <v>102</v>
      </c>
      <c r="D2859" s="126" t="s">
        <v>77</v>
      </c>
      <c r="E2859" s="73" t="str">
        <f t="shared" si="91"/>
        <v xml:space="preserve">592. Cuidado Continuo por una vida con bienestarEducativo </v>
      </c>
      <c r="F2859" s="126" t="s">
        <v>199</v>
      </c>
      <c r="G2859" s="126" t="s">
        <v>153</v>
      </c>
      <c r="H2859" s="126" t="s">
        <v>154</v>
      </c>
      <c r="I2859" s="73" t="s">
        <v>114</v>
      </c>
      <c r="J2859" s="127" t="s">
        <v>126</v>
      </c>
      <c r="K2859" s="127" t="s">
        <v>127</v>
      </c>
      <c r="L2859" s="12" t="s">
        <v>80</v>
      </c>
      <c r="M2859" s="128" t="s">
        <v>53</v>
      </c>
      <c r="N2859" s="73" t="str">
        <f t="shared" si="90"/>
        <v>592. Cuidado Continuo por una vida con bienestarEducativo 4_CHAPINERO2_FEBRERO_2026</v>
      </c>
      <c r="O2859" s="130">
        <v>14226512</v>
      </c>
      <c r="R2859" s="132">
        <v>0</v>
      </c>
      <c r="S2859" s="134">
        <v>0</v>
      </c>
    </row>
    <row r="2860" spans="2:19" ht="30" customHeight="1">
      <c r="B2860" s="125">
        <v>60</v>
      </c>
      <c r="C2860" s="126" t="s">
        <v>102</v>
      </c>
      <c r="D2860" s="126" t="s">
        <v>77</v>
      </c>
      <c r="E2860" s="73" t="str">
        <f t="shared" si="91"/>
        <v xml:space="preserve">602. Cuidado Continuo por una vida con bienestarEducativo </v>
      </c>
      <c r="F2860" s="126" t="s">
        <v>200</v>
      </c>
      <c r="G2860" s="126" t="s">
        <v>153</v>
      </c>
      <c r="H2860" s="126" t="s">
        <v>154</v>
      </c>
      <c r="I2860" s="73" t="s">
        <v>114</v>
      </c>
      <c r="J2860" s="127" t="s">
        <v>155</v>
      </c>
      <c r="K2860" s="127" t="s">
        <v>130</v>
      </c>
      <c r="L2860" s="12" t="s">
        <v>80</v>
      </c>
      <c r="M2860" s="128" t="s">
        <v>53</v>
      </c>
      <c r="N2860" s="73" t="str">
        <f t="shared" si="90"/>
        <v>602. Cuidado Continuo por una vida con bienestarEducativo 4_CHAPINERO2_FEBRERO_2026</v>
      </c>
      <c r="O2860" s="130">
        <v>105404</v>
      </c>
      <c r="R2860" s="132">
        <v>35</v>
      </c>
      <c r="S2860" s="134">
        <v>3689140</v>
      </c>
    </row>
    <row r="2861" spans="2:19" ht="30" customHeight="1">
      <c r="B2861" s="125">
        <v>61</v>
      </c>
      <c r="C2861" s="126" t="s">
        <v>102</v>
      </c>
      <c r="D2861" s="126" t="s">
        <v>77</v>
      </c>
      <c r="E2861" s="73" t="str">
        <f t="shared" si="91"/>
        <v xml:space="preserve">612. Cuidado Continuo por una vida con bienestarEducativo </v>
      </c>
      <c r="F2861" s="126" t="s">
        <v>201</v>
      </c>
      <c r="G2861" s="126" t="s">
        <v>153</v>
      </c>
      <c r="H2861" s="126" t="s">
        <v>154</v>
      </c>
      <c r="I2861" s="73" t="s">
        <v>114</v>
      </c>
      <c r="J2861" s="127" t="s">
        <v>155</v>
      </c>
      <c r="K2861" s="127" t="s">
        <v>130</v>
      </c>
      <c r="L2861" s="12" t="s">
        <v>80</v>
      </c>
      <c r="M2861" s="128" t="s">
        <v>53</v>
      </c>
      <c r="N2861" s="73" t="str">
        <f t="shared" si="90"/>
        <v>612. Cuidado Continuo por una vida con bienestarEducativo 4_CHAPINERO2_FEBRERO_2026</v>
      </c>
      <c r="O2861" s="130">
        <v>266747</v>
      </c>
      <c r="R2861" s="132">
        <v>21</v>
      </c>
      <c r="S2861" s="134">
        <v>5601687</v>
      </c>
    </row>
    <row r="2862" spans="2:19" ht="30" customHeight="1">
      <c r="B2862" s="125">
        <v>62</v>
      </c>
      <c r="C2862" s="126" t="s">
        <v>102</v>
      </c>
      <c r="D2862" s="126" t="s">
        <v>77</v>
      </c>
      <c r="E2862" s="73" t="str">
        <f t="shared" si="91"/>
        <v xml:space="preserve">622. Cuidado Continuo por una vida con bienestarEducativo </v>
      </c>
      <c r="F2862" s="126" t="s">
        <v>202</v>
      </c>
      <c r="G2862" s="126" t="s">
        <v>179</v>
      </c>
      <c r="H2862" s="126" t="s">
        <v>154</v>
      </c>
      <c r="I2862" s="73" t="s">
        <v>114</v>
      </c>
      <c r="J2862" s="127" t="s">
        <v>126</v>
      </c>
      <c r="K2862" s="127" t="s">
        <v>127</v>
      </c>
      <c r="L2862" s="12" t="s">
        <v>80</v>
      </c>
      <c r="M2862" s="128" t="s">
        <v>53</v>
      </c>
      <c r="N2862" s="73" t="str">
        <f t="shared" si="90"/>
        <v>622. Cuidado Continuo por una vida con bienestarEducativo 4_CHAPINERO2_FEBRERO_2026</v>
      </c>
      <c r="O2862" s="130">
        <v>13610112</v>
      </c>
      <c r="R2862" s="132">
        <v>0</v>
      </c>
      <c r="S2862" s="134">
        <v>0</v>
      </c>
    </row>
    <row r="2863" spans="2:19" ht="30" customHeight="1">
      <c r="B2863" s="125">
        <v>63</v>
      </c>
      <c r="C2863" s="126" t="s">
        <v>102</v>
      </c>
      <c r="D2863" s="126" t="s">
        <v>77</v>
      </c>
      <c r="E2863" s="73" t="str">
        <f t="shared" si="91"/>
        <v xml:space="preserve">632. Cuidado Continuo por una vida con bienestarEducativo </v>
      </c>
      <c r="F2863" s="126" t="s">
        <v>203</v>
      </c>
      <c r="G2863" s="126" t="s">
        <v>179</v>
      </c>
      <c r="H2863" s="126" t="s">
        <v>154</v>
      </c>
      <c r="I2863" s="73" t="s">
        <v>114</v>
      </c>
      <c r="J2863" s="127" t="s">
        <v>155</v>
      </c>
      <c r="K2863" s="127" t="s">
        <v>130</v>
      </c>
      <c r="L2863" s="12" t="s">
        <v>80</v>
      </c>
      <c r="M2863" s="128" t="s">
        <v>53</v>
      </c>
      <c r="N2863" s="73" t="str">
        <f t="shared" si="90"/>
        <v>632. Cuidado Continuo por una vida con bienestarEducativo 4_CHAPINERO2_FEBRERO_2026</v>
      </c>
      <c r="O2863" s="130">
        <v>105404</v>
      </c>
      <c r="R2863" s="132">
        <v>21</v>
      </c>
      <c r="S2863" s="134">
        <v>2213484</v>
      </c>
    </row>
    <row r="2864" spans="2:19" ht="30" customHeight="1">
      <c r="B2864" s="125">
        <v>64</v>
      </c>
      <c r="C2864" s="126" t="s">
        <v>102</v>
      </c>
      <c r="D2864" s="126" t="s">
        <v>77</v>
      </c>
      <c r="E2864" s="73" t="str">
        <f t="shared" si="91"/>
        <v xml:space="preserve">642. Cuidado Continuo por una vida con bienestarEducativo </v>
      </c>
      <c r="F2864" s="126" t="s">
        <v>204</v>
      </c>
      <c r="G2864" s="126" t="s">
        <v>171</v>
      </c>
      <c r="H2864" s="126" t="s">
        <v>154</v>
      </c>
      <c r="I2864" s="73" t="s">
        <v>114</v>
      </c>
      <c r="J2864" s="127" t="s">
        <v>155</v>
      </c>
      <c r="K2864" s="127" t="s">
        <v>130</v>
      </c>
      <c r="L2864" s="12" t="s">
        <v>80</v>
      </c>
      <c r="M2864" s="128" t="s">
        <v>53</v>
      </c>
      <c r="N2864" s="73" t="str">
        <f t="shared" si="90"/>
        <v>642. Cuidado Continuo por una vida con bienestarEducativo 4_CHAPINERO2_FEBRERO_2026</v>
      </c>
      <c r="O2864" s="130">
        <v>137765</v>
      </c>
      <c r="R2864" s="132">
        <v>32</v>
      </c>
      <c r="S2864" s="134">
        <v>4408480</v>
      </c>
    </row>
    <row r="2865" spans="2:19" ht="30" customHeight="1">
      <c r="B2865" s="125">
        <v>65</v>
      </c>
      <c r="C2865" s="126" t="s">
        <v>102</v>
      </c>
      <c r="D2865" s="126" t="s">
        <v>77</v>
      </c>
      <c r="E2865" s="73" t="str">
        <f t="shared" si="91"/>
        <v xml:space="preserve">652. Cuidado Continuo por una vida con bienestarEducativo </v>
      </c>
      <c r="F2865" s="126" t="s">
        <v>205</v>
      </c>
      <c r="G2865" s="126" t="s">
        <v>171</v>
      </c>
      <c r="H2865" s="126" t="s">
        <v>154</v>
      </c>
      <c r="I2865" s="73" t="s">
        <v>114</v>
      </c>
      <c r="J2865" s="127" t="s">
        <v>155</v>
      </c>
      <c r="K2865" s="127" t="s">
        <v>130</v>
      </c>
      <c r="L2865" s="12" t="s">
        <v>80</v>
      </c>
      <c r="M2865" s="128" t="s">
        <v>53</v>
      </c>
      <c r="N2865" s="73" t="str">
        <f t="shared" si="90"/>
        <v>652. Cuidado Continuo por una vida con bienestarEducativo 4_CHAPINERO2_FEBRERO_2026</v>
      </c>
      <c r="O2865" s="130">
        <v>105404</v>
      </c>
      <c r="R2865" s="132">
        <v>43</v>
      </c>
      <c r="S2865" s="134">
        <v>4532372</v>
      </c>
    </row>
    <row r="2866" spans="2:19" ht="30" customHeight="1">
      <c r="B2866" s="125">
        <v>66</v>
      </c>
      <c r="C2866" s="126" t="s">
        <v>102</v>
      </c>
      <c r="D2866" s="126" t="s">
        <v>77</v>
      </c>
      <c r="E2866" s="73" t="str">
        <f t="shared" si="91"/>
        <v xml:space="preserve">662. Cuidado Continuo por una vida con bienestarEducativo </v>
      </c>
      <c r="F2866" s="126" t="s">
        <v>206</v>
      </c>
      <c r="G2866" s="126" t="s">
        <v>171</v>
      </c>
      <c r="H2866" s="126" t="s">
        <v>154</v>
      </c>
      <c r="I2866" s="73" t="s">
        <v>114</v>
      </c>
      <c r="J2866" s="127" t="s">
        <v>180</v>
      </c>
      <c r="K2866" s="127" t="s">
        <v>130</v>
      </c>
      <c r="L2866" s="12" t="s">
        <v>80</v>
      </c>
      <c r="M2866" s="128" t="s">
        <v>53</v>
      </c>
      <c r="N2866" s="73" t="str">
        <f t="shared" si="90"/>
        <v>662. Cuidado Continuo por una vida con bienestarEducativo 4_CHAPINERO2_FEBRERO_2026</v>
      </c>
      <c r="O2866" s="130">
        <v>199714</v>
      </c>
      <c r="R2866" s="132">
        <v>7</v>
      </c>
      <c r="S2866" s="134">
        <v>1397998</v>
      </c>
    </row>
    <row r="2867" spans="2:19" ht="30" customHeight="1">
      <c r="B2867" s="125">
        <v>67</v>
      </c>
      <c r="C2867" s="126" t="s">
        <v>102</v>
      </c>
      <c r="D2867" s="126" t="s">
        <v>77</v>
      </c>
      <c r="E2867" s="73" t="str">
        <f t="shared" si="91"/>
        <v xml:space="preserve">672. Cuidado Continuo por una vida con bienestarEducativo </v>
      </c>
      <c r="F2867" s="126" t="s">
        <v>207</v>
      </c>
      <c r="G2867" s="126" t="s">
        <v>171</v>
      </c>
      <c r="H2867" s="126" t="s">
        <v>154</v>
      </c>
      <c r="I2867" s="73" t="s">
        <v>114</v>
      </c>
      <c r="J2867" s="127" t="s">
        <v>155</v>
      </c>
      <c r="K2867" s="127" t="s">
        <v>130</v>
      </c>
      <c r="L2867" s="12" t="s">
        <v>80</v>
      </c>
      <c r="M2867" s="128" t="s">
        <v>53</v>
      </c>
      <c r="N2867" s="73" t="str">
        <f t="shared" si="90"/>
        <v>672. Cuidado Continuo por una vida con bienestarEducativo 4_CHAPINERO2_FEBRERO_2026</v>
      </c>
      <c r="O2867" s="130">
        <v>88916</v>
      </c>
      <c r="R2867" s="132">
        <v>48</v>
      </c>
      <c r="S2867" s="134">
        <v>4267968</v>
      </c>
    </row>
    <row r="2868" spans="2:19" ht="30" customHeight="1">
      <c r="B2868" s="125">
        <v>68</v>
      </c>
      <c r="C2868" s="126" t="s">
        <v>102</v>
      </c>
      <c r="D2868" s="126" t="s">
        <v>84</v>
      </c>
      <c r="E2868" s="73" t="str">
        <f t="shared" si="91"/>
        <v>682. Cuidado Continuo por una vida con bienestarInstitucional</v>
      </c>
      <c r="F2868" s="126" t="s">
        <v>208</v>
      </c>
      <c r="G2868" s="126" t="s">
        <v>171</v>
      </c>
      <c r="H2868" s="126" t="s">
        <v>154</v>
      </c>
      <c r="I2868" s="73" t="s">
        <v>114</v>
      </c>
      <c r="J2868" s="127" t="s">
        <v>155</v>
      </c>
      <c r="K2868" s="127" t="s">
        <v>130</v>
      </c>
      <c r="L2868" s="12" t="s">
        <v>80</v>
      </c>
      <c r="M2868" s="128" t="s">
        <v>53</v>
      </c>
      <c r="N2868" s="73" t="str">
        <f t="shared" si="90"/>
        <v>682. Cuidado Continuo por una vida con bienestarInstitucional4_CHAPINERO2_FEBRERO_2026</v>
      </c>
      <c r="O2868" s="130">
        <v>105404</v>
      </c>
      <c r="R2868" s="132">
        <v>1</v>
      </c>
      <c r="S2868" s="134">
        <v>105404</v>
      </c>
    </row>
    <row r="2869" spans="2:19" ht="30" customHeight="1">
      <c r="B2869" s="125">
        <v>69</v>
      </c>
      <c r="C2869" s="126" t="s">
        <v>102</v>
      </c>
      <c r="D2869" s="126" t="s">
        <v>84</v>
      </c>
      <c r="E2869" s="73" t="str">
        <f t="shared" si="91"/>
        <v>692. Cuidado Continuo por una vida con bienestarInstitucional</v>
      </c>
      <c r="F2869" s="126" t="s">
        <v>209</v>
      </c>
      <c r="G2869" s="126" t="s">
        <v>179</v>
      </c>
      <c r="H2869" s="126" t="s">
        <v>154</v>
      </c>
      <c r="I2869" s="73" t="s">
        <v>114</v>
      </c>
      <c r="J2869" s="127" t="s">
        <v>155</v>
      </c>
      <c r="K2869" s="127" t="s">
        <v>130</v>
      </c>
      <c r="L2869" s="12" t="s">
        <v>80</v>
      </c>
      <c r="M2869" s="128" t="s">
        <v>53</v>
      </c>
      <c r="N2869" s="73" t="str">
        <f t="shared" si="90"/>
        <v>692. Cuidado Continuo por una vida con bienestarInstitucional4_CHAPINERO2_FEBRERO_2026</v>
      </c>
      <c r="O2869" s="130">
        <v>105404</v>
      </c>
      <c r="R2869" s="132">
        <v>2</v>
      </c>
      <c r="S2869" s="134">
        <v>210808</v>
      </c>
    </row>
    <row r="2870" spans="2:19" ht="30" customHeight="1">
      <c r="B2870" s="125">
        <v>70</v>
      </c>
      <c r="C2870" s="126" t="s">
        <v>102</v>
      </c>
      <c r="D2870" s="126" t="s">
        <v>84</v>
      </c>
      <c r="E2870" s="73" t="str">
        <f t="shared" si="91"/>
        <v>702. Cuidado Continuo por una vida con bienestarInstitucional</v>
      </c>
      <c r="F2870" s="126" t="s">
        <v>210</v>
      </c>
      <c r="G2870" s="126" t="s">
        <v>153</v>
      </c>
      <c r="H2870" s="126" t="s">
        <v>154</v>
      </c>
      <c r="I2870" s="73" t="s">
        <v>114</v>
      </c>
      <c r="J2870" s="127" t="s">
        <v>155</v>
      </c>
      <c r="K2870" s="127" t="s">
        <v>130</v>
      </c>
      <c r="L2870" s="12" t="s">
        <v>80</v>
      </c>
      <c r="M2870" s="128" t="s">
        <v>53</v>
      </c>
      <c r="N2870" s="73" t="str">
        <f t="shared" si="90"/>
        <v>702. Cuidado Continuo por una vida con bienestarInstitucional4_CHAPINERO2_FEBRERO_2026</v>
      </c>
      <c r="O2870" s="130">
        <v>74893</v>
      </c>
      <c r="R2870" s="132">
        <v>1</v>
      </c>
      <c r="S2870" s="134">
        <v>74893</v>
      </c>
    </row>
    <row r="2871" spans="2:19" ht="30" customHeight="1">
      <c r="B2871" s="125">
        <v>71</v>
      </c>
      <c r="C2871" s="126" t="s">
        <v>102</v>
      </c>
      <c r="D2871" s="126" t="s">
        <v>87</v>
      </c>
      <c r="E2871" s="73" t="str">
        <f t="shared" si="91"/>
        <v>712. Cuidado Continuo por una vida con bienestarLaboral</v>
      </c>
      <c r="F2871" s="126" t="s">
        <v>211</v>
      </c>
      <c r="G2871" s="126" t="s">
        <v>171</v>
      </c>
      <c r="H2871" s="126" t="s">
        <v>154</v>
      </c>
      <c r="I2871" s="73" t="s">
        <v>114</v>
      </c>
      <c r="J2871" s="127" t="s">
        <v>212</v>
      </c>
      <c r="K2871" s="127" t="s">
        <v>130</v>
      </c>
      <c r="L2871" s="12" t="s">
        <v>80</v>
      </c>
      <c r="M2871" s="128" t="s">
        <v>53</v>
      </c>
      <c r="N2871" s="73" t="str">
        <f t="shared" si="90"/>
        <v>712. Cuidado Continuo por una vida con bienestarLaboral4_CHAPINERO2_FEBRERO_2026</v>
      </c>
      <c r="O2871" s="130">
        <v>59965</v>
      </c>
      <c r="R2871" s="132">
        <v>0</v>
      </c>
      <c r="S2871" s="134">
        <v>0</v>
      </c>
    </row>
    <row r="2872" spans="2:19" ht="30" customHeight="1">
      <c r="B2872" s="125">
        <v>72</v>
      </c>
      <c r="C2872" s="126" t="s">
        <v>102</v>
      </c>
      <c r="D2872" s="126" t="s">
        <v>87</v>
      </c>
      <c r="E2872" s="73" t="str">
        <f t="shared" si="91"/>
        <v>722. Cuidado Continuo por una vida con bienestarLaboral</v>
      </c>
      <c r="F2872" s="126" t="s">
        <v>213</v>
      </c>
      <c r="G2872" s="126" t="s">
        <v>171</v>
      </c>
      <c r="H2872" s="126" t="s">
        <v>154</v>
      </c>
      <c r="I2872" s="73" t="s">
        <v>114</v>
      </c>
      <c r="J2872" s="127" t="s">
        <v>212</v>
      </c>
      <c r="K2872" s="127" t="s">
        <v>130</v>
      </c>
      <c r="L2872" s="12" t="s">
        <v>80</v>
      </c>
      <c r="M2872" s="128" t="s">
        <v>53</v>
      </c>
      <c r="N2872" s="73" t="str">
        <f t="shared" si="90"/>
        <v>722. Cuidado Continuo por una vida con bienestarLaboral4_CHAPINERO2_FEBRERO_2026</v>
      </c>
      <c r="O2872" s="130">
        <v>99830</v>
      </c>
      <c r="R2872" s="132">
        <v>0</v>
      </c>
      <c r="S2872" s="134">
        <v>0</v>
      </c>
    </row>
    <row r="2873" spans="2:19" ht="30" customHeight="1">
      <c r="B2873" s="125">
        <v>73</v>
      </c>
      <c r="C2873" s="126" t="s">
        <v>102</v>
      </c>
      <c r="D2873" s="126" t="s">
        <v>87</v>
      </c>
      <c r="E2873" s="73" t="str">
        <f t="shared" si="91"/>
        <v>732. Cuidado Continuo por una vida con bienestarLaboral</v>
      </c>
      <c r="F2873" s="126" t="s">
        <v>214</v>
      </c>
      <c r="G2873" s="126" t="s">
        <v>171</v>
      </c>
      <c r="H2873" s="126" t="s">
        <v>154</v>
      </c>
      <c r="I2873" s="73" t="s">
        <v>114</v>
      </c>
      <c r="J2873" s="127" t="s">
        <v>215</v>
      </c>
      <c r="K2873" s="127" t="s">
        <v>130</v>
      </c>
      <c r="L2873" s="12" t="s">
        <v>80</v>
      </c>
      <c r="M2873" s="128" t="s">
        <v>53</v>
      </c>
      <c r="N2873" s="73" t="str">
        <f t="shared" si="90"/>
        <v>732. Cuidado Continuo por una vida con bienestarLaboral4_CHAPINERO2_FEBRERO_2026</v>
      </c>
      <c r="O2873" s="130">
        <v>220671</v>
      </c>
      <c r="R2873" s="132">
        <v>0</v>
      </c>
      <c r="S2873" s="134">
        <v>0</v>
      </c>
    </row>
    <row r="2874" spans="2:19" ht="30" customHeight="1">
      <c r="B2874" s="125">
        <v>74</v>
      </c>
      <c r="C2874" s="126" t="s">
        <v>102</v>
      </c>
      <c r="D2874" s="126" t="s">
        <v>87</v>
      </c>
      <c r="E2874" s="73" t="str">
        <f t="shared" si="91"/>
        <v>742. Cuidado Continuo por una vida con bienestarLaboral</v>
      </c>
      <c r="F2874" s="126" t="s">
        <v>216</v>
      </c>
      <c r="G2874" s="126" t="s">
        <v>171</v>
      </c>
      <c r="H2874" s="126" t="s">
        <v>154</v>
      </c>
      <c r="I2874" s="73" t="s">
        <v>114</v>
      </c>
      <c r="J2874" s="127" t="s">
        <v>215</v>
      </c>
      <c r="K2874" s="127" t="s">
        <v>130</v>
      </c>
      <c r="L2874" s="12" t="s">
        <v>80</v>
      </c>
      <c r="M2874" s="128" t="s">
        <v>53</v>
      </c>
      <c r="N2874" s="73" t="str">
        <f t="shared" si="90"/>
        <v>742. Cuidado Continuo por una vida con bienestarLaboral4_CHAPINERO2_FEBRERO_2026</v>
      </c>
      <c r="O2874" s="130">
        <v>367374</v>
      </c>
      <c r="R2874" s="132">
        <v>0</v>
      </c>
      <c r="S2874" s="134">
        <v>0</v>
      </c>
    </row>
    <row r="2875" spans="2:19" ht="30" customHeight="1">
      <c r="B2875" s="125">
        <v>75</v>
      </c>
      <c r="C2875" s="126" t="s">
        <v>102</v>
      </c>
      <c r="D2875" s="126" t="s">
        <v>87</v>
      </c>
      <c r="E2875" s="73" t="str">
        <f t="shared" si="91"/>
        <v>752. Cuidado Continuo por una vida con bienestarLaboral</v>
      </c>
      <c r="F2875" s="126" t="s">
        <v>217</v>
      </c>
      <c r="G2875" s="126" t="s">
        <v>171</v>
      </c>
      <c r="H2875" s="126" t="s">
        <v>154</v>
      </c>
      <c r="I2875" s="73" t="s">
        <v>114</v>
      </c>
      <c r="J2875" s="127" t="s">
        <v>218</v>
      </c>
      <c r="K2875" s="127" t="s">
        <v>130</v>
      </c>
      <c r="L2875" s="12" t="s">
        <v>80</v>
      </c>
      <c r="M2875" s="128" t="s">
        <v>53</v>
      </c>
      <c r="N2875" s="73" t="str">
        <f t="shared" si="90"/>
        <v>752. Cuidado Continuo por una vida con bienestarLaboral4_CHAPINERO2_FEBRERO_2026</v>
      </c>
      <c r="O2875" s="130">
        <v>210809</v>
      </c>
      <c r="R2875" s="132">
        <v>21</v>
      </c>
      <c r="S2875" s="134">
        <v>4426989</v>
      </c>
    </row>
    <row r="2876" spans="2:19" ht="30" customHeight="1">
      <c r="B2876" s="125">
        <v>76</v>
      </c>
      <c r="C2876" s="126" t="s">
        <v>102</v>
      </c>
      <c r="D2876" s="126" t="s">
        <v>87</v>
      </c>
      <c r="E2876" s="73" t="str">
        <f t="shared" si="91"/>
        <v>762. Cuidado Continuo por una vida con bienestarLaboral</v>
      </c>
      <c r="F2876" s="126" t="s">
        <v>219</v>
      </c>
      <c r="G2876" s="126" t="s">
        <v>171</v>
      </c>
      <c r="H2876" s="126" t="s">
        <v>154</v>
      </c>
      <c r="I2876" s="73" t="s">
        <v>114</v>
      </c>
      <c r="J2876" s="127" t="s">
        <v>218</v>
      </c>
      <c r="K2876" s="127" t="s">
        <v>130</v>
      </c>
      <c r="L2876" s="12" t="s">
        <v>80</v>
      </c>
      <c r="M2876" s="128" t="s">
        <v>53</v>
      </c>
      <c r="N2876" s="73" t="str">
        <f t="shared" si="90"/>
        <v>762. Cuidado Continuo por una vida con bienestarLaboral4_CHAPINERO2_FEBRERO_2026</v>
      </c>
      <c r="O2876" s="130">
        <v>55168</v>
      </c>
      <c r="R2876" s="132">
        <v>0</v>
      </c>
      <c r="S2876" s="134">
        <v>0</v>
      </c>
    </row>
    <row r="2877" spans="2:19" ht="30" customHeight="1">
      <c r="B2877" s="125">
        <v>77</v>
      </c>
      <c r="C2877" s="126" t="s">
        <v>102</v>
      </c>
      <c r="D2877" s="126" t="s">
        <v>87</v>
      </c>
      <c r="E2877" s="73" t="str">
        <f t="shared" si="91"/>
        <v>772. Cuidado Continuo por una vida con bienestarLaboral</v>
      </c>
      <c r="F2877" s="126" t="s">
        <v>220</v>
      </c>
      <c r="G2877" s="126" t="s">
        <v>171</v>
      </c>
      <c r="H2877" s="126" t="s">
        <v>154</v>
      </c>
      <c r="I2877" s="73" t="s">
        <v>114</v>
      </c>
      <c r="J2877" s="127" t="s">
        <v>218</v>
      </c>
      <c r="K2877" s="127" t="s">
        <v>146</v>
      </c>
      <c r="L2877" s="12" t="s">
        <v>80</v>
      </c>
      <c r="M2877" s="128" t="s">
        <v>53</v>
      </c>
      <c r="N2877" s="73" t="str">
        <f t="shared" si="90"/>
        <v>772. Cuidado Continuo por una vida con bienestarLaboral4_CHAPINERO2_FEBRERO_2026</v>
      </c>
      <c r="O2877" s="130">
        <v>91844</v>
      </c>
      <c r="R2877" s="132">
        <v>80</v>
      </c>
      <c r="S2877" s="134">
        <v>7347520</v>
      </c>
    </row>
    <row r="2878" spans="2:19" ht="30" customHeight="1">
      <c r="B2878" s="125">
        <v>78</v>
      </c>
      <c r="C2878" s="126" t="s">
        <v>102</v>
      </c>
      <c r="D2878" s="126" t="s">
        <v>87</v>
      </c>
      <c r="E2878" s="73" t="str">
        <f t="shared" si="91"/>
        <v>782. Cuidado Continuo por una vida con bienestarLaboral</v>
      </c>
      <c r="F2878" s="126" t="s">
        <v>221</v>
      </c>
      <c r="G2878" s="126" t="s">
        <v>171</v>
      </c>
      <c r="H2878" s="126" t="s">
        <v>154</v>
      </c>
      <c r="I2878" s="73" t="s">
        <v>114</v>
      </c>
      <c r="J2878" s="127" t="s">
        <v>218</v>
      </c>
      <c r="K2878" s="127" t="s">
        <v>146</v>
      </c>
      <c r="L2878" s="12" t="s">
        <v>80</v>
      </c>
      <c r="M2878" s="128" t="s">
        <v>53</v>
      </c>
      <c r="N2878" s="73" t="str">
        <f t="shared" si="90"/>
        <v>782. Cuidado Continuo por una vida con bienestarLaboral4_CHAPINERO2_FEBRERO_2026</v>
      </c>
      <c r="O2878" s="130">
        <v>121585</v>
      </c>
      <c r="R2878" s="132">
        <v>53</v>
      </c>
      <c r="S2878" s="134">
        <v>6444005</v>
      </c>
    </row>
    <row r="2879" spans="2:19" ht="30" customHeight="1">
      <c r="B2879" s="125">
        <v>79</v>
      </c>
      <c r="C2879" s="126" t="s">
        <v>102</v>
      </c>
      <c r="D2879" s="126" t="s">
        <v>87</v>
      </c>
      <c r="E2879" s="73" t="str">
        <f t="shared" si="91"/>
        <v>792. Cuidado Continuo por una vida con bienestarLaboral</v>
      </c>
      <c r="F2879" s="126" t="s">
        <v>222</v>
      </c>
      <c r="G2879" s="126" t="s">
        <v>171</v>
      </c>
      <c r="H2879" s="126" t="s">
        <v>154</v>
      </c>
      <c r="I2879" s="73" t="s">
        <v>114</v>
      </c>
      <c r="J2879" s="127" t="s">
        <v>218</v>
      </c>
      <c r="K2879" s="127" t="s">
        <v>130</v>
      </c>
      <c r="L2879" s="12" t="s">
        <v>80</v>
      </c>
      <c r="M2879" s="128" t="s">
        <v>53</v>
      </c>
      <c r="N2879" s="73" t="str">
        <f t="shared" si="90"/>
        <v>792. Cuidado Continuo por una vida con bienestarLaboral4_CHAPINERO2_FEBRERO_2026</v>
      </c>
      <c r="O2879" s="130">
        <v>125438</v>
      </c>
      <c r="R2879" s="132">
        <v>22</v>
      </c>
      <c r="S2879" s="134">
        <v>2759636</v>
      </c>
    </row>
    <row r="2880" spans="2:19" ht="30" customHeight="1">
      <c r="B2880" s="125">
        <v>80</v>
      </c>
      <c r="C2880" s="126" t="s">
        <v>102</v>
      </c>
      <c r="D2880" s="126" t="s">
        <v>87</v>
      </c>
      <c r="E2880" s="73" t="str">
        <f t="shared" si="91"/>
        <v>802. Cuidado Continuo por una vida con bienestarLaboral</v>
      </c>
      <c r="F2880" s="126" t="s">
        <v>223</v>
      </c>
      <c r="G2880" s="126" t="s">
        <v>171</v>
      </c>
      <c r="H2880" s="126" t="s">
        <v>154</v>
      </c>
      <c r="I2880" s="73" t="s">
        <v>114</v>
      </c>
      <c r="J2880" s="127" t="s">
        <v>224</v>
      </c>
      <c r="K2880" s="127" t="s">
        <v>127</v>
      </c>
      <c r="L2880" s="12" t="s">
        <v>80</v>
      </c>
      <c r="M2880" s="128" t="s">
        <v>53</v>
      </c>
      <c r="N2880" s="73" t="str">
        <f t="shared" si="90"/>
        <v>802. Cuidado Continuo por una vida con bienestarLaboral4_CHAPINERO2_FEBRERO_2026</v>
      </c>
      <c r="O2880" s="130">
        <v>53781</v>
      </c>
      <c r="R2880" s="132">
        <v>160</v>
      </c>
      <c r="S2880" s="134">
        <v>8604960</v>
      </c>
    </row>
    <row r="2881" spans="2:19" ht="30" customHeight="1">
      <c r="B2881" s="125">
        <v>81</v>
      </c>
      <c r="C2881" s="126" t="s">
        <v>102</v>
      </c>
      <c r="D2881" s="126" t="s">
        <v>87</v>
      </c>
      <c r="E2881" s="73" t="str">
        <f t="shared" si="91"/>
        <v>812. Cuidado Continuo por una vida con bienestarLaboral</v>
      </c>
      <c r="F2881" s="126" t="s">
        <v>225</v>
      </c>
      <c r="G2881" s="126" t="s">
        <v>171</v>
      </c>
      <c r="H2881" s="126" t="s">
        <v>154</v>
      </c>
      <c r="I2881" s="73" t="s">
        <v>114</v>
      </c>
      <c r="J2881" s="127" t="s">
        <v>212</v>
      </c>
      <c r="K2881" s="127" t="s">
        <v>130</v>
      </c>
      <c r="L2881" s="12" t="s">
        <v>80</v>
      </c>
      <c r="M2881" s="128" t="s">
        <v>53</v>
      </c>
      <c r="N2881" s="73" t="str">
        <f t="shared" si="90"/>
        <v>812. Cuidado Continuo por una vida con bienestarLaboral4_CHAPINERO2_FEBRERO_2026</v>
      </c>
      <c r="O2881" s="130">
        <v>82752</v>
      </c>
      <c r="R2881" s="132">
        <v>12</v>
      </c>
      <c r="S2881" s="134">
        <v>993024</v>
      </c>
    </row>
    <row r="2882" spans="2:19" ht="30" customHeight="1">
      <c r="B2882" s="125">
        <v>82</v>
      </c>
      <c r="C2882" s="126" t="s">
        <v>102</v>
      </c>
      <c r="D2882" s="126" t="s">
        <v>87</v>
      </c>
      <c r="E2882" s="73" t="str">
        <f t="shared" si="91"/>
        <v>822. Cuidado Continuo por una vida con bienestarLaboral</v>
      </c>
      <c r="F2882" s="126" t="s">
        <v>226</v>
      </c>
      <c r="G2882" s="126" t="s">
        <v>171</v>
      </c>
      <c r="H2882" s="126" t="s">
        <v>154</v>
      </c>
      <c r="I2882" s="73" t="s">
        <v>114</v>
      </c>
      <c r="J2882" s="127" t="s">
        <v>227</v>
      </c>
      <c r="K2882" s="127" t="s">
        <v>130</v>
      </c>
      <c r="L2882" s="12" t="s">
        <v>80</v>
      </c>
      <c r="M2882" s="128" t="s">
        <v>53</v>
      </c>
      <c r="N2882" s="73" t="str">
        <f t="shared" si="90"/>
        <v>822. Cuidado Continuo por una vida con bienestarLaboral4_CHAPINERO2_FEBRERO_2026</v>
      </c>
      <c r="O2882" s="130">
        <v>281078</v>
      </c>
      <c r="R2882" s="132">
        <v>0</v>
      </c>
      <c r="S2882" s="134">
        <v>0</v>
      </c>
    </row>
    <row r="2883" spans="2:19" ht="30" customHeight="1">
      <c r="B2883" s="125">
        <v>83</v>
      </c>
      <c r="C2883" s="126" t="s">
        <v>102</v>
      </c>
      <c r="D2883" s="126" t="s">
        <v>87</v>
      </c>
      <c r="E2883" s="73" t="str">
        <f t="shared" si="91"/>
        <v>832. Cuidado Continuo por una vida con bienestarLaboral</v>
      </c>
      <c r="F2883" s="126" t="s">
        <v>228</v>
      </c>
      <c r="G2883" s="126" t="s">
        <v>171</v>
      </c>
      <c r="H2883" s="126" t="s">
        <v>154</v>
      </c>
      <c r="I2883" s="73" t="s">
        <v>114</v>
      </c>
      <c r="J2883" s="127" t="s">
        <v>218</v>
      </c>
      <c r="K2883" s="127" t="s">
        <v>130</v>
      </c>
      <c r="L2883" s="12" t="s">
        <v>80</v>
      </c>
      <c r="M2883" s="128" t="s">
        <v>53</v>
      </c>
      <c r="N2883" s="73" t="str">
        <f t="shared" si="90"/>
        <v>832. Cuidado Continuo por una vida con bienestarLaboral4_CHAPINERO2_FEBRERO_2026</v>
      </c>
      <c r="O2883" s="130">
        <v>70270</v>
      </c>
      <c r="R2883" s="132">
        <v>0</v>
      </c>
      <c r="S2883" s="134">
        <v>0</v>
      </c>
    </row>
    <row r="2884" spans="2:19" ht="30" customHeight="1">
      <c r="B2884" s="125">
        <v>84</v>
      </c>
      <c r="C2884" s="126" t="s">
        <v>102</v>
      </c>
      <c r="D2884" s="126" t="s">
        <v>87</v>
      </c>
      <c r="E2884" s="73" t="str">
        <f t="shared" si="91"/>
        <v>842. Cuidado Continuo por una vida con bienestarLaboral</v>
      </c>
      <c r="F2884" s="126" t="s">
        <v>229</v>
      </c>
      <c r="G2884" s="126" t="s">
        <v>171</v>
      </c>
      <c r="H2884" s="126" t="s">
        <v>154</v>
      </c>
      <c r="I2884" s="73" t="s">
        <v>114</v>
      </c>
      <c r="J2884" s="127" t="s">
        <v>218</v>
      </c>
      <c r="K2884" s="127" t="s">
        <v>130</v>
      </c>
      <c r="L2884" s="12" t="s">
        <v>80</v>
      </c>
      <c r="M2884" s="128" t="s">
        <v>53</v>
      </c>
      <c r="N2884" s="73" t="str">
        <f t="shared" si="90"/>
        <v>842. Cuidado Continuo por una vida con bienestarLaboral4_CHAPINERO2_FEBRERO_2026</v>
      </c>
      <c r="O2884" s="130">
        <v>105404</v>
      </c>
      <c r="R2884" s="132">
        <v>0</v>
      </c>
      <c r="S2884" s="134">
        <v>0</v>
      </c>
    </row>
    <row r="2885" spans="2:19" ht="30" customHeight="1">
      <c r="B2885" s="125">
        <v>85</v>
      </c>
      <c r="C2885" s="126" t="s">
        <v>102</v>
      </c>
      <c r="D2885" s="126" t="s">
        <v>87</v>
      </c>
      <c r="E2885" s="73" t="str">
        <f t="shared" si="91"/>
        <v>852. Cuidado Continuo por una vida con bienestarLaboral</v>
      </c>
      <c r="F2885" s="126" t="s">
        <v>230</v>
      </c>
      <c r="G2885" s="126" t="s">
        <v>171</v>
      </c>
      <c r="H2885" s="126" t="s">
        <v>154</v>
      </c>
      <c r="I2885" s="73" t="s">
        <v>114</v>
      </c>
      <c r="J2885" s="127" t="s">
        <v>224</v>
      </c>
      <c r="K2885" s="127" t="s">
        <v>127</v>
      </c>
      <c r="L2885" s="12" t="s">
        <v>80</v>
      </c>
      <c r="M2885" s="128" t="s">
        <v>53</v>
      </c>
      <c r="N2885" s="73" t="str">
        <f t="shared" ref="N2885:N2948" si="92">+E2885&amp;L2885&amp;M2885</f>
        <v>852. Cuidado Continuo por una vida con bienestarLaboral4_CHAPINERO2_FEBRERO_2026</v>
      </c>
      <c r="O2885" s="130">
        <v>35135</v>
      </c>
      <c r="R2885" s="132">
        <v>160</v>
      </c>
      <c r="S2885" s="134">
        <v>5621600</v>
      </c>
    </row>
    <row r="2886" spans="2:19" ht="30" customHeight="1">
      <c r="B2886" s="125">
        <v>87</v>
      </c>
      <c r="C2886" s="126" t="s">
        <v>104</v>
      </c>
      <c r="D2886" s="126" t="s">
        <v>74</v>
      </c>
      <c r="E2886" s="73" t="str">
        <f t="shared" si="91"/>
        <v>873. Cuidado Continuo por una vida con bienestar con enfoque diferencial étnicoComunitario</v>
      </c>
      <c r="F2886" s="126" t="s">
        <v>231</v>
      </c>
      <c r="G2886" s="126" t="s">
        <v>153</v>
      </c>
      <c r="H2886" s="126" t="s">
        <v>154</v>
      </c>
      <c r="I2886" s="73" t="s">
        <v>114</v>
      </c>
      <c r="J2886" s="127" t="s">
        <v>126</v>
      </c>
      <c r="K2886" s="127" t="s">
        <v>146</v>
      </c>
      <c r="L2886" s="12" t="s">
        <v>80</v>
      </c>
      <c r="M2886" s="128" t="s">
        <v>53</v>
      </c>
      <c r="N2886" s="73" t="str">
        <f t="shared" si="92"/>
        <v>873. Cuidado Continuo por una vida con bienestar con enfoque diferencial étnicoComunitario4_CHAPINERO2_FEBRERO_2026</v>
      </c>
      <c r="O2886" s="130">
        <v>25814832</v>
      </c>
      <c r="R2886" s="132">
        <v>0</v>
      </c>
      <c r="S2886" s="134">
        <v>0</v>
      </c>
    </row>
    <row r="2887" spans="2:19" ht="30" customHeight="1">
      <c r="B2887" s="125">
        <v>88</v>
      </c>
      <c r="C2887" s="126" t="s">
        <v>104</v>
      </c>
      <c r="D2887" s="126" t="s">
        <v>74</v>
      </c>
      <c r="E2887" s="73" t="str">
        <f t="shared" si="91"/>
        <v>883. Cuidado Continuo por una vida con bienestar con enfoque diferencial étnicoComunitario</v>
      </c>
      <c r="F2887" s="126" t="s">
        <v>232</v>
      </c>
      <c r="G2887" s="126" t="s">
        <v>153</v>
      </c>
      <c r="H2887" s="126" t="s">
        <v>154</v>
      </c>
      <c r="I2887" s="73" t="s">
        <v>114</v>
      </c>
      <c r="J2887" s="127" t="s">
        <v>126</v>
      </c>
      <c r="K2887" s="127" t="s">
        <v>146</v>
      </c>
      <c r="L2887" s="12" t="s">
        <v>80</v>
      </c>
      <c r="M2887" s="128" t="s">
        <v>53</v>
      </c>
      <c r="N2887" s="73" t="str">
        <f t="shared" si="92"/>
        <v>883. Cuidado Continuo por una vida con bienestar con enfoque diferencial étnicoComunitario4_CHAPINERO2_FEBRERO_2026</v>
      </c>
      <c r="O2887" s="130">
        <v>19848080</v>
      </c>
      <c r="R2887" s="132">
        <v>0</v>
      </c>
      <c r="S2887" s="134">
        <v>0</v>
      </c>
    </row>
    <row r="2888" spans="2:19" ht="30" customHeight="1">
      <c r="B2888" s="125">
        <v>89</v>
      </c>
      <c r="C2888" s="126" t="s">
        <v>104</v>
      </c>
      <c r="D2888" s="126" t="s">
        <v>74</v>
      </c>
      <c r="E2888" s="73" t="str">
        <f t="shared" si="91"/>
        <v>893. Cuidado Continuo por una vida con bienestar con enfoque diferencial étnicoComunitario</v>
      </c>
      <c r="F2888" s="126" t="s">
        <v>233</v>
      </c>
      <c r="G2888" s="126" t="s">
        <v>153</v>
      </c>
      <c r="H2888" s="126" t="s">
        <v>154</v>
      </c>
      <c r="I2888" s="73" t="s">
        <v>114</v>
      </c>
      <c r="J2888" s="127" t="s">
        <v>126</v>
      </c>
      <c r="K2888" s="127" t="s">
        <v>146</v>
      </c>
      <c r="L2888" s="12" t="s">
        <v>80</v>
      </c>
      <c r="M2888" s="128" t="s">
        <v>53</v>
      </c>
      <c r="N2888" s="73" t="str">
        <f t="shared" si="92"/>
        <v>893. Cuidado Continuo por una vida con bienestar con enfoque diferencial étnicoComunitario4_CHAPINERO2_FEBRERO_2026</v>
      </c>
      <c r="O2888" s="130">
        <v>33729408</v>
      </c>
      <c r="R2888" s="132">
        <v>0</v>
      </c>
      <c r="S2888" s="134">
        <v>0</v>
      </c>
    </row>
    <row r="2889" spans="2:19" ht="30" customHeight="1">
      <c r="B2889" s="125">
        <v>90</v>
      </c>
      <c r="C2889" s="126" t="s">
        <v>104</v>
      </c>
      <c r="D2889" s="126" t="s">
        <v>74</v>
      </c>
      <c r="E2889" s="73" t="str">
        <f t="shared" si="91"/>
        <v>903. Cuidado Continuo por una vida con bienestar con enfoque diferencial étnicoComunitario</v>
      </c>
      <c r="F2889" s="126" t="s">
        <v>234</v>
      </c>
      <c r="G2889" s="126" t="s">
        <v>153</v>
      </c>
      <c r="H2889" s="126" t="s">
        <v>154</v>
      </c>
      <c r="I2889" s="73" t="s">
        <v>114</v>
      </c>
      <c r="J2889" s="127" t="s">
        <v>126</v>
      </c>
      <c r="K2889" s="127" t="s">
        <v>146</v>
      </c>
      <c r="L2889" s="12" t="s">
        <v>80</v>
      </c>
      <c r="M2889" s="128" t="s">
        <v>53</v>
      </c>
      <c r="N2889" s="73" t="str">
        <f t="shared" si="92"/>
        <v>903. Cuidado Continuo por una vida con bienestar con enfoque diferencial étnicoComunitario4_CHAPINERO2_FEBRERO_2026</v>
      </c>
      <c r="O2889" s="130">
        <v>11243136</v>
      </c>
      <c r="R2889" s="132">
        <v>0</v>
      </c>
      <c r="S2889" s="134">
        <v>0</v>
      </c>
    </row>
    <row r="2890" spans="2:19" ht="30" customHeight="1">
      <c r="B2890" s="125">
        <v>91</v>
      </c>
      <c r="C2890" s="126" t="s">
        <v>104</v>
      </c>
      <c r="D2890" s="126" t="s">
        <v>74</v>
      </c>
      <c r="E2890" s="73" t="str">
        <f t="shared" si="91"/>
        <v>913. Cuidado Continuo por una vida con bienestar con enfoque diferencial étnicoComunitario</v>
      </c>
      <c r="F2890" s="126" t="s">
        <v>235</v>
      </c>
      <c r="G2890" s="126" t="s">
        <v>153</v>
      </c>
      <c r="H2890" s="126" t="s">
        <v>154</v>
      </c>
      <c r="I2890" s="73" t="s">
        <v>114</v>
      </c>
      <c r="J2890" s="127" t="s">
        <v>126</v>
      </c>
      <c r="K2890" s="127" t="s">
        <v>146</v>
      </c>
      <c r="L2890" s="12" t="s">
        <v>80</v>
      </c>
      <c r="M2890" s="128" t="s">
        <v>53</v>
      </c>
      <c r="N2890" s="73" t="str">
        <f t="shared" si="92"/>
        <v>913. Cuidado Continuo por una vida con bienestar con enfoque diferencial étnicoComunitario4_CHAPINERO2_FEBRERO_2026</v>
      </c>
      <c r="O2890" s="130">
        <v>19305648</v>
      </c>
      <c r="R2890" s="132">
        <v>0</v>
      </c>
      <c r="S2890" s="134">
        <v>0</v>
      </c>
    </row>
    <row r="2891" spans="2:19" ht="30" customHeight="1">
      <c r="B2891" s="125">
        <v>92</v>
      </c>
      <c r="C2891" s="126" t="s">
        <v>105</v>
      </c>
      <c r="D2891" s="126" t="s">
        <v>74</v>
      </c>
      <c r="E2891" s="73" t="str">
        <f t="shared" si="91"/>
        <v>924. Cuidado Continuo por una vida con bienestar con enfoque GéneroComunitario</v>
      </c>
      <c r="F2891" s="126" t="s">
        <v>236</v>
      </c>
      <c r="G2891" s="126" t="s">
        <v>153</v>
      </c>
      <c r="H2891" s="126" t="s">
        <v>154</v>
      </c>
      <c r="I2891" s="73" t="s">
        <v>114</v>
      </c>
      <c r="J2891" s="127" t="s">
        <v>155</v>
      </c>
      <c r="K2891" s="127" t="s">
        <v>130</v>
      </c>
      <c r="L2891" s="12" t="s">
        <v>80</v>
      </c>
      <c r="M2891" s="128" t="s">
        <v>53</v>
      </c>
      <c r="N2891" s="73" t="str">
        <f t="shared" si="92"/>
        <v>924. Cuidado Continuo por una vida con bienestar con enfoque GéneroComunitario4_CHAPINERO2_FEBRERO_2026</v>
      </c>
      <c r="O2891" s="130">
        <v>372151</v>
      </c>
      <c r="R2891" s="132">
        <v>9</v>
      </c>
      <c r="S2891" s="134">
        <v>3349359</v>
      </c>
    </row>
    <row r="2892" spans="2:19" ht="30" customHeight="1">
      <c r="B2892" s="125">
        <v>93</v>
      </c>
      <c r="C2892" s="126" t="s">
        <v>105</v>
      </c>
      <c r="D2892" s="126" t="s">
        <v>74</v>
      </c>
      <c r="E2892" s="73" t="str">
        <f t="shared" si="91"/>
        <v>934. Cuidado Continuo por una vida con bienestar con enfoque GéneroComunitario</v>
      </c>
      <c r="F2892" s="126" t="s">
        <v>237</v>
      </c>
      <c r="G2892" s="126" t="s">
        <v>171</v>
      </c>
      <c r="H2892" s="126" t="s">
        <v>154</v>
      </c>
      <c r="I2892" s="73" t="s">
        <v>114</v>
      </c>
      <c r="J2892" s="127" t="s">
        <v>155</v>
      </c>
      <c r="K2892" s="127" t="s">
        <v>130</v>
      </c>
      <c r="L2892" s="12" t="s">
        <v>80</v>
      </c>
      <c r="M2892" s="128" t="s">
        <v>53</v>
      </c>
      <c r="N2892" s="73" t="str">
        <f t="shared" si="92"/>
        <v>934. Cuidado Continuo por una vida con bienestar con enfoque GéneroComunitario4_CHAPINERO2_FEBRERO_2026</v>
      </c>
      <c r="O2892" s="130">
        <v>372151</v>
      </c>
      <c r="R2892" s="132">
        <v>5</v>
      </c>
      <c r="S2892" s="134">
        <v>1860755</v>
      </c>
    </row>
    <row r="2893" spans="2:19" ht="30" customHeight="1">
      <c r="B2893" s="125">
        <v>94</v>
      </c>
      <c r="C2893" s="126" t="s">
        <v>105</v>
      </c>
      <c r="D2893" s="126" t="s">
        <v>74</v>
      </c>
      <c r="E2893" s="73" t="str">
        <f t="shared" si="91"/>
        <v>944. Cuidado Continuo por una vida con bienestar con enfoque GéneroComunitario</v>
      </c>
      <c r="F2893" s="126" t="s">
        <v>238</v>
      </c>
      <c r="G2893" s="126" t="s">
        <v>153</v>
      </c>
      <c r="H2893" s="126" t="s">
        <v>154</v>
      </c>
      <c r="I2893" s="73" t="s">
        <v>114</v>
      </c>
      <c r="J2893" s="127" t="s">
        <v>155</v>
      </c>
      <c r="K2893" s="127" t="s">
        <v>130</v>
      </c>
      <c r="L2893" s="12" t="s">
        <v>80</v>
      </c>
      <c r="M2893" s="128" t="s">
        <v>53</v>
      </c>
      <c r="N2893" s="73" t="str">
        <f t="shared" si="92"/>
        <v>944. Cuidado Continuo por una vida con bienestar con enfoque GéneroComunitario4_CHAPINERO2_FEBRERO_2026</v>
      </c>
      <c r="O2893" s="130">
        <v>372151</v>
      </c>
      <c r="R2893" s="132">
        <v>2</v>
      </c>
      <c r="S2893" s="134">
        <v>744302</v>
      </c>
    </row>
    <row r="2894" spans="2:19" ht="30" customHeight="1">
      <c r="B2894" s="125">
        <v>95</v>
      </c>
      <c r="C2894" s="126" t="s">
        <v>105</v>
      </c>
      <c r="D2894" s="126" t="s">
        <v>74</v>
      </c>
      <c r="E2894" s="73" t="str">
        <f t="shared" si="91"/>
        <v>954. Cuidado Continuo por una vida con bienestar con enfoque GéneroComunitario</v>
      </c>
      <c r="F2894" s="126" t="s">
        <v>239</v>
      </c>
      <c r="G2894" s="126" t="s">
        <v>171</v>
      </c>
      <c r="H2894" s="126" t="s">
        <v>154</v>
      </c>
      <c r="I2894" s="73" t="s">
        <v>114</v>
      </c>
      <c r="J2894" s="127" t="s">
        <v>155</v>
      </c>
      <c r="K2894" s="127" t="s">
        <v>130</v>
      </c>
      <c r="L2894" s="12" t="s">
        <v>80</v>
      </c>
      <c r="M2894" s="128" t="s">
        <v>53</v>
      </c>
      <c r="N2894" s="73" t="str">
        <f t="shared" si="92"/>
        <v>954. Cuidado Continuo por una vida con bienestar con enfoque GéneroComunitario4_CHAPINERO2_FEBRERO_2026</v>
      </c>
      <c r="O2894" s="130">
        <v>70270</v>
      </c>
      <c r="R2894" s="132">
        <v>13</v>
      </c>
      <c r="S2894" s="134">
        <v>913510</v>
      </c>
    </row>
    <row r="2895" spans="2:19" ht="30" customHeight="1">
      <c r="B2895" s="125">
        <v>96</v>
      </c>
      <c r="C2895" s="126" t="s">
        <v>105</v>
      </c>
      <c r="D2895" s="126" t="s">
        <v>74</v>
      </c>
      <c r="E2895" s="73" t="str">
        <f t="shared" si="91"/>
        <v>964. Cuidado Continuo por una vida con bienestar con enfoque GéneroComunitario</v>
      </c>
      <c r="F2895" s="126" t="s">
        <v>240</v>
      </c>
      <c r="G2895" s="126" t="s">
        <v>171</v>
      </c>
      <c r="H2895" s="126" t="s">
        <v>154</v>
      </c>
      <c r="I2895" s="73" t="s">
        <v>114</v>
      </c>
      <c r="J2895" s="127" t="s">
        <v>155</v>
      </c>
      <c r="K2895" s="127" t="s">
        <v>130</v>
      </c>
      <c r="L2895" s="12" t="s">
        <v>80</v>
      </c>
      <c r="M2895" s="128" t="s">
        <v>53</v>
      </c>
      <c r="N2895" s="73" t="str">
        <f t="shared" si="92"/>
        <v>964. Cuidado Continuo por una vida con bienestar con enfoque GéneroComunitario4_CHAPINERO2_FEBRERO_2026</v>
      </c>
      <c r="O2895" s="130">
        <v>70270</v>
      </c>
      <c r="R2895" s="132">
        <v>13</v>
      </c>
      <c r="S2895" s="134">
        <v>913510</v>
      </c>
    </row>
    <row r="2896" spans="2:19" ht="30" customHeight="1">
      <c r="B2896" s="125">
        <v>97</v>
      </c>
      <c r="C2896" s="126" t="s">
        <v>105</v>
      </c>
      <c r="D2896" s="126" t="s">
        <v>74</v>
      </c>
      <c r="E2896" s="73" t="str">
        <f t="shared" si="91"/>
        <v>974. Cuidado Continuo por una vida con bienestar con enfoque GéneroComunitario</v>
      </c>
      <c r="F2896" s="126" t="s">
        <v>241</v>
      </c>
      <c r="G2896" s="126" t="s">
        <v>153</v>
      </c>
      <c r="H2896" s="126" t="s">
        <v>154</v>
      </c>
      <c r="I2896" s="73" t="s">
        <v>114</v>
      </c>
      <c r="J2896" s="127" t="s">
        <v>155</v>
      </c>
      <c r="K2896" s="127" t="s">
        <v>130</v>
      </c>
      <c r="L2896" s="12" t="s">
        <v>80</v>
      </c>
      <c r="M2896" s="128" t="s">
        <v>53</v>
      </c>
      <c r="N2896" s="73" t="str">
        <f t="shared" si="92"/>
        <v>974. Cuidado Continuo por una vida con bienestar con enfoque GéneroComunitario4_CHAPINERO2_FEBRERO_2026</v>
      </c>
      <c r="O2896" s="130">
        <v>215123</v>
      </c>
      <c r="R2896" s="132">
        <v>3</v>
      </c>
      <c r="S2896" s="134">
        <v>645369</v>
      </c>
    </row>
    <row r="2897" spans="2:19" ht="30" customHeight="1">
      <c r="B2897" s="125">
        <v>98</v>
      </c>
      <c r="C2897" s="126" t="s">
        <v>105</v>
      </c>
      <c r="D2897" s="126" t="s">
        <v>74</v>
      </c>
      <c r="E2897" s="73" t="str">
        <f t="shared" si="91"/>
        <v>984. Cuidado Continuo por una vida con bienestar con enfoque GéneroComunitario</v>
      </c>
      <c r="F2897" s="126" t="s">
        <v>242</v>
      </c>
      <c r="G2897" s="126" t="s">
        <v>171</v>
      </c>
      <c r="H2897" s="126" t="s">
        <v>154</v>
      </c>
      <c r="I2897" s="73" t="s">
        <v>114</v>
      </c>
      <c r="J2897" s="127" t="s">
        <v>155</v>
      </c>
      <c r="K2897" s="127" t="s">
        <v>130</v>
      </c>
      <c r="L2897" s="12" t="s">
        <v>80</v>
      </c>
      <c r="M2897" s="128" t="s">
        <v>53</v>
      </c>
      <c r="N2897" s="73" t="str">
        <f t="shared" si="92"/>
        <v>984. Cuidado Continuo por una vida con bienestar con enfoque GéneroComunitario4_CHAPINERO2_FEBRERO_2026</v>
      </c>
      <c r="O2897" s="130">
        <v>161342</v>
      </c>
      <c r="R2897" s="132">
        <v>5</v>
      </c>
      <c r="S2897" s="134">
        <v>806710</v>
      </c>
    </row>
    <row r="2898" spans="2:19" ht="30" customHeight="1">
      <c r="B2898" s="125">
        <v>99</v>
      </c>
      <c r="C2898" s="126" t="s">
        <v>105</v>
      </c>
      <c r="D2898" s="126" t="s">
        <v>74</v>
      </c>
      <c r="E2898" s="73" t="str">
        <f t="shared" si="91"/>
        <v>994. Cuidado Continuo por una vida con bienestar con enfoque GéneroComunitario</v>
      </c>
      <c r="F2898" s="126" t="s">
        <v>243</v>
      </c>
      <c r="G2898" s="126" t="s">
        <v>171</v>
      </c>
      <c r="H2898" s="126" t="s">
        <v>154</v>
      </c>
      <c r="I2898" s="73" t="s">
        <v>114</v>
      </c>
      <c r="J2898" s="127" t="s">
        <v>126</v>
      </c>
      <c r="K2898" s="127" t="s">
        <v>146</v>
      </c>
      <c r="L2898" s="12" t="s">
        <v>80</v>
      </c>
      <c r="M2898" s="128" t="s">
        <v>53</v>
      </c>
      <c r="N2898" s="73" t="str">
        <f t="shared" si="92"/>
        <v>994. Cuidado Continuo por una vida con bienestar con enfoque GéneroComunitario4_CHAPINERO2_FEBRERO_2026</v>
      </c>
      <c r="O2898" s="130">
        <v>5621568</v>
      </c>
      <c r="R2898" s="132">
        <v>0</v>
      </c>
      <c r="S2898" s="134">
        <v>0</v>
      </c>
    </row>
    <row r="2899" spans="2:19" ht="30" customHeight="1">
      <c r="B2899" s="125">
        <v>100</v>
      </c>
      <c r="C2899" s="126" t="s">
        <v>105</v>
      </c>
      <c r="D2899" s="126" t="s">
        <v>74</v>
      </c>
      <c r="E2899" s="73" t="str">
        <f t="shared" si="91"/>
        <v>1004. Cuidado Continuo por una vida con bienestar con enfoque GéneroComunitario</v>
      </c>
      <c r="F2899" s="126" t="s">
        <v>244</v>
      </c>
      <c r="G2899" s="126" t="s">
        <v>179</v>
      </c>
      <c r="H2899" s="126" t="s">
        <v>154</v>
      </c>
      <c r="I2899" s="73" t="s">
        <v>114</v>
      </c>
      <c r="J2899" s="127" t="s">
        <v>180</v>
      </c>
      <c r="K2899" s="127" t="s">
        <v>130</v>
      </c>
      <c r="L2899" s="12" t="s">
        <v>80</v>
      </c>
      <c r="M2899" s="128" t="s">
        <v>53</v>
      </c>
      <c r="N2899" s="73" t="str">
        <f t="shared" si="92"/>
        <v>1004. Cuidado Continuo por una vida con bienestar con enfoque GéneroComunitario4_CHAPINERO2_FEBRERO_2026</v>
      </c>
      <c r="O2899" s="130">
        <v>199714</v>
      </c>
      <c r="R2899" s="132">
        <v>8</v>
      </c>
      <c r="S2899" s="134">
        <v>1597712</v>
      </c>
    </row>
    <row r="2900" spans="2:19" ht="30" customHeight="1">
      <c r="B2900" s="125">
        <v>101</v>
      </c>
      <c r="C2900" s="126" t="s">
        <v>106</v>
      </c>
      <c r="D2900" s="126" t="s">
        <v>74</v>
      </c>
      <c r="E2900" s="73" t="str">
        <f t="shared" ref="E2900:E2963" si="93">B2900&amp;C2900&amp;D2900</f>
        <v>1015. Cuidado Continuo por una vida con bienestar con enfoque Población para formas extremas de exclusión:Comunitario</v>
      </c>
      <c r="F2900" s="126" t="s">
        <v>245</v>
      </c>
      <c r="G2900" s="126" t="s">
        <v>153</v>
      </c>
      <c r="H2900" s="126" t="s">
        <v>154</v>
      </c>
      <c r="I2900" s="73" t="s">
        <v>114</v>
      </c>
      <c r="J2900" s="127" t="s">
        <v>155</v>
      </c>
      <c r="K2900" s="127" t="s">
        <v>146</v>
      </c>
      <c r="L2900" s="12" t="s">
        <v>80</v>
      </c>
      <c r="M2900" s="128" t="s">
        <v>53</v>
      </c>
      <c r="N2900" s="73" t="str">
        <f t="shared" si="92"/>
        <v>1015. Cuidado Continuo por una vida con bienestar con enfoque Población para formas extremas de exclusión:Comunitario4_CHAPINERO2_FEBRERO_2026</v>
      </c>
      <c r="O2900" s="130">
        <v>322686</v>
      </c>
      <c r="R2900" s="132">
        <v>0</v>
      </c>
      <c r="S2900" s="134">
        <v>0</v>
      </c>
    </row>
    <row r="2901" spans="2:19" ht="30" customHeight="1">
      <c r="B2901" s="125">
        <v>102</v>
      </c>
      <c r="C2901" s="126" t="s">
        <v>106</v>
      </c>
      <c r="D2901" s="126" t="s">
        <v>74</v>
      </c>
      <c r="E2901" s="73" t="str">
        <f t="shared" si="93"/>
        <v>1025. Cuidado Continuo por una vida con bienestar con enfoque Población para formas extremas de exclusión:Comunitario</v>
      </c>
      <c r="F2901" s="126" t="s">
        <v>246</v>
      </c>
      <c r="G2901" s="126" t="s">
        <v>171</v>
      </c>
      <c r="H2901" s="126" t="s">
        <v>154</v>
      </c>
      <c r="I2901" s="73" t="s">
        <v>114</v>
      </c>
      <c r="J2901" s="127" t="s">
        <v>155</v>
      </c>
      <c r="K2901" s="127" t="s">
        <v>146</v>
      </c>
      <c r="L2901" s="12" t="s">
        <v>80</v>
      </c>
      <c r="M2901" s="128" t="s">
        <v>53</v>
      </c>
      <c r="N2901" s="73" t="str">
        <f t="shared" si="92"/>
        <v>1025. Cuidado Continuo por una vida con bienestar con enfoque Población para formas extremas de exclusión:Comunitario4_CHAPINERO2_FEBRERO_2026</v>
      </c>
      <c r="O2901" s="130">
        <v>322686</v>
      </c>
      <c r="R2901" s="132">
        <v>0</v>
      </c>
      <c r="S2901" s="134">
        <v>0</v>
      </c>
    </row>
    <row r="2902" spans="2:19" ht="30" customHeight="1">
      <c r="B2902" s="125">
        <v>103</v>
      </c>
      <c r="C2902" s="126" t="s">
        <v>106</v>
      </c>
      <c r="D2902" s="126" t="s">
        <v>74</v>
      </c>
      <c r="E2902" s="73" t="str">
        <f t="shared" si="93"/>
        <v>1035. Cuidado Continuo por una vida con bienestar con enfoque Población para formas extremas de exclusión:Comunitario</v>
      </c>
      <c r="F2902" s="126" t="s">
        <v>247</v>
      </c>
      <c r="G2902" s="126" t="s">
        <v>179</v>
      </c>
      <c r="H2902" s="126" t="s">
        <v>154</v>
      </c>
      <c r="I2902" s="73" t="s">
        <v>114</v>
      </c>
      <c r="J2902" s="127" t="s">
        <v>155</v>
      </c>
      <c r="K2902" s="127" t="s">
        <v>146</v>
      </c>
      <c r="L2902" s="12" t="s">
        <v>80</v>
      </c>
      <c r="M2902" s="128" t="s">
        <v>53</v>
      </c>
      <c r="N2902" s="73" t="str">
        <f t="shared" si="92"/>
        <v>1035. Cuidado Continuo por una vida con bienestar con enfoque Población para formas extremas de exclusión:Comunitario4_CHAPINERO2_FEBRERO_2026</v>
      </c>
      <c r="O2902" s="130">
        <v>53781</v>
      </c>
      <c r="R2902" s="132">
        <v>0</v>
      </c>
      <c r="S2902" s="134">
        <v>0</v>
      </c>
    </row>
    <row r="2903" spans="2:19" ht="30" customHeight="1">
      <c r="B2903" s="125">
        <v>104</v>
      </c>
      <c r="C2903" s="126" t="s">
        <v>106</v>
      </c>
      <c r="D2903" s="126" t="s">
        <v>74</v>
      </c>
      <c r="E2903" s="73" t="str">
        <f t="shared" si="93"/>
        <v>1045. Cuidado Continuo por una vida con bienestar con enfoque Población para formas extremas de exclusión:Comunitario</v>
      </c>
      <c r="F2903" s="126" t="s">
        <v>248</v>
      </c>
      <c r="G2903" s="126" t="s">
        <v>153</v>
      </c>
      <c r="H2903" s="126" t="s">
        <v>154</v>
      </c>
      <c r="I2903" s="73" t="s">
        <v>114</v>
      </c>
      <c r="J2903" s="127" t="s">
        <v>155</v>
      </c>
      <c r="K2903" s="127" t="s">
        <v>146</v>
      </c>
      <c r="L2903" s="12" t="s">
        <v>80</v>
      </c>
      <c r="M2903" s="128" t="s">
        <v>53</v>
      </c>
      <c r="N2903" s="73" t="str">
        <f t="shared" si="92"/>
        <v>1045. Cuidado Continuo por una vida con bienestar con enfoque Población para formas extremas de exclusión:Comunitario4_CHAPINERO2_FEBRERO_2026</v>
      </c>
      <c r="O2903" s="130">
        <v>210809</v>
      </c>
      <c r="R2903" s="132">
        <v>0</v>
      </c>
      <c r="S2903" s="134">
        <v>0</v>
      </c>
    </row>
    <row r="2904" spans="2:19" ht="30" customHeight="1">
      <c r="B2904" s="125">
        <v>105</v>
      </c>
      <c r="C2904" s="126" t="s">
        <v>106</v>
      </c>
      <c r="D2904" s="126" t="s">
        <v>74</v>
      </c>
      <c r="E2904" s="73" t="str">
        <f t="shared" si="93"/>
        <v>1055. Cuidado Continuo por una vida con bienestar con enfoque Población para formas extremas de exclusión:Comunitario</v>
      </c>
      <c r="F2904" s="126" t="s">
        <v>249</v>
      </c>
      <c r="G2904" s="126" t="s">
        <v>179</v>
      </c>
      <c r="H2904" s="126" t="s">
        <v>154</v>
      </c>
      <c r="I2904" s="73" t="s">
        <v>114</v>
      </c>
      <c r="J2904" s="127" t="s">
        <v>180</v>
      </c>
      <c r="K2904" s="127" t="s">
        <v>146</v>
      </c>
      <c r="L2904" s="12" t="s">
        <v>80</v>
      </c>
      <c r="M2904" s="128" t="s">
        <v>53</v>
      </c>
      <c r="N2904" s="73" t="str">
        <f t="shared" si="92"/>
        <v>1055. Cuidado Continuo por una vida con bienestar con enfoque Población para formas extremas de exclusión:Comunitario4_CHAPINERO2_FEBRERO_2026</v>
      </c>
      <c r="O2904" s="130">
        <v>281078</v>
      </c>
      <c r="R2904" s="132">
        <v>0</v>
      </c>
      <c r="S2904" s="134">
        <v>0</v>
      </c>
    </row>
    <row r="2905" spans="2:19" ht="30" customHeight="1">
      <c r="B2905" s="125">
        <v>106</v>
      </c>
      <c r="C2905" s="126" t="s">
        <v>106</v>
      </c>
      <c r="D2905" s="126" t="s">
        <v>74</v>
      </c>
      <c r="E2905" s="73" t="str">
        <f t="shared" si="93"/>
        <v>1065. Cuidado Continuo por una vida con bienestar con enfoque Población para formas extremas de exclusión:Comunitario</v>
      </c>
      <c r="F2905" s="126" t="s">
        <v>250</v>
      </c>
      <c r="G2905" s="126" t="s">
        <v>153</v>
      </c>
      <c r="H2905" s="126" t="s">
        <v>154</v>
      </c>
      <c r="I2905" s="73" t="s">
        <v>114</v>
      </c>
      <c r="J2905" s="127" t="s">
        <v>155</v>
      </c>
      <c r="K2905" s="127" t="s">
        <v>130</v>
      </c>
      <c r="L2905" s="12" t="s">
        <v>80</v>
      </c>
      <c r="M2905" s="128" t="s">
        <v>53</v>
      </c>
      <c r="N2905" s="73" t="str">
        <f t="shared" si="92"/>
        <v>1065. Cuidado Continuo por una vida con bienestar con enfoque Población para formas extremas de exclusión:Comunitario4_CHAPINERO2_FEBRERO_2026</v>
      </c>
      <c r="O2905" s="130">
        <v>210809</v>
      </c>
      <c r="R2905" s="132">
        <v>21</v>
      </c>
      <c r="S2905" s="134">
        <v>4426989</v>
      </c>
    </row>
    <row r="2906" spans="2:19" ht="30" customHeight="1">
      <c r="B2906" s="125">
        <v>107</v>
      </c>
      <c r="C2906" s="126" t="s">
        <v>106</v>
      </c>
      <c r="D2906" s="126" t="s">
        <v>74</v>
      </c>
      <c r="E2906" s="73" t="str">
        <f t="shared" si="93"/>
        <v>1075. Cuidado Continuo por una vida con bienestar con enfoque Población para formas extremas de exclusión:Comunitario</v>
      </c>
      <c r="F2906" s="126" t="s">
        <v>251</v>
      </c>
      <c r="G2906" s="126" t="s">
        <v>171</v>
      </c>
      <c r="H2906" s="126" t="s">
        <v>154</v>
      </c>
      <c r="I2906" s="73" t="s">
        <v>114</v>
      </c>
      <c r="J2906" s="127" t="s">
        <v>155</v>
      </c>
      <c r="K2906" s="127" t="s">
        <v>130</v>
      </c>
      <c r="L2906" s="12" t="s">
        <v>80</v>
      </c>
      <c r="M2906" s="128" t="s">
        <v>53</v>
      </c>
      <c r="N2906" s="73" t="str">
        <f t="shared" si="92"/>
        <v>1075. Cuidado Continuo por una vida con bienestar con enfoque Población para formas extremas de exclusión:Comunitario4_CHAPINERO2_FEBRERO_2026</v>
      </c>
      <c r="O2906" s="130">
        <v>55938</v>
      </c>
      <c r="R2906" s="132">
        <v>21</v>
      </c>
      <c r="S2906" s="134">
        <v>1174698</v>
      </c>
    </row>
    <row r="2907" spans="2:19" ht="30" customHeight="1">
      <c r="B2907" s="125">
        <v>108</v>
      </c>
      <c r="C2907" s="126" t="s">
        <v>106</v>
      </c>
      <c r="D2907" s="126" t="s">
        <v>74</v>
      </c>
      <c r="E2907" s="73" t="str">
        <f t="shared" si="93"/>
        <v>1085. Cuidado Continuo por una vida con bienestar con enfoque Población para formas extremas de exclusión:Comunitario</v>
      </c>
      <c r="F2907" s="126" t="s">
        <v>252</v>
      </c>
      <c r="G2907" s="126" t="s">
        <v>171</v>
      </c>
      <c r="H2907" s="126" t="s">
        <v>154</v>
      </c>
      <c r="I2907" s="73" t="s">
        <v>114</v>
      </c>
      <c r="J2907" s="127" t="s">
        <v>155</v>
      </c>
      <c r="K2907" s="127" t="s">
        <v>130</v>
      </c>
      <c r="L2907" s="12" t="s">
        <v>80</v>
      </c>
      <c r="M2907" s="128" t="s">
        <v>53</v>
      </c>
      <c r="N2907" s="73" t="str">
        <f t="shared" si="92"/>
        <v>1085. Cuidado Continuo por una vida con bienestar con enfoque Población para formas extremas de exclusión:Comunitario4_CHAPINERO2_FEBRERO_2026</v>
      </c>
      <c r="O2907" s="130">
        <v>210809</v>
      </c>
      <c r="R2907" s="132">
        <v>21</v>
      </c>
      <c r="S2907" s="134">
        <v>4426989</v>
      </c>
    </row>
    <row r="2908" spans="2:19" ht="30" customHeight="1">
      <c r="B2908" s="125">
        <v>109</v>
      </c>
      <c r="C2908" s="126" t="s">
        <v>106</v>
      </c>
      <c r="D2908" s="126" t="s">
        <v>74</v>
      </c>
      <c r="E2908" s="73" t="str">
        <f t="shared" si="93"/>
        <v>1095. Cuidado Continuo por una vida con bienestar con enfoque Población para formas extremas de exclusión:Comunitario</v>
      </c>
      <c r="F2908" s="126" t="s">
        <v>253</v>
      </c>
      <c r="G2908" s="126" t="s">
        <v>179</v>
      </c>
      <c r="H2908" s="126" t="s">
        <v>154</v>
      </c>
      <c r="I2908" s="73" t="s">
        <v>114</v>
      </c>
      <c r="J2908" s="127" t="s">
        <v>180</v>
      </c>
      <c r="K2908" s="127" t="s">
        <v>130</v>
      </c>
      <c r="L2908" s="12" t="s">
        <v>80</v>
      </c>
      <c r="M2908" s="128" t="s">
        <v>53</v>
      </c>
      <c r="N2908" s="73" t="str">
        <f t="shared" si="92"/>
        <v>1095. Cuidado Continuo por una vida con bienestar con enfoque Población para formas extremas de exclusión:Comunitario4_CHAPINERO2_FEBRERO_2026</v>
      </c>
      <c r="O2908" s="130">
        <v>199714</v>
      </c>
      <c r="R2908" s="132">
        <v>4</v>
      </c>
      <c r="S2908" s="134">
        <v>798856</v>
      </c>
    </row>
    <row r="2909" spans="2:19" ht="30" customHeight="1">
      <c r="B2909" s="125">
        <v>110</v>
      </c>
      <c r="C2909" s="126" t="s">
        <v>106</v>
      </c>
      <c r="D2909" s="126" t="s">
        <v>87</v>
      </c>
      <c r="E2909" s="73" t="str">
        <f t="shared" si="93"/>
        <v>1105. Cuidado Continuo por una vida con bienestar con enfoque Población para formas extremas de exclusión:Laboral</v>
      </c>
      <c r="F2909" s="126" t="s">
        <v>254</v>
      </c>
      <c r="G2909" s="126" t="s">
        <v>153</v>
      </c>
      <c r="H2909" s="126" t="s">
        <v>154</v>
      </c>
      <c r="I2909" s="73" t="s">
        <v>114</v>
      </c>
      <c r="J2909" s="127" t="s">
        <v>155</v>
      </c>
      <c r="K2909" s="127" t="s">
        <v>130</v>
      </c>
      <c r="L2909" s="12" t="s">
        <v>80</v>
      </c>
      <c r="M2909" s="128" t="s">
        <v>53</v>
      </c>
      <c r="N2909" s="73" t="str">
        <f t="shared" si="92"/>
        <v>1105. Cuidado Continuo por una vida con bienestar con enfoque Población para formas extremas de exclusión:Laboral4_CHAPINERO2_FEBRERO_2026</v>
      </c>
      <c r="O2909" s="130">
        <v>316213</v>
      </c>
      <c r="R2909" s="132">
        <v>8</v>
      </c>
      <c r="S2909" s="134">
        <v>2529704</v>
      </c>
    </row>
    <row r="2910" spans="2:19" ht="30" customHeight="1">
      <c r="B2910" s="125">
        <v>111</v>
      </c>
      <c r="C2910" s="126" t="s">
        <v>106</v>
      </c>
      <c r="D2910" s="126" t="s">
        <v>87</v>
      </c>
      <c r="E2910" s="73" t="str">
        <f t="shared" si="93"/>
        <v>1115. Cuidado Continuo por una vida con bienestar con enfoque Población para formas extremas de exclusión:Laboral</v>
      </c>
      <c r="F2910" s="126" t="s">
        <v>255</v>
      </c>
      <c r="G2910" s="126" t="s">
        <v>171</v>
      </c>
      <c r="H2910" s="126" t="s">
        <v>154</v>
      </c>
      <c r="I2910" s="73" t="s">
        <v>114</v>
      </c>
      <c r="J2910" s="127" t="s">
        <v>256</v>
      </c>
      <c r="K2910" s="127" t="s">
        <v>130</v>
      </c>
      <c r="L2910" s="12" t="s">
        <v>80</v>
      </c>
      <c r="M2910" s="128" t="s">
        <v>53</v>
      </c>
      <c r="N2910" s="73" t="str">
        <f t="shared" si="92"/>
        <v>1115. Cuidado Continuo por una vida con bienestar con enfoque Población para formas extremas de exclusión:Laboral4_CHAPINERO2_FEBRERO_2026</v>
      </c>
      <c r="O2910" s="130">
        <v>421618</v>
      </c>
      <c r="R2910" s="132">
        <v>11</v>
      </c>
      <c r="S2910" s="134">
        <v>4637798</v>
      </c>
    </row>
    <row r="2911" spans="2:19" ht="30" customHeight="1">
      <c r="B2911" s="125">
        <v>112</v>
      </c>
      <c r="C2911" s="126" t="s">
        <v>106</v>
      </c>
      <c r="D2911" s="126" t="s">
        <v>87</v>
      </c>
      <c r="E2911" s="73" t="str">
        <f t="shared" si="93"/>
        <v>1125. Cuidado Continuo por una vida con bienestar con enfoque Población para formas extremas de exclusión:Laboral</v>
      </c>
      <c r="F2911" s="126" t="s">
        <v>257</v>
      </c>
      <c r="G2911" s="126" t="s">
        <v>153</v>
      </c>
      <c r="H2911" s="126" t="s">
        <v>154</v>
      </c>
      <c r="I2911" s="73" t="s">
        <v>114</v>
      </c>
      <c r="J2911" s="127" t="s">
        <v>155</v>
      </c>
      <c r="K2911" s="127" t="s">
        <v>130</v>
      </c>
      <c r="L2911" s="12" t="s">
        <v>80</v>
      </c>
      <c r="M2911" s="128" t="s">
        <v>53</v>
      </c>
      <c r="N2911" s="73" t="str">
        <f t="shared" si="92"/>
        <v>1125. Cuidado Continuo por una vida con bienestar con enfoque Población para formas extremas de exclusión:Laboral4_CHAPINERO2_FEBRERO_2026</v>
      </c>
      <c r="O2911" s="130">
        <v>140539</v>
      </c>
      <c r="R2911" s="132">
        <v>8</v>
      </c>
      <c r="S2911" s="134">
        <v>1124312</v>
      </c>
    </row>
    <row r="2912" spans="2:19" ht="30" customHeight="1">
      <c r="B2912" s="125">
        <v>113</v>
      </c>
      <c r="C2912" s="126" t="s">
        <v>106</v>
      </c>
      <c r="D2912" s="126" t="s">
        <v>87</v>
      </c>
      <c r="E2912" s="73" t="str">
        <f t="shared" si="93"/>
        <v>1135. Cuidado Continuo por una vida con bienestar con enfoque Población para formas extremas de exclusión:Laboral</v>
      </c>
      <c r="F2912" s="126" t="s">
        <v>258</v>
      </c>
      <c r="G2912" s="126" t="s">
        <v>171</v>
      </c>
      <c r="H2912" s="126" t="s">
        <v>154</v>
      </c>
      <c r="I2912" s="73" t="s">
        <v>114</v>
      </c>
      <c r="J2912" s="127" t="s">
        <v>218</v>
      </c>
      <c r="K2912" s="127" t="s">
        <v>130</v>
      </c>
      <c r="L2912" s="12" t="s">
        <v>80</v>
      </c>
      <c r="M2912" s="128" t="s">
        <v>53</v>
      </c>
      <c r="N2912" s="73" t="str">
        <f t="shared" si="92"/>
        <v>1135. Cuidado Continuo por una vida con bienestar con enfoque Población para formas extremas de exclusión:Laboral4_CHAPINERO2_FEBRERO_2026</v>
      </c>
      <c r="O2912" s="130">
        <v>70270</v>
      </c>
      <c r="R2912" s="132">
        <v>92</v>
      </c>
      <c r="S2912" s="134">
        <v>6464840</v>
      </c>
    </row>
    <row r="2913" spans="2:19" ht="30" customHeight="1">
      <c r="B2913" s="125">
        <v>114</v>
      </c>
      <c r="C2913" s="126" t="s">
        <v>106</v>
      </c>
      <c r="D2913" s="126" t="s">
        <v>87</v>
      </c>
      <c r="E2913" s="73" t="str">
        <f t="shared" si="93"/>
        <v>1145. Cuidado Continuo por una vida con bienestar con enfoque Población para formas extremas de exclusión:Laboral</v>
      </c>
      <c r="F2913" s="126" t="s">
        <v>259</v>
      </c>
      <c r="G2913" s="126" t="s">
        <v>179</v>
      </c>
      <c r="H2913" s="126" t="s">
        <v>154</v>
      </c>
      <c r="I2913" s="73" t="s">
        <v>114</v>
      </c>
      <c r="J2913" s="127" t="s">
        <v>260</v>
      </c>
      <c r="K2913" s="127" t="s">
        <v>130</v>
      </c>
      <c r="L2913" s="12" t="s">
        <v>80</v>
      </c>
      <c r="M2913" s="128" t="s">
        <v>53</v>
      </c>
      <c r="N2913" s="73" t="str">
        <f t="shared" si="92"/>
        <v>1145. Cuidado Continuo por una vida con bienestar con enfoque Población para formas extremas de exclusión:Laboral4_CHAPINERO2_FEBRERO_2026</v>
      </c>
      <c r="O2913" s="130">
        <v>19971</v>
      </c>
      <c r="R2913" s="132">
        <v>200</v>
      </c>
      <c r="S2913" s="134">
        <v>3994200</v>
      </c>
    </row>
    <row r="2914" spans="2:19" ht="30" customHeight="1">
      <c r="B2914" s="125">
        <v>115</v>
      </c>
      <c r="C2914" s="126" t="s">
        <v>106</v>
      </c>
      <c r="D2914" s="126" t="s">
        <v>87</v>
      </c>
      <c r="E2914" s="73" t="str">
        <f t="shared" si="93"/>
        <v>1155. Cuidado Continuo por una vida con bienestar con enfoque Población para formas extremas de exclusión:Laboral</v>
      </c>
      <c r="F2914" s="126" t="s">
        <v>261</v>
      </c>
      <c r="G2914" s="126" t="s">
        <v>171</v>
      </c>
      <c r="H2914" s="126" t="s">
        <v>154</v>
      </c>
      <c r="I2914" s="73" t="s">
        <v>114</v>
      </c>
      <c r="J2914" s="127" t="s">
        <v>262</v>
      </c>
      <c r="K2914" s="127" t="s">
        <v>130</v>
      </c>
      <c r="L2914" s="12" t="s">
        <v>80</v>
      </c>
      <c r="M2914" s="128" t="s">
        <v>53</v>
      </c>
      <c r="N2914" s="73" t="str">
        <f t="shared" si="92"/>
        <v>1155. Cuidado Continuo por una vida con bienestar con enfoque Población para formas extremas de exclusión:Laboral4_CHAPINERO2_FEBRERO_2026</v>
      </c>
      <c r="O2914" s="130">
        <v>70270</v>
      </c>
      <c r="R2914" s="132">
        <v>34</v>
      </c>
      <c r="S2914" s="134">
        <v>2389180</v>
      </c>
    </row>
    <row r="2915" spans="2:19" ht="30" customHeight="1">
      <c r="B2915" s="125">
        <v>116</v>
      </c>
      <c r="C2915" s="126" t="s">
        <v>107</v>
      </c>
      <c r="D2915" s="126" t="s">
        <v>77</v>
      </c>
      <c r="E2915" s="73" t="str">
        <f t="shared" si="93"/>
        <v xml:space="preserve">1166. Cuidado Continuo por una vida con bienestar para la población migrante internacional de BogotáEducativo </v>
      </c>
      <c r="F2915" s="126" t="s">
        <v>263</v>
      </c>
      <c r="G2915" s="126" t="s">
        <v>153</v>
      </c>
      <c r="H2915" s="126" t="s">
        <v>154</v>
      </c>
      <c r="I2915" s="73" t="s">
        <v>114</v>
      </c>
      <c r="J2915" s="127" t="s">
        <v>155</v>
      </c>
      <c r="K2915" s="127" t="s">
        <v>130</v>
      </c>
      <c r="L2915" s="12" t="s">
        <v>80</v>
      </c>
      <c r="M2915" s="128" t="s">
        <v>53</v>
      </c>
      <c r="N2915" s="73" t="str">
        <f t="shared" si="92"/>
        <v>1166. Cuidado Continuo por una vida con bienestar para la población migrante internacional de BogotáEducativo 4_CHAPINERO2_FEBRERO_2026</v>
      </c>
      <c r="O2915" s="130">
        <v>105404</v>
      </c>
      <c r="R2915" s="132">
        <v>6</v>
      </c>
      <c r="S2915" s="134">
        <v>632424</v>
      </c>
    </row>
    <row r="2916" spans="2:19" ht="30" customHeight="1">
      <c r="B2916" s="125">
        <v>117</v>
      </c>
      <c r="C2916" s="126" t="s">
        <v>108</v>
      </c>
      <c r="D2916" s="126" t="s">
        <v>77</v>
      </c>
      <c r="E2916" s="73" t="str">
        <f t="shared" si="93"/>
        <v xml:space="preserve">1177. Cuidado Continuo por una vida con bienestar para la población con discapacidadEducativo </v>
      </c>
      <c r="F2916" s="126" t="s">
        <v>264</v>
      </c>
      <c r="G2916" s="126" t="s">
        <v>153</v>
      </c>
      <c r="H2916" s="126" t="s">
        <v>154</v>
      </c>
      <c r="I2916" s="73" t="s">
        <v>114</v>
      </c>
      <c r="J2916" s="127" t="s">
        <v>155</v>
      </c>
      <c r="K2916" s="127" t="s">
        <v>130</v>
      </c>
      <c r="L2916" s="12" t="s">
        <v>80</v>
      </c>
      <c r="M2916" s="128" t="s">
        <v>53</v>
      </c>
      <c r="N2916" s="73" t="str">
        <f t="shared" si="92"/>
        <v>1177. Cuidado Continuo por una vida con bienestar para la población con discapacidadEducativo 4_CHAPINERO2_FEBRERO_2026</v>
      </c>
      <c r="O2916" s="130">
        <v>161342</v>
      </c>
      <c r="R2916" s="132">
        <v>2</v>
      </c>
      <c r="S2916" s="134">
        <v>322684</v>
      </c>
    </row>
    <row r="2917" spans="2:19" ht="30" customHeight="1">
      <c r="B2917" s="125">
        <v>117</v>
      </c>
      <c r="C2917" s="126" t="s">
        <v>108</v>
      </c>
      <c r="D2917" s="126" t="s">
        <v>87</v>
      </c>
      <c r="E2917" s="73" t="str">
        <f t="shared" si="93"/>
        <v>1177. Cuidado Continuo por una vida con bienestar para la población con discapacidadLaboral</v>
      </c>
      <c r="F2917" s="126" t="s">
        <v>264</v>
      </c>
      <c r="G2917" s="126" t="s">
        <v>153</v>
      </c>
      <c r="H2917" s="126" t="s">
        <v>154</v>
      </c>
      <c r="I2917" s="73" t="s">
        <v>114</v>
      </c>
      <c r="J2917" s="127" t="s">
        <v>155</v>
      </c>
      <c r="K2917" s="127" t="s">
        <v>127</v>
      </c>
      <c r="L2917" s="12" t="s">
        <v>80</v>
      </c>
      <c r="M2917" s="128" t="s">
        <v>53</v>
      </c>
      <c r="N2917" s="73" t="str">
        <f t="shared" si="92"/>
        <v>1177. Cuidado Continuo por una vida con bienestar para la población con discapacidadLaboral4_CHAPINERO2_FEBRERO_2026</v>
      </c>
      <c r="O2917" s="130">
        <v>161342</v>
      </c>
      <c r="R2917" s="132">
        <v>38</v>
      </c>
      <c r="S2917" s="134">
        <v>6130996</v>
      </c>
    </row>
    <row r="2918" spans="2:19" ht="30" customHeight="1">
      <c r="B2918" s="125">
        <v>118</v>
      </c>
      <c r="C2918" s="126" t="s">
        <v>108</v>
      </c>
      <c r="D2918" s="126" t="s">
        <v>74</v>
      </c>
      <c r="E2918" s="73" t="str">
        <f t="shared" si="93"/>
        <v>1187. Cuidado Continuo por una vida con bienestar para la población con discapacidadComunitario</v>
      </c>
      <c r="F2918" s="126" t="s">
        <v>265</v>
      </c>
      <c r="G2918" s="126" t="s">
        <v>153</v>
      </c>
      <c r="H2918" s="126" t="s">
        <v>154</v>
      </c>
      <c r="I2918" s="73" t="s">
        <v>114</v>
      </c>
      <c r="J2918" s="127" t="s">
        <v>169</v>
      </c>
      <c r="K2918" s="127" t="s">
        <v>130</v>
      </c>
      <c r="L2918" s="12" t="s">
        <v>80</v>
      </c>
      <c r="M2918" s="128" t="s">
        <v>53</v>
      </c>
      <c r="N2918" s="73" t="str">
        <f t="shared" si="92"/>
        <v>1187. Cuidado Continuo por una vida con bienestar para la población con discapacidadComunitario4_CHAPINERO2_FEBRERO_2026</v>
      </c>
      <c r="O2918" s="130">
        <v>992404</v>
      </c>
      <c r="R2918" s="132">
        <v>2</v>
      </c>
      <c r="S2918" s="134">
        <v>1984808</v>
      </c>
    </row>
    <row r="2919" spans="2:19" ht="30" customHeight="1">
      <c r="B2919" s="125">
        <v>119</v>
      </c>
      <c r="C2919" s="126" t="s">
        <v>108</v>
      </c>
      <c r="D2919" s="126" t="s">
        <v>74</v>
      </c>
      <c r="E2919" s="73" t="str">
        <f t="shared" si="93"/>
        <v>1197. Cuidado Continuo por una vida con bienestar para la población con discapacidadComunitario</v>
      </c>
      <c r="F2919" s="126" t="s">
        <v>266</v>
      </c>
      <c r="G2919" s="126" t="s">
        <v>153</v>
      </c>
      <c r="H2919" s="126" t="s">
        <v>154</v>
      </c>
      <c r="I2919" s="73" t="s">
        <v>114</v>
      </c>
      <c r="J2919" s="127" t="s">
        <v>155</v>
      </c>
      <c r="K2919" s="127" t="s">
        <v>130</v>
      </c>
      <c r="L2919" s="12" t="s">
        <v>80</v>
      </c>
      <c r="M2919" s="128" t="s">
        <v>53</v>
      </c>
      <c r="N2919" s="73" t="str">
        <f t="shared" si="92"/>
        <v>1197. Cuidado Continuo por una vida con bienestar para la población con discapacidadComunitario4_CHAPINERO2_FEBRERO_2026</v>
      </c>
      <c r="O2919" s="130">
        <v>355662</v>
      </c>
      <c r="R2919" s="132">
        <v>4</v>
      </c>
      <c r="S2919" s="134">
        <v>1422648</v>
      </c>
    </row>
    <row r="2920" spans="2:19" ht="30" customHeight="1">
      <c r="B2920" s="125">
        <v>120</v>
      </c>
      <c r="C2920" s="126" t="s">
        <v>108</v>
      </c>
      <c r="D2920" s="126" t="s">
        <v>74</v>
      </c>
      <c r="E2920" s="73" t="str">
        <f t="shared" si="93"/>
        <v>1207. Cuidado Continuo por una vida con bienestar para la población con discapacidadComunitario</v>
      </c>
      <c r="F2920" s="126" t="s">
        <v>267</v>
      </c>
      <c r="G2920" s="126" t="s">
        <v>153</v>
      </c>
      <c r="H2920" s="126" t="s">
        <v>154</v>
      </c>
      <c r="I2920" s="73" t="s">
        <v>114</v>
      </c>
      <c r="J2920" s="127" t="s">
        <v>268</v>
      </c>
      <c r="K2920" s="127" t="s">
        <v>130</v>
      </c>
      <c r="L2920" s="12" t="s">
        <v>80</v>
      </c>
      <c r="M2920" s="128" t="s">
        <v>53</v>
      </c>
      <c r="N2920" s="73" t="str">
        <f t="shared" si="92"/>
        <v>1207. Cuidado Continuo por una vida con bienestar para la población con discapacidadComunitario4_CHAPINERO2_FEBRERO_2026</v>
      </c>
      <c r="O2920" s="130">
        <v>1422652</v>
      </c>
      <c r="R2920" s="132">
        <v>1</v>
      </c>
      <c r="S2920" s="134">
        <v>1422652</v>
      </c>
    </row>
    <row r="2921" spans="2:19" ht="30" customHeight="1">
      <c r="B2921" s="125">
        <v>121</v>
      </c>
      <c r="C2921" s="126" t="s">
        <v>108</v>
      </c>
      <c r="D2921" s="126" t="s">
        <v>74</v>
      </c>
      <c r="E2921" s="73" t="str">
        <f t="shared" si="93"/>
        <v>1217. Cuidado Continuo por una vida con bienestar para la población con discapacidadComunitario</v>
      </c>
      <c r="F2921" s="126" t="s">
        <v>269</v>
      </c>
      <c r="G2921" s="126" t="s">
        <v>179</v>
      </c>
      <c r="H2921" s="126" t="s">
        <v>154</v>
      </c>
      <c r="I2921" s="73" t="s">
        <v>114</v>
      </c>
      <c r="J2921" s="127" t="s">
        <v>218</v>
      </c>
      <c r="K2921" s="127" t="s">
        <v>130</v>
      </c>
      <c r="L2921" s="12" t="s">
        <v>80</v>
      </c>
      <c r="M2921" s="128" t="s">
        <v>53</v>
      </c>
      <c r="N2921" s="73" t="str">
        <f t="shared" si="92"/>
        <v>1217. Cuidado Continuo por una vida con bienestar para la población con discapacidadComunitario4_CHAPINERO2_FEBRERO_2026</v>
      </c>
      <c r="O2921" s="130">
        <v>35135</v>
      </c>
      <c r="R2921" s="132">
        <v>4</v>
      </c>
      <c r="S2921" s="134">
        <v>140540</v>
      </c>
    </row>
    <row r="2922" spans="2:19" ht="30" customHeight="1">
      <c r="B2922" s="125">
        <v>122</v>
      </c>
      <c r="C2922" s="126" t="s">
        <v>108</v>
      </c>
      <c r="D2922" s="126" t="s">
        <v>74</v>
      </c>
      <c r="E2922" s="73" t="str">
        <f t="shared" si="93"/>
        <v>1227. Cuidado Continuo por una vida con bienestar para la población con discapacidadComunitario</v>
      </c>
      <c r="F2922" s="126" t="s">
        <v>270</v>
      </c>
      <c r="G2922" s="126" t="s">
        <v>171</v>
      </c>
      <c r="H2922" s="126" t="s">
        <v>154</v>
      </c>
      <c r="I2922" s="73" t="s">
        <v>114</v>
      </c>
      <c r="J2922" s="127" t="s">
        <v>271</v>
      </c>
      <c r="K2922" s="127" t="s">
        <v>130</v>
      </c>
      <c r="L2922" s="12" t="s">
        <v>80</v>
      </c>
      <c r="M2922" s="128" t="s">
        <v>53</v>
      </c>
      <c r="N2922" s="73" t="str">
        <f t="shared" si="92"/>
        <v>1227. Cuidado Continuo por una vida con bienestar para la población con discapacidadComunitario4_CHAPINERO2_FEBRERO_2026</v>
      </c>
      <c r="O2922" s="130">
        <v>53781</v>
      </c>
      <c r="R2922" s="132">
        <v>3</v>
      </c>
      <c r="S2922" s="134">
        <v>161343</v>
      </c>
    </row>
    <row r="2923" spans="2:19" ht="30" customHeight="1">
      <c r="B2923" s="125">
        <v>123</v>
      </c>
      <c r="C2923" s="126" t="s">
        <v>108</v>
      </c>
      <c r="D2923" s="126" t="s">
        <v>84</v>
      </c>
      <c r="E2923" s="73" t="str">
        <f t="shared" si="93"/>
        <v>1237. Cuidado Continuo por una vida con bienestar para la población con discapacidadInstitucional</v>
      </c>
      <c r="F2923" s="126" t="s">
        <v>272</v>
      </c>
      <c r="G2923" s="126" t="s">
        <v>153</v>
      </c>
      <c r="H2923" s="126" t="s">
        <v>154</v>
      </c>
      <c r="I2923" s="73" t="s">
        <v>114</v>
      </c>
      <c r="J2923" s="127" t="s">
        <v>155</v>
      </c>
      <c r="K2923" s="127" t="s">
        <v>130</v>
      </c>
      <c r="L2923" s="12" t="s">
        <v>80</v>
      </c>
      <c r="M2923" s="128" t="s">
        <v>53</v>
      </c>
      <c r="N2923" s="73" t="str">
        <f t="shared" si="92"/>
        <v>1237. Cuidado Continuo por una vida con bienestar para la población con discapacidadInstitucional4_CHAPINERO2_FEBRERO_2026</v>
      </c>
      <c r="O2923" s="130">
        <v>266747</v>
      </c>
      <c r="R2923" s="132">
        <v>4</v>
      </c>
      <c r="S2923" s="134">
        <v>1066988</v>
      </c>
    </row>
    <row r="2924" spans="2:19" ht="30" customHeight="1">
      <c r="B2924" s="125">
        <v>124</v>
      </c>
      <c r="C2924" s="126" t="s">
        <v>108</v>
      </c>
      <c r="D2924" s="126" t="s">
        <v>74</v>
      </c>
      <c r="E2924" s="73" t="str">
        <f t="shared" si="93"/>
        <v>1247. Cuidado Continuo por una vida con bienestar para la población con discapacidadComunitario</v>
      </c>
      <c r="F2924" s="126" t="s">
        <v>273</v>
      </c>
      <c r="G2924" s="126" t="s">
        <v>153</v>
      </c>
      <c r="H2924" s="126" t="s">
        <v>154</v>
      </c>
      <c r="I2924" s="73" t="s">
        <v>114</v>
      </c>
      <c r="J2924" s="127" t="s">
        <v>274</v>
      </c>
      <c r="K2924" s="127" t="s">
        <v>130</v>
      </c>
      <c r="L2924" s="12" t="s">
        <v>80</v>
      </c>
      <c r="M2924" s="128" t="s">
        <v>53</v>
      </c>
      <c r="N2924" s="73" t="str">
        <f t="shared" si="92"/>
        <v>1247. Cuidado Continuo por una vida con bienestar para la población con discapacidadComunitario4_CHAPINERO2_FEBRERO_2026</v>
      </c>
      <c r="O2924" s="130">
        <v>851865</v>
      </c>
      <c r="R2924" s="132">
        <v>0</v>
      </c>
      <c r="S2924" s="134">
        <v>0</v>
      </c>
    </row>
    <row r="2925" spans="2:19" ht="30" customHeight="1">
      <c r="B2925" s="125">
        <v>125</v>
      </c>
      <c r="C2925" s="126" t="s">
        <v>108</v>
      </c>
      <c r="D2925" s="126" t="s">
        <v>74</v>
      </c>
      <c r="E2925" s="73" t="str">
        <f t="shared" si="93"/>
        <v>1257. Cuidado Continuo por una vida con bienestar para la población con discapacidadComunitario</v>
      </c>
      <c r="F2925" s="126" t="s">
        <v>275</v>
      </c>
      <c r="G2925" s="126" t="s">
        <v>153</v>
      </c>
      <c r="H2925" s="126" t="s">
        <v>154</v>
      </c>
      <c r="I2925" s="73" t="s">
        <v>114</v>
      </c>
      <c r="J2925" s="127" t="s">
        <v>126</v>
      </c>
      <c r="K2925" s="127" t="s">
        <v>146</v>
      </c>
      <c r="L2925" s="12" t="s">
        <v>80</v>
      </c>
      <c r="M2925" s="128" t="s">
        <v>53</v>
      </c>
      <c r="N2925" s="73" t="str">
        <f t="shared" si="92"/>
        <v>1257. Cuidado Continuo por una vida con bienestar para la población con discapacidadComunitario4_CHAPINERO2_FEBRERO_2026</v>
      </c>
      <c r="O2925" s="130">
        <v>12879544</v>
      </c>
      <c r="R2925" s="132">
        <v>0</v>
      </c>
      <c r="S2925" s="134">
        <v>0</v>
      </c>
    </row>
    <row r="2926" spans="2:19" ht="30" customHeight="1">
      <c r="B2926" s="125">
        <v>126</v>
      </c>
      <c r="C2926" s="126" t="s">
        <v>109</v>
      </c>
      <c r="D2926" s="126" t="s">
        <v>74</v>
      </c>
      <c r="E2926" s="73" t="str">
        <f t="shared" si="93"/>
        <v>1268. Cuidado Continuo por una vida con bienestar para la ruralidad de BogotáComunitario</v>
      </c>
      <c r="F2926" s="126" t="s">
        <v>276</v>
      </c>
      <c r="G2926" s="126" t="s">
        <v>153</v>
      </c>
      <c r="H2926" s="126" t="s">
        <v>154</v>
      </c>
      <c r="I2926" s="73" t="s">
        <v>114</v>
      </c>
      <c r="J2926" s="127" t="s">
        <v>155</v>
      </c>
      <c r="K2926" s="127" t="s">
        <v>146</v>
      </c>
      <c r="L2926" s="12" t="s">
        <v>80</v>
      </c>
      <c r="M2926" s="128" t="s">
        <v>53</v>
      </c>
      <c r="N2926" s="73" t="str">
        <f t="shared" si="92"/>
        <v>1268. Cuidado Continuo por una vida con bienestar para la ruralidad de BogotáComunitario4_CHAPINERO2_FEBRERO_2026</v>
      </c>
      <c r="O2926" s="130">
        <v>175674</v>
      </c>
      <c r="R2926" s="132">
        <v>0</v>
      </c>
      <c r="S2926" s="134">
        <v>0</v>
      </c>
    </row>
    <row r="2927" spans="2:19" ht="30" customHeight="1">
      <c r="B2927" s="125">
        <v>127</v>
      </c>
      <c r="C2927" s="126" t="s">
        <v>109</v>
      </c>
      <c r="D2927" s="126" t="s">
        <v>74</v>
      </c>
      <c r="E2927" s="73" t="str">
        <f t="shared" si="93"/>
        <v>1278. Cuidado Continuo por una vida con bienestar para la ruralidad de BogotáComunitario</v>
      </c>
      <c r="F2927" s="126" t="s">
        <v>277</v>
      </c>
      <c r="G2927" s="126" t="s">
        <v>153</v>
      </c>
      <c r="H2927" s="126" t="s">
        <v>154</v>
      </c>
      <c r="I2927" s="73" t="s">
        <v>114</v>
      </c>
      <c r="J2927" s="127" t="s">
        <v>155</v>
      </c>
      <c r="K2927" s="127" t="s">
        <v>130</v>
      </c>
      <c r="L2927" s="12" t="s">
        <v>80</v>
      </c>
      <c r="M2927" s="128" t="s">
        <v>53</v>
      </c>
      <c r="N2927" s="73" t="str">
        <f t="shared" si="92"/>
        <v>1278. Cuidado Continuo por una vida con bienestar para la ruralidad de BogotáComunitario4_CHAPINERO2_FEBRERO_2026</v>
      </c>
      <c r="O2927" s="130">
        <v>468320</v>
      </c>
      <c r="R2927" s="132">
        <v>0</v>
      </c>
      <c r="S2927" s="134">
        <v>0</v>
      </c>
    </row>
    <row r="2928" spans="2:19" ht="30" customHeight="1">
      <c r="B2928" s="125">
        <v>127</v>
      </c>
      <c r="C2928" s="126" t="s">
        <v>109</v>
      </c>
      <c r="D2928" s="126" t="s">
        <v>77</v>
      </c>
      <c r="E2928" s="73" t="str">
        <f t="shared" si="93"/>
        <v xml:space="preserve">1278. Cuidado Continuo por una vida con bienestar para la ruralidad de BogotáEducativo </v>
      </c>
      <c r="F2928" s="126" t="s">
        <v>277</v>
      </c>
      <c r="G2928" s="126" t="s">
        <v>153</v>
      </c>
      <c r="H2928" s="126" t="s">
        <v>154</v>
      </c>
      <c r="I2928" s="73" t="s">
        <v>114</v>
      </c>
      <c r="J2928" s="127" t="s">
        <v>155</v>
      </c>
      <c r="K2928" s="127" t="s">
        <v>130</v>
      </c>
      <c r="L2928" s="12" t="s">
        <v>80</v>
      </c>
      <c r="M2928" s="128" t="s">
        <v>53</v>
      </c>
      <c r="N2928" s="73" t="str">
        <f t="shared" si="92"/>
        <v>1278. Cuidado Continuo por una vida con bienestar para la ruralidad de BogotáEducativo 4_CHAPINERO2_FEBRERO_2026</v>
      </c>
      <c r="O2928" s="130">
        <v>468320</v>
      </c>
      <c r="R2928" s="132">
        <v>0</v>
      </c>
      <c r="S2928" s="134">
        <v>0</v>
      </c>
    </row>
    <row r="2929" spans="2:19" ht="30" customHeight="1">
      <c r="B2929" s="125">
        <v>127</v>
      </c>
      <c r="C2929" s="126" t="s">
        <v>109</v>
      </c>
      <c r="D2929" s="126" t="s">
        <v>84</v>
      </c>
      <c r="E2929" s="73" t="str">
        <f t="shared" si="93"/>
        <v>1278. Cuidado Continuo por una vida con bienestar para la ruralidad de BogotáInstitucional</v>
      </c>
      <c r="F2929" s="126" t="s">
        <v>277</v>
      </c>
      <c r="G2929" s="126" t="s">
        <v>153</v>
      </c>
      <c r="H2929" s="126" t="s">
        <v>154</v>
      </c>
      <c r="I2929" s="73" t="s">
        <v>114</v>
      </c>
      <c r="J2929" s="127" t="s">
        <v>155</v>
      </c>
      <c r="K2929" s="127" t="s">
        <v>130</v>
      </c>
      <c r="L2929" s="12" t="s">
        <v>80</v>
      </c>
      <c r="M2929" s="128" t="s">
        <v>53</v>
      </c>
      <c r="N2929" s="73" t="str">
        <f t="shared" si="92"/>
        <v>1278. Cuidado Continuo por una vida con bienestar para la ruralidad de BogotáInstitucional4_CHAPINERO2_FEBRERO_2026</v>
      </c>
      <c r="O2929" s="130">
        <v>468320</v>
      </c>
      <c r="R2929" s="132">
        <v>0</v>
      </c>
      <c r="S2929" s="134">
        <v>0</v>
      </c>
    </row>
    <row r="2930" spans="2:19" ht="30" customHeight="1">
      <c r="B2930" s="125">
        <v>128</v>
      </c>
      <c r="C2930" s="126" t="s">
        <v>109</v>
      </c>
      <c r="D2930" s="126" t="s">
        <v>74</v>
      </c>
      <c r="E2930" s="73" t="str">
        <f t="shared" si="93"/>
        <v>1288. Cuidado Continuo por una vida con bienestar para la ruralidad de BogotáComunitario</v>
      </c>
      <c r="F2930" s="126" t="s">
        <v>278</v>
      </c>
      <c r="G2930" s="126" t="s">
        <v>153</v>
      </c>
      <c r="H2930" s="126" t="s">
        <v>154</v>
      </c>
      <c r="I2930" s="73" t="s">
        <v>114</v>
      </c>
      <c r="J2930" s="127" t="s">
        <v>155</v>
      </c>
      <c r="K2930" s="127" t="s">
        <v>146</v>
      </c>
      <c r="L2930" s="12" t="s">
        <v>80</v>
      </c>
      <c r="M2930" s="128" t="s">
        <v>53</v>
      </c>
      <c r="N2930" s="73" t="str">
        <f t="shared" si="92"/>
        <v>1288. Cuidado Continuo por una vida con bienestar para la ruralidad de BogotáComunitario4_CHAPINERO2_FEBRERO_2026</v>
      </c>
      <c r="O2930" s="130">
        <v>140539</v>
      </c>
      <c r="R2930" s="132">
        <v>0</v>
      </c>
      <c r="S2930" s="134">
        <v>0</v>
      </c>
    </row>
    <row r="2931" spans="2:19" ht="30" customHeight="1">
      <c r="B2931" s="125">
        <v>128</v>
      </c>
      <c r="C2931" s="126" t="s">
        <v>109</v>
      </c>
      <c r="D2931" s="126" t="s">
        <v>77</v>
      </c>
      <c r="E2931" s="73" t="str">
        <f t="shared" si="93"/>
        <v xml:space="preserve">1288. Cuidado Continuo por una vida con bienestar para la ruralidad de BogotáEducativo </v>
      </c>
      <c r="F2931" s="126" t="s">
        <v>278</v>
      </c>
      <c r="G2931" s="126" t="s">
        <v>153</v>
      </c>
      <c r="H2931" s="126" t="s">
        <v>154</v>
      </c>
      <c r="I2931" s="73" t="s">
        <v>114</v>
      </c>
      <c r="J2931" s="127" t="s">
        <v>155</v>
      </c>
      <c r="K2931" s="127" t="s">
        <v>146</v>
      </c>
      <c r="L2931" s="12" t="s">
        <v>80</v>
      </c>
      <c r="M2931" s="128" t="s">
        <v>53</v>
      </c>
      <c r="N2931" s="73" t="str">
        <f t="shared" si="92"/>
        <v>1288. Cuidado Continuo por una vida con bienestar para la ruralidad de BogotáEducativo 4_CHAPINERO2_FEBRERO_2026</v>
      </c>
      <c r="O2931" s="130">
        <v>140539</v>
      </c>
      <c r="P2931" s="153"/>
      <c r="Q2931" s="153"/>
      <c r="R2931" s="132">
        <v>0</v>
      </c>
      <c r="S2931" s="134">
        <v>0</v>
      </c>
    </row>
    <row r="2932" spans="2:19" ht="30" customHeight="1">
      <c r="B2932" s="125">
        <v>129</v>
      </c>
      <c r="C2932" s="126" t="s">
        <v>109</v>
      </c>
      <c r="D2932" s="126" t="s">
        <v>74</v>
      </c>
      <c r="E2932" s="73" t="str">
        <f t="shared" si="93"/>
        <v>1298. Cuidado Continuo por una vida con bienestar para la ruralidad de BogotáComunitario</v>
      </c>
      <c r="F2932" s="126" t="s">
        <v>279</v>
      </c>
      <c r="G2932" s="126" t="s">
        <v>153</v>
      </c>
      <c r="H2932" s="126" t="s">
        <v>154</v>
      </c>
      <c r="I2932" s="73" t="s">
        <v>114</v>
      </c>
      <c r="J2932" s="127" t="s">
        <v>155</v>
      </c>
      <c r="K2932" s="127" t="s">
        <v>130</v>
      </c>
      <c r="L2932" s="12" t="s">
        <v>80</v>
      </c>
      <c r="M2932" s="128" t="s">
        <v>53</v>
      </c>
      <c r="N2932" s="73" t="str">
        <f t="shared" si="92"/>
        <v>1298. Cuidado Continuo por una vida con bienestar para la ruralidad de BogotáComunitario4_CHAPINERO2_FEBRERO_2026</v>
      </c>
      <c r="O2932" s="130">
        <v>175674</v>
      </c>
      <c r="R2932" s="132">
        <v>0</v>
      </c>
      <c r="S2932" s="134">
        <v>0</v>
      </c>
    </row>
    <row r="2933" spans="2:19" ht="30" customHeight="1">
      <c r="B2933" s="125">
        <v>130</v>
      </c>
      <c r="C2933" s="126" t="s">
        <v>109</v>
      </c>
      <c r="D2933" s="126" t="s">
        <v>74</v>
      </c>
      <c r="E2933" s="73" t="str">
        <f t="shared" si="93"/>
        <v>1308. Cuidado Continuo por una vida con bienestar para la ruralidad de BogotáComunitario</v>
      </c>
      <c r="F2933" s="126" t="s">
        <v>280</v>
      </c>
      <c r="G2933" s="126" t="s">
        <v>153</v>
      </c>
      <c r="H2933" s="126" t="s">
        <v>154</v>
      </c>
      <c r="I2933" s="73" t="s">
        <v>114</v>
      </c>
      <c r="J2933" s="127" t="s">
        <v>155</v>
      </c>
      <c r="K2933" s="127" t="s">
        <v>146</v>
      </c>
      <c r="L2933" s="12" t="s">
        <v>80</v>
      </c>
      <c r="M2933" s="128" t="s">
        <v>53</v>
      </c>
      <c r="N2933" s="73" t="str">
        <f t="shared" si="92"/>
        <v>1308. Cuidado Continuo por una vida con bienestar para la ruralidad de BogotáComunitario4_CHAPINERO2_FEBRERO_2026</v>
      </c>
      <c r="O2933" s="130">
        <v>140539</v>
      </c>
      <c r="R2933" s="132">
        <v>0</v>
      </c>
      <c r="S2933" s="134">
        <v>0</v>
      </c>
    </row>
    <row r="2934" spans="2:19" ht="30" customHeight="1">
      <c r="B2934" s="125">
        <v>131</v>
      </c>
      <c r="C2934" s="126" t="s">
        <v>109</v>
      </c>
      <c r="D2934" s="126" t="s">
        <v>87</v>
      </c>
      <c r="E2934" s="73" t="str">
        <f t="shared" si="93"/>
        <v>1318. Cuidado Continuo por una vida con bienestar para la ruralidad de BogotáLaboral</v>
      </c>
      <c r="F2934" s="126" t="s">
        <v>281</v>
      </c>
      <c r="G2934" s="126" t="s">
        <v>171</v>
      </c>
      <c r="H2934" s="126" t="s">
        <v>154</v>
      </c>
      <c r="I2934" s="73" t="s">
        <v>114</v>
      </c>
      <c r="J2934" s="127" t="s">
        <v>215</v>
      </c>
      <c r="K2934" s="127" t="s">
        <v>130</v>
      </c>
      <c r="L2934" s="12" t="s">
        <v>80</v>
      </c>
      <c r="M2934" s="128" t="s">
        <v>53</v>
      </c>
      <c r="N2934" s="73" t="str">
        <f t="shared" si="92"/>
        <v>1318. Cuidado Continuo por una vida con bienestar para la ruralidad de BogotáLaboral4_CHAPINERO2_FEBRERO_2026</v>
      </c>
      <c r="O2934" s="130">
        <v>940787</v>
      </c>
      <c r="R2934" s="132">
        <v>0</v>
      </c>
      <c r="S2934" s="134">
        <v>0</v>
      </c>
    </row>
    <row r="2935" spans="2:19" ht="30" customHeight="1">
      <c r="B2935" s="125">
        <v>132</v>
      </c>
      <c r="C2935" s="126" t="s">
        <v>109</v>
      </c>
      <c r="D2935" s="126" t="s">
        <v>87</v>
      </c>
      <c r="E2935" s="73" t="str">
        <f t="shared" si="93"/>
        <v>1328. Cuidado Continuo por una vida con bienestar para la ruralidad de BogotáLaboral</v>
      </c>
      <c r="F2935" s="126" t="s">
        <v>282</v>
      </c>
      <c r="G2935" s="126" t="s">
        <v>171</v>
      </c>
      <c r="H2935" s="126" t="s">
        <v>154</v>
      </c>
      <c r="I2935" s="73" t="s">
        <v>114</v>
      </c>
      <c r="J2935" s="127" t="s">
        <v>283</v>
      </c>
      <c r="K2935" s="127" t="s">
        <v>146</v>
      </c>
      <c r="L2935" s="12" t="s">
        <v>80</v>
      </c>
      <c r="M2935" s="128" t="s">
        <v>53</v>
      </c>
      <c r="N2935" s="73" t="str">
        <f t="shared" si="92"/>
        <v>1328. Cuidado Continuo por una vida con bienestar para la ruralidad de BogotáLaboral4_CHAPINERO2_FEBRERO_2026</v>
      </c>
      <c r="O2935" s="130">
        <v>250875</v>
      </c>
      <c r="R2935" s="132">
        <v>0</v>
      </c>
      <c r="S2935" s="134">
        <v>0</v>
      </c>
    </row>
    <row r="2936" spans="2:19" ht="30" customHeight="1">
      <c r="B2936" s="125">
        <v>133</v>
      </c>
      <c r="C2936" s="126" t="s">
        <v>109</v>
      </c>
      <c r="D2936" s="126" t="s">
        <v>87</v>
      </c>
      <c r="E2936" s="73" t="str">
        <f t="shared" si="93"/>
        <v>1338. Cuidado Continuo por una vida con bienestar para la ruralidad de BogotáLaboral</v>
      </c>
      <c r="F2936" s="126" t="s">
        <v>284</v>
      </c>
      <c r="G2936" s="126" t="s">
        <v>171</v>
      </c>
      <c r="H2936" s="126" t="s">
        <v>154</v>
      </c>
      <c r="I2936" s="73" t="s">
        <v>114</v>
      </c>
      <c r="J2936" s="127" t="s">
        <v>283</v>
      </c>
      <c r="K2936" s="127" t="s">
        <v>146</v>
      </c>
      <c r="L2936" s="12" t="s">
        <v>80</v>
      </c>
      <c r="M2936" s="128" t="s">
        <v>53</v>
      </c>
      <c r="N2936" s="73" t="str">
        <f t="shared" si="92"/>
        <v>1338. Cuidado Continuo por una vida con bienestar para la ruralidad de BogotáLaboral4_CHAPINERO2_FEBRERO_2026</v>
      </c>
      <c r="O2936" s="130">
        <v>183687</v>
      </c>
      <c r="R2936" s="132">
        <v>0</v>
      </c>
      <c r="S2936" s="134">
        <v>0</v>
      </c>
    </row>
    <row r="2937" spans="2:19" ht="30" customHeight="1">
      <c r="B2937" s="125">
        <v>134</v>
      </c>
      <c r="C2937" s="126" t="s">
        <v>109</v>
      </c>
      <c r="D2937" s="126" t="s">
        <v>87</v>
      </c>
      <c r="E2937" s="73" t="str">
        <f t="shared" si="93"/>
        <v>1348. Cuidado Continuo por una vida con bienestar para la ruralidad de BogotáLaboral</v>
      </c>
      <c r="F2937" s="126" t="s">
        <v>285</v>
      </c>
      <c r="G2937" s="126" t="s">
        <v>171</v>
      </c>
      <c r="H2937" s="126" t="s">
        <v>154</v>
      </c>
      <c r="I2937" s="73" t="s">
        <v>114</v>
      </c>
      <c r="J2937" s="127" t="s">
        <v>212</v>
      </c>
      <c r="K2937" s="127" t="s">
        <v>146</v>
      </c>
      <c r="L2937" s="12" t="s">
        <v>80</v>
      </c>
      <c r="M2937" s="128" t="s">
        <v>53</v>
      </c>
      <c r="N2937" s="73" t="str">
        <f t="shared" si="92"/>
        <v>1348. Cuidado Continuo por una vida con bienestar para la ruralidad de BogotáLaboral4_CHAPINERO2_FEBRERO_2026</v>
      </c>
      <c r="O2937" s="130">
        <v>110336</v>
      </c>
      <c r="R2937" s="132">
        <v>0</v>
      </c>
      <c r="S2937" s="134">
        <v>0</v>
      </c>
    </row>
    <row r="2938" spans="2:19" ht="30" customHeight="1">
      <c r="B2938" s="125">
        <v>135</v>
      </c>
      <c r="C2938" s="126" t="s">
        <v>109</v>
      </c>
      <c r="D2938" s="126" t="s">
        <v>87</v>
      </c>
      <c r="E2938" s="73" t="str">
        <f t="shared" si="93"/>
        <v>1358. Cuidado Continuo por una vida con bienestar para la ruralidad de BogotáLaboral</v>
      </c>
      <c r="F2938" s="126" t="s">
        <v>286</v>
      </c>
      <c r="G2938" s="126" t="s">
        <v>171</v>
      </c>
      <c r="H2938" s="126" t="s">
        <v>154</v>
      </c>
      <c r="I2938" s="73" t="s">
        <v>114</v>
      </c>
      <c r="J2938" s="127" t="s">
        <v>212</v>
      </c>
      <c r="K2938" s="127" t="s">
        <v>130</v>
      </c>
      <c r="L2938" s="12" t="s">
        <v>80</v>
      </c>
      <c r="M2938" s="128" t="s">
        <v>53</v>
      </c>
      <c r="N2938" s="73" t="str">
        <f t="shared" si="92"/>
        <v>1358. Cuidado Continuo por una vida con bienestar para la ruralidad de BogotáLaboral4_CHAPINERO2_FEBRERO_2026</v>
      </c>
      <c r="O2938" s="130">
        <v>137922</v>
      </c>
      <c r="R2938" s="132">
        <v>0</v>
      </c>
      <c r="S2938" s="134">
        <v>0</v>
      </c>
    </row>
    <row r="2939" spans="2:19" ht="30" customHeight="1">
      <c r="B2939" s="125">
        <v>86</v>
      </c>
      <c r="C2939" s="126" t="s">
        <v>44</v>
      </c>
      <c r="D2939" s="126" t="s">
        <v>45</v>
      </c>
      <c r="E2939" s="73" t="str">
        <f t="shared" si="93"/>
        <v>869. Gestión de Programas Estrategias y Planes para el BienestarGestión Integral Estrategias y Programas</v>
      </c>
      <c r="F2939" s="126" t="s">
        <v>287</v>
      </c>
      <c r="G2939" s="126" t="s">
        <v>288</v>
      </c>
      <c r="H2939" s="126" t="s">
        <v>154</v>
      </c>
      <c r="I2939" s="73" t="s">
        <v>114</v>
      </c>
      <c r="J2939" s="127" t="s">
        <v>274</v>
      </c>
      <c r="K2939" s="127" t="s">
        <v>127</v>
      </c>
      <c r="L2939" s="12" t="s">
        <v>80</v>
      </c>
      <c r="M2939" s="128" t="s">
        <v>53</v>
      </c>
      <c r="N2939" s="73" t="str">
        <f t="shared" si="92"/>
        <v>869. Gestión de Programas Estrategias y Planes para el BienestarGestión Integral Estrategias y Programas4_CHAPINERO2_FEBRERO_2026</v>
      </c>
      <c r="O2939" s="130">
        <v>73474880</v>
      </c>
      <c r="R2939" s="132">
        <v>0</v>
      </c>
      <c r="S2939" s="134">
        <v>0</v>
      </c>
    </row>
    <row r="2940" spans="2:19" ht="30" customHeight="1">
      <c r="B2940" s="125">
        <v>136</v>
      </c>
      <c r="C2940" s="126" t="s">
        <v>44</v>
      </c>
      <c r="D2940" s="126" t="s">
        <v>45</v>
      </c>
      <c r="E2940" s="73" t="str">
        <f t="shared" si="93"/>
        <v>1369. Gestión de Programas Estrategias y Planes para el BienestarGestión Integral Estrategias y Programas</v>
      </c>
      <c r="F2940" s="126" t="s">
        <v>289</v>
      </c>
      <c r="G2940" s="126" t="s">
        <v>290</v>
      </c>
      <c r="H2940" s="126" t="s">
        <v>135</v>
      </c>
      <c r="I2940" s="73" t="s">
        <v>114</v>
      </c>
      <c r="J2940" s="127" t="s">
        <v>126</v>
      </c>
      <c r="K2940" s="127" t="s">
        <v>127</v>
      </c>
      <c r="L2940" s="12" t="s">
        <v>80</v>
      </c>
      <c r="M2940" s="128" t="s">
        <v>53</v>
      </c>
      <c r="N2940" s="73" t="str">
        <f t="shared" si="92"/>
        <v>1369. Gestión de Programas Estrategias y Planes para el BienestarGestión Integral Estrategias y Programas4_CHAPINERO2_FEBRERO_2026</v>
      </c>
      <c r="O2940" s="130">
        <v>5621568</v>
      </c>
      <c r="R2940" s="132">
        <v>0</v>
      </c>
      <c r="S2940" s="134">
        <v>0</v>
      </c>
    </row>
    <row r="2941" spans="2:19" ht="30" customHeight="1">
      <c r="B2941" s="125">
        <v>137</v>
      </c>
      <c r="C2941" s="126" t="s">
        <v>44</v>
      </c>
      <c r="D2941" s="126" t="s">
        <v>45</v>
      </c>
      <c r="E2941" s="73" t="str">
        <f t="shared" si="93"/>
        <v>1379. Gestión de Programas Estrategias y Planes para el BienestarGestión Integral Estrategias y Programas</v>
      </c>
      <c r="F2941" s="126" t="s">
        <v>291</v>
      </c>
      <c r="G2941" s="126" t="s">
        <v>290</v>
      </c>
      <c r="H2941" s="126" t="s">
        <v>135</v>
      </c>
      <c r="I2941" s="73" t="s">
        <v>114</v>
      </c>
      <c r="J2941" s="127" t="s">
        <v>126</v>
      </c>
      <c r="K2941" s="127" t="s">
        <v>127</v>
      </c>
      <c r="L2941" s="12" t="s">
        <v>80</v>
      </c>
      <c r="M2941" s="128" t="s">
        <v>53</v>
      </c>
      <c r="N2941" s="73" t="str">
        <f t="shared" si="92"/>
        <v>1379. Gestión de Programas Estrategias y Planes para el BienestarGestión Integral Estrategias y Programas4_CHAPINERO2_FEBRERO_2026</v>
      </c>
      <c r="O2941" s="130">
        <v>3994272</v>
      </c>
      <c r="R2941" s="132">
        <v>0</v>
      </c>
      <c r="S2941" s="134">
        <v>0</v>
      </c>
    </row>
    <row r="2942" spans="2:19" ht="30" customHeight="1">
      <c r="B2942" s="125">
        <v>138</v>
      </c>
      <c r="C2942" s="126" t="s">
        <v>44</v>
      </c>
      <c r="D2942" s="126" t="s">
        <v>45</v>
      </c>
      <c r="E2942" s="73" t="str">
        <f t="shared" si="93"/>
        <v>1389. Gestión de Programas Estrategias y Planes para el BienestarGestión Integral Estrategias y Programas</v>
      </c>
      <c r="F2942" s="126" t="s">
        <v>292</v>
      </c>
      <c r="G2942" s="126" t="s">
        <v>290</v>
      </c>
      <c r="H2942" s="126" t="s">
        <v>135</v>
      </c>
      <c r="I2942" s="73" t="s">
        <v>114</v>
      </c>
      <c r="J2942" s="127" t="s">
        <v>126</v>
      </c>
      <c r="K2942" s="127" t="s">
        <v>127</v>
      </c>
      <c r="L2942" s="12" t="s">
        <v>80</v>
      </c>
      <c r="M2942" s="128" t="s">
        <v>53</v>
      </c>
      <c r="N2942" s="73" t="str">
        <f t="shared" si="92"/>
        <v>1389. Gestión de Programas Estrategias y Planes para el BienestarGestión Integral Estrategias y Programas4_CHAPINERO2_FEBRERO_2026</v>
      </c>
      <c r="O2942" s="130">
        <v>12969056</v>
      </c>
      <c r="R2942" s="132">
        <v>0</v>
      </c>
      <c r="S2942" s="134">
        <v>0</v>
      </c>
    </row>
    <row r="2943" spans="2:19" ht="30" customHeight="1">
      <c r="B2943" s="125">
        <v>139</v>
      </c>
      <c r="C2943" s="126" t="s">
        <v>44</v>
      </c>
      <c r="D2943" s="126" t="s">
        <v>45</v>
      </c>
      <c r="E2943" s="73" t="str">
        <f t="shared" si="93"/>
        <v>1399. Gestión de Programas Estrategias y Planes para el BienestarGestión Integral Estrategias y Programas</v>
      </c>
      <c r="F2943" s="126" t="s">
        <v>293</v>
      </c>
      <c r="G2943" s="126" t="s">
        <v>290</v>
      </c>
      <c r="H2943" s="126" t="s">
        <v>135</v>
      </c>
      <c r="I2943" s="73" t="s">
        <v>114</v>
      </c>
      <c r="J2943" s="127" t="s">
        <v>126</v>
      </c>
      <c r="K2943" s="127" t="s">
        <v>127</v>
      </c>
      <c r="L2943" s="12" t="s">
        <v>80</v>
      </c>
      <c r="M2943" s="128" t="s">
        <v>53</v>
      </c>
      <c r="N2943" s="73" t="str">
        <f t="shared" si="92"/>
        <v>1399. Gestión de Programas Estrategias y Planes para el BienestarGestión Integral Estrategias y Programas4_CHAPINERO2_FEBRERO_2026</v>
      </c>
      <c r="O2943" s="130">
        <v>3994272</v>
      </c>
      <c r="R2943" s="132">
        <v>0</v>
      </c>
      <c r="S2943" s="134">
        <v>0</v>
      </c>
    </row>
    <row r="2944" spans="2:19" ht="30" customHeight="1">
      <c r="B2944" s="125">
        <v>140</v>
      </c>
      <c r="C2944" s="126" t="s">
        <v>44</v>
      </c>
      <c r="D2944" s="126" t="s">
        <v>45</v>
      </c>
      <c r="E2944" s="73" t="str">
        <f t="shared" si="93"/>
        <v>1409. Gestión de Programas Estrategias y Planes para el BienestarGestión Integral Estrategias y Programas</v>
      </c>
      <c r="F2944" s="126" t="s">
        <v>294</v>
      </c>
      <c r="G2944" s="126" t="s">
        <v>290</v>
      </c>
      <c r="H2944" s="126" t="s">
        <v>135</v>
      </c>
      <c r="I2944" s="73" t="s">
        <v>114</v>
      </c>
      <c r="J2944" s="127" t="s">
        <v>126</v>
      </c>
      <c r="K2944" s="127" t="s">
        <v>127</v>
      </c>
      <c r="L2944" s="12" t="s">
        <v>80</v>
      </c>
      <c r="M2944" s="128" t="s">
        <v>53</v>
      </c>
      <c r="N2944" s="73" t="str">
        <f t="shared" si="92"/>
        <v>1409. Gestión de Programas Estrategias y Planes para el BienestarGestión Integral Estrategias y Programas4_CHAPINERO2_FEBRERO_2026</v>
      </c>
      <c r="O2944" s="130">
        <v>5621568</v>
      </c>
      <c r="R2944" s="132">
        <v>0</v>
      </c>
      <c r="S2944" s="134">
        <v>0</v>
      </c>
    </row>
    <row r="2945" spans="2:19" ht="30" customHeight="1">
      <c r="B2945" s="125">
        <v>141</v>
      </c>
      <c r="C2945" s="126" t="s">
        <v>44</v>
      </c>
      <c r="D2945" s="126" t="s">
        <v>45</v>
      </c>
      <c r="E2945" s="73" t="str">
        <f t="shared" si="93"/>
        <v>1419. Gestión de Programas Estrategias y Planes para el BienestarGestión Integral Estrategias y Programas</v>
      </c>
      <c r="F2945" s="126" t="s">
        <v>295</v>
      </c>
      <c r="G2945" s="126" t="s">
        <v>290</v>
      </c>
      <c r="H2945" s="126" t="s">
        <v>135</v>
      </c>
      <c r="I2945" s="73" t="s">
        <v>114</v>
      </c>
      <c r="J2945" s="127" t="s">
        <v>126</v>
      </c>
      <c r="K2945" s="127" t="s">
        <v>127</v>
      </c>
      <c r="L2945" s="12" t="s">
        <v>80</v>
      </c>
      <c r="M2945" s="128" t="s">
        <v>53</v>
      </c>
      <c r="N2945" s="73" t="str">
        <f t="shared" si="92"/>
        <v>1419. Gestión de Programas Estrategias y Planes para el BienestarGestión Integral Estrategias y Programas4_CHAPINERO2_FEBRERO_2026</v>
      </c>
      <c r="O2945" s="130">
        <v>3994272</v>
      </c>
      <c r="R2945" s="132">
        <v>0</v>
      </c>
      <c r="S2945" s="134">
        <v>0</v>
      </c>
    </row>
    <row r="2946" spans="2:19" ht="30" customHeight="1">
      <c r="B2946" s="125">
        <v>142</v>
      </c>
      <c r="C2946" s="126" t="s">
        <v>44</v>
      </c>
      <c r="D2946" s="126" t="s">
        <v>45</v>
      </c>
      <c r="E2946" s="73" t="str">
        <f t="shared" si="93"/>
        <v>1429. Gestión de Programas Estrategias y Planes para el BienestarGestión Integral Estrategias y Programas</v>
      </c>
      <c r="F2946" s="126" t="s">
        <v>296</v>
      </c>
      <c r="G2946" s="126" t="s">
        <v>290</v>
      </c>
      <c r="H2946" s="126" t="s">
        <v>135</v>
      </c>
      <c r="I2946" s="73" t="s">
        <v>114</v>
      </c>
      <c r="J2946" s="127" t="s">
        <v>126</v>
      </c>
      <c r="K2946" s="127" t="s">
        <v>146</v>
      </c>
      <c r="L2946" s="12" t="s">
        <v>80</v>
      </c>
      <c r="M2946" s="128" t="s">
        <v>53</v>
      </c>
      <c r="N2946" s="73" t="str">
        <f t="shared" si="92"/>
        <v>1429. Gestión de Programas Estrategias y Planes para el BienestarGestión Integral Estrategias y Programas4_CHAPINERO2_FEBRERO_2026</v>
      </c>
      <c r="O2946" s="130">
        <v>3994272</v>
      </c>
      <c r="R2946" s="132">
        <v>0</v>
      </c>
      <c r="S2946" s="134">
        <v>0</v>
      </c>
    </row>
    <row r="2947" spans="2:19" ht="30" customHeight="1">
      <c r="B2947" s="125">
        <v>143</v>
      </c>
      <c r="C2947" s="126" t="s">
        <v>44</v>
      </c>
      <c r="D2947" s="126" t="s">
        <v>45</v>
      </c>
      <c r="E2947" s="73" t="str">
        <f t="shared" si="93"/>
        <v>1439. Gestión de Programas Estrategias y Planes para el BienestarGestión Integral Estrategias y Programas</v>
      </c>
      <c r="F2947" s="126" t="s">
        <v>297</v>
      </c>
      <c r="G2947" s="126" t="s">
        <v>298</v>
      </c>
      <c r="H2947" s="126" t="s">
        <v>135</v>
      </c>
      <c r="I2947" s="73" t="s">
        <v>114</v>
      </c>
      <c r="J2947" s="127" t="s">
        <v>126</v>
      </c>
      <c r="K2947" s="127" t="s">
        <v>127</v>
      </c>
      <c r="L2947" s="12" t="s">
        <v>80</v>
      </c>
      <c r="M2947" s="128" t="s">
        <v>53</v>
      </c>
      <c r="N2947" s="73" t="str">
        <f t="shared" si="92"/>
        <v>1439. Gestión de Programas Estrategias y Planes para el BienestarGestión Integral Estrategias y Programas4_CHAPINERO2_FEBRERO_2026</v>
      </c>
      <c r="O2947" s="130">
        <v>7508288</v>
      </c>
      <c r="R2947" s="132">
        <v>0</v>
      </c>
      <c r="S2947" s="134">
        <v>0</v>
      </c>
    </row>
    <row r="2948" spans="2:19" ht="30" customHeight="1">
      <c r="B2948" s="125">
        <v>144</v>
      </c>
      <c r="C2948" s="126" t="s">
        <v>44</v>
      </c>
      <c r="D2948" s="126" t="s">
        <v>45</v>
      </c>
      <c r="E2948" s="73" t="str">
        <f t="shared" si="93"/>
        <v>1449. Gestión de Programas Estrategias y Planes para el BienestarGestión Integral Estrategias y Programas</v>
      </c>
      <c r="F2948" s="126" t="s">
        <v>299</v>
      </c>
      <c r="G2948" s="126" t="s">
        <v>298</v>
      </c>
      <c r="H2948" s="126" t="s">
        <v>135</v>
      </c>
      <c r="I2948" s="73" t="s">
        <v>114</v>
      </c>
      <c r="J2948" s="127" t="s">
        <v>126</v>
      </c>
      <c r="K2948" s="127" t="s">
        <v>127</v>
      </c>
      <c r="L2948" s="12" t="s">
        <v>80</v>
      </c>
      <c r="M2948" s="128" t="s">
        <v>53</v>
      </c>
      <c r="N2948" s="73" t="str">
        <f t="shared" si="92"/>
        <v>1449. Gestión de Programas Estrategias y Planes para el BienestarGestión Integral Estrategias y Programas4_CHAPINERO2_FEBRERO_2026</v>
      </c>
      <c r="O2948" s="130">
        <v>7508288</v>
      </c>
      <c r="R2948" s="132">
        <v>0</v>
      </c>
      <c r="S2948" s="134">
        <v>0</v>
      </c>
    </row>
    <row r="2949" spans="2:19" ht="30" customHeight="1">
      <c r="B2949" s="125">
        <v>145</v>
      </c>
      <c r="C2949" s="126" t="s">
        <v>44</v>
      </c>
      <c r="D2949" s="126" t="s">
        <v>45</v>
      </c>
      <c r="E2949" s="73" t="str">
        <f t="shared" si="93"/>
        <v>1459. Gestión de Programas Estrategias y Planes para el BienestarGestión Integral Estrategias y Programas</v>
      </c>
      <c r="F2949" s="126" t="s">
        <v>300</v>
      </c>
      <c r="G2949" s="126" t="s">
        <v>298</v>
      </c>
      <c r="H2949" s="126" t="s">
        <v>135</v>
      </c>
      <c r="I2949" s="73" t="s">
        <v>114</v>
      </c>
      <c r="J2949" s="127" t="s">
        <v>126</v>
      </c>
      <c r="K2949" s="127" t="s">
        <v>127</v>
      </c>
      <c r="L2949" s="12" t="s">
        <v>80</v>
      </c>
      <c r="M2949" s="128" t="s">
        <v>53</v>
      </c>
      <c r="N2949" s="73" t="str">
        <f t="shared" ref="N2949:N3012" si="94">+E2949&amp;L2949&amp;M2949</f>
        <v>1459. Gestión de Programas Estrategias y Planes para el BienestarGestión Integral Estrategias y Programas4_CHAPINERO2_FEBRERO_2026</v>
      </c>
      <c r="O2949" s="130">
        <v>5299968</v>
      </c>
      <c r="R2949" s="132">
        <v>0</v>
      </c>
      <c r="S2949" s="134">
        <v>0</v>
      </c>
    </row>
    <row r="2950" spans="2:19" ht="30" customHeight="1">
      <c r="B2950" s="125">
        <v>146</v>
      </c>
      <c r="C2950" s="126" t="s">
        <v>44</v>
      </c>
      <c r="D2950" s="126" t="s">
        <v>45</v>
      </c>
      <c r="E2950" s="73" t="str">
        <f t="shared" si="93"/>
        <v>1469. Gestión de Programas Estrategias y Planes para el BienestarGestión Integral Estrategias y Programas</v>
      </c>
      <c r="F2950" s="126" t="s">
        <v>301</v>
      </c>
      <c r="G2950" s="126" t="s">
        <v>298</v>
      </c>
      <c r="H2950" s="126" t="s">
        <v>135</v>
      </c>
      <c r="I2950" s="73" t="s">
        <v>114</v>
      </c>
      <c r="J2950" s="127" t="s">
        <v>155</v>
      </c>
      <c r="K2950" s="127" t="s">
        <v>146</v>
      </c>
      <c r="L2950" s="12" t="s">
        <v>80</v>
      </c>
      <c r="M2950" s="128" t="s">
        <v>53</v>
      </c>
      <c r="N2950" s="73" t="str">
        <f t="shared" si="94"/>
        <v>1469. Gestión de Programas Estrategias y Planes para el BienestarGestión Integral Estrategias y Programas4_CHAPINERO2_FEBRERO_2026</v>
      </c>
      <c r="O2950" s="130">
        <v>122208</v>
      </c>
      <c r="R2950" s="132">
        <v>0</v>
      </c>
      <c r="S2950" s="134">
        <v>0</v>
      </c>
    </row>
    <row r="2951" spans="2:19" ht="30" customHeight="1">
      <c r="B2951" s="125">
        <v>147</v>
      </c>
      <c r="C2951" s="126" t="s">
        <v>44</v>
      </c>
      <c r="D2951" s="126" t="s">
        <v>45</v>
      </c>
      <c r="E2951" s="73" t="str">
        <f t="shared" si="93"/>
        <v>1479. Gestión de Programas Estrategias y Planes para el BienestarGestión Integral Estrategias y Programas</v>
      </c>
      <c r="F2951" s="126" t="s">
        <v>302</v>
      </c>
      <c r="G2951" s="126" t="s">
        <v>298</v>
      </c>
      <c r="H2951" s="126" t="s">
        <v>135</v>
      </c>
      <c r="I2951" s="73" t="s">
        <v>114</v>
      </c>
      <c r="J2951" s="127" t="s">
        <v>271</v>
      </c>
      <c r="K2951" s="127" t="s">
        <v>146</v>
      </c>
      <c r="L2951" s="12" t="s">
        <v>80</v>
      </c>
      <c r="M2951" s="128" t="s">
        <v>53</v>
      </c>
      <c r="N2951" s="73" t="str">
        <f t="shared" si="94"/>
        <v>1479. Gestión de Programas Estrategias y Planes para el BienestarGestión Integral Estrategias y Programas4_CHAPINERO2_FEBRERO_2026</v>
      </c>
      <c r="O2951" s="130">
        <v>30552</v>
      </c>
      <c r="R2951" s="132">
        <v>0</v>
      </c>
      <c r="S2951" s="134">
        <v>0</v>
      </c>
    </row>
    <row r="2952" spans="2:19" ht="30" customHeight="1">
      <c r="B2952" s="125">
        <v>148</v>
      </c>
      <c r="C2952" s="126" t="s">
        <v>44</v>
      </c>
      <c r="D2952" s="126" t="s">
        <v>45</v>
      </c>
      <c r="E2952" s="73" t="str">
        <f t="shared" si="93"/>
        <v>1489. Gestión de Programas Estrategias y Planes para el BienestarGestión Integral Estrategias y Programas</v>
      </c>
      <c r="F2952" s="126" t="s">
        <v>303</v>
      </c>
      <c r="G2952" s="126" t="s">
        <v>298</v>
      </c>
      <c r="H2952" s="126" t="s">
        <v>135</v>
      </c>
      <c r="I2952" s="73" t="s">
        <v>114</v>
      </c>
      <c r="J2952" s="127" t="s">
        <v>155</v>
      </c>
      <c r="K2952" s="127" t="s">
        <v>146</v>
      </c>
      <c r="L2952" s="12" t="s">
        <v>80</v>
      </c>
      <c r="M2952" s="128" t="s">
        <v>53</v>
      </c>
      <c r="N2952" s="73" t="str">
        <f t="shared" si="94"/>
        <v>1489. Gestión de Programas Estrategias y Planes para el BienestarGestión Integral Estrategias y Programas4_CHAPINERO2_FEBRERO_2026</v>
      </c>
      <c r="O2952" s="130">
        <v>122208</v>
      </c>
      <c r="R2952" s="132">
        <v>0</v>
      </c>
      <c r="S2952" s="134">
        <v>0</v>
      </c>
    </row>
    <row r="2953" spans="2:19" ht="30" customHeight="1">
      <c r="B2953" s="125">
        <v>149</v>
      </c>
      <c r="C2953" s="126" t="s">
        <v>44</v>
      </c>
      <c r="D2953" s="126" t="s">
        <v>45</v>
      </c>
      <c r="E2953" s="73" t="str">
        <f t="shared" si="93"/>
        <v>1499. Gestión de Programas Estrategias y Planes para el BienestarGestión Integral Estrategias y Programas</v>
      </c>
      <c r="F2953" s="126" t="s">
        <v>304</v>
      </c>
      <c r="G2953" s="126" t="s">
        <v>298</v>
      </c>
      <c r="H2953" s="126" t="s">
        <v>135</v>
      </c>
      <c r="I2953" s="73" t="s">
        <v>114</v>
      </c>
      <c r="J2953" s="127" t="s">
        <v>126</v>
      </c>
      <c r="K2953" s="127" t="s">
        <v>127</v>
      </c>
      <c r="L2953" s="12" t="s">
        <v>80</v>
      </c>
      <c r="M2953" s="128" t="s">
        <v>53</v>
      </c>
      <c r="N2953" s="73" t="str">
        <f t="shared" si="94"/>
        <v>1499. Gestión de Programas Estrategias y Planes para el BienestarGestión Integral Estrategias y Programas4_CHAPINERO2_FEBRERO_2026</v>
      </c>
      <c r="O2953" s="130">
        <v>3665168</v>
      </c>
      <c r="R2953" s="132">
        <v>0</v>
      </c>
      <c r="S2953" s="134">
        <v>0</v>
      </c>
    </row>
    <row r="2954" spans="2:19" ht="30" customHeight="1">
      <c r="B2954" s="125">
        <v>150</v>
      </c>
      <c r="C2954" s="126" t="s">
        <v>44</v>
      </c>
      <c r="D2954" s="126" t="s">
        <v>45</v>
      </c>
      <c r="E2954" s="73" t="str">
        <f t="shared" si="93"/>
        <v>1509. Gestión de Programas Estrategias y Planes para el BienestarGestión Integral Estrategias y Programas</v>
      </c>
      <c r="F2954" s="126" t="s">
        <v>305</v>
      </c>
      <c r="G2954" s="126" t="s">
        <v>298</v>
      </c>
      <c r="H2954" s="126" t="s">
        <v>135</v>
      </c>
      <c r="I2954" s="73" t="s">
        <v>114</v>
      </c>
      <c r="J2954" s="127" t="s">
        <v>126</v>
      </c>
      <c r="K2954" s="127" t="s">
        <v>127</v>
      </c>
      <c r="L2954" s="12" t="s">
        <v>80</v>
      </c>
      <c r="M2954" s="128" t="s">
        <v>53</v>
      </c>
      <c r="N2954" s="73" t="str">
        <f t="shared" si="94"/>
        <v>1509. Gestión de Programas Estrategias y Planes para el BienestarGestión Integral Estrategias y Programas4_CHAPINERO2_FEBRERO_2026</v>
      </c>
      <c r="O2954" s="130">
        <v>1057260</v>
      </c>
      <c r="R2954" s="132">
        <v>0</v>
      </c>
      <c r="S2954" s="134">
        <v>0</v>
      </c>
    </row>
    <row r="2955" spans="2:19" ht="30" customHeight="1">
      <c r="B2955" s="125">
        <v>151</v>
      </c>
      <c r="C2955" s="126" t="s">
        <v>44</v>
      </c>
      <c r="D2955" s="126" t="s">
        <v>45</v>
      </c>
      <c r="E2955" s="73" t="str">
        <f t="shared" si="93"/>
        <v>1519. Gestión de Programas Estrategias y Planes para el BienestarGestión Integral Estrategias y Programas</v>
      </c>
      <c r="F2955" s="126" t="s">
        <v>306</v>
      </c>
      <c r="G2955" s="126" t="s">
        <v>298</v>
      </c>
      <c r="H2955" s="126" t="s">
        <v>135</v>
      </c>
      <c r="I2955" s="73" t="s">
        <v>114</v>
      </c>
      <c r="J2955" s="127" t="s">
        <v>126</v>
      </c>
      <c r="K2955" s="127" t="s">
        <v>127</v>
      </c>
      <c r="L2955" s="12" t="s">
        <v>80</v>
      </c>
      <c r="M2955" s="128" t="s">
        <v>53</v>
      </c>
      <c r="N2955" s="73" t="str">
        <f t="shared" si="94"/>
        <v>1519. Gestión de Programas Estrategias y Planes para el BienestarGestión Integral Estrategias y Programas4_CHAPINERO2_FEBRERO_2026</v>
      </c>
      <c r="O2955" s="130">
        <v>1409680</v>
      </c>
      <c r="R2955" s="132">
        <v>0</v>
      </c>
      <c r="S2955" s="134">
        <v>0</v>
      </c>
    </row>
    <row r="2956" spans="2:19" ht="30" customHeight="1">
      <c r="B2956" s="125">
        <v>152</v>
      </c>
      <c r="C2956" s="126" t="s">
        <v>44</v>
      </c>
      <c r="D2956" s="126" t="s">
        <v>45</v>
      </c>
      <c r="E2956" s="73" t="str">
        <f t="shared" si="93"/>
        <v>1529. Gestión de Programas Estrategias y Planes para el BienestarGestión Integral Estrategias y Programas</v>
      </c>
      <c r="F2956" s="126" t="s">
        <v>307</v>
      </c>
      <c r="G2956" s="126" t="s">
        <v>298</v>
      </c>
      <c r="H2956" s="126" t="s">
        <v>135</v>
      </c>
      <c r="I2956" s="73" t="s">
        <v>114</v>
      </c>
      <c r="J2956" s="127" t="s">
        <v>126</v>
      </c>
      <c r="K2956" s="127" t="s">
        <v>127</v>
      </c>
      <c r="L2956" s="12" t="s">
        <v>80</v>
      </c>
      <c r="M2956" s="128" t="s">
        <v>53</v>
      </c>
      <c r="N2956" s="73" t="str">
        <f t="shared" si="94"/>
        <v>1529. Gestión de Programas Estrategias y Planes para el BienestarGestión Integral Estrategias y Programas4_CHAPINERO2_FEBRERO_2026</v>
      </c>
      <c r="O2956" s="130">
        <v>352420</v>
      </c>
      <c r="R2956" s="132">
        <v>0</v>
      </c>
      <c r="S2956" s="134">
        <v>0</v>
      </c>
    </row>
    <row r="2957" spans="2:19" ht="30" customHeight="1">
      <c r="B2957" s="125">
        <v>153</v>
      </c>
      <c r="C2957" s="126" t="s">
        <v>44</v>
      </c>
      <c r="D2957" s="126" t="s">
        <v>45</v>
      </c>
      <c r="E2957" s="73" t="str">
        <f t="shared" si="93"/>
        <v>1539. Gestión de Programas Estrategias y Planes para el BienestarGestión Integral Estrategias y Programas</v>
      </c>
      <c r="F2957" s="126" t="s">
        <v>308</v>
      </c>
      <c r="G2957" s="126" t="s">
        <v>288</v>
      </c>
      <c r="H2957" s="126" t="s">
        <v>135</v>
      </c>
      <c r="I2957" s="73" t="s">
        <v>114</v>
      </c>
      <c r="J2957" s="127" t="s">
        <v>126</v>
      </c>
      <c r="K2957" s="127" t="s">
        <v>127</v>
      </c>
      <c r="L2957" s="12" t="s">
        <v>80</v>
      </c>
      <c r="M2957" s="128" t="s">
        <v>53</v>
      </c>
      <c r="N2957" s="73" t="str">
        <f t="shared" si="94"/>
        <v>1539. Gestión de Programas Estrategias y Planes para el BienestarGestión Integral Estrategias y Programas4_CHAPINERO2_FEBRERO_2026</v>
      </c>
      <c r="O2957" s="130">
        <v>7347488</v>
      </c>
      <c r="R2957" s="132">
        <v>0</v>
      </c>
      <c r="S2957" s="134">
        <v>0</v>
      </c>
    </row>
    <row r="2958" spans="2:19" ht="30" customHeight="1">
      <c r="B2958" s="125">
        <v>154</v>
      </c>
      <c r="C2958" s="126" t="s">
        <v>44</v>
      </c>
      <c r="D2958" s="126" t="s">
        <v>45</v>
      </c>
      <c r="E2958" s="73" t="str">
        <f t="shared" si="93"/>
        <v>1549. Gestión de Programas Estrategias y Planes para el BienestarGestión Integral Estrategias y Programas</v>
      </c>
      <c r="F2958" s="126" t="s">
        <v>309</v>
      </c>
      <c r="G2958" s="126" t="s">
        <v>288</v>
      </c>
      <c r="H2958" s="126" t="s">
        <v>135</v>
      </c>
      <c r="I2958" s="73" t="s">
        <v>114</v>
      </c>
      <c r="J2958" s="127" t="s">
        <v>126</v>
      </c>
      <c r="K2958" s="127" t="s">
        <v>127</v>
      </c>
      <c r="L2958" s="12" t="s">
        <v>80</v>
      </c>
      <c r="M2958" s="128" t="s">
        <v>53</v>
      </c>
      <c r="N2958" s="73" t="str">
        <f t="shared" si="94"/>
        <v>1549. Gestión de Programas Estrategias y Planes para el BienestarGestión Integral Estrategias y Programas4_CHAPINERO2_FEBRERO_2026</v>
      </c>
      <c r="O2958" s="130">
        <v>7347488</v>
      </c>
      <c r="R2958" s="132">
        <v>0</v>
      </c>
      <c r="S2958" s="134">
        <v>0</v>
      </c>
    </row>
    <row r="2959" spans="2:19" ht="30" customHeight="1">
      <c r="B2959" s="125">
        <v>155</v>
      </c>
      <c r="C2959" s="126" t="s">
        <v>44</v>
      </c>
      <c r="D2959" s="126" t="s">
        <v>45</v>
      </c>
      <c r="E2959" s="73" t="str">
        <f t="shared" si="93"/>
        <v>1559. Gestión de Programas Estrategias y Planes para el BienestarGestión Integral Estrategias y Programas</v>
      </c>
      <c r="F2959" s="126" t="s">
        <v>310</v>
      </c>
      <c r="G2959" s="126" t="s">
        <v>288</v>
      </c>
      <c r="H2959" s="126" t="s">
        <v>135</v>
      </c>
      <c r="I2959" s="73" t="s">
        <v>114</v>
      </c>
      <c r="J2959" s="127" t="s">
        <v>126</v>
      </c>
      <c r="K2959" s="127" t="s">
        <v>127</v>
      </c>
      <c r="L2959" s="12" t="s">
        <v>80</v>
      </c>
      <c r="M2959" s="128" t="s">
        <v>53</v>
      </c>
      <c r="N2959" s="73" t="str">
        <f t="shared" si="94"/>
        <v>1559. Gestión de Programas Estrategias y Planes para el BienestarGestión Integral Estrategias y Programas4_CHAPINERO2_FEBRERO_2026</v>
      </c>
      <c r="O2959" s="130">
        <v>7347488</v>
      </c>
      <c r="R2959" s="132">
        <v>0</v>
      </c>
      <c r="S2959" s="134">
        <v>0</v>
      </c>
    </row>
    <row r="2960" spans="2:19" ht="30" customHeight="1">
      <c r="B2960" s="125">
        <v>156</v>
      </c>
      <c r="C2960" s="126" t="s">
        <v>44</v>
      </c>
      <c r="D2960" s="126" t="s">
        <v>45</v>
      </c>
      <c r="E2960" s="73" t="str">
        <f t="shared" si="93"/>
        <v>1569. Gestión de Programas Estrategias y Planes para el BienestarGestión Integral Estrategias y Programas</v>
      </c>
      <c r="F2960" s="126" t="s">
        <v>311</v>
      </c>
      <c r="G2960" s="126" t="s">
        <v>288</v>
      </c>
      <c r="H2960" s="126" t="s">
        <v>135</v>
      </c>
      <c r="I2960" s="73" t="s">
        <v>114</v>
      </c>
      <c r="J2960" s="127" t="s">
        <v>126</v>
      </c>
      <c r="K2960" s="127" t="s">
        <v>127</v>
      </c>
      <c r="L2960" s="12" t="s">
        <v>80</v>
      </c>
      <c r="M2960" s="128" t="s">
        <v>53</v>
      </c>
      <c r="N2960" s="73" t="str">
        <f t="shared" si="94"/>
        <v>1569. Gestión de Programas Estrategias y Planes para el BienestarGestión Integral Estrategias y Programas4_CHAPINERO2_FEBRERO_2026</v>
      </c>
      <c r="O2960" s="130">
        <v>13832016</v>
      </c>
      <c r="R2960" s="132">
        <v>0</v>
      </c>
      <c r="S2960" s="134">
        <v>0</v>
      </c>
    </row>
    <row r="2961" spans="2:19" ht="30" customHeight="1">
      <c r="B2961" s="125">
        <v>157</v>
      </c>
      <c r="C2961" s="126" t="s">
        <v>44</v>
      </c>
      <c r="D2961" s="126" t="s">
        <v>45</v>
      </c>
      <c r="E2961" s="73" t="str">
        <f t="shared" si="93"/>
        <v>1579. Gestión de Programas Estrategias y Planes para el BienestarGestión Integral Estrategias y Programas</v>
      </c>
      <c r="F2961" s="126" t="s">
        <v>312</v>
      </c>
      <c r="G2961" s="126" t="s">
        <v>288</v>
      </c>
      <c r="H2961" s="126" t="s">
        <v>135</v>
      </c>
      <c r="I2961" s="73" t="s">
        <v>114</v>
      </c>
      <c r="J2961" s="127" t="s">
        <v>126</v>
      </c>
      <c r="K2961" s="127" t="s">
        <v>127</v>
      </c>
      <c r="L2961" s="12" t="s">
        <v>80</v>
      </c>
      <c r="M2961" s="128" t="s">
        <v>53</v>
      </c>
      <c r="N2961" s="73" t="str">
        <f t="shared" si="94"/>
        <v>1579. Gestión de Programas Estrategias y Planes para el BienestarGestión Integral Estrategias y Programas4_CHAPINERO2_FEBRERO_2026</v>
      </c>
      <c r="O2961" s="130">
        <v>13832016</v>
      </c>
      <c r="R2961" s="132">
        <v>0</v>
      </c>
      <c r="S2961" s="134">
        <v>0</v>
      </c>
    </row>
    <row r="2962" spans="2:19" ht="30" customHeight="1">
      <c r="B2962" s="125">
        <v>158</v>
      </c>
      <c r="C2962" s="126" t="s">
        <v>44</v>
      </c>
      <c r="D2962" s="126" t="s">
        <v>45</v>
      </c>
      <c r="E2962" s="73" t="str">
        <f t="shared" si="93"/>
        <v>1589. Gestión de Programas Estrategias y Planes para el BienestarGestión Integral Estrategias y Programas</v>
      </c>
      <c r="F2962" s="126" t="s">
        <v>313</v>
      </c>
      <c r="G2962" s="126" t="s">
        <v>288</v>
      </c>
      <c r="H2962" s="126" t="s">
        <v>135</v>
      </c>
      <c r="I2962" s="73" t="s">
        <v>114</v>
      </c>
      <c r="J2962" s="127" t="s">
        <v>155</v>
      </c>
      <c r="K2962" s="127" t="s">
        <v>127</v>
      </c>
      <c r="L2962" s="12" t="s">
        <v>80</v>
      </c>
      <c r="M2962" s="128" t="s">
        <v>53</v>
      </c>
      <c r="N2962" s="73" t="str">
        <f t="shared" si="94"/>
        <v>1589. Gestión de Programas Estrategias y Planes para el BienestarGestión Integral Estrategias y Programas4_CHAPINERO2_FEBRERO_2026</v>
      </c>
      <c r="O2962" s="130">
        <v>2114520</v>
      </c>
      <c r="R2962" s="132">
        <v>0</v>
      </c>
      <c r="S2962" s="134">
        <v>0</v>
      </c>
    </row>
    <row r="2963" spans="2:19" ht="30" customHeight="1">
      <c r="B2963" s="125">
        <v>159</v>
      </c>
      <c r="C2963" s="126" t="s">
        <v>44</v>
      </c>
      <c r="D2963" s="126" t="s">
        <v>45</v>
      </c>
      <c r="E2963" s="73" t="str">
        <f t="shared" si="93"/>
        <v>1599. Gestión de Programas Estrategias y Planes para el BienestarGestión Integral Estrategias y Programas</v>
      </c>
      <c r="F2963" s="126" t="s">
        <v>314</v>
      </c>
      <c r="G2963" s="126" t="s">
        <v>288</v>
      </c>
      <c r="H2963" s="126" t="s">
        <v>135</v>
      </c>
      <c r="I2963" s="73" t="s">
        <v>114</v>
      </c>
      <c r="J2963" s="127" t="s">
        <v>126</v>
      </c>
      <c r="K2963" s="127" t="s">
        <v>127</v>
      </c>
      <c r="L2963" s="12" t="s">
        <v>80</v>
      </c>
      <c r="M2963" s="128" t="s">
        <v>53</v>
      </c>
      <c r="N2963" s="73" t="str">
        <f t="shared" si="94"/>
        <v>1599. Gestión de Programas Estrategias y Planes para el BienestarGestión Integral Estrategias y Programas4_CHAPINERO2_FEBRERO_2026</v>
      </c>
      <c r="O2963" s="130">
        <v>4370008</v>
      </c>
      <c r="R2963" s="132">
        <v>0</v>
      </c>
      <c r="S2963" s="134">
        <v>0</v>
      </c>
    </row>
    <row r="2964" spans="2:19" ht="30" customHeight="1">
      <c r="B2964" s="125">
        <v>160</v>
      </c>
      <c r="C2964" s="126" t="s">
        <v>44</v>
      </c>
      <c r="D2964" s="126" t="s">
        <v>45</v>
      </c>
      <c r="E2964" s="73" t="str">
        <f t="shared" ref="E2964:E3027" si="95">B2964&amp;C2964&amp;D2964</f>
        <v>1609. Gestión de Programas Estrategias y Planes para el BienestarGestión Integral Estrategias y Programas</v>
      </c>
      <c r="F2964" s="126" t="s">
        <v>315</v>
      </c>
      <c r="G2964" s="126" t="s">
        <v>288</v>
      </c>
      <c r="H2964" s="126" t="s">
        <v>135</v>
      </c>
      <c r="I2964" s="73" t="s">
        <v>114</v>
      </c>
      <c r="J2964" s="127" t="s">
        <v>126</v>
      </c>
      <c r="K2964" s="127" t="s">
        <v>127</v>
      </c>
      <c r="L2964" s="12" t="s">
        <v>80</v>
      </c>
      <c r="M2964" s="128" t="s">
        <v>53</v>
      </c>
      <c r="N2964" s="73" t="str">
        <f t="shared" si="94"/>
        <v>1609. Gestión de Programas Estrategias y Planes para el BienestarGestión Integral Estrategias y Programas4_CHAPINERO2_FEBRERO_2026</v>
      </c>
      <c r="O2964" s="130">
        <v>3994272</v>
      </c>
      <c r="R2964" s="132">
        <v>0</v>
      </c>
      <c r="S2964" s="134">
        <v>0</v>
      </c>
    </row>
    <row r="2965" spans="2:19" ht="30" customHeight="1">
      <c r="B2965" s="125">
        <v>161</v>
      </c>
      <c r="C2965" s="126" t="s">
        <v>44</v>
      </c>
      <c r="D2965" s="126" t="s">
        <v>45</v>
      </c>
      <c r="E2965" s="73" t="str">
        <f t="shared" si="95"/>
        <v>1619. Gestión de Programas Estrategias y Planes para el BienestarGestión Integral Estrategias y Programas</v>
      </c>
      <c r="F2965" s="126" t="s">
        <v>316</v>
      </c>
      <c r="G2965" s="126" t="s">
        <v>290</v>
      </c>
      <c r="H2965" s="126" t="s">
        <v>135</v>
      </c>
      <c r="I2965" s="73" t="s">
        <v>114</v>
      </c>
      <c r="J2965" s="127" t="s">
        <v>126</v>
      </c>
      <c r="K2965" s="127" t="s">
        <v>127</v>
      </c>
      <c r="L2965" s="12" t="s">
        <v>80</v>
      </c>
      <c r="M2965" s="128" t="s">
        <v>53</v>
      </c>
      <c r="N2965" s="73" t="str">
        <f t="shared" si="94"/>
        <v>1619. Gestión de Programas Estrategias y Planes para el BienestarGestión Integral Estrategias y Programas4_CHAPINERO2_FEBRERO_2026</v>
      </c>
      <c r="O2965" s="130">
        <v>7347488</v>
      </c>
      <c r="R2965" s="132">
        <v>0</v>
      </c>
      <c r="S2965" s="134">
        <v>0</v>
      </c>
    </row>
    <row r="2966" spans="2:19" ht="30" customHeight="1">
      <c r="B2966" s="125">
        <v>162</v>
      </c>
      <c r="C2966" s="126" t="s">
        <v>44</v>
      </c>
      <c r="D2966" s="126" t="s">
        <v>45</v>
      </c>
      <c r="E2966" s="73" t="str">
        <f t="shared" si="95"/>
        <v>1629. Gestión de Programas Estrategias y Planes para el BienestarGestión Integral Estrategias y Programas</v>
      </c>
      <c r="F2966" s="126" t="s">
        <v>317</v>
      </c>
      <c r="G2966" s="126" t="s">
        <v>290</v>
      </c>
      <c r="H2966" s="126" t="s">
        <v>135</v>
      </c>
      <c r="I2966" s="73" t="s">
        <v>114</v>
      </c>
      <c r="J2966" s="127" t="s">
        <v>126</v>
      </c>
      <c r="K2966" s="127" t="s">
        <v>127</v>
      </c>
      <c r="L2966" s="12" t="s">
        <v>80</v>
      </c>
      <c r="M2966" s="128" t="s">
        <v>53</v>
      </c>
      <c r="N2966" s="73" t="str">
        <f t="shared" si="94"/>
        <v>1629. Gestión de Programas Estrategias y Planes para el BienestarGestión Integral Estrategias y Programas4_CHAPINERO2_FEBRERO_2026</v>
      </c>
      <c r="O2966" s="130">
        <v>10478800</v>
      </c>
      <c r="R2966" s="132">
        <v>0</v>
      </c>
      <c r="S2966" s="134">
        <v>0</v>
      </c>
    </row>
    <row r="2967" spans="2:19" ht="30" customHeight="1">
      <c r="B2967" s="125">
        <v>163</v>
      </c>
      <c r="C2967" s="126" t="s">
        <v>44</v>
      </c>
      <c r="D2967" s="126" t="s">
        <v>45</v>
      </c>
      <c r="E2967" s="73" t="str">
        <f t="shared" si="95"/>
        <v>1639. Gestión de Programas Estrategias y Planes para el BienestarGestión Integral Estrategias y Programas</v>
      </c>
      <c r="F2967" s="126" t="s">
        <v>318</v>
      </c>
      <c r="G2967" s="126" t="s">
        <v>290</v>
      </c>
      <c r="H2967" s="126" t="s">
        <v>135</v>
      </c>
      <c r="I2967" s="73" t="s">
        <v>114</v>
      </c>
      <c r="J2967" s="127" t="s">
        <v>126</v>
      </c>
      <c r="K2967" s="127" t="s">
        <v>127</v>
      </c>
      <c r="L2967" s="12" t="s">
        <v>80</v>
      </c>
      <c r="M2967" s="128" t="s">
        <v>53</v>
      </c>
      <c r="N2967" s="73" t="str">
        <f t="shared" si="94"/>
        <v>1639. Gestión de Programas Estrategias y Planes para el BienestarGestión Integral Estrategias y Programas4_CHAPINERO2_FEBRERO_2026</v>
      </c>
      <c r="O2967" s="130">
        <v>3994272</v>
      </c>
      <c r="R2967" s="132">
        <v>0</v>
      </c>
      <c r="S2967" s="134">
        <v>0</v>
      </c>
    </row>
    <row r="2968" spans="2:19" ht="30" customHeight="1">
      <c r="B2968" s="125">
        <v>164</v>
      </c>
      <c r="C2968" s="126" t="s">
        <v>44</v>
      </c>
      <c r="D2968" s="126" t="s">
        <v>45</v>
      </c>
      <c r="E2968" s="73" t="str">
        <f t="shared" si="95"/>
        <v>1649. Gestión de Programas Estrategias y Planes para el BienestarGestión Integral Estrategias y Programas</v>
      </c>
      <c r="F2968" s="126" t="s">
        <v>319</v>
      </c>
      <c r="G2968" s="126" t="s">
        <v>290</v>
      </c>
      <c r="H2968" s="126" t="s">
        <v>135</v>
      </c>
      <c r="I2968" s="73" t="s">
        <v>114</v>
      </c>
      <c r="J2968" s="127" t="s">
        <v>126</v>
      </c>
      <c r="K2968" s="127" t="s">
        <v>127</v>
      </c>
      <c r="L2968" s="12" t="s">
        <v>80</v>
      </c>
      <c r="M2968" s="128" t="s">
        <v>53</v>
      </c>
      <c r="N2968" s="73" t="str">
        <f t="shared" si="94"/>
        <v>1649. Gestión de Programas Estrategias y Planes para el BienestarGestión Integral Estrategias y Programas4_CHAPINERO2_FEBRERO_2026</v>
      </c>
      <c r="O2968" s="130">
        <v>6484528</v>
      </c>
      <c r="R2968" s="132">
        <v>0</v>
      </c>
      <c r="S2968" s="134">
        <v>0</v>
      </c>
    </row>
    <row r="2969" spans="2:19" ht="30" customHeight="1">
      <c r="B2969" s="125">
        <v>165</v>
      </c>
      <c r="C2969" s="126" t="s">
        <v>44</v>
      </c>
      <c r="D2969" s="126" t="s">
        <v>45</v>
      </c>
      <c r="E2969" s="73" t="str">
        <f t="shared" si="95"/>
        <v>1659. Gestión de Programas Estrategias y Planes para el BienestarGestión Integral Estrategias y Programas</v>
      </c>
      <c r="F2969" s="126" t="s">
        <v>320</v>
      </c>
      <c r="G2969" s="126" t="s">
        <v>290</v>
      </c>
      <c r="H2969" s="126" t="s">
        <v>135</v>
      </c>
      <c r="I2969" s="73" t="s">
        <v>114</v>
      </c>
      <c r="J2969" s="127" t="s">
        <v>126</v>
      </c>
      <c r="K2969" s="127" t="s">
        <v>127</v>
      </c>
      <c r="L2969" s="12" t="s">
        <v>80</v>
      </c>
      <c r="M2969" s="128" t="s">
        <v>53</v>
      </c>
      <c r="N2969" s="73" t="str">
        <f t="shared" si="94"/>
        <v>1659. Gestión de Programas Estrategias y Planes para el BienestarGestión Integral Estrategias y Programas4_CHAPINERO2_FEBRERO_2026</v>
      </c>
      <c r="O2969" s="130">
        <v>3994272</v>
      </c>
      <c r="R2969" s="132">
        <v>0</v>
      </c>
      <c r="S2969" s="134">
        <v>0</v>
      </c>
    </row>
    <row r="2970" spans="2:19" ht="30" customHeight="1">
      <c r="B2970" s="125">
        <v>166</v>
      </c>
      <c r="C2970" s="126" t="s">
        <v>44</v>
      </c>
      <c r="D2970" s="126" t="s">
        <v>45</v>
      </c>
      <c r="E2970" s="73" t="str">
        <f t="shared" si="95"/>
        <v>1669. Gestión de Programas Estrategias y Planes para el BienestarGestión Integral Estrategias y Programas</v>
      </c>
      <c r="F2970" s="126" t="s">
        <v>321</v>
      </c>
      <c r="G2970" s="126" t="s">
        <v>290</v>
      </c>
      <c r="H2970" s="126" t="s">
        <v>135</v>
      </c>
      <c r="I2970" s="73" t="s">
        <v>114</v>
      </c>
      <c r="J2970" s="127" t="s">
        <v>126</v>
      </c>
      <c r="K2970" s="127" t="s">
        <v>127</v>
      </c>
      <c r="L2970" s="12" t="s">
        <v>80</v>
      </c>
      <c r="M2970" s="128" t="s">
        <v>53</v>
      </c>
      <c r="N2970" s="73" t="str">
        <f t="shared" si="94"/>
        <v>1669. Gestión de Programas Estrategias y Planes para el BienestarGestión Integral Estrategias y Programas4_CHAPINERO2_FEBRERO_2026</v>
      </c>
      <c r="O2970" s="130">
        <v>2983376</v>
      </c>
      <c r="R2970" s="132">
        <v>0</v>
      </c>
      <c r="S2970" s="134">
        <v>0</v>
      </c>
    </row>
    <row r="2971" spans="2:19" ht="30" customHeight="1">
      <c r="B2971" s="125">
        <v>167</v>
      </c>
      <c r="C2971" s="126" t="s">
        <v>44</v>
      </c>
      <c r="D2971" s="126" t="s">
        <v>45</v>
      </c>
      <c r="E2971" s="73" t="str">
        <f t="shared" si="95"/>
        <v>1679. Gestión de Programas Estrategias y Planes para el BienestarGestión Integral Estrategias y Programas</v>
      </c>
      <c r="F2971" s="126" t="s">
        <v>322</v>
      </c>
      <c r="G2971" s="126" t="s">
        <v>290</v>
      </c>
      <c r="H2971" s="126" t="s">
        <v>135</v>
      </c>
      <c r="I2971" s="73" t="s">
        <v>114</v>
      </c>
      <c r="J2971" s="127" t="s">
        <v>126</v>
      </c>
      <c r="K2971" s="127" t="s">
        <v>127</v>
      </c>
      <c r="L2971" s="12" t="s">
        <v>80</v>
      </c>
      <c r="M2971" s="128" t="s">
        <v>53</v>
      </c>
      <c r="N2971" s="73" t="str">
        <f t="shared" si="94"/>
        <v>1679. Gestión de Programas Estrategias y Planes para el BienestarGestión Integral Estrategias y Programas4_CHAPINERO2_FEBRERO_2026</v>
      </c>
      <c r="O2971" s="130">
        <v>6484528</v>
      </c>
      <c r="R2971" s="132">
        <v>0</v>
      </c>
      <c r="S2971" s="134">
        <v>0</v>
      </c>
    </row>
    <row r="2972" spans="2:19" ht="30" customHeight="1">
      <c r="B2972" s="125">
        <v>168</v>
      </c>
      <c r="C2972" s="126" t="s">
        <v>44</v>
      </c>
      <c r="D2972" s="126" t="s">
        <v>45</v>
      </c>
      <c r="E2972" s="73" t="str">
        <f t="shared" si="95"/>
        <v>1689. Gestión de Programas Estrategias y Planes para el BienestarGestión Integral Estrategias y Programas</v>
      </c>
      <c r="F2972" s="126" t="s">
        <v>323</v>
      </c>
      <c r="G2972" s="126" t="s">
        <v>290</v>
      </c>
      <c r="H2972" s="126" t="s">
        <v>135</v>
      </c>
      <c r="I2972" s="73" t="s">
        <v>114</v>
      </c>
      <c r="J2972" s="127" t="s">
        <v>126</v>
      </c>
      <c r="K2972" s="127" t="s">
        <v>127</v>
      </c>
      <c r="L2972" s="12" t="s">
        <v>80</v>
      </c>
      <c r="M2972" s="128" t="s">
        <v>53</v>
      </c>
      <c r="N2972" s="73" t="str">
        <f t="shared" si="94"/>
        <v>1689. Gestión de Programas Estrategias y Planes para el BienestarGestión Integral Estrategias y Programas4_CHAPINERO2_FEBRERO_2026</v>
      </c>
      <c r="O2972" s="130">
        <v>3994272</v>
      </c>
      <c r="R2972" s="132">
        <v>0</v>
      </c>
      <c r="S2972" s="134">
        <v>0</v>
      </c>
    </row>
    <row r="2973" spans="2:19" ht="30" customHeight="1">
      <c r="B2973" s="125">
        <v>169</v>
      </c>
      <c r="C2973" s="126" t="s">
        <v>44</v>
      </c>
      <c r="D2973" s="126" t="s">
        <v>45</v>
      </c>
      <c r="E2973" s="73" t="str">
        <f t="shared" si="95"/>
        <v>1699. Gestión de Programas Estrategias y Planes para el BienestarGestión Integral Estrategias y Programas</v>
      </c>
      <c r="F2973" s="126" t="s">
        <v>324</v>
      </c>
      <c r="G2973" s="126" t="s">
        <v>290</v>
      </c>
      <c r="H2973" s="126" t="s">
        <v>135</v>
      </c>
      <c r="I2973" s="73" t="s">
        <v>114</v>
      </c>
      <c r="J2973" s="127" t="s">
        <v>126</v>
      </c>
      <c r="K2973" s="127" t="s">
        <v>127</v>
      </c>
      <c r="L2973" s="12" t="s">
        <v>80</v>
      </c>
      <c r="M2973" s="128" t="s">
        <v>53</v>
      </c>
      <c r="N2973" s="73" t="str">
        <f t="shared" si="94"/>
        <v>1699. Gestión de Programas Estrategias y Planes para el BienestarGestión Integral Estrategias y Programas4_CHAPINERO2_FEBRERO_2026</v>
      </c>
      <c r="O2973" s="130">
        <v>3994272</v>
      </c>
      <c r="R2973" s="132">
        <v>0</v>
      </c>
      <c r="S2973" s="134">
        <v>0</v>
      </c>
    </row>
    <row r="2974" spans="2:19" ht="30" customHeight="1">
      <c r="B2974" s="125">
        <v>170</v>
      </c>
      <c r="C2974" s="126" t="s">
        <v>44</v>
      </c>
      <c r="D2974" s="126" t="s">
        <v>45</v>
      </c>
      <c r="E2974" s="73" t="str">
        <f t="shared" si="95"/>
        <v>1709. Gestión de Programas Estrategias y Planes para el BienestarGestión Integral Estrategias y Programas</v>
      </c>
      <c r="F2974" s="126" t="s">
        <v>325</v>
      </c>
      <c r="G2974" s="126" t="s">
        <v>290</v>
      </c>
      <c r="H2974" s="126" t="s">
        <v>135</v>
      </c>
      <c r="I2974" s="73" t="s">
        <v>114</v>
      </c>
      <c r="J2974" s="127" t="s">
        <v>326</v>
      </c>
      <c r="K2974" s="127" t="s">
        <v>127</v>
      </c>
      <c r="L2974" s="12" t="s">
        <v>80</v>
      </c>
      <c r="M2974" s="128" t="s">
        <v>53</v>
      </c>
      <c r="N2974" s="73" t="str">
        <f t="shared" si="94"/>
        <v>1709. Gestión de Programas Estrategias y Planes para el BienestarGestión Integral Estrategias y Programas4_CHAPINERO2_FEBRERO_2026</v>
      </c>
      <c r="O2974" s="130">
        <v>19450000</v>
      </c>
      <c r="R2974" s="132">
        <v>0</v>
      </c>
      <c r="S2974" s="134">
        <v>0</v>
      </c>
    </row>
    <row r="2975" spans="2:19" ht="30" customHeight="1">
      <c r="B2975" s="125">
        <v>171</v>
      </c>
      <c r="C2975" s="126" t="s">
        <v>44</v>
      </c>
      <c r="D2975" s="126" t="s">
        <v>45</v>
      </c>
      <c r="E2975" s="73" t="str">
        <f t="shared" si="95"/>
        <v>1719. Gestión de Programas Estrategias y Planes para el BienestarGestión Integral Estrategias y Programas</v>
      </c>
      <c r="F2975" s="126" t="s">
        <v>327</v>
      </c>
      <c r="G2975" s="126" t="s">
        <v>290</v>
      </c>
      <c r="H2975" s="126" t="s">
        <v>135</v>
      </c>
      <c r="I2975" s="73" t="s">
        <v>114</v>
      </c>
      <c r="J2975" s="127" t="s">
        <v>328</v>
      </c>
      <c r="K2975" s="127" t="s">
        <v>127</v>
      </c>
      <c r="L2975" s="12" t="s">
        <v>80</v>
      </c>
      <c r="M2975" s="128" t="s">
        <v>53</v>
      </c>
      <c r="N2975" s="73" t="str">
        <f t="shared" si="94"/>
        <v>1719. Gestión de Programas Estrategias y Planes para el BienestarGestión Integral Estrategias y Programas4_CHAPINERO2_FEBRERO_2026</v>
      </c>
      <c r="O2975" s="130">
        <v>3994272</v>
      </c>
      <c r="R2975" s="132">
        <v>0</v>
      </c>
      <c r="S2975" s="134">
        <v>0</v>
      </c>
    </row>
    <row r="2976" spans="2:19" ht="30" customHeight="1">
      <c r="B2976" s="125">
        <v>172</v>
      </c>
      <c r="C2976" s="126" t="s">
        <v>44</v>
      </c>
      <c r="D2976" s="126" t="s">
        <v>45</v>
      </c>
      <c r="E2976" s="73" t="str">
        <f t="shared" si="95"/>
        <v>1729. Gestión de Programas Estrategias y Planes para el BienestarGestión Integral Estrategias y Programas</v>
      </c>
      <c r="F2976" s="126" t="s">
        <v>329</v>
      </c>
      <c r="G2976" s="126" t="s">
        <v>290</v>
      </c>
      <c r="H2976" s="126" t="s">
        <v>135</v>
      </c>
      <c r="I2976" s="73" t="s">
        <v>114</v>
      </c>
      <c r="J2976" s="127" t="s">
        <v>126</v>
      </c>
      <c r="K2976" s="127" t="s">
        <v>127</v>
      </c>
      <c r="L2976" s="12" t="s">
        <v>80</v>
      </c>
      <c r="M2976" s="128" t="s">
        <v>53</v>
      </c>
      <c r="N2976" s="73" t="str">
        <f t="shared" si="94"/>
        <v>1729. Gestión de Programas Estrategias y Planes para el BienestarGestión Integral Estrategias y Programas4_CHAPINERO2_FEBRERO_2026</v>
      </c>
      <c r="O2976" s="130">
        <v>9985680</v>
      </c>
      <c r="R2976" s="132">
        <v>0</v>
      </c>
      <c r="S2976" s="134">
        <v>0</v>
      </c>
    </row>
    <row r="2977" spans="2:19" ht="30" customHeight="1">
      <c r="B2977" s="125">
        <v>173</v>
      </c>
      <c r="C2977" s="126" t="s">
        <v>44</v>
      </c>
      <c r="D2977" s="126" t="s">
        <v>45</v>
      </c>
      <c r="E2977" s="73" t="str">
        <f t="shared" si="95"/>
        <v>1739. Gestión de Programas Estrategias y Planes para el BienestarGestión Integral Estrategias y Programas</v>
      </c>
      <c r="F2977" s="126" t="s">
        <v>330</v>
      </c>
      <c r="G2977" s="126" t="s">
        <v>290</v>
      </c>
      <c r="H2977" s="126" t="s">
        <v>135</v>
      </c>
      <c r="I2977" s="73" t="s">
        <v>114</v>
      </c>
      <c r="J2977" s="127" t="s">
        <v>126</v>
      </c>
      <c r="K2977" s="127" t="s">
        <v>127</v>
      </c>
      <c r="L2977" s="12" t="s">
        <v>80</v>
      </c>
      <c r="M2977" s="128" t="s">
        <v>53</v>
      </c>
      <c r="N2977" s="73" t="str">
        <f t="shared" si="94"/>
        <v>1739. Gestión de Programas Estrategias y Planes para el BienestarGestión Integral Estrategias y Programas4_CHAPINERO2_FEBRERO_2026</v>
      </c>
      <c r="O2977" s="130">
        <v>2983376</v>
      </c>
      <c r="R2977" s="132">
        <v>0</v>
      </c>
      <c r="S2977" s="134">
        <v>0</v>
      </c>
    </row>
    <row r="2978" spans="2:19" ht="30" customHeight="1">
      <c r="B2978" s="125">
        <v>174</v>
      </c>
      <c r="C2978" s="126" t="s">
        <v>110</v>
      </c>
      <c r="D2978" s="126" t="s">
        <v>89</v>
      </c>
      <c r="E2978" s="73" t="str">
        <f t="shared" si="95"/>
        <v>17410. Proceso integral e integrado de la Vigilancia de la Salud PúblicaVigilancia en salud pública</v>
      </c>
      <c r="F2978" s="126" t="s">
        <v>331</v>
      </c>
      <c r="G2978" s="126" t="s">
        <v>332</v>
      </c>
      <c r="H2978" s="126" t="s">
        <v>135</v>
      </c>
      <c r="I2978" s="73" t="s">
        <v>114</v>
      </c>
      <c r="J2978" s="127" t="s">
        <v>126</v>
      </c>
      <c r="K2978" s="127" t="s">
        <v>127</v>
      </c>
      <c r="L2978" s="12" t="s">
        <v>80</v>
      </c>
      <c r="M2978" s="128" t="s">
        <v>53</v>
      </c>
      <c r="N2978" s="73" t="str">
        <f t="shared" si="94"/>
        <v>17410. Proceso integral e integrado de la Vigilancia de la Salud PúblicaVigilancia en salud pública4_CHAPINERO2_FEBRERO_2026</v>
      </c>
      <c r="O2978" s="130">
        <v>37920928</v>
      </c>
      <c r="R2978" s="132">
        <v>0</v>
      </c>
      <c r="S2978" s="134">
        <v>0</v>
      </c>
    </row>
    <row r="2979" spans="2:19" ht="30" customHeight="1">
      <c r="B2979" s="125">
        <v>175</v>
      </c>
      <c r="C2979" s="126" t="s">
        <v>110</v>
      </c>
      <c r="D2979" s="126" t="s">
        <v>89</v>
      </c>
      <c r="E2979" s="73" t="str">
        <f t="shared" si="95"/>
        <v>17510. Proceso integral e integrado de la Vigilancia de la Salud PúblicaVigilancia en salud pública</v>
      </c>
      <c r="F2979" s="126" t="s">
        <v>333</v>
      </c>
      <c r="G2979" s="126" t="s">
        <v>332</v>
      </c>
      <c r="H2979" s="126" t="s">
        <v>135</v>
      </c>
      <c r="I2979" s="73" t="s">
        <v>114</v>
      </c>
      <c r="J2979" s="127" t="s">
        <v>126</v>
      </c>
      <c r="K2979" s="127" t="s">
        <v>127</v>
      </c>
      <c r="L2979" s="12" t="s">
        <v>80</v>
      </c>
      <c r="M2979" s="128" t="s">
        <v>53</v>
      </c>
      <c r="N2979" s="73" t="str">
        <f t="shared" si="94"/>
        <v>17510. Proceso integral e integrado de la Vigilancia de la Salud PúblicaVigilancia en salud pública4_CHAPINERO2_FEBRERO_2026</v>
      </c>
      <c r="O2979" s="130">
        <v>26899696</v>
      </c>
      <c r="R2979" s="132">
        <v>0</v>
      </c>
      <c r="S2979" s="134">
        <v>0</v>
      </c>
    </row>
    <row r="2980" spans="2:19" ht="30" customHeight="1">
      <c r="B2980" s="125">
        <v>176</v>
      </c>
      <c r="C2980" s="126" t="s">
        <v>110</v>
      </c>
      <c r="D2980" s="126" t="s">
        <v>89</v>
      </c>
      <c r="E2980" s="73" t="str">
        <f t="shared" si="95"/>
        <v>17610. Proceso integral e integrado de la Vigilancia de la Salud PúblicaVigilancia en salud pública</v>
      </c>
      <c r="F2980" s="126" t="s">
        <v>334</v>
      </c>
      <c r="G2980" s="126" t="s">
        <v>332</v>
      </c>
      <c r="H2980" s="126" t="s">
        <v>135</v>
      </c>
      <c r="I2980" s="73" t="s">
        <v>114</v>
      </c>
      <c r="J2980" s="127" t="s">
        <v>126</v>
      </c>
      <c r="K2980" s="127" t="s">
        <v>146</v>
      </c>
      <c r="L2980" s="12" t="s">
        <v>80</v>
      </c>
      <c r="M2980" s="128" t="s">
        <v>53</v>
      </c>
      <c r="N2980" s="73" t="str">
        <f t="shared" si="94"/>
        <v>17610. Proceso integral e integrado de la Vigilancia de la Salud PúblicaVigilancia en salud pública4_CHAPINERO2_FEBRERO_2026</v>
      </c>
      <c r="O2980" s="130">
        <v>28206464</v>
      </c>
      <c r="R2980" s="132">
        <v>0</v>
      </c>
      <c r="S2980" s="134">
        <v>0</v>
      </c>
    </row>
    <row r="2981" spans="2:19" ht="30" customHeight="1">
      <c r="B2981" s="125">
        <v>177</v>
      </c>
      <c r="C2981" s="126" t="s">
        <v>110</v>
      </c>
      <c r="D2981" s="126" t="s">
        <v>89</v>
      </c>
      <c r="E2981" s="73" t="str">
        <f t="shared" si="95"/>
        <v>17710. Proceso integral e integrado de la Vigilancia de la Salud PúblicaVigilancia en salud pública</v>
      </c>
      <c r="F2981" s="126" t="s">
        <v>335</v>
      </c>
      <c r="G2981" s="126" t="s">
        <v>332</v>
      </c>
      <c r="H2981" s="126" t="s">
        <v>135</v>
      </c>
      <c r="I2981" s="73" t="s">
        <v>114</v>
      </c>
      <c r="J2981" s="127" t="s">
        <v>126</v>
      </c>
      <c r="K2981" s="127" t="s">
        <v>146</v>
      </c>
      <c r="L2981" s="12" t="s">
        <v>80</v>
      </c>
      <c r="M2981" s="128" t="s">
        <v>53</v>
      </c>
      <c r="N2981" s="73" t="str">
        <f t="shared" si="94"/>
        <v>17710. Proceso integral e integrado de la Vigilancia de la Salud PúblicaVigilancia en salud pública4_CHAPINERO2_FEBRERO_2026</v>
      </c>
      <c r="O2981" s="130">
        <v>37181248</v>
      </c>
      <c r="R2981" s="132">
        <v>0</v>
      </c>
      <c r="S2981" s="134">
        <v>0</v>
      </c>
    </row>
    <row r="2982" spans="2:19" ht="30" customHeight="1">
      <c r="B2982" s="125">
        <v>178</v>
      </c>
      <c r="C2982" s="126" t="s">
        <v>110</v>
      </c>
      <c r="D2982" s="126" t="s">
        <v>89</v>
      </c>
      <c r="E2982" s="73" t="str">
        <f t="shared" si="95"/>
        <v>17810. Proceso integral e integrado de la Vigilancia de la Salud PúblicaVigilancia en salud pública</v>
      </c>
      <c r="F2982" s="126" t="s">
        <v>336</v>
      </c>
      <c r="G2982" s="126" t="s">
        <v>332</v>
      </c>
      <c r="H2982" s="126" t="s">
        <v>135</v>
      </c>
      <c r="I2982" s="73" t="s">
        <v>114</v>
      </c>
      <c r="J2982" s="127" t="s">
        <v>126</v>
      </c>
      <c r="K2982" s="127" t="s">
        <v>127</v>
      </c>
      <c r="L2982" s="12" t="s">
        <v>80</v>
      </c>
      <c r="M2982" s="128" t="s">
        <v>53</v>
      </c>
      <c r="N2982" s="73" t="str">
        <f t="shared" si="94"/>
        <v>17810. Proceso integral e integrado de la Vigilancia de la Salud PúblicaVigilancia en salud pública4_CHAPINERO2_FEBRERO_2026</v>
      </c>
      <c r="O2982" s="130">
        <v>7347488</v>
      </c>
      <c r="R2982" s="132">
        <v>0</v>
      </c>
      <c r="S2982" s="134">
        <v>0</v>
      </c>
    </row>
    <row r="2983" spans="2:19" ht="30" customHeight="1">
      <c r="B2983" s="125">
        <v>179</v>
      </c>
      <c r="C2983" s="126" t="s">
        <v>110</v>
      </c>
      <c r="D2983" s="126" t="s">
        <v>89</v>
      </c>
      <c r="E2983" s="73" t="str">
        <f t="shared" si="95"/>
        <v>17910. Proceso integral e integrado de la Vigilancia de la Salud PúblicaVigilancia en salud pública</v>
      </c>
      <c r="F2983" s="126" t="s">
        <v>337</v>
      </c>
      <c r="G2983" s="126" t="s">
        <v>332</v>
      </c>
      <c r="H2983" s="126" t="s">
        <v>135</v>
      </c>
      <c r="I2983" s="73" t="s">
        <v>114</v>
      </c>
      <c r="J2983" s="127" t="s">
        <v>126</v>
      </c>
      <c r="K2983" s="127" t="s">
        <v>127</v>
      </c>
      <c r="L2983" s="12" t="s">
        <v>80</v>
      </c>
      <c r="M2983" s="128" t="s">
        <v>53</v>
      </c>
      <c r="N2983" s="73" t="str">
        <f t="shared" si="94"/>
        <v>17910. Proceso integral e integrado de la Vigilancia de la Salud PúblicaVigilancia en salud pública4_CHAPINERO2_FEBRERO_2026</v>
      </c>
      <c r="O2983" s="130">
        <v>3673744</v>
      </c>
      <c r="R2983" s="132">
        <v>0</v>
      </c>
      <c r="S2983" s="134">
        <v>0</v>
      </c>
    </row>
    <row r="2984" spans="2:19" ht="30" customHeight="1">
      <c r="B2984" s="125">
        <v>180</v>
      </c>
      <c r="C2984" s="126" t="s">
        <v>110</v>
      </c>
      <c r="D2984" s="126" t="s">
        <v>89</v>
      </c>
      <c r="E2984" s="73" t="str">
        <f t="shared" si="95"/>
        <v>18010. Proceso integral e integrado de la Vigilancia de la Salud PúblicaVigilancia en salud pública</v>
      </c>
      <c r="F2984" s="126" t="s">
        <v>338</v>
      </c>
      <c r="G2984" s="126" t="s">
        <v>332</v>
      </c>
      <c r="H2984" s="126" t="s">
        <v>135</v>
      </c>
      <c r="I2984" s="73" t="s">
        <v>114</v>
      </c>
      <c r="J2984" s="127" t="s">
        <v>126</v>
      </c>
      <c r="K2984" s="127" t="s">
        <v>127</v>
      </c>
      <c r="L2984" s="12" t="s">
        <v>80</v>
      </c>
      <c r="M2984" s="128" t="s">
        <v>53</v>
      </c>
      <c r="N2984" s="73" t="str">
        <f t="shared" si="94"/>
        <v>18010. Proceso integral e integrado de la Vigilancia de la Salud PúblicaVigilancia en salud pública4_CHAPINERO2_FEBRERO_2026</v>
      </c>
      <c r="O2984" s="130">
        <v>3673744</v>
      </c>
      <c r="R2984" s="132">
        <v>0</v>
      </c>
      <c r="S2984" s="134">
        <v>0</v>
      </c>
    </row>
    <row r="2985" spans="2:19" ht="30" customHeight="1">
      <c r="B2985" s="125">
        <v>181</v>
      </c>
      <c r="C2985" s="126" t="s">
        <v>110</v>
      </c>
      <c r="D2985" s="126" t="s">
        <v>89</v>
      </c>
      <c r="E2985" s="73" t="str">
        <f t="shared" si="95"/>
        <v>18110. Proceso integral e integrado de la Vigilancia de la Salud PúblicaVigilancia en salud pública</v>
      </c>
      <c r="F2985" s="126" t="s">
        <v>339</v>
      </c>
      <c r="G2985" s="126" t="s">
        <v>332</v>
      </c>
      <c r="H2985" s="126" t="s">
        <v>135</v>
      </c>
      <c r="I2985" s="73" t="s">
        <v>114</v>
      </c>
      <c r="J2985" s="127" t="s">
        <v>126</v>
      </c>
      <c r="K2985" s="127" t="s">
        <v>127</v>
      </c>
      <c r="L2985" s="12" t="s">
        <v>80</v>
      </c>
      <c r="M2985" s="128" t="s">
        <v>53</v>
      </c>
      <c r="N2985" s="73" t="str">
        <f t="shared" si="94"/>
        <v>18110. Proceso integral e integrado de la Vigilancia de la Salud PúblicaVigilancia en salud pública4_CHAPINERO2_FEBRERO_2026</v>
      </c>
      <c r="O2985" s="130">
        <v>87405520</v>
      </c>
      <c r="R2985" s="132">
        <v>0</v>
      </c>
      <c r="S2985" s="134">
        <v>0</v>
      </c>
    </row>
    <row r="2986" spans="2:19" ht="30" customHeight="1">
      <c r="B2986" s="125">
        <v>182</v>
      </c>
      <c r="C2986" s="126" t="s">
        <v>110</v>
      </c>
      <c r="D2986" s="126" t="s">
        <v>89</v>
      </c>
      <c r="E2986" s="73" t="str">
        <f t="shared" si="95"/>
        <v>18210. Proceso integral e integrado de la Vigilancia de la Salud PúblicaVigilancia en salud pública</v>
      </c>
      <c r="F2986" s="126" t="s">
        <v>340</v>
      </c>
      <c r="G2986" s="126" t="s">
        <v>332</v>
      </c>
      <c r="H2986" s="126" t="s">
        <v>135</v>
      </c>
      <c r="I2986" s="73" t="s">
        <v>114</v>
      </c>
      <c r="J2986" s="127" t="s">
        <v>126</v>
      </c>
      <c r="K2986" s="127" t="s">
        <v>127</v>
      </c>
      <c r="L2986" s="12" t="s">
        <v>80</v>
      </c>
      <c r="M2986" s="128" t="s">
        <v>53</v>
      </c>
      <c r="N2986" s="73" t="str">
        <f t="shared" si="94"/>
        <v>18210. Proceso integral e integrado de la Vigilancia de la Salud PúblicaVigilancia en salud pública4_CHAPINERO2_FEBRERO_2026</v>
      </c>
      <c r="O2986" s="130">
        <v>17288787</v>
      </c>
      <c r="R2986" s="132">
        <v>0</v>
      </c>
      <c r="S2986" s="134">
        <v>0</v>
      </c>
    </row>
    <row r="2987" spans="2:19" ht="30" customHeight="1">
      <c r="B2987" s="125">
        <v>183</v>
      </c>
      <c r="C2987" s="126" t="s">
        <v>110</v>
      </c>
      <c r="D2987" s="126" t="s">
        <v>89</v>
      </c>
      <c r="E2987" s="73" t="str">
        <f t="shared" si="95"/>
        <v>18310. Proceso integral e integrado de la Vigilancia de la Salud PúblicaVigilancia en salud pública</v>
      </c>
      <c r="F2987" s="126" t="s">
        <v>341</v>
      </c>
      <c r="G2987" s="126" t="s">
        <v>332</v>
      </c>
      <c r="H2987" s="126" t="s">
        <v>135</v>
      </c>
      <c r="I2987" s="73" t="s">
        <v>114</v>
      </c>
      <c r="J2987" s="127" t="s">
        <v>126</v>
      </c>
      <c r="K2987" s="127" t="s">
        <v>127</v>
      </c>
      <c r="L2987" s="12" t="s">
        <v>80</v>
      </c>
      <c r="M2987" s="128" t="s">
        <v>53</v>
      </c>
      <c r="N2987" s="73" t="str">
        <f t="shared" si="94"/>
        <v>18310. Proceso integral e integrado de la Vigilancia de la Salud PúblicaVigilancia en salud pública4_CHAPINERO2_FEBRERO_2026</v>
      </c>
      <c r="O2987" s="130">
        <v>61146880</v>
      </c>
      <c r="R2987" s="132">
        <v>0</v>
      </c>
      <c r="S2987" s="134">
        <v>0</v>
      </c>
    </row>
    <row r="2988" spans="2:19" ht="30" customHeight="1">
      <c r="B2988" s="125">
        <v>184</v>
      </c>
      <c r="C2988" s="126" t="s">
        <v>110</v>
      </c>
      <c r="D2988" s="126" t="s">
        <v>89</v>
      </c>
      <c r="E2988" s="73" t="str">
        <f t="shared" si="95"/>
        <v>18410. Proceso integral e integrado de la Vigilancia de la Salud PúblicaVigilancia en salud pública</v>
      </c>
      <c r="F2988" s="126" t="s">
        <v>342</v>
      </c>
      <c r="G2988" s="126" t="s">
        <v>332</v>
      </c>
      <c r="H2988" s="126" t="s">
        <v>135</v>
      </c>
      <c r="I2988" s="73" t="s">
        <v>114</v>
      </c>
      <c r="J2988" s="127" t="s">
        <v>126</v>
      </c>
      <c r="K2988" s="127" t="s">
        <v>127</v>
      </c>
      <c r="L2988" s="12" t="s">
        <v>80</v>
      </c>
      <c r="M2988" s="128" t="s">
        <v>53</v>
      </c>
      <c r="N2988" s="73" t="str">
        <f t="shared" si="94"/>
        <v>18410. Proceso integral e integrado de la Vigilancia de la Salud PúblicaVigilancia en salud pública4_CHAPINERO2_FEBRERO_2026</v>
      </c>
      <c r="O2988" s="130">
        <v>9941299</v>
      </c>
      <c r="R2988" s="132">
        <v>0</v>
      </c>
      <c r="S2988" s="134">
        <v>0</v>
      </c>
    </row>
    <row r="2989" spans="2:19" ht="30" customHeight="1">
      <c r="B2989" s="125">
        <v>185</v>
      </c>
      <c r="C2989" s="126" t="s">
        <v>110</v>
      </c>
      <c r="D2989" s="126" t="s">
        <v>89</v>
      </c>
      <c r="E2989" s="73" t="str">
        <f t="shared" si="95"/>
        <v>18510. Proceso integral e integrado de la Vigilancia de la Salud PúblicaVigilancia en salud pública</v>
      </c>
      <c r="F2989" s="126" t="s">
        <v>343</v>
      </c>
      <c r="G2989" s="126" t="s">
        <v>332</v>
      </c>
      <c r="H2989" s="126" t="s">
        <v>135</v>
      </c>
      <c r="I2989" s="73" t="s">
        <v>114</v>
      </c>
      <c r="J2989" s="127" t="s">
        <v>126</v>
      </c>
      <c r="K2989" s="127" t="s">
        <v>127</v>
      </c>
      <c r="L2989" s="12" t="s">
        <v>80</v>
      </c>
      <c r="M2989" s="128" t="s">
        <v>53</v>
      </c>
      <c r="N2989" s="73" t="str">
        <f t="shared" si="94"/>
        <v>18510. Proceso integral e integrado de la Vigilancia de la Salud PúblicaVigilancia en salud pública4_CHAPINERO2_FEBRERO_2026</v>
      </c>
      <c r="O2989" s="130">
        <v>40189280</v>
      </c>
      <c r="R2989" s="132">
        <v>0</v>
      </c>
      <c r="S2989" s="134">
        <v>0</v>
      </c>
    </row>
    <row r="2990" spans="2:19" ht="30" customHeight="1">
      <c r="B2990" s="125">
        <v>186</v>
      </c>
      <c r="C2990" s="126" t="s">
        <v>110</v>
      </c>
      <c r="D2990" s="126" t="s">
        <v>89</v>
      </c>
      <c r="E2990" s="73" t="str">
        <f t="shared" si="95"/>
        <v>18610. Proceso integral e integrado de la Vigilancia de la Salud PúblicaVigilancia en salud pública</v>
      </c>
      <c r="F2990" s="126" t="s">
        <v>344</v>
      </c>
      <c r="G2990" s="126" t="s">
        <v>332</v>
      </c>
      <c r="H2990" s="126" t="s">
        <v>135</v>
      </c>
      <c r="I2990" s="73" t="s">
        <v>114</v>
      </c>
      <c r="J2990" s="127" t="s">
        <v>126</v>
      </c>
      <c r="K2990" s="127" t="s">
        <v>146</v>
      </c>
      <c r="L2990" s="12" t="s">
        <v>80</v>
      </c>
      <c r="M2990" s="128" t="s">
        <v>53</v>
      </c>
      <c r="N2990" s="73" t="str">
        <f t="shared" si="94"/>
        <v>18610. Proceso integral e integrado de la Vigilancia de la Salud PúblicaVigilancia en salud pública4_CHAPINERO2_FEBRERO_2026</v>
      </c>
      <c r="O2990" s="130">
        <v>7347488</v>
      </c>
      <c r="R2990" s="132">
        <v>0</v>
      </c>
      <c r="S2990" s="134">
        <v>0</v>
      </c>
    </row>
    <row r="2991" spans="2:19" ht="30" customHeight="1">
      <c r="B2991" s="125">
        <v>187</v>
      </c>
      <c r="C2991" s="126" t="s">
        <v>110</v>
      </c>
      <c r="D2991" s="126" t="s">
        <v>89</v>
      </c>
      <c r="E2991" s="73" t="str">
        <f t="shared" si="95"/>
        <v>18710. Proceso integral e integrado de la Vigilancia de la Salud PúblicaVigilancia en salud pública</v>
      </c>
      <c r="F2991" s="126" t="s">
        <v>345</v>
      </c>
      <c r="G2991" s="126" t="s">
        <v>346</v>
      </c>
      <c r="H2991" s="126" t="s">
        <v>135</v>
      </c>
      <c r="I2991" s="73" t="s">
        <v>114</v>
      </c>
      <c r="J2991" s="127" t="s">
        <v>126</v>
      </c>
      <c r="K2991" s="127" t="s">
        <v>127</v>
      </c>
      <c r="L2991" s="12" t="s">
        <v>80</v>
      </c>
      <c r="M2991" s="128" t="s">
        <v>53</v>
      </c>
      <c r="N2991" s="73" t="str">
        <f t="shared" si="94"/>
        <v>18710. Proceso integral e integrado de la Vigilancia de la Salud PúblicaVigilancia en salud pública4_CHAPINERO2_FEBRERO_2026</v>
      </c>
      <c r="O2991" s="130">
        <v>3994272</v>
      </c>
      <c r="R2991" s="132">
        <v>0</v>
      </c>
      <c r="S2991" s="134">
        <v>0</v>
      </c>
    </row>
    <row r="2992" spans="2:19" ht="30" customHeight="1">
      <c r="B2992" s="125">
        <v>188</v>
      </c>
      <c r="C2992" s="126" t="s">
        <v>110</v>
      </c>
      <c r="D2992" s="126" t="s">
        <v>89</v>
      </c>
      <c r="E2992" s="73" t="str">
        <f t="shared" si="95"/>
        <v>18810. Proceso integral e integrado de la Vigilancia de la Salud PúblicaVigilancia en salud pública</v>
      </c>
      <c r="F2992" s="126" t="s">
        <v>347</v>
      </c>
      <c r="G2992" s="126" t="s">
        <v>346</v>
      </c>
      <c r="H2992" s="126" t="s">
        <v>135</v>
      </c>
      <c r="I2992" s="73" t="s">
        <v>114</v>
      </c>
      <c r="J2992" s="127" t="s">
        <v>126</v>
      </c>
      <c r="K2992" s="127" t="s">
        <v>127</v>
      </c>
      <c r="L2992" s="12" t="s">
        <v>80</v>
      </c>
      <c r="M2992" s="128" t="s">
        <v>53</v>
      </c>
      <c r="N2992" s="73" t="str">
        <f t="shared" si="94"/>
        <v>18810. Proceso integral e integrado de la Vigilancia de la Salud PúblicaVigilancia en salud pública4_CHAPINERO2_FEBRERO_2026</v>
      </c>
      <c r="O2992" s="130">
        <v>33280669</v>
      </c>
      <c r="R2992" s="132">
        <v>0</v>
      </c>
      <c r="S2992" s="134">
        <v>0</v>
      </c>
    </row>
    <row r="2993" spans="2:19" ht="30" customHeight="1">
      <c r="B2993" s="125">
        <v>189</v>
      </c>
      <c r="C2993" s="126" t="s">
        <v>110</v>
      </c>
      <c r="D2993" s="126" t="s">
        <v>89</v>
      </c>
      <c r="E2993" s="73" t="str">
        <f t="shared" si="95"/>
        <v>18910. Proceso integral e integrado de la Vigilancia de la Salud PúblicaVigilancia en salud pública</v>
      </c>
      <c r="F2993" s="126" t="s">
        <v>348</v>
      </c>
      <c r="G2993" s="126" t="s">
        <v>346</v>
      </c>
      <c r="H2993" s="126" t="s">
        <v>135</v>
      </c>
      <c r="I2993" s="73" t="s">
        <v>114</v>
      </c>
      <c r="J2993" s="127" t="s">
        <v>126</v>
      </c>
      <c r="K2993" s="127" t="s">
        <v>127</v>
      </c>
      <c r="L2993" s="12" t="s">
        <v>80</v>
      </c>
      <c r="M2993" s="128" t="s">
        <v>53</v>
      </c>
      <c r="N2993" s="73" t="str">
        <f t="shared" si="94"/>
        <v>18910. Proceso integral e integrado de la Vigilancia de la Salud PúblicaVigilancia en salud pública4_CHAPINERO2_FEBRERO_2026</v>
      </c>
      <c r="O2993" s="130">
        <v>25933181</v>
      </c>
      <c r="R2993" s="132">
        <v>0</v>
      </c>
      <c r="S2993" s="134">
        <v>0</v>
      </c>
    </row>
    <row r="2994" spans="2:19" ht="30" customHeight="1">
      <c r="B2994" s="125">
        <v>190</v>
      </c>
      <c r="C2994" s="126" t="s">
        <v>110</v>
      </c>
      <c r="D2994" s="126" t="s">
        <v>89</v>
      </c>
      <c r="E2994" s="73" t="str">
        <f t="shared" si="95"/>
        <v>19010. Proceso integral e integrado de la Vigilancia de la Salud PúblicaVigilancia en salud pública</v>
      </c>
      <c r="F2994" s="126" t="s">
        <v>349</v>
      </c>
      <c r="G2994" s="126" t="s">
        <v>346</v>
      </c>
      <c r="H2994" s="126" t="s">
        <v>135</v>
      </c>
      <c r="I2994" s="73" t="s">
        <v>114</v>
      </c>
      <c r="J2994" s="127" t="s">
        <v>126</v>
      </c>
      <c r="K2994" s="127" t="s">
        <v>127</v>
      </c>
      <c r="L2994" s="12" t="s">
        <v>80</v>
      </c>
      <c r="M2994" s="128" t="s">
        <v>53</v>
      </c>
      <c r="N2994" s="73" t="str">
        <f t="shared" si="94"/>
        <v>19010. Proceso integral e integrado de la Vigilancia de la Salud PúblicaVigilancia en salud pública4_CHAPINERO2_FEBRERO_2026</v>
      </c>
      <c r="O2994" s="130">
        <v>8432352</v>
      </c>
      <c r="R2994" s="132">
        <v>0</v>
      </c>
      <c r="S2994" s="134">
        <v>0</v>
      </c>
    </row>
    <row r="2995" spans="2:19" ht="30" customHeight="1">
      <c r="B2995" s="125">
        <v>191</v>
      </c>
      <c r="C2995" s="126" t="s">
        <v>110</v>
      </c>
      <c r="D2995" s="126" t="s">
        <v>89</v>
      </c>
      <c r="E2995" s="73" t="str">
        <f t="shared" si="95"/>
        <v>19110. Proceso integral e integrado de la Vigilancia de la Salud PúblicaVigilancia en salud pública</v>
      </c>
      <c r="F2995" s="126" t="s">
        <v>350</v>
      </c>
      <c r="G2995" s="126" t="s">
        <v>332</v>
      </c>
      <c r="H2995" s="126" t="s">
        <v>135</v>
      </c>
      <c r="I2995" s="73" t="s">
        <v>114</v>
      </c>
      <c r="J2995" s="127" t="s">
        <v>126</v>
      </c>
      <c r="K2995" s="127" t="s">
        <v>127</v>
      </c>
      <c r="L2995" s="12" t="s">
        <v>80</v>
      </c>
      <c r="M2995" s="128" t="s">
        <v>53</v>
      </c>
      <c r="N2995" s="73" t="str">
        <f t="shared" si="94"/>
        <v>19110. Proceso integral e integrado de la Vigilancia de la Salud PúblicaVigilancia en salud pública4_CHAPINERO2_FEBRERO_2026</v>
      </c>
      <c r="O2995" s="130">
        <v>7347488</v>
      </c>
      <c r="R2995" s="132">
        <v>0</v>
      </c>
      <c r="S2995" s="134">
        <v>0</v>
      </c>
    </row>
    <row r="2996" spans="2:19" ht="30" customHeight="1">
      <c r="B2996" s="125">
        <v>192</v>
      </c>
      <c r="C2996" s="126" t="s">
        <v>110</v>
      </c>
      <c r="D2996" s="126" t="s">
        <v>89</v>
      </c>
      <c r="E2996" s="73" t="str">
        <f t="shared" si="95"/>
        <v>19210. Proceso integral e integrado de la Vigilancia de la Salud PúblicaVigilancia en salud pública</v>
      </c>
      <c r="F2996" s="126" t="s">
        <v>351</v>
      </c>
      <c r="G2996" s="126" t="s">
        <v>332</v>
      </c>
      <c r="H2996" s="126" t="s">
        <v>135</v>
      </c>
      <c r="I2996" s="73" t="s">
        <v>114</v>
      </c>
      <c r="J2996" s="127" t="s">
        <v>126</v>
      </c>
      <c r="K2996" s="127" t="s">
        <v>127</v>
      </c>
      <c r="L2996" s="12" t="s">
        <v>80</v>
      </c>
      <c r="M2996" s="128" t="s">
        <v>53</v>
      </c>
      <c r="N2996" s="73" t="str">
        <f t="shared" si="94"/>
        <v>19210. Proceso integral e integrado de la Vigilancia de la Salud PúblicaVigilancia en salud pública4_CHAPINERO2_FEBRERO_2026</v>
      </c>
      <c r="O2996" s="130">
        <v>3673744</v>
      </c>
      <c r="R2996" s="132">
        <v>0</v>
      </c>
      <c r="S2996" s="134">
        <v>0</v>
      </c>
    </row>
    <row r="2997" spans="2:19" ht="30" customHeight="1">
      <c r="B2997" s="125">
        <v>193</v>
      </c>
      <c r="C2997" s="126" t="s">
        <v>110</v>
      </c>
      <c r="D2997" s="126" t="s">
        <v>89</v>
      </c>
      <c r="E2997" s="73" t="str">
        <f t="shared" si="95"/>
        <v>19310. Proceso integral e integrado de la Vigilancia de la Salud PúblicaVigilancia en salud pública</v>
      </c>
      <c r="F2997" s="126" t="s">
        <v>352</v>
      </c>
      <c r="G2997" s="126" t="s">
        <v>346</v>
      </c>
      <c r="H2997" s="126" t="s">
        <v>135</v>
      </c>
      <c r="I2997" s="73" t="s">
        <v>114</v>
      </c>
      <c r="J2997" s="127" t="s">
        <v>126</v>
      </c>
      <c r="K2997" s="127" t="s">
        <v>127</v>
      </c>
      <c r="L2997" s="12" t="s">
        <v>80</v>
      </c>
      <c r="M2997" s="128" t="s">
        <v>53</v>
      </c>
      <c r="N2997" s="73" t="str">
        <f t="shared" si="94"/>
        <v>19310. Proceso integral e integrado de la Vigilancia de la Salud PúblicaVigilancia en salud pública4_CHAPINERO2_FEBRERO_2026</v>
      </c>
      <c r="O2997" s="130">
        <v>42556256</v>
      </c>
      <c r="R2997" s="132">
        <v>0</v>
      </c>
      <c r="S2997" s="134">
        <v>0</v>
      </c>
    </row>
    <row r="2998" spans="2:19" ht="30" customHeight="1">
      <c r="B2998" s="125">
        <v>194</v>
      </c>
      <c r="C2998" s="126" t="s">
        <v>110</v>
      </c>
      <c r="D2998" s="126" t="s">
        <v>89</v>
      </c>
      <c r="E2998" s="73" t="str">
        <f t="shared" si="95"/>
        <v>19410. Proceso integral e integrado de la Vigilancia de la Salud PúblicaVigilancia en salud pública</v>
      </c>
      <c r="F2998" s="126" t="s">
        <v>353</v>
      </c>
      <c r="G2998" s="126" t="s">
        <v>346</v>
      </c>
      <c r="H2998" s="126" t="s">
        <v>135</v>
      </c>
      <c r="I2998" s="73" t="s">
        <v>114</v>
      </c>
      <c r="J2998" s="127" t="s">
        <v>126</v>
      </c>
      <c r="K2998" s="127" t="s">
        <v>127</v>
      </c>
      <c r="L2998" s="12" t="s">
        <v>80</v>
      </c>
      <c r="M2998" s="128" t="s">
        <v>53</v>
      </c>
      <c r="N2998" s="73" t="str">
        <f t="shared" si="94"/>
        <v>19410. Proceso integral e integrado de la Vigilancia de la Salud PúblicaVigilancia en salud pública4_CHAPINERO2_FEBRERO_2026</v>
      </c>
      <c r="O2998" s="130">
        <v>38561984</v>
      </c>
      <c r="R2998" s="132">
        <v>0</v>
      </c>
      <c r="S2998" s="134">
        <v>0</v>
      </c>
    </row>
    <row r="2999" spans="2:19" ht="30" customHeight="1">
      <c r="B2999" s="125">
        <v>195</v>
      </c>
      <c r="C2999" s="126" t="s">
        <v>110</v>
      </c>
      <c r="D2999" s="126" t="s">
        <v>89</v>
      </c>
      <c r="E2999" s="73" t="str">
        <f t="shared" si="95"/>
        <v>19510. Proceso integral e integrado de la Vigilancia de la Salud PúblicaVigilancia en salud pública</v>
      </c>
      <c r="F2999" s="126" t="s">
        <v>354</v>
      </c>
      <c r="G2999" s="126" t="s">
        <v>332</v>
      </c>
      <c r="H2999" s="126" t="s">
        <v>135</v>
      </c>
      <c r="I2999" s="73" t="s">
        <v>114</v>
      </c>
      <c r="J2999" s="127" t="s">
        <v>126</v>
      </c>
      <c r="K2999" s="127" t="s">
        <v>127</v>
      </c>
      <c r="L2999" s="12" t="s">
        <v>80</v>
      </c>
      <c r="M2999" s="128" t="s">
        <v>53</v>
      </c>
      <c r="N2999" s="73" t="str">
        <f t="shared" si="94"/>
        <v>19510. Proceso integral e integrado de la Vigilancia de la Salud PúblicaVigilancia en salud pública4_CHAPINERO2_FEBRERO_2026</v>
      </c>
      <c r="O2999" s="130">
        <v>125967504</v>
      </c>
      <c r="R2999" s="132">
        <v>0</v>
      </c>
      <c r="S2999" s="134">
        <v>0</v>
      </c>
    </row>
    <row r="3000" spans="2:19" ht="30" customHeight="1">
      <c r="B3000" s="125">
        <v>196</v>
      </c>
      <c r="C3000" s="126" t="s">
        <v>110</v>
      </c>
      <c r="D3000" s="126" t="s">
        <v>89</v>
      </c>
      <c r="E3000" s="73" t="str">
        <f t="shared" si="95"/>
        <v>19610. Proceso integral e integrado de la Vigilancia de la Salud PúblicaVigilancia en salud pública</v>
      </c>
      <c r="F3000" s="126" t="s">
        <v>355</v>
      </c>
      <c r="G3000" s="126" t="s">
        <v>332</v>
      </c>
      <c r="H3000" s="126" t="s">
        <v>135</v>
      </c>
      <c r="I3000" s="73" t="s">
        <v>114</v>
      </c>
      <c r="J3000" s="127" t="s">
        <v>126</v>
      </c>
      <c r="K3000" s="127" t="s">
        <v>127</v>
      </c>
      <c r="L3000" s="12" t="s">
        <v>80</v>
      </c>
      <c r="M3000" s="128" t="s">
        <v>53</v>
      </c>
      <c r="N3000" s="73" t="str">
        <f t="shared" si="94"/>
        <v>19610. Proceso integral e integrado de la Vigilancia de la Salud PúblicaVigilancia en salud pública4_CHAPINERO2_FEBRERO_2026</v>
      </c>
      <c r="O3000" s="130">
        <v>59199056</v>
      </c>
      <c r="R3000" s="132">
        <v>0</v>
      </c>
      <c r="S3000" s="134">
        <v>0</v>
      </c>
    </row>
    <row r="3001" spans="2:19" ht="30" customHeight="1">
      <c r="B3001" s="125">
        <v>197</v>
      </c>
      <c r="C3001" s="126" t="s">
        <v>110</v>
      </c>
      <c r="D3001" s="126" t="s">
        <v>89</v>
      </c>
      <c r="E3001" s="73" t="str">
        <f t="shared" si="95"/>
        <v>19710. Proceso integral e integrado de la Vigilancia de la Salud PúblicaVigilancia en salud pública</v>
      </c>
      <c r="F3001" s="126" t="s">
        <v>356</v>
      </c>
      <c r="G3001" s="126" t="s">
        <v>332</v>
      </c>
      <c r="H3001" s="126" t="s">
        <v>135</v>
      </c>
      <c r="I3001" s="73" t="s">
        <v>114</v>
      </c>
      <c r="J3001" s="127" t="s">
        <v>126</v>
      </c>
      <c r="K3001" s="127" t="s">
        <v>127</v>
      </c>
      <c r="L3001" s="12" t="s">
        <v>80</v>
      </c>
      <c r="M3001" s="128" t="s">
        <v>53</v>
      </c>
      <c r="N3001" s="73" t="str">
        <f t="shared" si="94"/>
        <v>19710. Proceso integral e integrado de la Vigilancia de la Salud PúblicaVigilancia en salud pública4_CHAPINERO2_FEBRERO_2026</v>
      </c>
      <c r="O3001" s="130">
        <v>34888240</v>
      </c>
      <c r="R3001" s="132">
        <v>0</v>
      </c>
      <c r="S3001" s="134">
        <v>0</v>
      </c>
    </row>
    <row r="3002" spans="2:19" ht="30" customHeight="1">
      <c r="B3002" s="125">
        <v>198</v>
      </c>
      <c r="C3002" s="126" t="s">
        <v>110</v>
      </c>
      <c r="D3002" s="126" t="s">
        <v>89</v>
      </c>
      <c r="E3002" s="73" t="str">
        <f t="shared" si="95"/>
        <v>19810. Proceso integral e integrado de la Vigilancia de la Salud PúblicaVigilancia en salud pública</v>
      </c>
      <c r="F3002" s="126" t="s">
        <v>357</v>
      </c>
      <c r="G3002" s="126" t="s">
        <v>332</v>
      </c>
      <c r="H3002" s="126" t="s">
        <v>135</v>
      </c>
      <c r="I3002" s="73" t="s">
        <v>114</v>
      </c>
      <c r="J3002" s="127" t="s">
        <v>126</v>
      </c>
      <c r="K3002" s="127" t="s">
        <v>127</v>
      </c>
      <c r="L3002" s="12" t="s">
        <v>80</v>
      </c>
      <c r="M3002" s="128" t="s">
        <v>53</v>
      </c>
      <c r="N3002" s="73" t="str">
        <f t="shared" si="94"/>
        <v>19810. Proceso integral e integrado de la Vigilancia de la Salud PúblicaVigilancia en salud pública4_CHAPINERO2_FEBRERO_2026</v>
      </c>
      <c r="O3002" s="130">
        <v>73252976</v>
      </c>
      <c r="R3002" s="132">
        <v>0</v>
      </c>
      <c r="S3002" s="134">
        <v>0</v>
      </c>
    </row>
    <row r="3003" spans="2:19" ht="30" customHeight="1">
      <c r="B3003" s="125">
        <v>199</v>
      </c>
      <c r="C3003" s="126" t="s">
        <v>110</v>
      </c>
      <c r="D3003" s="126" t="s">
        <v>89</v>
      </c>
      <c r="E3003" s="73" t="str">
        <f t="shared" si="95"/>
        <v>19910. Proceso integral e integrado de la Vigilancia de la Salud PúblicaVigilancia en salud pública</v>
      </c>
      <c r="F3003" s="126" t="s">
        <v>358</v>
      </c>
      <c r="G3003" s="126" t="s">
        <v>332</v>
      </c>
      <c r="H3003" s="126" t="s">
        <v>135</v>
      </c>
      <c r="I3003" s="73" t="s">
        <v>114</v>
      </c>
      <c r="J3003" s="127" t="s">
        <v>126</v>
      </c>
      <c r="K3003" s="127" t="s">
        <v>127</v>
      </c>
      <c r="L3003" s="12" t="s">
        <v>80</v>
      </c>
      <c r="M3003" s="128" t="s">
        <v>53</v>
      </c>
      <c r="N3003" s="73" t="str">
        <f t="shared" si="94"/>
        <v>19910. Proceso integral e integrado de la Vigilancia de la Salud PúblicaVigilancia en salud pública4_CHAPINERO2_FEBRERO_2026</v>
      </c>
      <c r="O3003" s="130">
        <v>67631408</v>
      </c>
      <c r="R3003" s="132">
        <v>0</v>
      </c>
      <c r="S3003" s="134">
        <v>0</v>
      </c>
    </row>
    <row r="3004" spans="2:19" ht="30" customHeight="1">
      <c r="B3004" s="125">
        <v>200</v>
      </c>
      <c r="C3004" s="126" t="s">
        <v>110</v>
      </c>
      <c r="D3004" s="126" t="s">
        <v>89</v>
      </c>
      <c r="E3004" s="73" t="str">
        <f t="shared" si="95"/>
        <v>20010. Proceso integral e integrado de la Vigilancia de la Salud PúblicaVigilancia en salud pública</v>
      </c>
      <c r="F3004" s="126" t="s">
        <v>359</v>
      </c>
      <c r="G3004" s="126" t="s">
        <v>332</v>
      </c>
      <c r="H3004" s="126" t="s">
        <v>135</v>
      </c>
      <c r="I3004" s="73" t="s">
        <v>114</v>
      </c>
      <c r="J3004" s="127" t="s">
        <v>126</v>
      </c>
      <c r="K3004" s="127" t="s">
        <v>127</v>
      </c>
      <c r="L3004" s="12" t="s">
        <v>80</v>
      </c>
      <c r="M3004" s="128" t="s">
        <v>53</v>
      </c>
      <c r="N3004" s="73" t="str">
        <f t="shared" si="94"/>
        <v>20010. Proceso integral e integrado de la Vigilancia de la Salud PúblicaVigilancia en salud pública4_CHAPINERO2_FEBRERO_2026</v>
      </c>
      <c r="O3004" s="130">
        <v>62009840</v>
      </c>
      <c r="R3004" s="132">
        <v>0</v>
      </c>
      <c r="S3004" s="134">
        <v>0</v>
      </c>
    </row>
    <row r="3005" spans="2:19" ht="30" customHeight="1">
      <c r="B3005" s="125">
        <v>201</v>
      </c>
      <c r="C3005" s="126" t="s">
        <v>110</v>
      </c>
      <c r="D3005" s="126" t="s">
        <v>89</v>
      </c>
      <c r="E3005" s="73" t="str">
        <f t="shared" si="95"/>
        <v>20110. Proceso integral e integrado de la Vigilancia de la Salud PúblicaVigilancia en salud pública</v>
      </c>
      <c r="F3005" s="126" t="s">
        <v>360</v>
      </c>
      <c r="G3005" s="126" t="s">
        <v>346</v>
      </c>
      <c r="H3005" s="126" t="s">
        <v>135</v>
      </c>
      <c r="I3005" s="73" t="s">
        <v>114</v>
      </c>
      <c r="J3005" s="127" t="s">
        <v>361</v>
      </c>
      <c r="K3005" s="127" t="s">
        <v>127</v>
      </c>
      <c r="L3005" s="12" t="s">
        <v>80</v>
      </c>
      <c r="M3005" s="128" t="s">
        <v>53</v>
      </c>
      <c r="N3005" s="73" t="str">
        <f t="shared" si="94"/>
        <v>20110. Proceso integral e integrado de la Vigilancia de la Salud PúblicaVigilancia en salud pública4_CHAPINERO2_FEBRERO_2026</v>
      </c>
      <c r="O3005" s="130">
        <v>152760</v>
      </c>
      <c r="R3005" s="132">
        <v>0</v>
      </c>
      <c r="S3005" s="134">
        <v>0</v>
      </c>
    </row>
    <row r="3006" spans="2:19" ht="30" customHeight="1">
      <c r="B3006" s="125">
        <v>202</v>
      </c>
      <c r="C3006" s="126" t="s">
        <v>110</v>
      </c>
      <c r="D3006" s="126" t="s">
        <v>89</v>
      </c>
      <c r="E3006" s="73" t="str">
        <f t="shared" si="95"/>
        <v>20210. Proceso integral e integrado de la Vigilancia de la Salud PúblicaVigilancia en salud pública</v>
      </c>
      <c r="F3006" s="126" t="s">
        <v>362</v>
      </c>
      <c r="G3006" s="126" t="s">
        <v>332</v>
      </c>
      <c r="H3006" s="126" t="s">
        <v>135</v>
      </c>
      <c r="I3006" s="73" t="s">
        <v>114</v>
      </c>
      <c r="J3006" s="127" t="s">
        <v>126</v>
      </c>
      <c r="K3006" s="127" t="s">
        <v>127</v>
      </c>
      <c r="L3006" s="12" t="s">
        <v>80</v>
      </c>
      <c r="M3006" s="128" t="s">
        <v>53</v>
      </c>
      <c r="N3006" s="73" t="str">
        <f t="shared" si="94"/>
        <v>20210. Proceso integral e integrado de la Vigilancia de la Salud PúblicaVigilancia en salud pública4_CHAPINERO2_FEBRERO_2026</v>
      </c>
      <c r="O3006" s="130">
        <v>41150864</v>
      </c>
      <c r="R3006" s="132">
        <v>0</v>
      </c>
      <c r="S3006" s="134">
        <v>0</v>
      </c>
    </row>
    <row r="3007" spans="2:19" ht="30" customHeight="1">
      <c r="B3007" s="125">
        <v>203</v>
      </c>
      <c r="C3007" s="126" t="s">
        <v>110</v>
      </c>
      <c r="D3007" s="126" t="s">
        <v>89</v>
      </c>
      <c r="E3007" s="73" t="str">
        <f t="shared" si="95"/>
        <v>20310. Proceso integral e integrado de la Vigilancia de la Salud PúblicaVigilancia en salud pública</v>
      </c>
      <c r="F3007" s="126" t="s">
        <v>363</v>
      </c>
      <c r="G3007" s="126" t="s">
        <v>332</v>
      </c>
      <c r="H3007" s="126" t="s">
        <v>135</v>
      </c>
      <c r="I3007" s="73" t="s">
        <v>114</v>
      </c>
      <c r="J3007" s="127" t="s">
        <v>126</v>
      </c>
      <c r="K3007" s="127" t="s">
        <v>127</v>
      </c>
      <c r="L3007" s="12" t="s">
        <v>80</v>
      </c>
      <c r="M3007" s="128" t="s">
        <v>53</v>
      </c>
      <c r="N3007" s="73" t="str">
        <f t="shared" si="94"/>
        <v>20310. Proceso integral e integrado de la Vigilancia de la Salud PúblicaVigilancia en salud pública4_CHAPINERO2_FEBRERO_2026</v>
      </c>
      <c r="O3007" s="130">
        <v>37156592</v>
      </c>
      <c r="R3007" s="132">
        <v>0</v>
      </c>
      <c r="S3007" s="134">
        <v>0</v>
      </c>
    </row>
    <row r="3008" spans="2:19" ht="30" customHeight="1">
      <c r="B3008" s="125">
        <v>204</v>
      </c>
      <c r="C3008" s="126" t="s">
        <v>110</v>
      </c>
      <c r="D3008" s="126" t="s">
        <v>89</v>
      </c>
      <c r="E3008" s="73" t="str">
        <f t="shared" si="95"/>
        <v>20410. Proceso integral e integrado de la Vigilancia de la Salud PúblicaVigilancia en salud pública</v>
      </c>
      <c r="F3008" s="126" t="s">
        <v>364</v>
      </c>
      <c r="G3008" s="126" t="s">
        <v>332</v>
      </c>
      <c r="H3008" s="126" t="s">
        <v>135</v>
      </c>
      <c r="I3008" s="73" t="s">
        <v>114</v>
      </c>
      <c r="J3008" s="127" t="s">
        <v>126</v>
      </c>
      <c r="K3008" s="127" t="s">
        <v>127</v>
      </c>
      <c r="L3008" s="12" t="s">
        <v>80</v>
      </c>
      <c r="M3008" s="128" t="s">
        <v>53</v>
      </c>
      <c r="N3008" s="73" t="str">
        <f t="shared" si="94"/>
        <v>20410. Proceso integral e integrado de la Vigilancia de la Salud PúblicaVigilancia en salud pública4_CHAPINERO2_FEBRERO_2026</v>
      </c>
      <c r="O3008" s="130">
        <v>33162320</v>
      </c>
      <c r="R3008" s="132">
        <v>0</v>
      </c>
      <c r="S3008" s="134">
        <v>0</v>
      </c>
    </row>
    <row r="3009" spans="2:19" ht="30" customHeight="1">
      <c r="B3009" s="125">
        <v>205</v>
      </c>
      <c r="C3009" s="126" t="s">
        <v>110</v>
      </c>
      <c r="D3009" s="126" t="s">
        <v>89</v>
      </c>
      <c r="E3009" s="73" t="str">
        <f t="shared" si="95"/>
        <v>20510. Proceso integral e integrado de la Vigilancia de la Salud PúblicaVigilancia en salud pública</v>
      </c>
      <c r="F3009" s="126" t="s">
        <v>365</v>
      </c>
      <c r="G3009" s="126" t="s">
        <v>332</v>
      </c>
      <c r="H3009" s="126" t="s">
        <v>135</v>
      </c>
      <c r="I3009" s="73" t="s">
        <v>114</v>
      </c>
      <c r="J3009" s="127" t="s">
        <v>126</v>
      </c>
      <c r="K3009" s="127" t="s">
        <v>127</v>
      </c>
      <c r="L3009" s="12" t="s">
        <v>80</v>
      </c>
      <c r="M3009" s="128" t="s">
        <v>53</v>
      </c>
      <c r="N3009" s="73" t="str">
        <f t="shared" si="94"/>
        <v>20510. Proceso integral e integrado de la Vigilancia de la Salud PúblicaVigilancia en salud pública4_CHAPINERO2_FEBRERO_2026</v>
      </c>
      <c r="O3009" s="130">
        <v>11243136</v>
      </c>
      <c r="R3009" s="132">
        <v>0</v>
      </c>
      <c r="S3009" s="134">
        <v>0</v>
      </c>
    </row>
    <row r="3010" spans="2:19" ht="30" customHeight="1">
      <c r="B3010" s="125">
        <v>206</v>
      </c>
      <c r="C3010" s="126" t="s">
        <v>110</v>
      </c>
      <c r="D3010" s="126" t="s">
        <v>89</v>
      </c>
      <c r="E3010" s="73" t="str">
        <f t="shared" si="95"/>
        <v>20610. Proceso integral e integrado de la Vigilancia de la Salud PúblicaVigilancia en salud pública</v>
      </c>
      <c r="F3010" s="126" t="s">
        <v>366</v>
      </c>
      <c r="G3010" s="126" t="s">
        <v>332</v>
      </c>
      <c r="H3010" s="126" t="s">
        <v>135</v>
      </c>
      <c r="I3010" s="73" t="s">
        <v>114</v>
      </c>
      <c r="J3010" s="127" t="s">
        <v>126</v>
      </c>
      <c r="K3010" s="127" t="s">
        <v>127</v>
      </c>
      <c r="L3010" s="12" t="s">
        <v>80</v>
      </c>
      <c r="M3010" s="128" t="s">
        <v>53</v>
      </c>
      <c r="N3010" s="73" t="str">
        <f t="shared" si="94"/>
        <v>20610. Proceso integral e integrado de la Vigilancia de la Salud PúblicaVigilancia en salud pública4_CHAPINERO2_FEBRERO_2026</v>
      </c>
      <c r="O3010" s="130">
        <v>7347488</v>
      </c>
      <c r="R3010" s="132">
        <v>0</v>
      </c>
      <c r="S3010" s="134">
        <v>0</v>
      </c>
    </row>
    <row r="3011" spans="2:19" ht="30" customHeight="1">
      <c r="B3011" s="125">
        <v>207</v>
      </c>
      <c r="C3011" s="126" t="s">
        <v>110</v>
      </c>
      <c r="D3011" s="126" t="s">
        <v>89</v>
      </c>
      <c r="E3011" s="73" t="str">
        <f t="shared" si="95"/>
        <v>20710. Proceso integral e integrado de la Vigilancia de la Salud PúblicaVigilancia en salud pública</v>
      </c>
      <c r="F3011" s="126" t="s">
        <v>367</v>
      </c>
      <c r="G3011" s="126" t="s">
        <v>332</v>
      </c>
      <c r="H3011" s="126" t="s">
        <v>135</v>
      </c>
      <c r="I3011" s="73" t="s">
        <v>114</v>
      </c>
      <c r="J3011" s="127" t="s">
        <v>126</v>
      </c>
      <c r="K3011" s="127" t="s">
        <v>127</v>
      </c>
      <c r="L3011" s="12" t="s">
        <v>80</v>
      </c>
      <c r="M3011" s="128" t="s">
        <v>53</v>
      </c>
      <c r="N3011" s="73" t="str">
        <f t="shared" si="94"/>
        <v>20710. Proceso integral e integrado de la Vigilancia de la Salud PúblicaVigilancia en salud pública4_CHAPINERO2_FEBRERO_2026</v>
      </c>
      <c r="O3011" s="130">
        <v>8210448</v>
      </c>
      <c r="R3011" s="132">
        <v>0</v>
      </c>
      <c r="S3011" s="134">
        <v>0</v>
      </c>
    </row>
    <row r="3012" spans="2:19" ht="30" customHeight="1">
      <c r="B3012" s="125">
        <v>208</v>
      </c>
      <c r="C3012" s="126" t="s">
        <v>110</v>
      </c>
      <c r="D3012" s="126" t="s">
        <v>89</v>
      </c>
      <c r="E3012" s="73" t="str">
        <f t="shared" si="95"/>
        <v>20810. Proceso integral e integrado de la Vigilancia de la Salud PúblicaVigilancia en salud pública</v>
      </c>
      <c r="F3012" s="126" t="s">
        <v>368</v>
      </c>
      <c r="G3012" s="126" t="s">
        <v>346</v>
      </c>
      <c r="H3012" s="126" t="s">
        <v>135</v>
      </c>
      <c r="I3012" s="73" t="s">
        <v>114</v>
      </c>
      <c r="J3012" s="127" t="s">
        <v>126</v>
      </c>
      <c r="K3012" s="127" t="s">
        <v>127</v>
      </c>
      <c r="L3012" s="12" t="s">
        <v>80</v>
      </c>
      <c r="M3012" s="128" t="s">
        <v>53</v>
      </c>
      <c r="N3012" s="73" t="str">
        <f t="shared" si="94"/>
        <v>20810. Proceso integral e integrado de la Vigilancia de la Salud PúblicaVigilancia en salud pública4_CHAPINERO2_FEBRERO_2026</v>
      </c>
      <c r="O3012" s="130">
        <v>12969056</v>
      </c>
      <c r="R3012" s="132">
        <v>0</v>
      </c>
      <c r="S3012" s="134">
        <v>0</v>
      </c>
    </row>
    <row r="3013" spans="2:19" ht="30" customHeight="1">
      <c r="B3013" s="125">
        <v>209</v>
      </c>
      <c r="C3013" s="126" t="s">
        <v>110</v>
      </c>
      <c r="D3013" s="126" t="s">
        <v>89</v>
      </c>
      <c r="E3013" s="73" t="str">
        <f t="shared" si="95"/>
        <v>20910. Proceso integral e integrado de la Vigilancia de la Salud PúblicaVigilancia en salud pública</v>
      </c>
      <c r="F3013" s="126" t="s">
        <v>369</v>
      </c>
      <c r="G3013" s="126" t="s">
        <v>346</v>
      </c>
      <c r="H3013" s="126" t="s">
        <v>135</v>
      </c>
      <c r="I3013" s="73" t="s">
        <v>114</v>
      </c>
      <c r="J3013" s="127" t="s">
        <v>126</v>
      </c>
      <c r="K3013" s="127" t="s">
        <v>127</v>
      </c>
      <c r="L3013" s="12" t="s">
        <v>80</v>
      </c>
      <c r="M3013" s="128" t="s">
        <v>53</v>
      </c>
      <c r="N3013" s="73" t="str">
        <f t="shared" ref="N3013:N3076" si="96">+E3013&amp;L3013&amp;M3013</f>
        <v>20910. Proceso integral e integrado de la Vigilancia de la Salud PúblicaVigilancia en salud pública4_CHAPINERO2_FEBRERO_2026</v>
      </c>
      <c r="O3013" s="130">
        <v>7988544</v>
      </c>
      <c r="R3013" s="132">
        <v>0</v>
      </c>
      <c r="S3013" s="134">
        <v>0</v>
      </c>
    </row>
    <row r="3014" spans="2:19" ht="30" customHeight="1">
      <c r="B3014" s="125">
        <v>210</v>
      </c>
      <c r="C3014" s="126" t="s">
        <v>110</v>
      </c>
      <c r="D3014" s="126" t="s">
        <v>89</v>
      </c>
      <c r="E3014" s="73" t="str">
        <f t="shared" si="95"/>
        <v>21010. Proceso integral e integrado de la Vigilancia de la Salud PúblicaVigilancia en salud pública</v>
      </c>
      <c r="F3014" s="126" t="s">
        <v>370</v>
      </c>
      <c r="G3014" s="126" t="s">
        <v>346</v>
      </c>
      <c r="H3014" s="126" t="s">
        <v>135</v>
      </c>
      <c r="I3014" s="73" t="s">
        <v>114</v>
      </c>
      <c r="J3014" s="127" t="s">
        <v>126</v>
      </c>
      <c r="K3014" s="127" t="s">
        <v>146</v>
      </c>
      <c r="L3014" s="12" t="s">
        <v>80</v>
      </c>
      <c r="M3014" s="128" t="s">
        <v>53</v>
      </c>
      <c r="N3014" s="73" t="str">
        <f t="shared" si="96"/>
        <v>21010. Proceso integral e integrado de la Vigilancia de la Salud PúblicaVigilancia en salud pública4_CHAPINERO2_FEBRERO_2026</v>
      </c>
      <c r="O3014" s="130">
        <v>70836688</v>
      </c>
      <c r="R3014" s="132">
        <v>0</v>
      </c>
      <c r="S3014" s="134">
        <v>0</v>
      </c>
    </row>
    <row r="3015" spans="2:19" ht="30" customHeight="1">
      <c r="B3015" s="125">
        <v>211</v>
      </c>
      <c r="C3015" s="126" t="s">
        <v>110</v>
      </c>
      <c r="D3015" s="126" t="s">
        <v>89</v>
      </c>
      <c r="E3015" s="73" t="str">
        <f t="shared" si="95"/>
        <v>21110. Proceso integral e integrado de la Vigilancia de la Salud PúblicaVigilancia en salud pública</v>
      </c>
      <c r="F3015" s="126" t="s">
        <v>371</v>
      </c>
      <c r="G3015" s="126" t="s">
        <v>346</v>
      </c>
      <c r="H3015" s="126" t="s">
        <v>135</v>
      </c>
      <c r="I3015" s="73" t="s">
        <v>114</v>
      </c>
      <c r="J3015" s="127" t="s">
        <v>126</v>
      </c>
      <c r="K3015" s="127" t="s">
        <v>146</v>
      </c>
      <c r="L3015" s="12" t="s">
        <v>80</v>
      </c>
      <c r="M3015" s="128" t="s">
        <v>53</v>
      </c>
      <c r="N3015" s="73" t="str">
        <f t="shared" si="96"/>
        <v>21110. Proceso integral e integrado de la Vigilancia de la Salud PúblicaVigilancia en salud pública4_CHAPINERO2_FEBRERO_2026</v>
      </c>
      <c r="O3015" s="130">
        <v>25938112</v>
      </c>
      <c r="R3015" s="132">
        <v>0</v>
      </c>
      <c r="S3015" s="134">
        <v>0</v>
      </c>
    </row>
    <row r="3016" spans="2:19" ht="30" customHeight="1">
      <c r="B3016" s="125">
        <v>212</v>
      </c>
      <c r="C3016" s="126" t="s">
        <v>110</v>
      </c>
      <c r="D3016" s="126" t="s">
        <v>89</v>
      </c>
      <c r="E3016" s="73" t="str">
        <f t="shared" si="95"/>
        <v>21210. Proceso integral e integrado de la Vigilancia de la Salud PúblicaVigilancia en salud pública</v>
      </c>
      <c r="F3016" s="126" t="s">
        <v>372</v>
      </c>
      <c r="G3016" s="126" t="s">
        <v>346</v>
      </c>
      <c r="H3016" s="126" t="s">
        <v>135</v>
      </c>
      <c r="I3016" s="73" t="s">
        <v>114</v>
      </c>
      <c r="J3016" s="127" t="s">
        <v>126</v>
      </c>
      <c r="K3016" s="127" t="s">
        <v>146</v>
      </c>
      <c r="L3016" s="12" t="s">
        <v>80</v>
      </c>
      <c r="M3016" s="128" t="s">
        <v>53</v>
      </c>
      <c r="N3016" s="73" t="str">
        <f t="shared" si="96"/>
        <v>21210. Proceso integral e integrado de la Vigilancia de la Salud PúblicaVigilancia en salud pública4_CHAPINERO2_FEBRERO_2026</v>
      </c>
      <c r="O3016" s="130">
        <v>100000000</v>
      </c>
      <c r="R3016" s="132">
        <v>0</v>
      </c>
      <c r="S3016" s="134">
        <v>0</v>
      </c>
    </row>
    <row r="3017" spans="2:19" ht="30" customHeight="1">
      <c r="B3017" s="125">
        <v>213</v>
      </c>
      <c r="C3017" s="126" t="s">
        <v>110</v>
      </c>
      <c r="D3017" s="126" t="s">
        <v>89</v>
      </c>
      <c r="E3017" s="73" t="str">
        <f t="shared" si="95"/>
        <v>21310. Proceso integral e integrado de la Vigilancia de la Salud PúblicaVigilancia en salud pública</v>
      </c>
      <c r="F3017" s="126" t="s">
        <v>373</v>
      </c>
      <c r="G3017" s="126" t="s">
        <v>332</v>
      </c>
      <c r="H3017" s="126" t="s">
        <v>135</v>
      </c>
      <c r="I3017" s="73" t="s">
        <v>114</v>
      </c>
      <c r="J3017" s="127" t="s">
        <v>126</v>
      </c>
      <c r="K3017" s="127" t="s">
        <v>127</v>
      </c>
      <c r="L3017" s="12" t="s">
        <v>80</v>
      </c>
      <c r="M3017" s="128" t="s">
        <v>53</v>
      </c>
      <c r="N3017" s="73" t="str">
        <f t="shared" si="96"/>
        <v>21310. Proceso integral e integrado de la Vigilancia de la Salud PúblicaVigilancia en salud pública4_CHAPINERO2_FEBRERO_2026</v>
      </c>
      <c r="O3017" s="130">
        <v>92953120</v>
      </c>
      <c r="R3017" s="132">
        <v>0</v>
      </c>
      <c r="S3017" s="134">
        <v>0</v>
      </c>
    </row>
    <row r="3018" spans="2:19" ht="30" customHeight="1">
      <c r="B3018" s="125">
        <v>214</v>
      </c>
      <c r="C3018" s="126" t="s">
        <v>110</v>
      </c>
      <c r="D3018" s="126" t="s">
        <v>89</v>
      </c>
      <c r="E3018" s="73" t="str">
        <f t="shared" si="95"/>
        <v>21410. Proceso integral e integrado de la Vigilancia de la Salud PúblicaVigilancia en salud pública</v>
      </c>
      <c r="F3018" s="126" t="s">
        <v>374</v>
      </c>
      <c r="G3018" s="126" t="s">
        <v>332</v>
      </c>
      <c r="H3018" s="126" t="s">
        <v>135</v>
      </c>
      <c r="I3018" s="73" t="s">
        <v>114</v>
      </c>
      <c r="J3018" s="127" t="s">
        <v>126</v>
      </c>
      <c r="K3018" s="127" t="s">
        <v>127</v>
      </c>
      <c r="L3018" s="12" t="s">
        <v>80</v>
      </c>
      <c r="M3018" s="128" t="s">
        <v>53</v>
      </c>
      <c r="N3018" s="73" t="str">
        <f t="shared" si="96"/>
        <v>21410. Proceso integral e integrado de la Vigilancia de la Salud PúblicaVigilancia en salud pública4_CHAPINERO2_FEBRERO_2026</v>
      </c>
      <c r="O3018" s="130">
        <v>72587264</v>
      </c>
      <c r="R3018" s="132">
        <v>0</v>
      </c>
      <c r="S3018" s="134">
        <v>0</v>
      </c>
    </row>
    <row r="3019" spans="2:19" ht="30" customHeight="1">
      <c r="B3019" s="125">
        <v>215</v>
      </c>
      <c r="C3019" s="126" t="s">
        <v>110</v>
      </c>
      <c r="D3019" s="126" t="s">
        <v>89</v>
      </c>
      <c r="E3019" s="73" t="str">
        <f t="shared" si="95"/>
        <v>21510. Proceso integral e integrado de la Vigilancia de la Salud PúblicaVigilancia en salud pública</v>
      </c>
      <c r="F3019" s="126" t="s">
        <v>375</v>
      </c>
      <c r="G3019" s="126" t="s">
        <v>346</v>
      </c>
      <c r="H3019" s="126" t="s">
        <v>135</v>
      </c>
      <c r="I3019" s="73" t="s">
        <v>114</v>
      </c>
      <c r="J3019" s="127" t="s">
        <v>376</v>
      </c>
      <c r="K3019" s="127" t="s">
        <v>127</v>
      </c>
      <c r="L3019" s="12" t="s">
        <v>80</v>
      </c>
      <c r="M3019" s="128" t="s">
        <v>53</v>
      </c>
      <c r="N3019" s="73" t="str">
        <f t="shared" si="96"/>
        <v>21510. Proceso integral e integrado de la Vigilancia de la Salud PúblicaVigilancia en salud pública4_CHAPINERO2_FEBRERO_2026</v>
      </c>
      <c r="O3019" s="130">
        <v>211452</v>
      </c>
      <c r="R3019" s="132">
        <v>0</v>
      </c>
      <c r="S3019" s="134">
        <v>0</v>
      </c>
    </row>
    <row r="3020" spans="2:19" ht="30" customHeight="1">
      <c r="B3020" s="125">
        <v>216</v>
      </c>
      <c r="C3020" s="126" t="s">
        <v>110</v>
      </c>
      <c r="D3020" s="126" t="s">
        <v>89</v>
      </c>
      <c r="E3020" s="73" t="str">
        <f t="shared" si="95"/>
        <v>21610. Proceso integral e integrado de la Vigilancia de la Salud PúblicaVigilancia en salud pública</v>
      </c>
      <c r="F3020" s="126" t="s">
        <v>377</v>
      </c>
      <c r="G3020" s="126" t="s">
        <v>332</v>
      </c>
      <c r="H3020" s="126" t="s">
        <v>135</v>
      </c>
      <c r="I3020" s="73" t="s">
        <v>114</v>
      </c>
      <c r="J3020" s="127" t="s">
        <v>126</v>
      </c>
      <c r="K3020" s="127" t="s">
        <v>146</v>
      </c>
      <c r="L3020" s="12" t="s">
        <v>80</v>
      </c>
      <c r="M3020" s="128" t="s">
        <v>53</v>
      </c>
      <c r="N3020" s="73" t="str">
        <f t="shared" si="96"/>
        <v>21610. Proceso integral e integrado de la Vigilancia de la Salud PúblicaVigilancia en salud pública4_CHAPINERO2_FEBRERO_2026</v>
      </c>
      <c r="O3020" s="130">
        <v>30252912</v>
      </c>
      <c r="R3020" s="132">
        <v>0</v>
      </c>
      <c r="S3020" s="134">
        <v>0</v>
      </c>
    </row>
    <row r="3021" spans="2:19" ht="30" customHeight="1">
      <c r="B3021" s="125">
        <v>217</v>
      </c>
      <c r="C3021" s="126" t="s">
        <v>110</v>
      </c>
      <c r="D3021" s="126" t="s">
        <v>89</v>
      </c>
      <c r="E3021" s="73" t="str">
        <f t="shared" si="95"/>
        <v>21710. Proceso integral e integrado de la Vigilancia de la Salud PúblicaVigilancia en salud pública</v>
      </c>
      <c r="F3021" s="126" t="s">
        <v>378</v>
      </c>
      <c r="G3021" s="126" t="s">
        <v>332</v>
      </c>
      <c r="H3021" s="126" t="s">
        <v>135</v>
      </c>
      <c r="I3021" s="73" t="s">
        <v>114</v>
      </c>
      <c r="J3021" s="127" t="s">
        <v>126</v>
      </c>
      <c r="K3021" s="127" t="s">
        <v>127</v>
      </c>
      <c r="L3021" s="12" t="s">
        <v>80</v>
      </c>
      <c r="M3021" s="128" t="s">
        <v>53</v>
      </c>
      <c r="N3021" s="73" t="str">
        <f t="shared" si="96"/>
        <v>21710. Proceso integral e integrado de la Vigilancia de la Salud PúblicaVigilancia en salud pública4_CHAPINERO2_FEBRERO_2026</v>
      </c>
      <c r="O3021" s="130">
        <v>3994272</v>
      </c>
      <c r="R3021" s="132">
        <v>0</v>
      </c>
      <c r="S3021" s="134">
        <v>0</v>
      </c>
    </row>
    <row r="3022" spans="2:19" ht="30" customHeight="1">
      <c r="B3022" s="125">
        <v>218</v>
      </c>
      <c r="C3022" s="126" t="s">
        <v>110</v>
      </c>
      <c r="D3022" s="126" t="s">
        <v>89</v>
      </c>
      <c r="E3022" s="73" t="str">
        <f t="shared" si="95"/>
        <v>21810. Proceso integral e integrado de la Vigilancia de la Salud PúblicaVigilancia en salud pública</v>
      </c>
      <c r="F3022" s="126" t="s">
        <v>379</v>
      </c>
      <c r="G3022" s="126" t="s">
        <v>332</v>
      </c>
      <c r="H3022" s="126" t="s">
        <v>135</v>
      </c>
      <c r="I3022" s="73" t="s">
        <v>114</v>
      </c>
      <c r="J3022" s="127" t="s">
        <v>126</v>
      </c>
      <c r="K3022" s="127" t="s">
        <v>127</v>
      </c>
      <c r="L3022" s="12" t="s">
        <v>80</v>
      </c>
      <c r="M3022" s="128" t="s">
        <v>53</v>
      </c>
      <c r="N3022" s="73" t="str">
        <f t="shared" si="96"/>
        <v>21810. Proceso integral e integrado de la Vigilancia de la Salud PúblicaVigilancia en salud pública4_CHAPINERO2_FEBRERO_2026</v>
      </c>
      <c r="O3022" s="130">
        <v>7347488</v>
      </c>
      <c r="R3022" s="132">
        <v>0</v>
      </c>
      <c r="S3022" s="134">
        <v>0</v>
      </c>
    </row>
    <row r="3023" spans="2:19" ht="30" customHeight="1">
      <c r="B3023" s="125">
        <v>219</v>
      </c>
      <c r="C3023" s="126" t="s">
        <v>110</v>
      </c>
      <c r="D3023" s="126" t="s">
        <v>89</v>
      </c>
      <c r="E3023" s="73" t="str">
        <f t="shared" si="95"/>
        <v>21910. Proceso integral e integrado de la Vigilancia de la Salud PúblicaVigilancia en salud pública</v>
      </c>
      <c r="F3023" s="126" t="s">
        <v>380</v>
      </c>
      <c r="G3023" s="126" t="s">
        <v>332</v>
      </c>
      <c r="H3023" s="126" t="s">
        <v>135</v>
      </c>
      <c r="I3023" s="73" t="s">
        <v>114</v>
      </c>
      <c r="J3023" s="127" t="s">
        <v>126</v>
      </c>
      <c r="K3023" s="127" t="s">
        <v>127</v>
      </c>
      <c r="L3023" s="12" t="s">
        <v>80</v>
      </c>
      <c r="M3023" s="128" t="s">
        <v>53</v>
      </c>
      <c r="N3023" s="73" t="str">
        <f t="shared" si="96"/>
        <v>21910. Proceso integral e integrado de la Vigilancia de la Salud PúblicaVigilancia en salud pública4_CHAPINERO2_FEBRERO_2026</v>
      </c>
      <c r="O3023" s="130">
        <v>6484528</v>
      </c>
      <c r="R3023" s="132">
        <v>0</v>
      </c>
      <c r="S3023" s="134">
        <v>0</v>
      </c>
    </row>
    <row r="3024" spans="2:19" ht="30" customHeight="1">
      <c r="B3024" s="125">
        <v>220</v>
      </c>
      <c r="C3024" s="126" t="s">
        <v>110</v>
      </c>
      <c r="D3024" s="126" t="s">
        <v>89</v>
      </c>
      <c r="E3024" s="73" t="str">
        <f t="shared" si="95"/>
        <v>22010. Proceso integral e integrado de la Vigilancia de la Salud PúblicaVigilancia en salud pública</v>
      </c>
      <c r="F3024" s="126" t="s">
        <v>381</v>
      </c>
      <c r="G3024" s="126" t="s">
        <v>332</v>
      </c>
      <c r="H3024" s="126" t="s">
        <v>135</v>
      </c>
      <c r="I3024" s="73" t="s">
        <v>114</v>
      </c>
      <c r="J3024" s="127" t="s">
        <v>126</v>
      </c>
      <c r="K3024" s="127" t="s">
        <v>127</v>
      </c>
      <c r="L3024" s="12" t="s">
        <v>80</v>
      </c>
      <c r="M3024" s="128" t="s">
        <v>53</v>
      </c>
      <c r="N3024" s="73" t="str">
        <f t="shared" si="96"/>
        <v>22010. Proceso integral e integrado de la Vigilancia de la Salud PúblicaVigilancia en salud pública4_CHAPINERO2_FEBRERO_2026</v>
      </c>
      <c r="O3024" s="130">
        <v>5621568</v>
      </c>
      <c r="R3024" s="132">
        <v>0</v>
      </c>
      <c r="S3024" s="134">
        <v>0</v>
      </c>
    </row>
    <row r="3025" spans="2:19" ht="30" customHeight="1">
      <c r="B3025" s="125">
        <v>221</v>
      </c>
      <c r="C3025" s="126" t="s">
        <v>110</v>
      </c>
      <c r="D3025" s="126" t="s">
        <v>89</v>
      </c>
      <c r="E3025" s="73" t="str">
        <f t="shared" si="95"/>
        <v>22110. Proceso integral e integrado de la Vigilancia de la Salud PúblicaVigilancia en salud pública</v>
      </c>
      <c r="F3025" s="126" t="s">
        <v>382</v>
      </c>
      <c r="G3025" s="126" t="s">
        <v>346</v>
      </c>
      <c r="H3025" s="126" t="s">
        <v>135</v>
      </c>
      <c r="I3025" s="73" t="s">
        <v>114</v>
      </c>
      <c r="J3025" s="127" t="s">
        <v>126</v>
      </c>
      <c r="K3025" s="127" t="s">
        <v>146</v>
      </c>
      <c r="L3025" s="12" t="s">
        <v>80</v>
      </c>
      <c r="M3025" s="128" t="s">
        <v>53</v>
      </c>
      <c r="N3025" s="73" t="str">
        <f t="shared" si="96"/>
        <v>22110. Proceso integral e integrado de la Vigilancia de la Salud PúblicaVigilancia en salud pública4_CHAPINERO2_FEBRERO_2026</v>
      </c>
      <c r="O3025" s="130">
        <v>149094832</v>
      </c>
      <c r="R3025" s="132">
        <v>0</v>
      </c>
      <c r="S3025" s="134">
        <v>0</v>
      </c>
    </row>
    <row r="3026" spans="2:19" ht="30" customHeight="1">
      <c r="B3026" s="125">
        <v>222</v>
      </c>
      <c r="C3026" s="126" t="s">
        <v>110</v>
      </c>
      <c r="D3026" s="126" t="s">
        <v>89</v>
      </c>
      <c r="E3026" s="73" t="str">
        <f t="shared" si="95"/>
        <v>22210. Proceso integral e integrado de la Vigilancia de la Salud PúblicaVigilancia en salud pública</v>
      </c>
      <c r="F3026" s="126" t="s">
        <v>383</v>
      </c>
      <c r="G3026" s="126" t="s">
        <v>332</v>
      </c>
      <c r="H3026" s="126" t="s">
        <v>135</v>
      </c>
      <c r="I3026" s="73" t="s">
        <v>114</v>
      </c>
      <c r="J3026" s="127" t="s">
        <v>126</v>
      </c>
      <c r="K3026" s="127" t="s">
        <v>127</v>
      </c>
      <c r="L3026" s="12" t="s">
        <v>80</v>
      </c>
      <c r="M3026" s="128" t="s">
        <v>53</v>
      </c>
      <c r="N3026" s="73" t="str">
        <f t="shared" si="96"/>
        <v>22210. Proceso integral e integrado de la Vigilancia de la Salud PúblicaVigilancia en salud pública4_CHAPINERO2_FEBRERO_2026</v>
      </c>
      <c r="O3026" s="130">
        <v>18590624</v>
      </c>
      <c r="R3026" s="132">
        <v>0</v>
      </c>
      <c r="S3026" s="134">
        <v>0</v>
      </c>
    </row>
    <row r="3027" spans="2:19" ht="30" customHeight="1">
      <c r="B3027" s="125">
        <v>223</v>
      </c>
      <c r="C3027" s="126" t="s">
        <v>110</v>
      </c>
      <c r="D3027" s="126" t="s">
        <v>89</v>
      </c>
      <c r="E3027" s="73" t="str">
        <f t="shared" si="95"/>
        <v>22310. Proceso integral e integrado de la Vigilancia de la Salud PúblicaVigilancia en salud pública</v>
      </c>
      <c r="F3027" s="126" t="s">
        <v>384</v>
      </c>
      <c r="G3027" s="126" t="s">
        <v>332</v>
      </c>
      <c r="H3027" s="126" t="s">
        <v>135</v>
      </c>
      <c r="I3027" s="73" t="s">
        <v>114</v>
      </c>
      <c r="J3027" s="127" t="s">
        <v>126</v>
      </c>
      <c r="K3027" s="127" t="s">
        <v>127</v>
      </c>
      <c r="L3027" s="12" t="s">
        <v>80</v>
      </c>
      <c r="M3027" s="128" t="s">
        <v>53</v>
      </c>
      <c r="N3027" s="73" t="str">
        <f t="shared" si="96"/>
        <v>22310. Proceso integral e integrado de la Vigilancia de la Salud PúblicaVigilancia en salud pública4_CHAPINERO2_FEBRERO_2026</v>
      </c>
      <c r="O3027" s="130">
        <v>29488576</v>
      </c>
      <c r="R3027" s="132">
        <v>0</v>
      </c>
      <c r="S3027" s="134">
        <v>0</v>
      </c>
    </row>
    <row r="3028" spans="2:19" ht="30" customHeight="1">
      <c r="B3028" s="125">
        <v>224</v>
      </c>
      <c r="C3028" s="126" t="s">
        <v>110</v>
      </c>
      <c r="D3028" s="126" t="s">
        <v>89</v>
      </c>
      <c r="E3028" s="73" t="str">
        <f t="shared" ref="E3028:E3091" si="97">B3028&amp;C3028&amp;D3028</f>
        <v>22410. Proceso integral e integrado de la Vigilancia de la Salud PúblicaVigilancia en salud pública</v>
      </c>
      <c r="F3028" s="126" t="s">
        <v>385</v>
      </c>
      <c r="G3028" s="126" t="s">
        <v>346</v>
      </c>
      <c r="H3028" s="126" t="s">
        <v>135</v>
      </c>
      <c r="I3028" s="73" t="s">
        <v>114</v>
      </c>
      <c r="J3028" s="127" t="s">
        <v>126</v>
      </c>
      <c r="K3028" s="127" t="s">
        <v>127</v>
      </c>
      <c r="L3028" s="12" t="s">
        <v>80</v>
      </c>
      <c r="M3028" s="128" t="s">
        <v>53</v>
      </c>
      <c r="N3028" s="73" t="str">
        <f t="shared" si="96"/>
        <v>22410. Proceso integral e integrado de la Vigilancia de la Salud PúblicaVigilancia en salud pública4_CHAPINERO2_FEBRERO_2026</v>
      </c>
      <c r="O3028" s="130">
        <v>3994272</v>
      </c>
      <c r="R3028" s="132">
        <v>0</v>
      </c>
      <c r="S3028" s="134">
        <v>0</v>
      </c>
    </row>
    <row r="3029" spans="2:19" ht="30" customHeight="1">
      <c r="B3029" s="125">
        <v>225</v>
      </c>
      <c r="C3029" s="126" t="s">
        <v>110</v>
      </c>
      <c r="D3029" s="126" t="s">
        <v>89</v>
      </c>
      <c r="E3029" s="73" t="str">
        <f t="shared" si="97"/>
        <v>22510. Proceso integral e integrado de la Vigilancia de la Salud PúblicaVigilancia en salud pública</v>
      </c>
      <c r="F3029" s="126" t="s">
        <v>386</v>
      </c>
      <c r="G3029" s="126" t="s">
        <v>332</v>
      </c>
      <c r="H3029" s="126" t="s">
        <v>135</v>
      </c>
      <c r="I3029" s="73" t="s">
        <v>114</v>
      </c>
      <c r="J3029" s="127" t="s">
        <v>126</v>
      </c>
      <c r="K3029" s="127" t="s">
        <v>127</v>
      </c>
      <c r="L3029" s="12" t="s">
        <v>80</v>
      </c>
      <c r="M3029" s="128" t="s">
        <v>53</v>
      </c>
      <c r="N3029" s="73" t="str">
        <f t="shared" si="96"/>
        <v>22510. Proceso integral e integrado de la Vigilancia de la Salud PúblicaVigilancia en salud pública4_CHAPINERO2_FEBRERO_2026</v>
      </c>
      <c r="O3029" s="130">
        <v>7347488</v>
      </c>
      <c r="R3029" s="132">
        <v>0</v>
      </c>
      <c r="S3029" s="134">
        <v>0</v>
      </c>
    </row>
    <row r="3030" spans="2:19" ht="30" customHeight="1">
      <c r="B3030" s="125">
        <v>226</v>
      </c>
      <c r="C3030" s="126" t="s">
        <v>110</v>
      </c>
      <c r="D3030" s="126" t="s">
        <v>89</v>
      </c>
      <c r="E3030" s="73" t="str">
        <f t="shared" si="97"/>
        <v>22610. Proceso integral e integrado de la Vigilancia de la Salud PúblicaVigilancia en salud pública</v>
      </c>
      <c r="F3030" s="126" t="s">
        <v>387</v>
      </c>
      <c r="G3030" s="126" t="s">
        <v>332</v>
      </c>
      <c r="H3030" s="126" t="s">
        <v>135</v>
      </c>
      <c r="I3030" s="73" t="s">
        <v>114</v>
      </c>
      <c r="J3030" s="127" t="s">
        <v>126</v>
      </c>
      <c r="K3030" s="127" t="s">
        <v>146</v>
      </c>
      <c r="L3030" s="12" t="s">
        <v>80</v>
      </c>
      <c r="M3030" s="128" t="s">
        <v>53</v>
      </c>
      <c r="N3030" s="73" t="str">
        <f t="shared" si="96"/>
        <v>22610. Proceso integral e integrado de la Vigilancia de la Salud PúblicaVigilancia en salud pública4_CHAPINERO2_FEBRERO_2026</v>
      </c>
      <c r="O3030" s="130">
        <v>95295440</v>
      </c>
      <c r="R3030" s="132">
        <v>0</v>
      </c>
      <c r="S3030" s="134">
        <v>0</v>
      </c>
    </row>
    <row r="3031" spans="2:19" ht="30" customHeight="1">
      <c r="B3031" s="125">
        <v>227</v>
      </c>
      <c r="C3031" s="126" t="s">
        <v>110</v>
      </c>
      <c r="D3031" s="126" t="s">
        <v>89</v>
      </c>
      <c r="E3031" s="73" t="str">
        <f t="shared" si="97"/>
        <v>22710. Proceso integral e integrado de la Vigilancia de la Salud PúblicaVigilancia en salud pública</v>
      </c>
      <c r="F3031" s="126" t="s">
        <v>388</v>
      </c>
      <c r="G3031" s="126" t="s">
        <v>332</v>
      </c>
      <c r="H3031" s="126" t="s">
        <v>135</v>
      </c>
      <c r="I3031" s="73" t="s">
        <v>114</v>
      </c>
      <c r="J3031" s="127" t="s">
        <v>126</v>
      </c>
      <c r="K3031" s="127" t="s">
        <v>146</v>
      </c>
      <c r="L3031" s="12" t="s">
        <v>80</v>
      </c>
      <c r="M3031" s="128" t="s">
        <v>53</v>
      </c>
      <c r="N3031" s="73" t="str">
        <f t="shared" si="96"/>
        <v>22710. Proceso integral e integrado de la Vigilancia de la Salud PúblicaVigilancia en salud pública4_CHAPINERO2_FEBRERO_2026</v>
      </c>
      <c r="O3031" s="130">
        <v>53602144</v>
      </c>
      <c r="R3031" s="132">
        <v>0</v>
      </c>
      <c r="S3031" s="134">
        <v>0</v>
      </c>
    </row>
    <row r="3032" spans="2:19" ht="30" customHeight="1">
      <c r="B3032" s="125">
        <v>228</v>
      </c>
      <c r="C3032" s="126" t="s">
        <v>110</v>
      </c>
      <c r="D3032" s="126" t="s">
        <v>89</v>
      </c>
      <c r="E3032" s="73" t="str">
        <f t="shared" si="97"/>
        <v>22810. Proceso integral e integrado de la Vigilancia de la Salud PúblicaVigilancia en salud pública</v>
      </c>
      <c r="F3032" s="126" t="s">
        <v>389</v>
      </c>
      <c r="G3032" s="126" t="s">
        <v>346</v>
      </c>
      <c r="H3032" s="126" t="s">
        <v>135</v>
      </c>
      <c r="I3032" s="73" t="s">
        <v>114</v>
      </c>
      <c r="J3032" s="127" t="s">
        <v>126</v>
      </c>
      <c r="K3032" s="127" t="s">
        <v>130</v>
      </c>
      <c r="L3032" s="12" t="s">
        <v>80</v>
      </c>
      <c r="M3032" s="128" t="s">
        <v>53</v>
      </c>
      <c r="N3032" s="73" t="str">
        <f t="shared" si="96"/>
        <v>22810. Proceso integral e integrado de la Vigilancia de la Salud PúblicaVigilancia en salud pública4_CHAPINERO2_FEBRERO_2026</v>
      </c>
      <c r="O3032" s="130">
        <v>3513480</v>
      </c>
      <c r="R3032" s="132">
        <v>0</v>
      </c>
      <c r="S3032" s="134">
        <v>0</v>
      </c>
    </row>
    <row r="3033" spans="2:19" ht="30" customHeight="1">
      <c r="B3033" s="125">
        <v>229</v>
      </c>
      <c r="C3033" s="126" t="s">
        <v>110</v>
      </c>
      <c r="D3033" s="126" t="s">
        <v>89</v>
      </c>
      <c r="E3033" s="73" t="str">
        <f t="shared" si="97"/>
        <v>22910. Proceso integral e integrado de la Vigilancia de la Salud PúblicaVigilancia en salud pública</v>
      </c>
      <c r="F3033" s="126" t="s">
        <v>390</v>
      </c>
      <c r="G3033" s="126" t="s">
        <v>346</v>
      </c>
      <c r="H3033" s="126" t="s">
        <v>135</v>
      </c>
      <c r="I3033" s="73" t="s">
        <v>114</v>
      </c>
      <c r="J3033" s="127" t="s">
        <v>391</v>
      </c>
      <c r="K3033" s="127" t="s">
        <v>127</v>
      </c>
      <c r="L3033" s="12" t="s">
        <v>80</v>
      </c>
      <c r="M3033" s="128" t="s">
        <v>53</v>
      </c>
      <c r="N3033" s="73" t="str">
        <f t="shared" si="96"/>
        <v>22910. Proceso integral e integrado de la Vigilancia de la Salud PúblicaVigilancia en salud pública4_CHAPINERO2_FEBRERO_2026</v>
      </c>
      <c r="O3033" s="130">
        <v>281936</v>
      </c>
      <c r="R3033" s="132">
        <v>0</v>
      </c>
      <c r="S3033" s="134">
        <v>0</v>
      </c>
    </row>
    <row r="3034" spans="2:19" ht="30" customHeight="1">
      <c r="B3034" s="125">
        <v>230</v>
      </c>
      <c r="C3034" s="126" t="s">
        <v>110</v>
      </c>
      <c r="D3034" s="126" t="s">
        <v>89</v>
      </c>
      <c r="E3034" s="73" t="str">
        <f t="shared" si="97"/>
        <v>23010. Proceso integral e integrado de la Vigilancia de la Salud PúblicaVigilancia en salud pública</v>
      </c>
      <c r="F3034" s="126" t="s">
        <v>392</v>
      </c>
      <c r="G3034" s="126" t="s">
        <v>346</v>
      </c>
      <c r="H3034" s="126" t="s">
        <v>135</v>
      </c>
      <c r="I3034" s="73" t="s">
        <v>114</v>
      </c>
      <c r="J3034" s="127" t="s">
        <v>391</v>
      </c>
      <c r="K3034" s="127" t="s">
        <v>127</v>
      </c>
      <c r="L3034" s="12" t="s">
        <v>80</v>
      </c>
      <c r="M3034" s="128" t="s">
        <v>53</v>
      </c>
      <c r="N3034" s="73" t="str">
        <f t="shared" si="96"/>
        <v>23010. Proceso integral e integrado de la Vigilancia de la Salud PúblicaVigilancia en salud pública4_CHAPINERO2_FEBRERO_2026</v>
      </c>
      <c r="O3034" s="130">
        <v>244416</v>
      </c>
      <c r="R3034" s="132">
        <v>0</v>
      </c>
      <c r="S3034" s="134">
        <v>0</v>
      </c>
    </row>
    <row r="3035" spans="2:19" ht="30" customHeight="1">
      <c r="B3035" s="125">
        <v>231</v>
      </c>
      <c r="C3035" s="126" t="s">
        <v>111</v>
      </c>
      <c r="D3035" s="126" t="s">
        <v>89</v>
      </c>
      <c r="E3035" s="73" t="str">
        <f t="shared" si="97"/>
        <v>23111. Proceso integral e integrado de la Vigilancia basada en ComunidadVigilancia en salud pública</v>
      </c>
      <c r="F3035" s="126" t="s">
        <v>393</v>
      </c>
      <c r="G3035" s="126" t="s">
        <v>393</v>
      </c>
      <c r="H3035" s="126" t="s">
        <v>135</v>
      </c>
      <c r="I3035" s="73" t="s">
        <v>114</v>
      </c>
      <c r="J3035" s="127" t="s">
        <v>126</v>
      </c>
      <c r="K3035" s="127" t="s">
        <v>127</v>
      </c>
      <c r="L3035" s="12" t="s">
        <v>80</v>
      </c>
      <c r="M3035" s="128" t="s">
        <v>53</v>
      </c>
      <c r="N3035" s="73" t="str">
        <f t="shared" si="96"/>
        <v>23111. Proceso integral e integrado de la Vigilancia basada en ComunidadVigilancia en salud pública4_CHAPINERO2_FEBRERO_2026</v>
      </c>
      <c r="O3035" s="130">
        <v>25173776</v>
      </c>
      <c r="R3035" s="132">
        <v>0</v>
      </c>
      <c r="S3035" s="134">
        <v>0</v>
      </c>
    </row>
    <row r="3036" spans="2:19" ht="30" customHeight="1">
      <c r="B3036" s="125">
        <v>232</v>
      </c>
      <c r="C3036" s="126" t="s">
        <v>111</v>
      </c>
      <c r="D3036" s="126" t="s">
        <v>89</v>
      </c>
      <c r="E3036" s="73" t="str">
        <f t="shared" si="97"/>
        <v>23211. Proceso integral e integrado de la Vigilancia basada en ComunidadVigilancia en salud pública</v>
      </c>
      <c r="F3036" s="126" t="s">
        <v>394</v>
      </c>
      <c r="G3036" s="126" t="s">
        <v>394</v>
      </c>
      <c r="H3036" s="126" t="s">
        <v>135</v>
      </c>
      <c r="I3036" s="73" t="s">
        <v>114</v>
      </c>
      <c r="J3036" s="127" t="s">
        <v>126</v>
      </c>
      <c r="K3036" s="127" t="s">
        <v>130</v>
      </c>
      <c r="L3036" s="12" t="s">
        <v>80</v>
      </c>
      <c r="M3036" s="128" t="s">
        <v>53</v>
      </c>
      <c r="N3036" s="73" t="str">
        <f t="shared" si="96"/>
        <v>23211. Proceso integral e integrado de la Vigilancia basada en ComunidadVigilancia en salud pública4_CHAPINERO2_FEBRERO_2026</v>
      </c>
      <c r="O3036" s="130">
        <v>5621568</v>
      </c>
      <c r="R3036" s="132">
        <v>1</v>
      </c>
      <c r="S3036" s="134">
        <v>5621568</v>
      </c>
    </row>
    <row r="3037" spans="2:19" ht="30" customHeight="1">
      <c r="B3037" s="125">
        <v>233</v>
      </c>
      <c r="C3037" s="126" t="s">
        <v>111</v>
      </c>
      <c r="D3037" s="126" t="s">
        <v>89</v>
      </c>
      <c r="E3037" s="73" t="str">
        <f t="shared" si="97"/>
        <v>23311. Proceso integral e integrado de la Vigilancia basada en ComunidadVigilancia en salud pública</v>
      </c>
      <c r="F3037" s="126" t="s">
        <v>395</v>
      </c>
      <c r="G3037" s="126" t="s">
        <v>394</v>
      </c>
      <c r="H3037" s="126" t="s">
        <v>135</v>
      </c>
      <c r="I3037" s="73" t="s">
        <v>114</v>
      </c>
      <c r="J3037" s="127" t="s">
        <v>126</v>
      </c>
      <c r="K3037" s="127" t="s">
        <v>130</v>
      </c>
      <c r="L3037" s="12" t="s">
        <v>80</v>
      </c>
      <c r="M3037" s="128" t="s">
        <v>53</v>
      </c>
      <c r="N3037" s="73" t="str">
        <f t="shared" si="96"/>
        <v>23311. Proceso integral e integrado de la Vigilancia basada en ComunidadVigilancia en salud pública4_CHAPINERO2_FEBRERO_2026</v>
      </c>
      <c r="O3037" s="130">
        <v>7026960</v>
      </c>
      <c r="R3037" s="132">
        <v>0</v>
      </c>
      <c r="S3037" s="134">
        <v>0</v>
      </c>
    </row>
    <row r="3038" spans="2:19" ht="30" customHeight="1">
      <c r="B3038" s="125">
        <v>234</v>
      </c>
      <c r="C3038" s="126" t="s">
        <v>113</v>
      </c>
      <c r="D3038" s="126" t="s">
        <v>70</v>
      </c>
      <c r="E3038" s="73" t="str">
        <f t="shared" si="97"/>
        <v>23413. Proceso integral e integrado de gestión y análisis de políticas para el bienestarAnálisis de Politicas</v>
      </c>
      <c r="F3038" s="126" t="s">
        <v>396</v>
      </c>
      <c r="G3038" s="126" t="s">
        <v>397</v>
      </c>
      <c r="H3038" s="126" t="s">
        <v>135</v>
      </c>
      <c r="I3038" s="73" t="s">
        <v>114</v>
      </c>
      <c r="J3038" s="127" t="s">
        <v>126</v>
      </c>
      <c r="K3038" s="127" t="s">
        <v>130</v>
      </c>
      <c r="L3038" s="12" t="s">
        <v>80</v>
      </c>
      <c r="M3038" s="128" t="s">
        <v>53</v>
      </c>
      <c r="N3038" s="73" t="str">
        <f t="shared" si="96"/>
        <v>23413. Proceso integral e integrado de gestión y análisis de políticas para el bienestarAnálisis de Politicas4_CHAPINERO2_FEBRERO_2026</v>
      </c>
      <c r="O3038" s="130">
        <v>24853248</v>
      </c>
      <c r="R3038" s="132">
        <v>1</v>
      </c>
      <c r="S3038" s="134">
        <v>24853248</v>
      </c>
    </row>
    <row r="3039" spans="2:19" ht="30" customHeight="1">
      <c r="B3039" s="125">
        <v>235</v>
      </c>
      <c r="C3039" s="126" t="s">
        <v>113</v>
      </c>
      <c r="D3039" s="126" t="s">
        <v>70</v>
      </c>
      <c r="E3039" s="73" t="str">
        <f t="shared" si="97"/>
        <v>23513. Proceso integral e integrado de gestión y análisis de políticas para el bienestarAnálisis de Politicas</v>
      </c>
      <c r="F3039" s="126" t="s">
        <v>398</v>
      </c>
      <c r="G3039" s="126" t="s">
        <v>397</v>
      </c>
      <c r="H3039" s="126" t="s">
        <v>135</v>
      </c>
      <c r="I3039" s="73" t="s">
        <v>114</v>
      </c>
      <c r="J3039" s="127" t="s">
        <v>126</v>
      </c>
      <c r="K3039" s="127" t="s">
        <v>127</v>
      </c>
      <c r="L3039" s="12" t="s">
        <v>80</v>
      </c>
      <c r="M3039" s="128" t="s">
        <v>53</v>
      </c>
      <c r="N3039" s="73" t="str">
        <f t="shared" si="96"/>
        <v>23513. Proceso integral e integrado de gestión y análisis de políticas para el bienestarAnálisis de Politicas4_CHAPINERO2_FEBRERO_2026</v>
      </c>
      <c r="O3039" s="130">
        <v>7332480</v>
      </c>
      <c r="R3039" s="132">
        <v>0</v>
      </c>
      <c r="S3039" s="134">
        <v>0</v>
      </c>
    </row>
    <row r="3040" spans="2:19" ht="30" customHeight="1">
      <c r="B3040" s="125">
        <v>236</v>
      </c>
      <c r="C3040" s="126" t="s">
        <v>113</v>
      </c>
      <c r="D3040" s="126" t="s">
        <v>70</v>
      </c>
      <c r="E3040" s="73" t="str">
        <f t="shared" si="97"/>
        <v>23613. Proceso integral e integrado de gestión y análisis de políticas para el bienestarAnálisis de Politicas</v>
      </c>
      <c r="F3040" s="126" t="s">
        <v>399</v>
      </c>
      <c r="G3040" s="126" t="s">
        <v>397</v>
      </c>
      <c r="H3040" s="126" t="s">
        <v>135</v>
      </c>
      <c r="I3040" s="73" t="s">
        <v>114</v>
      </c>
      <c r="J3040" s="127" t="s">
        <v>126</v>
      </c>
      <c r="K3040" s="127" t="s">
        <v>146</v>
      </c>
      <c r="L3040" s="12" t="s">
        <v>80</v>
      </c>
      <c r="M3040" s="128" t="s">
        <v>53</v>
      </c>
      <c r="N3040" s="73" t="str">
        <f t="shared" si="96"/>
        <v>23613. Proceso integral e integrado de gestión y análisis de políticas para el bienestarAnálisis de Politicas4_CHAPINERO2_FEBRERO_2026</v>
      </c>
      <c r="O3040" s="130">
        <v>7332480</v>
      </c>
      <c r="R3040" s="132">
        <v>0</v>
      </c>
      <c r="S3040" s="134">
        <v>0</v>
      </c>
    </row>
    <row r="3041" spans="1:24" ht="30" customHeight="1">
      <c r="B3041" s="125">
        <v>237</v>
      </c>
      <c r="C3041" s="126" t="s">
        <v>113</v>
      </c>
      <c r="D3041" s="126" t="s">
        <v>70</v>
      </c>
      <c r="E3041" s="73" t="str">
        <f t="shared" si="97"/>
        <v>23713. Proceso integral e integrado de gestión y análisis de políticas para el bienestarAnálisis de Politicas</v>
      </c>
      <c r="F3041" s="126" t="s">
        <v>400</v>
      </c>
      <c r="G3041" s="126" t="s">
        <v>397</v>
      </c>
      <c r="H3041" s="126" t="s">
        <v>135</v>
      </c>
      <c r="I3041" s="73" t="s">
        <v>114</v>
      </c>
      <c r="J3041" s="127" t="s">
        <v>126</v>
      </c>
      <c r="K3041" s="127" t="s">
        <v>130</v>
      </c>
      <c r="L3041" s="12" t="s">
        <v>80</v>
      </c>
      <c r="M3041" s="128" t="s">
        <v>53</v>
      </c>
      <c r="N3041" s="73" t="str">
        <f t="shared" si="96"/>
        <v>23713. Proceso integral e integrado de gestión y análisis de políticas para el bienestarAnálisis de Politicas4_CHAPINERO2_FEBRERO_2026</v>
      </c>
      <c r="O3041" s="130">
        <v>22914000</v>
      </c>
      <c r="R3041" s="132">
        <v>0</v>
      </c>
      <c r="S3041" s="134">
        <v>0</v>
      </c>
    </row>
    <row r="3042" spans="1:24" ht="30" customHeight="1">
      <c r="B3042" s="125">
        <v>238</v>
      </c>
      <c r="C3042" s="126" t="s">
        <v>113</v>
      </c>
      <c r="D3042" s="126" t="s">
        <v>70</v>
      </c>
      <c r="E3042" s="73" t="str">
        <f t="shared" si="97"/>
        <v>23813. Proceso integral e integrado de gestión y análisis de políticas para el bienestarAnálisis de Politicas</v>
      </c>
      <c r="F3042" s="126" t="s">
        <v>401</v>
      </c>
      <c r="G3042" s="126" t="s">
        <v>397</v>
      </c>
      <c r="H3042" s="126" t="s">
        <v>135</v>
      </c>
      <c r="I3042" s="73" t="s">
        <v>114</v>
      </c>
      <c r="J3042" s="127" t="s">
        <v>126</v>
      </c>
      <c r="K3042" s="127" t="s">
        <v>146</v>
      </c>
      <c r="L3042" s="12" t="s">
        <v>80</v>
      </c>
      <c r="M3042" s="128" t="s">
        <v>53</v>
      </c>
      <c r="N3042" s="73" t="str">
        <f t="shared" si="96"/>
        <v>23813. Proceso integral e integrado de gestión y análisis de políticas para el bienestarAnálisis de Politicas4_CHAPINERO2_FEBRERO_2026</v>
      </c>
      <c r="O3042" s="130">
        <v>29329920</v>
      </c>
      <c r="R3042" s="132">
        <v>0</v>
      </c>
      <c r="S3042" s="134">
        <v>0</v>
      </c>
    </row>
    <row r="3043" spans="1:24" ht="30" customHeight="1">
      <c r="B3043" s="125">
        <v>239</v>
      </c>
      <c r="C3043" s="126" t="s">
        <v>113</v>
      </c>
      <c r="D3043" s="126" t="s">
        <v>70</v>
      </c>
      <c r="E3043" s="73" t="str">
        <f t="shared" si="97"/>
        <v>23913. Proceso integral e integrado de gestión y análisis de políticas para el bienestarAnálisis de Politicas</v>
      </c>
      <c r="F3043" s="126" t="s">
        <v>402</v>
      </c>
      <c r="G3043" s="126" t="s">
        <v>403</v>
      </c>
      <c r="H3043" s="126" t="s">
        <v>135</v>
      </c>
      <c r="I3043" s="73" t="s">
        <v>114</v>
      </c>
      <c r="J3043" s="127" t="s">
        <v>126</v>
      </c>
      <c r="K3043" s="127" t="s">
        <v>130</v>
      </c>
      <c r="L3043" s="12" t="s">
        <v>80</v>
      </c>
      <c r="M3043" s="128" t="s">
        <v>53</v>
      </c>
      <c r="N3043" s="73" t="str">
        <f t="shared" si="96"/>
        <v>23913. Proceso integral e integrado de gestión y análisis de políticas para el bienestarAnálisis de Politicas4_CHAPINERO2_FEBRERO_2026</v>
      </c>
      <c r="O3043" s="130">
        <v>17086608</v>
      </c>
      <c r="R3043" s="132">
        <v>1</v>
      </c>
      <c r="S3043" s="134">
        <v>17086608</v>
      </c>
    </row>
    <row r="3044" spans="1:24" ht="30" customHeight="1">
      <c r="B3044" s="125">
        <v>240</v>
      </c>
      <c r="C3044" s="126" t="s">
        <v>113</v>
      </c>
      <c r="D3044" s="126" t="s">
        <v>70</v>
      </c>
      <c r="E3044" s="73" t="str">
        <f t="shared" si="97"/>
        <v>24013. Proceso integral e integrado de gestión y análisis de políticas para el bienestarAnálisis de Politicas</v>
      </c>
      <c r="F3044" s="126" t="s">
        <v>404</v>
      </c>
      <c r="G3044" s="126" t="s">
        <v>403</v>
      </c>
      <c r="H3044" s="126" t="s">
        <v>135</v>
      </c>
      <c r="I3044" s="73" t="s">
        <v>114</v>
      </c>
      <c r="J3044" s="127" t="s">
        <v>126</v>
      </c>
      <c r="K3044" s="127" t="s">
        <v>127</v>
      </c>
      <c r="L3044" s="12" t="s">
        <v>80</v>
      </c>
      <c r="M3044" s="128" t="s">
        <v>53</v>
      </c>
      <c r="N3044" s="73" t="str">
        <f t="shared" si="96"/>
        <v>24013. Proceso integral e integrado de gestión y análisis de políticas para el bienestarAnálisis de Politicas4_CHAPINERO2_FEBRERO_2026</v>
      </c>
      <c r="O3044" s="130">
        <v>3910656</v>
      </c>
      <c r="R3044" s="132">
        <v>0</v>
      </c>
      <c r="S3044" s="134">
        <v>0</v>
      </c>
    </row>
    <row r="3045" spans="1:24" ht="30" customHeight="1">
      <c r="B3045" s="125">
        <v>241</v>
      </c>
      <c r="C3045" s="126" t="s">
        <v>113</v>
      </c>
      <c r="D3045" s="126" t="s">
        <v>70</v>
      </c>
      <c r="E3045" s="73" t="str">
        <f t="shared" si="97"/>
        <v>24113. Proceso integral e integrado de gestión y análisis de políticas para el bienestarAnálisis de Politicas</v>
      </c>
      <c r="F3045" s="126" t="s">
        <v>405</v>
      </c>
      <c r="G3045" s="126" t="s">
        <v>403</v>
      </c>
      <c r="H3045" s="126" t="s">
        <v>135</v>
      </c>
      <c r="I3045" s="73" t="s">
        <v>114</v>
      </c>
      <c r="J3045" s="127" t="s">
        <v>126</v>
      </c>
      <c r="K3045" s="127" t="s">
        <v>146</v>
      </c>
      <c r="L3045" s="12" t="s">
        <v>80</v>
      </c>
      <c r="M3045" s="128" t="s">
        <v>53</v>
      </c>
      <c r="N3045" s="73" t="str">
        <f t="shared" si="96"/>
        <v>24113. Proceso integral e integrado de gestión y análisis de políticas para el bienestarAnálisis de Politicas4_CHAPINERO2_FEBRERO_2026</v>
      </c>
      <c r="O3045" s="130">
        <v>3910656</v>
      </c>
      <c r="R3045" s="132">
        <v>0</v>
      </c>
      <c r="S3045" s="134">
        <v>0</v>
      </c>
    </row>
    <row r="3046" spans="1:24" ht="30" customHeight="1">
      <c r="B3046" s="125">
        <v>242</v>
      </c>
      <c r="C3046" s="126" t="s">
        <v>113</v>
      </c>
      <c r="D3046" s="126" t="s">
        <v>70</v>
      </c>
      <c r="E3046" s="73" t="str">
        <f t="shared" si="97"/>
        <v>24213. Proceso integral e integrado de gestión y análisis de políticas para el bienestarAnálisis de Politicas</v>
      </c>
      <c r="F3046" s="126" t="s">
        <v>406</v>
      </c>
      <c r="G3046" s="126" t="s">
        <v>403</v>
      </c>
      <c r="H3046" s="126" t="s">
        <v>135</v>
      </c>
      <c r="I3046" s="73" t="s">
        <v>114</v>
      </c>
      <c r="J3046" s="127" t="s">
        <v>126</v>
      </c>
      <c r="K3046" s="127" t="s">
        <v>130</v>
      </c>
      <c r="L3046" s="12" t="s">
        <v>80</v>
      </c>
      <c r="M3046" s="128" t="s">
        <v>53</v>
      </c>
      <c r="N3046" s="73" t="str">
        <f t="shared" si="96"/>
        <v>24213. Proceso integral e integrado de gestión y análisis de políticas para el bienestarAnálisis de Politicas4_CHAPINERO2_FEBRERO_2026</v>
      </c>
      <c r="O3046" s="130">
        <v>12220800</v>
      </c>
      <c r="R3046" s="132">
        <v>0</v>
      </c>
      <c r="S3046" s="134">
        <v>0</v>
      </c>
    </row>
    <row r="3047" spans="1:24" ht="30" customHeight="1">
      <c r="B3047" s="125">
        <v>243</v>
      </c>
      <c r="C3047" s="126" t="s">
        <v>113</v>
      </c>
      <c r="D3047" s="126" t="s">
        <v>70</v>
      </c>
      <c r="E3047" s="73" t="str">
        <f t="shared" si="97"/>
        <v>24313. Proceso integral e integrado de gestión y análisis de políticas para el bienestarAnálisis de Politicas</v>
      </c>
      <c r="F3047" s="126" t="s">
        <v>407</v>
      </c>
      <c r="G3047" s="126" t="s">
        <v>403</v>
      </c>
      <c r="H3047" s="126" t="s">
        <v>135</v>
      </c>
      <c r="I3047" s="73" t="s">
        <v>114</v>
      </c>
      <c r="J3047" s="127" t="s">
        <v>149</v>
      </c>
      <c r="K3047" s="127" t="s">
        <v>146</v>
      </c>
      <c r="L3047" s="12" t="s">
        <v>80</v>
      </c>
      <c r="M3047" s="128" t="s">
        <v>53</v>
      </c>
      <c r="N3047" s="73" t="str">
        <f t="shared" si="96"/>
        <v>24313. Proceso integral e integrado de gestión y análisis de políticas para el bienestarAnálisis de Politicas4_CHAPINERO2_FEBRERO_2026</v>
      </c>
      <c r="O3047" s="130">
        <v>15642624</v>
      </c>
      <c r="R3047" s="132">
        <v>0</v>
      </c>
      <c r="S3047" s="134">
        <v>0</v>
      </c>
    </row>
    <row r="3048" spans="1:24" ht="30" customHeight="1">
      <c r="B3048" s="125">
        <v>244</v>
      </c>
      <c r="C3048" s="126" t="s">
        <v>113</v>
      </c>
      <c r="D3048" s="126" t="s">
        <v>70</v>
      </c>
      <c r="E3048" s="73" t="str">
        <f t="shared" si="97"/>
        <v>24413. Proceso integral e integrado de gestión y análisis de políticas para el bienestarAnálisis de Politicas</v>
      </c>
      <c r="F3048" s="126" t="s">
        <v>408</v>
      </c>
      <c r="G3048" s="126" t="s">
        <v>409</v>
      </c>
      <c r="H3048" s="126" t="s">
        <v>135</v>
      </c>
      <c r="I3048" s="73" t="s">
        <v>114</v>
      </c>
      <c r="J3048" s="127" t="s">
        <v>149</v>
      </c>
      <c r="K3048" s="127" t="s">
        <v>127</v>
      </c>
      <c r="L3048" s="12" t="s">
        <v>80</v>
      </c>
      <c r="M3048" s="128" t="s">
        <v>53</v>
      </c>
      <c r="N3048" s="73" t="str">
        <f t="shared" si="96"/>
        <v>24413. Proceso integral e integrado de gestión y análisis de políticas para el bienestarAnálisis de Politicas4_CHAPINERO2_FEBRERO_2026</v>
      </c>
      <c r="O3048" s="130">
        <v>20316544</v>
      </c>
      <c r="R3048" s="132">
        <v>0</v>
      </c>
      <c r="S3048" s="134">
        <v>0</v>
      </c>
    </row>
    <row r="3049" spans="1:24" ht="30" customHeight="1">
      <c r="B3049" s="125">
        <v>245</v>
      </c>
      <c r="C3049" s="126" t="s">
        <v>113</v>
      </c>
      <c r="D3049" s="126" t="s">
        <v>70</v>
      </c>
      <c r="E3049" s="73" t="str">
        <f t="shared" si="97"/>
        <v>24513. Proceso integral e integrado de gestión y análisis de políticas para el bienestarAnálisis de Politicas</v>
      </c>
      <c r="F3049" s="126" t="s">
        <v>410</v>
      </c>
      <c r="G3049" s="126" t="s">
        <v>409</v>
      </c>
      <c r="H3049" s="126" t="s">
        <v>135</v>
      </c>
      <c r="I3049" s="73" t="s">
        <v>114</v>
      </c>
      <c r="J3049" s="127" t="s">
        <v>149</v>
      </c>
      <c r="K3049" s="127" t="s">
        <v>146</v>
      </c>
      <c r="L3049" s="12" t="s">
        <v>80</v>
      </c>
      <c r="M3049" s="128" t="s">
        <v>53</v>
      </c>
      <c r="N3049" s="73" t="str">
        <f t="shared" si="96"/>
        <v>24513. Proceso integral e integrado de gestión y análisis de políticas para el bienestarAnálisis de Politicas4_CHAPINERO2_FEBRERO_2026</v>
      </c>
      <c r="O3049" s="130">
        <v>24729968</v>
      </c>
      <c r="R3049" s="132">
        <v>0</v>
      </c>
      <c r="S3049" s="134">
        <v>0</v>
      </c>
    </row>
    <row r="3050" spans="1:24" ht="30" customHeight="1" thickBot="1">
      <c r="B3050" s="125">
        <v>246</v>
      </c>
      <c r="C3050" s="126" t="s">
        <v>113</v>
      </c>
      <c r="D3050" s="126" t="s">
        <v>70</v>
      </c>
      <c r="E3050" s="73" t="str">
        <f t="shared" si="97"/>
        <v>24613. Proceso integral e integrado de gestión y análisis de políticas para el bienestarAnálisis de Politicas</v>
      </c>
      <c r="F3050" s="126" t="s">
        <v>411</v>
      </c>
      <c r="G3050" s="126" t="s">
        <v>397</v>
      </c>
      <c r="H3050" s="126" t="s">
        <v>135</v>
      </c>
      <c r="I3050" s="73" t="s">
        <v>114</v>
      </c>
      <c r="J3050" s="127" t="s">
        <v>412</v>
      </c>
      <c r="K3050" s="127" t="s">
        <v>146</v>
      </c>
      <c r="L3050" s="12" t="s">
        <v>80</v>
      </c>
      <c r="M3050" s="128" t="s">
        <v>53</v>
      </c>
      <c r="N3050" s="73" t="str">
        <f t="shared" si="96"/>
        <v>24613. Proceso integral e integrado de gestión y análisis de políticas para el bienestarAnálisis de Politicas4_CHAPINERO2_FEBRERO_2026</v>
      </c>
      <c r="O3050" s="130">
        <v>67458816</v>
      </c>
      <c r="R3050" s="132">
        <v>0</v>
      </c>
      <c r="S3050" s="134">
        <v>0</v>
      </c>
    </row>
    <row r="3051" spans="1:24" ht="30" customHeight="1" thickTop="1">
      <c r="A3051" s="121"/>
      <c r="B3051" s="125">
        <v>1</v>
      </c>
      <c r="C3051" s="126" t="s">
        <v>55</v>
      </c>
      <c r="D3051" s="126" t="s">
        <v>56</v>
      </c>
      <c r="E3051" s="73" t="str">
        <f t="shared" si="97"/>
        <v>11. Gestión Territorial para la Atención Primaria Social de los procesos de Gestión de la Salud Pública (GSP) y el Plan de Salud Pública de Intervenciones Colectivas (PSPIC)Gestión Territorial</v>
      </c>
      <c r="F3051" s="126" t="s">
        <v>123</v>
      </c>
      <c r="G3051" s="126" t="s">
        <v>124</v>
      </c>
      <c r="H3051" s="126" t="s">
        <v>125</v>
      </c>
      <c r="I3051" s="73" t="s">
        <v>114</v>
      </c>
      <c r="J3051" s="127" t="s">
        <v>126</v>
      </c>
      <c r="K3051" s="127" t="s">
        <v>127</v>
      </c>
      <c r="L3051" s="12" t="s">
        <v>82</v>
      </c>
      <c r="M3051" s="128" t="s">
        <v>53</v>
      </c>
      <c r="N3051" s="73" t="str">
        <f t="shared" si="96"/>
        <v>11. Gestión Territorial para la Atención Primaria Social de los procesos de Gestión de la Salud Pública (GSP) y el Plan de Salud Pública de Intervenciones Colectivas (PSPIC)Gestión Territorial5_BARRIOS_UNIDOS2_FEBRERO_2026</v>
      </c>
      <c r="O3051" s="130">
        <v>30277568</v>
      </c>
      <c r="R3051" s="131">
        <v>0</v>
      </c>
      <c r="S3051" s="133">
        <v>0</v>
      </c>
      <c r="T3051" s="121"/>
      <c r="U3051" s="121"/>
      <c r="V3051" s="121"/>
      <c r="W3051" s="121"/>
      <c r="X3051" s="121"/>
    </row>
    <row r="3052" spans="1:24" ht="30" customHeight="1">
      <c r="B3052" s="125">
        <v>3</v>
      </c>
      <c r="C3052" s="126" t="s">
        <v>55</v>
      </c>
      <c r="D3052" s="126" t="s">
        <v>56</v>
      </c>
      <c r="E3052" s="73" t="str">
        <f t="shared" si="97"/>
        <v>31. Gestión Territorial para la Atención Primaria Social de los procesos de Gestión de la Salud Pública (GSP) y el Plan de Salud Pública de Intervenciones Colectivas (PSPIC)Gestión Territorial</v>
      </c>
      <c r="F3052" s="126" t="s">
        <v>128</v>
      </c>
      <c r="G3052" s="126" t="s">
        <v>124</v>
      </c>
      <c r="H3052" s="126" t="s">
        <v>129</v>
      </c>
      <c r="I3052" s="73" t="s">
        <v>114</v>
      </c>
      <c r="J3052" s="127" t="s">
        <v>126</v>
      </c>
      <c r="K3052" s="127" t="s">
        <v>130</v>
      </c>
      <c r="L3052" s="12" t="s">
        <v>82</v>
      </c>
      <c r="M3052" s="128" t="s">
        <v>53</v>
      </c>
      <c r="N3052" s="73" t="str">
        <f t="shared" si="96"/>
        <v>31. Gestión Territorial para la Atención Primaria Social de los procesos de Gestión de la Salud Pública (GSP) y el Plan de Salud Pública de Intervenciones Colectivas (PSPIC)Gestión Territorial5_BARRIOS_UNIDOS2_FEBRERO_2026</v>
      </c>
      <c r="O3052" s="130">
        <v>12204720</v>
      </c>
      <c r="R3052" s="132">
        <v>1</v>
      </c>
      <c r="S3052" s="134">
        <v>12204720</v>
      </c>
    </row>
    <row r="3053" spans="1:24" ht="30" customHeight="1">
      <c r="B3053" s="125">
        <v>4</v>
      </c>
      <c r="C3053" s="126" t="s">
        <v>55</v>
      </c>
      <c r="D3053" s="126" t="s">
        <v>56</v>
      </c>
      <c r="E3053" s="73" t="str">
        <f t="shared" si="97"/>
        <v>41. Gestión Territorial para la Atención Primaria Social de los procesos de Gestión de la Salud Pública (GSP) y el Plan de Salud Pública de Intervenciones Colectivas (PSPIC)Gestión Territorial</v>
      </c>
      <c r="F3053" s="126" t="s">
        <v>131</v>
      </c>
      <c r="G3053" s="126" t="s">
        <v>124</v>
      </c>
      <c r="H3053" s="126" t="s">
        <v>129</v>
      </c>
      <c r="I3053" s="73" t="s">
        <v>114</v>
      </c>
      <c r="J3053" s="127" t="s">
        <v>126</v>
      </c>
      <c r="K3053" s="127" t="s">
        <v>130</v>
      </c>
      <c r="L3053" s="12" t="s">
        <v>82</v>
      </c>
      <c r="M3053" s="128" t="s">
        <v>53</v>
      </c>
      <c r="N3053" s="73" t="str">
        <f t="shared" si="96"/>
        <v>41. Gestión Territorial para la Atención Primaria Social de los procesos de Gestión de la Salud Pública (GSP) y el Plan de Salud Pública de Intervenciones Colectivas (PSPIC)Gestión Territorial5_BARRIOS_UNIDOS2_FEBRERO_2026</v>
      </c>
      <c r="O3053" s="130">
        <v>6484528</v>
      </c>
      <c r="R3053" s="132">
        <v>1</v>
      </c>
      <c r="S3053" s="134">
        <v>6484528</v>
      </c>
    </row>
    <row r="3054" spans="1:24" ht="30" customHeight="1">
      <c r="B3054" s="125">
        <v>5</v>
      </c>
      <c r="C3054" s="126" t="s">
        <v>55</v>
      </c>
      <c r="D3054" s="126" t="s">
        <v>56</v>
      </c>
      <c r="E3054" s="73" t="str">
        <f t="shared" si="97"/>
        <v>51. Gestión Territorial para la Atención Primaria Social de los procesos de Gestión de la Salud Pública (GSP) y el Plan de Salud Pública de Intervenciones Colectivas (PSPIC)Gestión Territorial</v>
      </c>
      <c r="F3054" s="126" t="s">
        <v>132</v>
      </c>
      <c r="G3054" s="126" t="s">
        <v>124</v>
      </c>
      <c r="H3054" s="126" t="s">
        <v>129</v>
      </c>
      <c r="I3054" s="73" t="s">
        <v>114</v>
      </c>
      <c r="J3054" s="127" t="s">
        <v>126</v>
      </c>
      <c r="K3054" s="127" t="s">
        <v>130</v>
      </c>
      <c r="L3054" s="12" t="s">
        <v>82</v>
      </c>
      <c r="M3054" s="128" t="s">
        <v>53</v>
      </c>
      <c r="N3054" s="73" t="str">
        <f t="shared" si="96"/>
        <v>51. Gestión Territorial para la Atención Primaria Social de los procesos de Gestión de la Salud Pública (GSP) y el Plan de Salud Pública de Intervenciones Colectivas (PSPIC)Gestión Territorial5_BARRIOS_UNIDOS2_FEBRERO_2026</v>
      </c>
      <c r="O3054" s="130">
        <v>5621568</v>
      </c>
      <c r="R3054" s="132">
        <v>1</v>
      </c>
      <c r="S3054" s="134">
        <v>5621568</v>
      </c>
    </row>
    <row r="3055" spans="1:24" ht="30" customHeight="1">
      <c r="B3055" s="125">
        <v>6</v>
      </c>
      <c r="C3055" s="126" t="s">
        <v>55</v>
      </c>
      <c r="D3055" s="126" t="s">
        <v>56</v>
      </c>
      <c r="E3055" s="73" t="str">
        <f t="shared" si="97"/>
        <v>61. Gestión Territorial para la Atención Primaria Social de los procesos de Gestión de la Salud Pública (GSP) y el Plan de Salud Pública de Intervenciones Colectivas (PSPIC)Gestión Territorial</v>
      </c>
      <c r="F3055" s="126" t="s">
        <v>133</v>
      </c>
      <c r="G3055" s="126" t="s">
        <v>124</v>
      </c>
      <c r="H3055" s="126" t="s">
        <v>129</v>
      </c>
      <c r="I3055" s="73" t="s">
        <v>114</v>
      </c>
      <c r="J3055" s="127" t="s">
        <v>126</v>
      </c>
      <c r="K3055" s="127" t="s">
        <v>130</v>
      </c>
      <c r="L3055" s="12" t="s">
        <v>82</v>
      </c>
      <c r="M3055" s="128" t="s">
        <v>53</v>
      </c>
      <c r="N3055" s="73" t="str">
        <f t="shared" si="96"/>
        <v>61. Gestión Territorial para la Atención Primaria Social de los procesos de Gestión de la Salud Pública (GSP) y el Plan de Salud Pública de Intervenciones Colectivas (PSPIC)Gestión Territorial5_BARRIOS_UNIDOS2_FEBRERO_2026</v>
      </c>
      <c r="O3055" s="130">
        <v>15132712</v>
      </c>
      <c r="R3055" s="132">
        <v>0</v>
      </c>
      <c r="S3055" s="134">
        <v>0</v>
      </c>
    </row>
    <row r="3056" spans="1:24" ht="30" customHeight="1">
      <c r="B3056" s="125">
        <v>7</v>
      </c>
      <c r="C3056" s="126" t="s">
        <v>55</v>
      </c>
      <c r="D3056" s="126" t="s">
        <v>56</v>
      </c>
      <c r="E3056" s="73" t="str">
        <f t="shared" si="97"/>
        <v>71. Gestión Territorial para la Atención Primaria Social de los procesos de Gestión de la Salud Pública (GSP) y el Plan de Salud Pública de Intervenciones Colectivas (PSPIC)Gestión Territorial</v>
      </c>
      <c r="F3056" s="126" t="s">
        <v>134</v>
      </c>
      <c r="G3056" s="126" t="s">
        <v>124</v>
      </c>
      <c r="H3056" s="126" t="s">
        <v>135</v>
      </c>
      <c r="I3056" s="73" t="s">
        <v>114</v>
      </c>
      <c r="J3056" s="127" t="s">
        <v>126</v>
      </c>
      <c r="K3056" s="127" t="s">
        <v>127</v>
      </c>
      <c r="L3056" s="12" t="s">
        <v>82</v>
      </c>
      <c r="M3056" s="128" t="s">
        <v>53</v>
      </c>
      <c r="N3056" s="73" t="str">
        <f t="shared" si="96"/>
        <v>71. Gestión Territorial para la Atención Primaria Social de los procesos de Gestión de la Salud Pública (GSP) y el Plan de Salud Pública de Intervenciones Colectivas (PSPIC)Gestión Territorial5_BARRIOS_UNIDOS2_FEBRERO_2026</v>
      </c>
      <c r="O3056" s="130">
        <v>25617584</v>
      </c>
      <c r="R3056" s="132">
        <v>0</v>
      </c>
      <c r="S3056" s="134">
        <v>0</v>
      </c>
    </row>
    <row r="3057" spans="2:19" ht="30" customHeight="1">
      <c r="B3057" s="125">
        <v>8</v>
      </c>
      <c r="C3057" s="126" t="s">
        <v>55</v>
      </c>
      <c r="D3057" s="126" t="s">
        <v>56</v>
      </c>
      <c r="E3057" s="73" t="str">
        <f t="shared" si="97"/>
        <v>81. Gestión Territorial para la Atención Primaria Social de los procesos de Gestión de la Salud Pública (GSP) y el Plan de Salud Pública de Intervenciones Colectivas (PSPIC)Gestión Territorial</v>
      </c>
      <c r="F3057" s="126" t="s">
        <v>136</v>
      </c>
      <c r="G3057" s="126" t="s">
        <v>124</v>
      </c>
      <c r="H3057" s="126" t="s">
        <v>135</v>
      </c>
      <c r="I3057" s="73" t="s">
        <v>114</v>
      </c>
      <c r="J3057" s="127" t="s">
        <v>126</v>
      </c>
      <c r="K3057" s="127" t="s">
        <v>127</v>
      </c>
      <c r="L3057" s="12" t="s">
        <v>82</v>
      </c>
      <c r="M3057" s="128" t="s">
        <v>53</v>
      </c>
      <c r="N3057" s="73" t="str">
        <f t="shared" si="96"/>
        <v>81. Gestión Territorial para la Atención Primaria Social de los procesos de Gestión de la Salud Pública (GSP) y el Plan de Salud Pública de Intervenciones Colectivas (PSPIC)Gestión Territorial5_BARRIOS_UNIDOS2_FEBRERO_2026</v>
      </c>
      <c r="O3057" s="130">
        <v>9098064</v>
      </c>
      <c r="R3057" s="132">
        <v>0</v>
      </c>
      <c r="S3057" s="134">
        <v>0</v>
      </c>
    </row>
    <row r="3058" spans="2:19" ht="30" customHeight="1">
      <c r="B3058" s="125">
        <v>9</v>
      </c>
      <c r="C3058" s="126" t="s">
        <v>55</v>
      </c>
      <c r="D3058" s="126" t="s">
        <v>56</v>
      </c>
      <c r="E3058" s="73" t="str">
        <f t="shared" si="97"/>
        <v>91. Gestión Territorial para la Atención Primaria Social de los procesos de Gestión de la Salud Pública (GSP) y el Plan de Salud Pública de Intervenciones Colectivas (PSPIC)Gestión Territorial</v>
      </c>
      <c r="F3058" s="126" t="s">
        <v>137</v>
      </c>
      <c r="G3058" s="126" t="s">
        <v>124</v>
      </c>
      <c r="H3058" s="126" t="s">
        <v>135</v>
      </c>
      <c r="I3058" s="73" t="s">
        <v>114</v>
      </c>
      <c r="J3058" s="127" t="s">
        <v>126</v>
      </c>
      <c r="K3058" s="127" t="s">
        <v>127</v>
      </c>
      <c r="L3058" s="12" t="s">
        <v>82</v>
      </c>
      <c r="M3058" s="128" t="s">
        <v>53</v>
      </c>
      <c r="N3058" s="73" t="str">
        <f t="shared" si="96"/>
        <v>91. Gestión Territorial para la Atención Primaria Social de los procesos de Gestión de la Salud Pública (GSP) y el Plan de Salud Pública de Intervenciones Colectivas (PSPIC)Gestión Territorial5_BARRIOS_UNIDOS2_FEBRERO_2026</v>
      </c>
      <c r="O3058" s="130">
        <v>28674928</v>
      </c>
      <c r="R3058" s="132">
        <v>0</v>
      </c>
      <c r="S3058" s="134">
        <v>0</v>
      </c>
    </row>
    <row r="3059" spans="2:19" ht="30" customHeight="1">
      <c r="B3059" s="125">
        <v>10</v>
      </c>
      <c r="C3059" s="126" t="s">
        <v>55</v>
      </c>
      <c r="D3059" s="126" t="s">
        <v>56</v>
      </c>
      <c r="E3059" s="73" t="str">
        <f t="shared" si="97"/>
        <v>101. Gestión Territorial para la Atención Primaria Social de los procesos de Gestión de la Salud Pública (GSP) y el Plan de Salud Pública de Intervenciones Colectivas (PSPIC)Gestión Territorial</v>
      </c>
      <c r="F3059" s="126" t="s">
        <v>138</v>
      </c>
      <c r="G3059" s="126" t="s">
        <v>124</v>
      </c>
      <c r="H3059" s="126" t="s">
        <v>135</v>
      </c>
      <c r="I3059" s="73" t="s">
        <v>114</v>
      </c>
      <c r="J3059" s="127" t="s">
        <v>126</v>
      </c>
      <c r="K3059" s="127" t="s">
        <v>127</v>
      </c>
      <c r="L3059" s="12" t="s">
        <v>82</v>
      </c>
      <c r="M3059" s="128" t="s">
        <v>53</v>
      </c>
      <c r="N3059" s="73" t="str">
        <f t="shared" si="96"/>
        <v>101. Gestión Territorial para la Atención Primaria Social de los procesos de Gestión de la Salud Pública (GSP) y el Plan de Salud Pública de Intervenciones Colectivas (PSPIC)Gestión Territorial5_BARRIOS_UNIDOS2_FEBRERO_2026</v>
      </c>
      <c r="O3059" s="130">
        <v>13092336</v>
      </c>
      <c r="R3059" s="132">
        <v>0</v>
      </c>
      <c r="S3059" s="134">
        <v>0</v>
      </c>
    </row>
    <row r="3060" spans="2:19" ht="30" customHeight="1">
      <c r="B3060" s="125">
        <v>11</v>
      </c>
      <c r="C3060" s="126" t="s">
        <v>55</v>
      </c>
      <c r="D3060" s="126" t="s">
        <v>56</v>
      </c>
      <c r="E3060" s="73" t="str">
        <f t="shared" si="97"/>
        <v>111. Gestión Territorial para la Atención Primaria Social de los procesos de Gestión de la Salud Pública (GSP) y el Plan de Salud Pública de Intervenciones Colectivas (PSPIC)Gestión Territorial</v>
      </c>
      <c r="F3060" s="126" t="s">
        <v>139</v>
      </c>
      <c r="G3060" s="126" t="s">
        <v>124</v>
      </c>
      <c r="H3060" s="126" t="s">
        <v>135</v>
      </c>
      <c r="I3060" s="73" t="s">
        <v>114</v>
      </c>
      <c r="J3060" s="127" t="s">
        <v>126</v>
      </c>
      <c r="K3060" s="127" t="s">
        <v>127</v>
      </c>
      <c r="L3060" s="12" t="s">
        <v>82</v>
      </c>
      <c r="M3060" s="128" t="s">
        <v>53</v>
      </c>
      <c r="N3060" s="73" t="str">
        <f t="shared" si="96"/>
        <v>111. Gestión Territorial para la Atención Primaria Social de los procesos de Gestión de la Salud Pública (GSP) y el Plan de Salud Pública de Intervenciones Colectivas (PSPIC)Gestión Territorial5_BARRIOS_UNIDOS2_FEBRERO_2026</v>
      </c>
      <c r="O3060" s="130">
        <v>29389952</v>
      </c>
      <c r="R3060" s="132">
        <v>0</v>
      </c>
      <c r="S3060" s="134">
        <v>0</v>
      </c>
    </row>
    <row r="3061" spans="2:19" ht="30" customHeight="1">
      <c r="B3061" s="125">
        <v>12</v>
      </c>
      <c r="C3061" s="126" t="s">
        <v>55</v>
      </c>
      <c r="D3061" s="126" t="s">
        <v>56</v>
      </c>
      <c r="E3061" s="73" t="str">
        <f t="shared" si="97"/>
        <v>121. Gestión Territorial para la Atención Primaria Social de los procesos de Gestión de la Salud Pública (GSP) y el Plan de Salud Pública de Intervenciones Colectivas (PSPIC)Gestión Territorial</v>
      </c>
      <c r="F3061" s="126" t="s">
        <v>140</v>
      </c>
      <c r="G3061" s="126" t="s">
        <v>141</v>
      </c>
      <c r="H3061" s="126" t="s">
        <v>135</v>
      </c>
      <c r="I3061" s="73" t="s">
        <v>114</v>
      </c>
      <c r="J3061" s="127" t="s">
        <v>126</v>
      </c>
      <c r="K3061" s="127" t="s">
        <v>127</v>
      </c>
      <c r="L3061" s="12" t="s">
        <v>82</v>
      </c>
      <c r="M3061" s="128" t="s">
        <v>53</v>
      </c>
      <c r="N3061" s="73" t="str">
        <f t="shared" si="96"/>
        <v>121. Gestión Territorial para la Atención Primaria Social de los procesos de Gestión de la Salud Pública (GSP) y el Plan de Salud Pública de Intervenciones Colectivas (PSPIC)Gestión Territorial5_BARRIOS_UNIDOS2_FEBRERO_2026</v>
      </c>
      <c r="O3061" s="130">
        <v>100029392</v>
      </c>
      <c r="R3061" s="132">
        <v>0</v>
      </c>
      <c r="S3061" s="134">
        <v>0</v>
      </c>
    </row>
    <row r="3062" spans="2:19" ht="30" customHeight="1">
      <c r="B3062" s="125">
        <v>13</v>
      </c>
      <c r="C3062" s="126" t="s">
        <v>55</v>
      </c>
      <c r="D3062" s="126" t="s">
        <v>56</v>
      </c>
      <c r="E3062" s="73" t="str">
        <f t="shared" si="97"/>
        <v>131. Gestión Territorial para la Atención Primaria Social de los procesos de Gestión de la Salud Pública (GSP) y el Plan de Salud Pública de Intervenciones Colectivas (PSPIC)Gestión Territorial</v>
      </c>
      <c r="F3062" s="126" t="s">
        <v>142</v>
      </c>
      <c r="G3062" s="126" t="s">
        <v>141</v>
      </c>
      <c r="H3062" s="126" t="s">
        <v>135</v>
      </c>
      <c r="I3062" s="73" t="s">
        <v>114</v>
      </c>
      <c r="J3062" s="127" t="s">
        <v>126</v>
      </c>
      <c r="K3062" s="127" t="s">
        <v>127</v>
      </c>
      <c r="L3062" s="12" t="s">
        <v>82</v>
      </c>
      <c r="M3062" s="128" t="s">
        <v>53</v>
      </c>
      <c r="N3062" s="73" t="str">
        <f t="shared" si="96"/>
        <v>131. Gestión Territorial para la Atención Primaria Social de los procesos de Gestión de la Salud Pública (GSP) y el Plan de Salud Pública de Intervenciones Colectivas (PSPIC)Gestión Territorial5_BARRIOS_UNIDOS2_FEBRERO_2026</v>
      </c>
      <c r="O3062" s="130">
        <v>29833760</v>
      </c>
      <c r="R3062" s="132">
        <v>0</v>
      </c>
      <c r="S3062" s="134">
        <v>0</v>
      </c>
    </row>
    <row r="3063" spans="2:19" ht="30" customHeight="1">
      <c r="B3063" s="125">
        <v>14</v>
      </c>
      <c r="C3063" s="126" t="s">
        <v>55</v>
      </c>
      <c r="D3063" s="126" t="s">
        <v>56</v>
      </c>
      <c r="E3063" s="73" t="str">
        <f t="shared" si="97"/>
        <v>141. Gestión Territorial para la Atención Primaria Social de los procesos de Gestión de la Salud Pública (GSP) y el Plan de Salud Pública de Intervenciones Colectivas (PSPIC)Gestión Territorial</v>
      </c>
      <c r="F3063" s="126" t="s">
        <v>143</v>
      </c>
      <c r="G3063" s="126" t="s">
        <v>141</v>
      </c>
      <c r="H3063" s="126" t="s">
        <v>135</v>
      </c>
      <c r="I3063" s="73" t="s">
        <v>114</v>
      </c>
      <c r="J3063" s="127" t="s">
        <v>126</v>
      </c>
      <c r="K3063" s="127" t="s">
        <v>127</v>
      </c>
      <c r="L3063" s="12" t="s">
        <v>82</v>
      </c>
      <c r="M3063" s="128" t="s">
        <v>53</v>
      </c>
      <c r="N3063" s="73" t="str">
        <f t="shared" si="96"/>
        <v>141. Gestión Territorial para la Atención Primaria Social de los procesos de Gestión de la Salud Pública (GSP) y el Plan de Salud Pública de Intervenciones Colectivas (PSPIC)Gestión Territorial5_BARRIOS_UNIDOS2_FEBRERO_2026</v>
      </c>
      <c r="O3063" s="130">
        <v>54021296</v>
      </c>
      <c r="R3063" s="132">
        <v>0</v>
      </c>
      <c r="S3063" s="134">
        <v>0</v>
      </c>
    </row>
    <row r="3064" spans="2:19" ht="30" customHeight="1">
      <c r="B3064" s="125">
        <v>15</v>
      </c>
      <c r="C3064" s="126" t="s">
        <v>55</v>
      </c>
      <c r="D3064" s="126" t="s">
        <v>56</v>
      </c>
      <c r="E3064" s="73" t="str">
        <f t="shared" si="97"/>
        <v>151. Gestión Territorial para la Atención Primaria Social de los procesos de Gestión de la Salud Pública (GSP) y el Plan de Salud Pública de Intervenciones Colectivas (PSPIC)Gestión Territorial</v>
      </c>
      <c r="F3064" s="126" t="s">
        <v>144</v>
      </c>
      <c r="G3064" s="126" t="s">
        <v>141</v>
      </c>
      <c r="H3064" s="126" t="s">
        <v>135</v>
      </c>
      <c r="I3064" s="73" t="s">
        <v>114</v>
      </c>
      <c r="J3064" s="127" t="s">
        <v>126</v>
      </c>
      <c r="K3064" s="127" t="s">
        <v>127</v>
      </c>
      <c r="L3064" s="12" t="s">
        <v>82</v>
      </c>
      <c r="M3064" s="128" t="s">
        <v>53</v>
      </c>
      <c r="N3064" s="73" t="str">
        <f t="shared" si="96"/>
        <v>151. Gestión Territorial para la Atención Primaria Social de los procesos de Gestión de la Salud Pública (GSP) y el Plan de Salud Pública de Intervenciones Colectivas (PSPIC)Gestión Territorial5_BARRIOS_UNIDOS2_FEBRERO_2026</v>
      </c>
      <c r="O3064" s="130">
        <v>5621568</v>
      </c>
      <c r="R3064" s="132">
        <v>0</v>
      </c>
      <c r="S3064" s="134">
        <v>0</v>
      </c>
    </row>
    <row r="3065" spans="2:19" ht="30" customHeight="1">
      <c r="B3065" s="125">
        <v>16</v>
      </c>
      <c r="C3065" s="126" t="s">
        <v>55</v>
      </c>
      <c r="D3065" s="126" t="s">
        <v>56</v>
      </c>
      <c r="E3065" s="73" t="str">
        <f t="shared" si="97"/>
        <v>161. Gestión Territorial para la Atención Primaria Social de los procesos de Gestión de la Salud Pública (GSP) y el Plan de Salud Pública de Intervenciones Colectivas (PSPIC)Gestión Territorial</v>
      </c>
      <c r="F3065" s="126" t="s">
        <v>145</v>
      </c>
      <c r="G3065" s="126" t="s">
        <v>141</v>
      </c>
      <c r="H3065" s="126" t="s">
        <v>135</v>
      </c>
      <c r="I3065" s="73" t="s">
        <v>114</v>
      </c>
      <c r="J3065" s="127" t="s">
        <v>126</v>
      </c>
      <c r="K3065" s="127" t="s">
        <v>146</v>
      </c>
      <c r="L3065" s="12" t="s">
        <v>82</v>
      </c>
      <c r="M3065" s="128" t="s">
        <v>53</v>
      </c>
      <c r="N3065" s="73" t="str">
        <f t="shared" si="96"/>
        <v>161. Gestión Territorial para la Atención Primaria Social de los procesos de Gestión de la Salud Pública (GSP) y el Plan de Salud Pública de Intervenciones Colectivas (PSPIC)Gestión Territorial5_BARRIOS_UNIDOS2_FEBRERO_2026</v>
      </c>
      <c r="O3065" s="130">
        <v>3994272</v>
      </c>
      <c r="R3065" s="132">
        <v>0</v>
      </c>
      <c r="S3065" s="134">
        <v>0</v>
      </c>
    </row>
    <row r="3066" spans="2:19" ht="30" customHeight="1">
      <c r="B3066" s="125">
        <v>17</v>
      </c>
      <c r="C3066" s="126" t="s">
        <v>55</v>
      </c>
      <c r="D3066" s="126" t="s">
        <v>56</v>
      </c>
      <c r="E3066" s="73" t="str">
        <f t="shared" si="97"/>
        <v>171. Gestión Territorial para la Atención Primaria Social de los procesos de Gestión de la Salud Pública (GSP) y el Plan de Salud Pública de Intervenciones Colectivas (PSPIC)Gestión Territorial</v>
      </c>
      <c r="F3066" s="126" t="s">
        <v>147</v>
      </c>
      <c r="G3066" s="126" t="s">
        <v>148</v>
      </c>
      <c r="H3066" s="126" t="s">
        <v>135</v>
      </c>
      <c r="I3066" s="73" t="s">
        <v>114</v>
      </c>
      <c r="J3066" s="127" t="s">
        <v>149</v>
      </c>
      <c r="K3066" s="127" t="s">
        <v>146</v>
      </c>
      <c r="L3066" s="12" t="s">
        <v>82</v>
      </c>
      <c r="M3066" s="128" t="s">
        <v>53</v>
      </c>
      <c r="N3066" s="73" t="str">
        <f t="shared" si="96"/>
        <v>171. Gestión Territorial para la Atención Primaria Social de los procesos de Gestión de la Salud Pública (GSP) y el Plan de Salud Pública de Intervenciones Colectivas (PSPIC)Gestión Territorial5_BARRIOS_UNIDOS2_FEBRERO_2026</v>
      </c>
      <c r="O3066" s="130">
        <v>5621568</v>
      </c>
      <c r="R3066" s="132">
        <v>0</v>
      </c>
      <c r="S3066" s="134">
        <v>0</v>
      </c>
    </row>
    <row r="3067" spans="2:19" ht="30" customHeight="1">
      <c r="B3067" s="125">
        <v>18</v>
      </c>
      <c r="C3067" s="126" t="s">
        <v>55</v>
      </c>
      <c r="D3067" s="126" t="s">
        <v>56</v>
      </c>
      <c r="E3067" s="73" t="str">
        <f t="shared" si="97"/>
        <v>181. Gestión Territorial para la Atención Primaria Social de los procesos de Gestión de la Salud Pública (GSP) y el Plan de Salud Pública de Intervenciones Colectivas (PSPIC)Gestión Territorial</v>
      </c>
      <c r="F3067" s="126" t="s">
        <v>150</v>
      </c>
      <c r="G3067" s="126" t="s">
        <v>148</v>
      </c>
      <c r="H3067" s="126" t="s">
        <v>135</v>
      </c>
      <c r="I3067" s="73" t="s">
        <v>114</v>
      </c>
      <c r="J3067" s="127" t="s">
        <v>149</v>
      </c>
      <c r="K3067" s="127" t="s">
        <v>127</v>
      </c>
      <c r="L3067" s="12" t="s">
        <v>82</v>
      </c>
      <c r="M3067" s="128" t="s">
        <v>53</v>
      </c>
      <c r="N3067" s="73" t="str">
        <f t="shared" si="96"/>
        <v>181. Gestión Territorial para la Atención Primaria Social de los procesos de Gestión de la Salud Pública (GSP) y el Plan de Salud Pública de Intervenciones Colectivas (PSPIC)Gestión Territorial5_BARRIOS_UNIDOS2_FEBRERO_2026</v>
      </c>
      <c r="O3067" s="130">
        <v>32422640</v>
      </c>
      <c r="R3067" s="132">
        <v>0</v>
      </c>
      <c r="S3067" s="134">
        <v>0</v>
      </c>
    </row>
    <row r="3068" spans="2:19" ht="30" customHeight="1">
      <c r="B3068" s="125">
        <v>19</v>
      </c>
      <c r="C3068" s="126" t="s">
        <v>55</v>
      </c>
      <c r="D3068" s="126" t="s">
        <v>56</v>
      </c>
      <c r="E3068" s="73" t="str">
        <f t="shared" si="97"/>
        <v>191. Gestión Territorial para la Atención Primaria Social de los procesos de Gestión de la Salud Pública (GSP) y el Plan de Salud Pública de Intervenciones Colectivas (PSPIC)Gestión Territorial</v>
      </c>
      <c r="F3068" s="126" t="s">
        <v>151</v>
      </c>
      <c r="G3068" s="126" t="s">
        <v>148</v>
      </c>
      <c r="H3068" s="126" t="s">
        <v>135</v>
      </c>
      <c r="I3068" s="73" t="s">
        <v>114</v>
      </c>
      <c r="J3068" s="127" t="s">
        <v>149</v>
      </c>
      <c r="K3068" s="127" t="s">
        <v>127</v>
      </c>
      <c r="L3068" s="12" t="s">
        <v>82</v>
      </c>
      <c r="M3068" s="128" t="s">
        <v>53</v>
      </c>
      <c r="N3068" s="73" t="str">
        <f t="shared" si="96"/>
        <v>191. Gestión Territorial para la Atención Primaria Social de los procesos de Gestión de la Salud Pública (GSP) y el Plan de Salud Pública de Intervenciones Colectivas (PSPIC)Gestión Territorial5_BARRIOS_UNIDOS2_FEBRERO_2026</v>
      </c>
      <c r="O3068" s="130">
        <v>20316544</v>
      </c>
      <c r="R3068" s="132">
        <v>0</v>
      </c>
      <c r="S3068" s="134">
        <v>0</v>
      </c>
    </row>
    <row r="3069" spans="2:19" ht="30" customHeight="1">
      <c r="B3069" s="125">
        <v>20</v>
      </c>
      <c r="C3069" s="126" t="s">
        <v>102</v>
      </c>
      <c r="D3069" s="126" t="s">
        <v>74</v>
      </c>
      <c r="E3069" s="73" t="str">
        <f t="shared" si="97"/>
        <v>202. Cuidado Continuo por una vida con bienestarComunitario</v>
      </c>
      <c r="F3069" s="126" t="s">
        <v>152</v>
      </c>
      <c r="G3069" s="126" t="s">
        <v>153</v>
      </c>
      <c r="H3069" s="126" t="s">
        <v>154</v>
      </c>
      <c r="I3069" s="73" t="s">
        <v>114</v>
      </c>
      <c r="J3069" s="127" t="s">
        <v>155</v>
      </c>
      <c r="K3069" s="127" t="s">
        <v>130</v>
      </c>
      <c r="L3069" s="12" t="s">
        <v>82</v>
      </c>
      <c r="M3069" s="128" t="s">
        <v>53</v>
      </c>
      <c r="N3069" s="73" t="str">
        <f t="shared" si="96"/>
        <v>202. Cuidado Continuo por una vida con bienestarComunitario5_BARRIOS_UNIDOS2_FEBRERO_2026</v>
      </c>
      <c r="O3069" s="130">
        <v>105404</v>
      </c>
      <c r="R3069" s="132">
        <v>31</v>
      </c>
      <c r="S3069" s="134">
        <v>3267524</v>
      </c>
    </row>
    <row r="3070" spans="2:19" ht="30" customHeight="1">
      <c r="B3070" s="125">
        <v>20</v>
      </c>
      <c r="C3070" s="126" t="s">
        <v>102</v>
      </c>
      <c r="D3070" s="126" t="s">
        <v>77</v>
      </c>
      <c r="E3070" s="73" t="str">
        <f t="shared" si="97"/>
        <v xml:space="preserve">202. Cuidado Continuo por una vida con bienestarEducativo </v>
      </c>
      <c r="F3070" s="126" t="s">
        <v>152</v>
      </c>
      <c r="G3070" s="126" t="s">
        <v>153</v>
      </c>
      <c r="H3070" s="126" t="s">
        <v>154</v>
      </c>
      <c r="I3070" s="73" t="s">
        <v>114</v>
      </c>
      <c r="J3070" s="127" t="s">
        <v>155</v>
      </c>
      <c r="K3070" s="127" t="s">
        <v>130</v>
      </c>
      <c r="L3070" s="12" t="s">
        <v>82</v>
      </c>
      <c r="M3070" s="128" t="s">
        <v>53</v>
      </c>
      <c r="N3070" s="73" t="str">
        <f t="shared" si="96"/>
        <v>202. Cuidado Continuo por una vida con bienestarEducativo 5_BARRIOS_UNIDOS2_FEBRERO_2026</v>
      </c>
      <c r="O3070" s="130">
        <v>105404</v>
      </c>
      <c r="R3070" s="132">
        <v>140</v>
      </c>
      <c r="S3070" s="134">
        <v>14756560</v>
      </c>
    </row>
    <row r="3071" spans="2:19" ht="30" customHeight="1">
      <c r="B3071" s="125">
        <v>20</v>
      </c>
      <c r="C3071" s="126" t="s">
        <v>102</v>
      </c>
      <c r="D3071" s="126" t="s">
        <v>84</v>
      </c>
      <c r="E3071" s="73" t="str">
        <f t="shared" si="97"/>
        <v>202. Cuidado Continuo por una vida con bienestarInstitucional</v>
      </c>
      <c r="F3071" s="126" t="s">
        <v>152</v>
      </c>
      <c r="G3071" s="126" t="s">
        <v>153</v>
      </c>
      <c r="H3071" s="126" t="s">
        <v>154</v>
      </c>
      <c r="I3071" s="73" t="s">
        <v>114</v>
      </c>
      <c r="J3071" s="127" t="s">
        <v>155</v>
      </c>
      <c r="K3071" s="127" t="s">
        <v>130</v>
      </c>
      <c r="L3071" s="12" t="s">
        <v>82</v>
      </c>
      <c r="M3071" s="128" t="s">
        <v>53</v>
      </c>
      <c r="N3071" s="73" t="str">
        <f t="shared" si="96"/>
        <v>202. Cuidado Continuo por una vida con bienestarInstitucional5_BARRIOS_UNIDOS2_FEBRERO_2026</v>
      </c>
      <c r="O3071" s="130">
        <v>105404</v>
      </c>
      <c r="R3071" s="132">
        <v>24</v>
      </c>
      <c r="S3071" s="134">
        <v>2529696</v>
      </c>
    </row>
    <row r="3072" spans="2:19" ht="30" customHeight="1">
      <c r="B3072" s="125">
        <v>21</v>
      </c>
      <c r="C3072" s="126" t="s">
        <v>102</v>
      </c>
      <c r="D3072" s="126" t="s">
        <v>74</v>
      </c>
      <c r="E3072" s="73" t="str">
        <f t="shared" si="97"/>
        <v>212. Cuidado Continuo por una vida con bienestarComunitario</v>
      </c>
      <c r="F3072" s="126" t="s">
        <v>156</v>
      </c>
      <c r="G3072" s="126" t="s">
        <v>153</v>
      </c>
      <c r="H3072" s="126" t="s">
        <v>154</v>
      </c>
      <c r="I3072" s="73" t="s">
        <v>114</v>
      </c>
      <c r="J3072" s="127" t="s">
        <v>155</v>
      </c>
      <c r="K3072" s="127" t="s">
        <v>130</v>
      </c>
      <c r="L3072" s="12" t="s">
        <v>82</v>
      </c>
      <c r="M3072" s="128" t="s">
        <v>53</v>
      </c>
      <c r="N3072" s="73" t="str">
        <f t="shared" si="96"/>
        <v>212. Cuidado Continuo por una vida con bienestarComunitario5_BARRIOS_UNIDOS2_FEBRERO_2026</v>
      </c>
      <c r="O3072" s="130">
        <v>55938</v>
      </c>
      <c r="R3072" s="132">
        <v>17</v>
      </c>
      <c r="S3072" s="134">
        <v>950946</v>
      </c>
    </row>
    <row r="3073" spans="2:19" ht="30" customHeight="1">
      <c r="B3073" s="125">
        <v>22</v>
      </c>
      <c r="C3073" s="126" t="s">
        <v>102</v>
      </c>
      <c r="D3073" s="126" t="s">
        <v>74</v>
      </c>
      <c r="E3073" s="73" t="str">
        <f t="shared" si="97"/>
        <v>222. Cuidado Continuo por una vida con bienestarComunitario</v>
      </c>
      <c r="F3073" s="126" t="s">
        <v>157</v>
      </c>
      <c r="G3073" s="126" t="s">
        <v>153</v>
      </c>
      <c r="H3073" s="126" t="s">
        <v>154</v>
      </c>
      <c r="I3073" s="73" t="s">
        <v>114</v>
      </c>
      <c r="J3073" s="127" t="s">
        <v>155</v>
      </c>
      <c r="K3073" s="127" t="s">
        <v>146</v>
      </c>
      <c r="L3073" s="12" t="s">
        <v>82</v>
      </c>
      <c r="M3073" s="128" t="s">
        <v>53</v>
      </c>
      <c r="N3073" s="73" t="str">
        <f t="shared" si="96"/>
        <v>222. Cuidado Continuo por una vida con bienestarComunitario5_BARRIOS_UNIDOS2_FEBRERO_2026</v>
      </c>
      <c r="O3073" s="130">
        <v>105404</v>
      </c>
      <c r="R3073" s="132">
        <v>0</v>
      </c>
      <c r="S3073" s="134">
        <v>0</v>
      </c>
    </row>
    <row r="3074" spans="2:19" ht="30" customHeight="1">
      <c r="B3074" s="125">
        <v>23</v>
      </c>
      <c r="C3074" s="126" t="s">
        <v>102</v>
      </c>
      <c r="D3074" s="126" t="s">
        <v>74</v>
      </c>
      <c r="E3074" s="73" t="str">
        <f t="shared" si="97"/>
        <v>232. Cuidado Continuo por una vida con bienestarComunitario</v>
      </c>
      <c r="F3074" s="126" t="s">
        <v>158</v>
      </c>
      <c r="G3074" s="126" t="s">
        <v>153</v>
      </c>
      <c r="H3074" s="126" t="s">
        <v>154</v>
      </c>
      <c r="I3074" s="73" t="s">
        <v>114</v>
      </c>
      <c r="J3074" s="127" t="s">
        <v>155</v>
      </c>
      <c r="K3074" s="127" t="s">
        <v>146</v>
      </c>
      <c r="L3074" s="12" t="s">
        <v>82</v>
      </c>
      <c r="M3074" s="128" t="s">
        <v>53</v>
      </c>
      <c r="N3074" s="73" t="str">
        <f t="shared" si="96"/>
        <v>232. Cuidado Continuo por una vida con bienestarComunitario5_BARRIOS_UNIDOS2_FEBRERO_2026</v>
      </c>
      <c r="O3074" s="130">
        <v>55938</v>
      </c>
      <c r="R3074" s="132">
        <v>0</v>
      </c>
      <c r="S3074" s="134">
        <v>0</v>
      </c>
    </row>
    <row r="3075" spans="2:19" ht="30" customHeight="1">
      <c r="B3075" s="125">
        <v>24</v>
      </c>
      <c r="C3075" s="126" t="s">
        <v>102</v>
      </c>
      <c r="D3075" s="126" t="s">
        <v>77</v>
      </c>
      <c r="E3075" s="73" t="str">
        <f t="shared" si="97"/>
        <v xml:space="preserve">242. Cuidado Continuo por una vida con bienestarEducativo </v>
      </c>
      <c r="F3075" s="126" t="s">
        <v>159</v>
      </c>
      <c r="G3075" s="126" t="s">
        <v>153</v>
      </c>
      <c r="H3075" s="126" t="s">
        <v>154</v>
      </c>
      <c r="I3075" s="73" t="s">
        <v>114</v>
      </c>
      <c r="J3075" s="127" t="s">
        <v>155</v>
      </c>
      <c r="K3075" s="127" t="s">
        <v>130</v>
      </c>
      <c r="L3075" s="12" t="s">
        <v>82</v>
      </c>
      <c r="M3075" s="128" t="s">
        <v>53</v>
      </c>
      <c r="N3075" s="73" t="str">
        <f t="shared" si="96"/>
        <v>242. Cuidado Continuo por una vida con bienestarEducativo 5_BARRIOS_UNIDOS2_FEBRERO_2026</v>
      </c>
      <c r="O3075" s="130">
        <v>180297</v>
      </c>
      <c r="R3075" s="132">
        <v>5</v>
      </c>
      <c r="S3075" s="134">
        <v>901485</v>
      </c>
    </row>
    <row r="3076" spans="2:19" ht="30" customHeight="1">
      <c r="B3076" s="125">
        <v>25</v>
      </c>
      <c r="C3076" s="126" t="s">
        <v>102</v>
      </c>
      <c r="D3076" s="126" t="s">
        <v>87</v>
      </c>
      <c r="E3076" s="73" t="str">
        <f t="shared" si="97"/>
        <v>252. Cuidado Continuo por una vida con bienestarLaboral</v>
      </c>
      <c r="F3076" s="126" t="s">
        <v>160</v>
      </c>
      <c r="G3076" s="126" t="s">
        <v>153</v>
      </c>
      <c r="H3076" s="126" t="s">
        <v>154</v>
      </c>
      <c r="I3076" s="73" t="s">
        <v>114</v>
      </c>
      <c r="J3076" s="127" t="s">
        <v>155</v>
      </c>
      <c r="K3076" s="127" t="s">
        <v>130</v>
      </c>
      <c r="L3076" s="12" t="s">
        <v>82</v>
      </c>
      <c r="M3076" s="128" t="s">
        <v>53</v>
      </c>
      <c r="N3076" s="73" t="str">
        <f t="shared" si="96"/>
        <v>252. Cuidado Continuo por una vida con bienestarLaboral5_BARRIOS_UNIDOS2_FEBRERO_2026</v>
      </c>
      <c r="O3076" s="130">
        <v>210809</v>
      </c>
      <c r="R3076" s="132">
        <v>1</v>
      </c>
      <c r="S3076" s="134">
        <v>210809</v>
      </c>
    </row>
    <row r="3077" spans="2:19" ht="30" customHeight="1">
      <c r="B3077" s="125">
        <v>26</v>
      </c>
      <c r="C3077" s="126" t="s">
        <v>102</v>
      </c>
      <c r="D3077" s="126" t="s">
        <v>74</v>
      </c>
      <c r="E3077" s="73" t="str">
        <f t="shared" si="97"/>
        <v>262. Cuidado Continuo por una vida con bienestarComunitario</v>
      </c>
      <c r="F3077" s="126" t="s">
        <v>161</v>
      </c>
      <c r="G3077" s="126" t="s">
        <v>153</v>
      </c>
      <c r="H3077" s="126" t="s">
        <v>154</v>
      </c>
      <c r="I3077" s="73" t="s">
        <v>114</v>
      </c>
      <c r="J3077" s="127" t="s">
        <v>155</v>
      </c>
      <c r="K3077" s="127" t="s">
        <v>130</v>
      </c>
      <c r="L3077" s="12" t="s">
        <v>82</v>
      </c>
      <c r="M3077" s="128" t="s">
        <v>53</v>
      </c>
      <c r="N3077" s="73" t="str">
        <f t="shared" ref="N3077:N3140" si="98">+E3077&amp;L3077&amp;M3077</f>
        <v>262. Cuidado Continuo por una vida con bienestarComunitario5_BARRIOS_UNIDOS2_FEBRERO_2026</v>
      </c>
      <c r="O3077" s="130">
        <v>140539</v>
      </c>
      <c r="R3077" s="132">
        <v>43</v>
      </c>
      <c r="S3077" s="134">
        <v>6043177</v>
      </c>
    </row>
    <row r="3078" spans="2:19" ht="30" customHeight="1">
      <c r="B3078" s="125">
        <v>27</v>
      </c>
      <c r="C3078" s="126" t="s">
        <v>102</v>
      </c>
      <c r="D3078" s="126" t="s">
        <v>74</v>
      </c>
      <c r="E3078" s="73" t="str">
        <f t="shared" si="97"/>
        <v>272. Cuidado Continuo por una vida con bienestarComunitario</v>
      </c>
      <c r="F3078" s="126" t="s">
        <v>162</v>
      </c>
      <c r="G3078" s="126" t="s">
        <v>153</v>
      </c>
      <c r="H3078" s="126" t="s">
        <v>154</v>
      </c>
      <c r="I3078" s="73" t="s">
        <v>114</v>
      </c>
      <c r="J3078" s="127" t="s">
        <v>155</v>
      </c>
      <c r="K3078" s="127" t="s">
        <v>130</v>
      </c>
      <c r="L3078" s="12" t="s">
        <v>82</v>
      </c>
      <c r="M3078" s="128" t="s">
        <v>53</v>
      </c>
      <c r="N3078" s="73" t="str">
        <f t="shared" si="98"/>
        <v>272. Cuidado Continuo por una vida con bienestarComunitario5_BARRIOS_UNIDOS2_FEBRERO_2026</v>
      </c>
      <c r="O3078" s="130">
        <v>74584</v>
      </c>
      <c r="R3078" s="132">
        <v>28</v>
      </c>
      <c r="S3078" s="134">
        <v>2088352</v>
      </c>
    </row>
    <row r="3079" spans="2:19" ht="30" customHeight="1">
      <c r="B3079" s="125">
        <v>28</v>
      </c>
      <c r="C3079" s="126" t="s">
        <v>102</v>
      </c>
      <c r="D3079" s="126" t="s">
        <v>74</v>
      </c>
      <c r="E3079" s="73" t="str">
        <f t="shared" si="97"/>
        <v>282. Cuidado Continuo por una vida con bienestarComunitario</v>
      </c>
      <c r="F3079" s="126" t="s">
        <v>163</v>
      </c>
      <c r="G3079" s="126" t="s">
        <v>153</v>
      </c>
      <c r="H3079" s="126" t="s">
        <v>154</v>
      </c>
      <c r="I3079" s="73" t="s">
        <v>114</v>
      </c>
      <c r="J3079" s="127" t="s">
        <v>155</v>
      </c>
      <c r="K3079" s="127" t="s">
        <v>130</v>
      </c>
      <c r="L3079" s="12" t="s">
        <v>82</v>
      </c>
      <c r="M3079" s="128" t="s">
        <v>53</v>
      </c>
      <c r="N3079" s="73" t="str">
        <f t="shared" si="98"/>
        <v>282. Cuidado Continuo por una vida con bienestarComunitario5_BARRIOS_UNIDOS2_FEBRERO_2026</v>
      </c>
      <c r="O3079" s="130">
        <v>215123</v>
      </c>
      <c r="R3079" s="132">
        <v>8</v>
      </c>
      <c r="S3079" s="134">
        <v>1720984</v>
      </c>
    </row>
    <row r="3080" spans="2:19" ht="30" customHeight="1">
      <c r="B3080" s="125">
        <v>29</v>
      </c>
      <c r="C3080" s="126" t="s">
        <v>102</v>
      </c>
      <c r="D3080" s="126" t="s">
        <v>74</v>
      </c>
      <c r="E3080" s="73" t="str">
        <f t="shared" si="97"/>
        <v>292. Cuidado Continuo por una vida con bienestarComunitario</v>
      </c>
      <c r="F3080" s="126" t="s">
        <v>164</v>
      </c>
      <c r="G3080" s="126" t="s">
        <v>153</v>
      </c>
      <c r="H3080" s="126" t="s">
        <v>154</v>
      </c>
      <c r="I3080" s="73" t="s">
        <v>114</v>
      </c>
      <c r="J3080" s="127" t="s">
        <v>155</v>
      </c>
      <c r="K3080" s="127" t="s">
        <v>146</v>
      </c>
      <c r="L3080" s="12" t="s">
        <v>82</v>
      </c>
      <c r="M3080" s="128" t="s">
        <v>53</v>
      </c>
      <c r="N3080" s="73" t="str">
        <f t="shared" si="98"/>
        <v>292. Cuidado Continuo por una vida con bienestarComunitario5_BARRIOS_UNIDOS2_FEBRERO_2026</v>
      </c>
      <c r="O3080" s="130">
        <v>140539</v>
      </c>
      <c r="R3080" s="132">
        <v>0</v>
      </c>
      <c r="S3080" s="134">
        <v>0</v>
      </c>
    </row>
    <row r="3081" spans="2:19" ht="30" customHeight="1">
      <c r="B3081" s="125">
        <v>30</v>
      </c>
      <c r="C3081" s="126" t="s">
        <v>102</v>
      </c>
      <c r="D3081" s="126" t="s">
        <v>74</v>
      </c>
      <c r="E3081" s="73" t="str">
        <f t="shared" si="97"/>
        <v>302. Cuidado Continuo por una vida con bienestarComunitario</v>
      </c>
      <c r="F3081" s="126" t="s">
        <v>165</v>
      </c>
      <c r="G3081" s="126" t="s">
        <v>153</v>
      </c>
      <c r="H3081" s="126" t="s">
        <v>154</v>
      </c>
      <c r="I3081" s="73" t="s">
        <v>114</v>
      </c>
      <c r="J3081" s="127" t="s">
        <v>155</v>
      </c>
      <c r="K3081" s="127" t="s">
        <v>146</v>
      </c>
      <c r="L3081" s="12" t="s">
        <v>82</v>
      </c>
      <c r="M3081" s="128" t="s">
        <v>53</v>
      </c>
      <c r="N3081" s="73" t="str">
        <f t="shared" si="98"/>
        <v>302. Cuidado Continuo por una vida con bienestarComunitario5_BARRIOS_UNIDOS2_FEBRERO_2026</v>
      </c>
      <c r="O3081" s="130">
        <v>74584</v>
      </c>
      <c r="R3081" s="132">
        <v>0</v>
      </c>
      <c r="S3081" s="134">
        <v>0</v>
      </c>
    </row>
    <row r="3082" spans="2:19" ht="30" customHeight="1">
      <c r="B3082" s="125">
        <v>31</v>
      </c>
      <c r="C3082" s="126" t="s">
        <v>102</v>
      </c>
      <c r="D3082" s="126" t="s">
        <v>74</v>
      </c>
      <c r="E3082" s="73" t="str">
        <f t="shared" si="97"/>
        <v>312. Cuidado Continuo por una vida con bienestarComunitario</v>
      </c>
      <c r="F3082" s="126" t="s">
        <v>166</v>
      </c>
      <c r="G3082" s="126" t="s">
        <v>153</v>
      </c>
      <c r="H3082" s="126" t="s">
        <v>154</v>
      </c>
      <c r="I3082" s="73" t="s">
        <v>114</v>
      </c>
      <c r="J3082" s="127" t="s">
        <v>155</v>
      </c>
      <c r="K3082" s="127" t="s">
        <v>130</v>
      </c>
      <c r="L3082" s="12" t="s">
        <v>82</v>
      </c>
      <c r="M3082" s="128" t="s">
        <v>53</v>
      </c>
      <c r="N3082" s="73" t="str">
        <f t="shared" si="98"/>
        <v>312. Cuidado Continuo por una vida con bienestarComunitario5_BARRIOS_UNIDOS2_FEBRERO_2026</v>
      </c>
      <c r="O3082" s="130">
        <v>215123</v>
      </c>
      <c r="R3082" s="132">
        <v>0</v>
      </c>
      <c r="S3082" s="134">
        <v>0</v>
      </c>
    </row>
    <row r="3083" spans="2:19" ht="30" customHeight="1">
      <c r="B3083" s="125">
        <v>31</v>
      </c>
      <c r="C3083" s="126" t="s">
        <v>102</v>
      </c>
      <c r="D3083" s="126" t="s">
        <v>77</v>
      </c>
      <c r="E3083" s="73" t="str">
        <f t="shared" si="97"/>
        <v xml:space="preserve">312. Cuidado Continuo por una vida con bienestarEducativo </v>
      </c>
      <c r="F3083" s="126" t="s">
        <v>166</v>
      </c>
      <c r="G3083" s="126" t="s">
        <v>153</v>
      </c>
      <c r="H3083" s="126" t="s">
        <v>154</v>
      </c>
      <c r="I3083" s="73" t="s">
        <v>114</v>
      </c>
      <c r="J3083" s="127" t="s">
        <v>155</v>
      </c>
      <c r="K3083" s="127" t="s">
        <v>130</v>
      </c>
      <c r="L3083" s="12" t="s">
        <v>82</v>
      </c>
      <c r="M3083" s="128" t="s">
        <v>53</v>
      </c>
      <c r="N3083" s="73" t="str">
        <f t="shared" si="98"/>
        <v>312. Cuidado Continuo por una vida con bienestarEducativo 5_BARRIOS_UNIDOS2_FEBRERO_2026</v>
      </c>
      <c r="O3083" s="130">
        <v>215123</v>
      </c>
      <c r="R3083" s="132">
        <v>0</v>
      </c>
      <c r="S3083" s="134">
        <v>0</v>
      </c>
    </row>
    <row r="3084" spans="2:19" ht="30" customHeight="1">
      <c r="B3084" s="125">
        <v>31</v>
      </c>
      <c r="C3084" s="126" t="s">
        <v>102</v>
      </c>
      <c r="D3084" s="126" t="s">
        <v>87</v>
      </c>
      <c r="E3084" s="73" t="str">
        <f t="shared" si="97"/>
        <v>312. Cuidado Continuo por una vida con bienestarLaboral</v>
      </c>
      <c r="F3084" s="126" t="s">
        <v>166</v>
      </c>
      <c r="G3084" s="126" t="s">
        <v>153</v>
      </c>
      <c r="H3084" s="126" t="s">
        <v>154</v>
      </c>
      <c r="I3084" s="73" t="s">
        <v>114</v>
      </c>
      <c r="J3084" s="127" t="s">
        <v>155</v>
      </c>
      <c r="K3084" s="127" t="s">
        <v>130</v>
      </c>
      <c r="L3084" s="12" t="s">
        <v>82</v>
      </c>
      <c r="M3084" s="128" t="s">
        <v>53</v>
      </c>
      <c r="N3084" s="73" t="str">
        <f t="shared" si="98"/>
        <v>312. Cuidado Continuo por una vida con bienestarLaboral5_BARRIOS_UNIDOS2_FEBRERO_2026</v>
      </c>
      <c r="O3084" s="130">
        <v>215123</v>
      </c>
      <c r="R3084" s="132">
        <v>0</v>
      </c>
      <c r="S3084" s="134">
        <v>0</v>
      </c>
    </row>
    <row r="3085" spans="2:19" ht="30" customHeight="1">
      <c r="B3085" s="125">
        <v>31</v>
      </c>
      <c r="C3085" s="126" t="s">
        <v>102</v>
      </c>
      <c r="D3085" s="126" t="s">
        <v>84</v>
      </c>
      <c r="E3085" s="73" t="str">
        <f t="shared" si="97"/>
        <v>312. Cuidado Continuo por una vida con bienestarInstitucional</v>
      </c>
      <c r="F3085" s="126" t="s">
        <v>166</v>
      </c>
      <c r="G3085" s="126" t="s">
        <v>153</v>
      </c>
      <c r="H3085" s="126" t="s">
        <v>154</v>
      </c>
      <c r="I3085" s="73" t="s">
        <v>114</v>
      </c>
      <c r="J3085" s="127" t="s">
        <v>155</v>
      </c>
      <c r="K3085" s="127" t="s">
        <v>130</v>
      </c>
      <c r="L3085" s="12" t="s">
        <v>82</v>
      </c>
      <c r="M3085" s="128" t="s">
        <v>53</v>
      </c>
      <c r="N3085" s="73" t="str">
        <f t="shared" si="98"/>
        <v>312. Cuidado Continuo por una vida con bienestarInstitucional5_BARRIOS_UNIDOS2_FEBRERO_2026</v>
      </c>
      <c r="O3085" s="130">
        <v>215123</v>
      </c>
      <c r="R3085" s="132">
        <v>0</v>
      </c>
      <c r="S3085" s="134">
        <v>0</v>
      </c>
    </row>
    <row r="3086" spans="2:19" ht="30" customHeight="1">
      <c r="B3086" s="125">
        <v>32</v>
      </c>
      <c r="C3086" s="126" t="s">
        <v>102</v>
      </c>
      <c r="D3086" s="126" t="s">
        <v>77</v>
      </c>
      <c r="E3086" s="73" t="str">
        <f t="shared" si="97"/>
        <v xml:space="preserve">322. Cuidado Continuo por una vida con bienestarEducativo </v>
      </c>
      <c r="F3086" s="126" t="s">
        <v>167</v>
      </c>
      <c r="G3086" s="126" t="s">
        <v>153</v>
      </c>
      <c r="H3086" s="126" t="s">
        <v>154</v>
      </c>
      <c r="I3086" s="73" t="s">
        <v>114</v>
      </c>
      <c r="J3086" s="127" t="s">
        <v>155</v>
      </c>
      <c r="K3086" s="127" t="s">
        <v>130</v>
      </c>
      <c r="L3086" s="12" t="s">
        <v>82</v>
      </c>
      <c r="M3086" s="128" t="s">
        <v>53</v>
      </c>
      <c r="N3086" s="73" t="str">
        <f t="shared" si="98"/>
        <v>322. Cuidado Continuo por una vida con bienestarEducativo 5_BARRIOS_UNIDOS2_FEBRERO_2026</v>
      </c>
      <c r="O3086" s="130">
        <v>281078</v>
      </c>
      <c r="R3086" s="132">
        <v>0</v>
      </c>
      <c r="S3086" s="134">
        <v>0</v>
      </c>
    </row>
    <row r="3087" spans="2:19" ht="30" customHeight="1">
      <c r="B3087" s="125">
        <v>33</v>
      </c>
      <c r="C3087" s="126" t="s">
        <v>102</v>
      </c>
      <c r="D3087" s="126" t="s">
        <v>87</v>
      </c>
      <c r="E3087" s="73" t="str">
        <f t="shared" si="97"/>
        <v>332. Cuidado Continuo por una vida con bienestarLaboral</v>
      </c>
      <c r="F3087" s="126" t="s">
        <v>168</v>
      </c>
      <c r="G3087" s="126" t="s">
        <v>153</v>
      </c>
      <c r="H3087" s="126" t="s">
        <v>154</v>
      </c>
      <c r="I3087" s="73" t="s">
        <v>114</v>
      </c>
      <c r="J3087" s="127" t="s">
        <v>169</v>
      </c>
      <c r="K3087" s="127" t="s">
        <v>130</v>
      </c>
      <c r="L3087" s="12" t="s">
        <v>82</v>
      </c>
      <c r="M3087" s="128" t="s">
        <v>53</v>
      </c>
      <c r="N3087" s="73" t="str">
        <f t="shared" si="98"/>
        <v>332. Cuidado Continuo por una vida con bienestarLaboral5_BARRIOS_UNIDOS2_FEBRERO_2026</v>
      </c>
      <c r="O3087" s="130">
        <v>1094110</v>
      </c>
      <c r="R3087" s="132">
        <v>1</v>
      </c>
      <c r="S3087" s="134">
        <v>1094110</v>
      </c>
    </row>
    <row r="3088" spans="2:19" ht="30" customHeight="1">
      <c r="B3088" s="125">
        <v>34</v>
      </c>
      <c r="C3088" s="126" t="s">
        <v>102</v>
      </c>
      <c r="D3088" s="126" t="s">
        <v>74</v>
      </c>
      <c r="E3088" s="73" t="str">
        <f t="shared" si="97"/>
        <v>342. Cuidado Continuo por una vida con bienestarComunitario</v>
      </c>
      <c r="F3088" s="126" t="s">
        <v>170</v>
      </c>
      <c r="G3088" s="126" t="s">
        <v>171</v>
      </c>
      <c r="H3088" s="126" t="s">
        <v>154</v>
      </c>
      <c r="I3088" s="73" t="s">
        <v>114</v>
      </c>
      <c r="J3088" s="127" t="s">
        <v>155</v>
      </c>
      <c r="K3088" s="127" t="s">
        <v>130</v>
      </c>
      <c r="L3088" s="12" t="s">
        <v>82</v>
      </c>
      <c r="M3088" s="128" t="s">
        <v>53</v>
      </c>
      <c r="N3088" s="73" t="str">
        <f t="shared" si="98"/>
        <v>342. Cuidado Continuo por una vida con bienestarComunitario5_BARRIOS_UNIDOS2_FEBRERO_2026</v>
      </c>
      <c r="O3088" s="130">
        <v>161342</v>
      </c>
      <c r="R3088" s="132">
        <v>3</v>
      </c>
      <c r="S3088" s="134">
        <v>484026</v>
      </c>
    </row>
    <row r="3089" spans="2:19" ht="30" customHeight="1">
      <c r="B3089" s="125">
        <v>35</v>
      </c>
      <c r="C3089" s="126" t="s">
        <v>102</v>
      </c>
      <c r="D3089" s="126" t="s">
        <v>74</v>
      </c>
      <c r="E3089" s="73" t="str">
        <f t="shared" si="97"/>
        <v>352. Cuidado Continuo por una vida con bienestarComunitario</v>
      </c>
      <c r="F3089" s="126" t="s">
        <v>172</v>
      </c>
      <c r="G3089" s="126" t="s">
        <v>153</v>
      </c>
      <c r="H3089" s="126" t="s">
        <v>154</v>
      </c>
      <c r="I3089" s="73" t="s">
        <v>114</v>
      </c>
      <c r="J3089" s="127" t="s">
        <v>155</v>
      </c>
      <c r="K3089" s="127" t="s">
        <v>130</v>
      </c>
      <c r="L3089" s="12" t="s">
        <v>82</v>
      </c>
      <c r="M3089" s="128" t="s">
        <v>53</v>
      </c>
      <c r="N3089" s="73" t="str">
        <f t="shared" si="98"/>
        <v>352. Cuidado Continuo por una vida con bienestarComunitario5_BARRIOS_UNIDOS2_FEBRERO_2026</v>
      </c>
      <c r="O3089" s="130">
        <v>215123</v>
      </c>
      <c r="R3089" s="132">
        <v>0</v>
      </c>
      <c r="S3089" s="134">
        <v>0</v>
      </c>
    </row>
    <row r="3090" spans="2:19" ht="30" customHeight="1">
      <c r="B3090" s="125">
        <v>36</v>
      </c>
      <c r="C3090" s="126" t="s">
        <v>102</v>
      </c>
      <c r="D3090" s="126" t="s">
        <v>74</v>
      </c>
      <c r="E3090" s="73" t="str">
        <f t="shared" si="97"/>
        <v>362. Cuidado Continuo por una vida con bienestarComunitario</v>
      </c>
      <c r="F3090" s="126" t="s">
        <v>173</v>
      </c>
      <c r="G3090" s="126" t="s">
        <v>153</v>
      </c>
      <c r="H3090" s="126" t="s">
        <v>154</v>
      </c>
      <c r="I3090" s="73" t="s">
        <v>114</v>
      </c>
      <c r="J3090" s="127" t="s">
        <v>155</v>
      </c>
      <c r="K3090" s="127" t="s">
        <v>146</v>
      </c>
      <c r="L3090" s="12" t="s">
        <v>82</v>
      </c>
      <c r="M3090" s="128" t="s">
        <v>53</v>
      </c>
      <c r="N3090" s="73" t="str">
        <f t="shared" si="98"/>
        <v>362. Cuidado Continuo por una vida con bienestarComunitario5_BARRIOS_UNIDOS2_FEBRERO_2026</v>
      </c>
      <c r="O3090" s="130">
        <v>140539</v>
      </c>
      <c r="R3090" s="132">
        <v>0</v>
      </c>
      <c r="S3090" s="134">
        <v>0</v>
      </c>
    </row>
    <row r="3091" spans="2:19" ht="30" customHeight="1">
      <c r="B3091" s="125">
        <v>37</v>
      </c>
      <c r="C3091" s="126" t="s">
        <v>102</v>
      </c>
      <c r="D3091" s="126" t="s">
        <v>74</v>
      </c>
      <c r="E3091" s="73" t="str">
        <f t="shared" si="97"/>
        <v>372. Cuidado Continuo por una vida con bienestarComunitario</v>
      </c>
      <c r="F3091" s="126" t="s">
        <v>174</v>
      </c>
      <c r="G3091" s="126" t="s">
        <v>153</v>
      </c>
      <c r="H3091" s="126" t="s">
        <v>154</v>
      </c>
      <c r="I3091" s="73" t="s">
        <v>114</v>
      </c>
      <c r="J3091" s="127" t="s">
        <v>155</v>
      </c>
      <c r="K3091" s="127" t="s">
        <v>146</v>
      </c>
      <c r="L3091" s="12" t="s">
        <v>82</v>
      </c>
      <c r="M3091" s="128" t="s">
        <v>53</v>
      </c>
      <c r="N3091" s="73" t="str">
        <f t="shared" si="98"/>
        <v>372. Cuidado Continuo por una vida con bienestarComunitario5_BARRIOS_UNIDOS2_FEBRERO_2026</v>
      </c>
      <c r="O3091" s="130">
        <v>74584</v>
      </c>
      <c r="R3091" s="132">
        <v>0</v>
      </c>
      <c r="S3091" s="134">
        <v>0</v>
      </c>
    </row>
    <row r="3092" spans="2:19" ht="30" customHeight="1">
      <c r="B3092" s="125">
        <v>38</v>
      </c>
      <c r="C3092" s="126" t="s">
        <v>102</v>
      </c>
      <c r="D3092" s="126" t="s">
        <v>74</v>
      </c>
      <c r="E3092" s="73" t="str">
        <f t="shared" ref="E3092:E3155" si="99">B3092&amp;C3092&amp;D3092</f>
        <v>382. Cuidado Continuo por una vida con bienestarComunitario</v>
      </c>
      <c r="F3092" s="126" t="s">
        <v>175</v>
      </c>
      <c r="G3092" s="126" t="s">
        <v>153</v>
      </c>
      <c r="H3092" s="126" t="s">
        <v>154</v>
      </c>
      <c r="I3092" s="73" t="s">
        <v>114</v>
      </c>
      <c r="J3092" s="127" t="s">
        <v>155</v>
      </c>
      <c r="K3092" s="127" t="s">
        <v>130</v>
      </c>
      <c r="L3092" s="12" t="s">
        <v>82</v>
      </c>
      <c r="M3092" s="128" t="s">
        <v>53</v>
      </c>
      <c r="N3092" s="73" t="str">
        <f t="shared" si="98"/>
        <v>382. Cuidado Continuo por una vida con bienestarComunitario5_BARRIOS_UNIDOS2_FEBRERO_2026</v>
      </c>
      <c r="O3092" s="130">
        <v>355662</v>
      </c>
      <c r="R3092" s="132">
        <v>4</v>
      </c>
      <c r="S3092" s="134">
        <v>1422648</v>
      </c>
    </row>
    <row r="3093" spans="2:19" s="117" customFormat="1" ht="30" customHeight="1">
      <c r="B3093" s="125">
        <v>39</v>
      </c>
      <c r="C3093" s="126" t="s">
        <v>102</v>
      </c>
      <c r="D3093" s="126" t="s">
        <v>74</v>
      </c>
      <c r="E3093" s="73" t="str">
        <f t="shared" si="99"/>
        <v>392. Cuidado Continuo por una vida con bienestarComunitario</v>
      </c>
      <c r="F3093" s="126" t="s">
        <v>176</v>
      </c>
      <c r="G3093" s="126" t="s">
        <v>153</v>
      </c>
      <c r="H3093" s="126" t="s">
        <v>154</v>
      </c>
      <c r="I3093" s="73" t="s">
        <v>114</v>
      </c>
      <c r="J3093" s="127" t="s">
        <v>155</v>
      </c>
      <c r="K3093" s="127" t="s">
        <v>130</v>
      </c>
      <c r="L3093" s="12" t="s">
        <v>82</v>
      </c>
      <c r="M3093" s="128" t="s">
        <v>53</v>
      </c>
      <c r="N3093" s="118" t="str">
        <f t="shared" si="98"/>
        <v>392. Cuidado Continuo por una vida con bienestarComunitario5_BARRIOS_UNIDOS2_FEBRERO_2026</v>
      </c>
      <c r="O3093" s="130">
        <v>140539</v>
      </c>
      <c r="P3093" s="119"/>
      <c r="Q3093" s="119"/>
      <c r="R3093" s="132">
        <v>0</v>
      </c>
      <c r="S3093" s="134">
        <v>0</v>
      </c>
    </row>
    <row r="3094" spans="2:19" ht="30" customHeight="1">
      <c r="B3094" s="125">
        <v>40</v>
      </c>
      <c r="C3094" s="126" t="s">
        <v>102</v>
      </c>
      <c r="D3094" s="126" t="s">
        <v>74</v>
      </c>
      <c r="E3094" s="73" t="str">
        <f t="shared" si="99"/>
        <v>402. Cuidado Continuo por una vida con bienestarComunitario</v>
      </c>
      <c r="F3094" s="126" t="s">
        <v>177</v>
      </c>
      <c r="G3094" s="126" t="s">
        <v>153</v>
      </c>
      <c r="H3094" s="126" t="s">
        <v>154</v>
      </c>
      <c r="I3094" s="73" t="s">
        <v>114</v>
      </c>
      <c r="J3094" s="127" t="s">
        <v>155</v>
      </c>
      <c r="K3094" s="127" t="s">
        <v>130</v>
      </c>
      <c r="L3094" s="12" t="s">
        <v>82</v>
      </c>
      <c r="M3094" s="128" t="s">
        <v>53</v>
      </c>
      <c r="N3094" s="73" t="str">
        <f t="shared" si="98"/>
        <v>402. Cuidado Continuo por una vida con bienestarComunitario5_BARRIOS_UNIDOS2_FEBRERO_2026</v>
      </c>
      <c r="O3094" s="130">
        <v>74584</v>
      </c>
      <c r="R3094" s="132">
        <v>0</v>
      </c>
      <c r="S3094" s="134">
        <v>0</v>
      </c>
    </row>
    <row r="3095" spans="2:19" ht="30" customHeight="1">
      <c r="B3095" s="125">
        <v>41</v>
      </c>
      <c r="C3095" s="126" t="s">
        <v>102</v>
      </c>
      <c r="D3095" s="126" t="s">
        <v>74</v>
      </c>
      <c r="E3095" s="73" t="str">
        <f t="shared" si="99"/>
        <v>412. Cuidado Continuo por una vida con bienestarComunitario</v>
      </c>
      <c r="F3095" s="126" t="s">
        <v>178</v>
      </c>
      <c r="G3095" s="126" t="s">
        <v>179</v>
      </c>
      <c r="H3095" s="126" t="s">
        <v>154</v>
      </c>
      <c r="I3095" s="73" t="s">
        <v>114</v>
      </c>
      <c r="J3095" s="127" t="s">
        <v>180</v>
      </c>
      <c r="K3095" s="127" t="s">
        <v>130</v>
      </c>
      <c r="L3095" s="12" t="s">
        <v>82</v>
      </c>
      <c r="M3095" s="128" t="s">
        <v>53</v>
      </c>
      <c r="N3095" s="73" t="str">
        <f t="shared" si="98"/>
        <v>412. Cuidado Continuo por una vida con bienestarComunitario5_BARRIOS_UNIDOS2_FEBRERO_2026</v>
      </c>
      <c r="O3095" s="130">
        <v>621332</v>
      </c>
      <c r="R3095" s="132">
        <v>10</v>
      </c>
      <c r="S3095" s="134">
        <v>6213320</v>
      </c>
    </row>
    <row r="3096" spans="2:19" ht="30" customHeight="1">
      <c r="B3096" s="125">
        <v>42</v>
      </c>
      <c r="C3096" s="126" t="s">
        <v>102</v>
      </c>
      <c r="D3096" s="126" t="s">
        <v>74</v>
      </c>
      <c r="E3096" s="73" t="str">
        <f t="shared" si="99"/>
        <v>422. Cuidado Continuo por una vida con bienestarComunitario</v>
      </c>
      <c r="F3096" s="126" t="s">
        <v>181</v>
      </c>
      <c r="G3096" s="126" t="s">
        <v>153</v>
      </c>
      <c r="H3096" s="126" t="s">
        <v>154</v>
      </c>
      <c r="I3096" s="73" t="s">
        <v>114</v>
      </c>
      <c r="J3096" s="127" t="s">
        <v>180</v>
      </c>
      <c r="K3096" s="127" t="s">
        <v>130</v>
      </c>
      <c r="L3096" s="12" t="s">
        <v>82</v>
      </c>
      <c r="M3096" s="128" t="s">
        <v>53</v>
      </c>
      <c r="N3096" s="73" t="str">
        <f t="shared" si="98"/>
        <v>422. Cuidado Continuo por una vida con bienestarComunitario5_BARRIOS_UNIDOS2_FEBRERO_2026</v>
      </c>
      <c r="O3096" s="130">
        <v>340253</v>
      </c>
      <c r="R3096" s="132">
        <v>10</v>
      </c>
      <c r="S3096" s="134">
        <v>3402530</v>
      </c>
    </row>
    <row r="3097" spans="2:19" ht="30" customHeight="1">
      <c r="B3097" s="125">
        <v>43</v>
      </c>
      <c r="C3097" s="126" t="s">
        <v>102</v>
      </c>
      <c r="D3097" s="126" t="s">
        <v>74</v>
      </c>
      <c r="E3097" s="73" t="str">
        <f t="shared" si="99"/>
        <v>432. Cuidado Continuo por una vida con bienestarComunitario</v>
      </c>
      <c r="F3097" s="126" t="s">
        <v>182</v>
      </c>
      <c r="G3097" s="126" t="s">
        <v>179</v>
      </c>
      <c r="H3097" s="126" t="s">
        <v>154</v>
      </c>
      <c r="I3097" s="73" t="s">
        <v>114</v>
      </c>
      <c r="J3097" s="127" t="s">
        <v>180</v>
      </c>
      <c r="K3097" s="127" t="s">
        <v>130</v>
      </c>
      <c r="L3097" s="12" t="s">
        <v>82</v>
      </c>
      <c r="M3097" s="128" t="s">
        <v>53</v>
      </c>
      <c r="N3097" s="73" t="str">
        <f t="shared" si="98"/>
        <v>432. Cuidado Continuo por una vida con bienestarComunitario5_BARRIOS_UNIDOS2_FEBRERO_2026</v>
      </c>
      <c r="O3097" s="130">
        <v>548596</v>
      </c>
      <c r="R3097" s="132">
        <v>3</v>
      </c>
      <c r="S3097" s="134">
        <v>1645788</v>
      </c>
    </row>
    <row r="3098" spans="2:19" ht="30" customHeight="1">
      <c r="B3098" s="125">
        <v>44</v>
      </c>
      <c r="C3098" s="126" t="s">
        <v>102</v>
      </c>
      <c r="D3098" s="126" t="s">
        <v>74</v>
      </c>
      <c r="E3098" s="73" t="str">
        <f t="shared" si="99"/>
        <v>442. Cuidado Continuo por una vida con bienestarComunitario</v>
      </c>
      <c r="F3098" s="126" t="s">
        <v>183</v>
      </c>
      <c r="G3098" s="126" t="s">
        <v>153</v>
      </c>
      <c r="H3098" s="126" t="s">
        <v>154</v>
      </c>
      <c r="I3098" s="73" t="s">
        <v>114</v>
      </c>
      <c r="J3098" s="127" t="s">
        <v>180</v>
      </c>
      <c r="K3098" s="127" t="s">
        <v>130</v>
      </c>
      <c r="L3098" s="12" t="s">
        <v>82</v>
      </c>
      <c r="M3098" s="128" t="s">
        <v>53</v>
      </c>
      <c r="N3098" s="73" t="str">
        <f t="shared" si="98"/>
        <v>442. Cuidado Continuo por una vida con bienestarComunitario5_BARRIOS_UNIDOS2_FEBRERO_2026</v>
      </c>
      <c r="O3098" s="130">
        <v>711326</v>
      </c>
      <c r="R3098" s="132">
        <v>3</v>
      </c>
      <c r="S3098" s="134">
        <v>2133978</v>
      </c>
    </row>
    <row r="3099" spans="2:19" ht="30" customHeight="1">
      <c r="B3099" s="125">
        <v>45</v>
      </c>
      <c r="C3099" s="126" t="s">
        <v>102</v>
      </c>
      <c r="D3099" s="126" t="s">
        <v>74</v>
      </c>
      <c r="E3099" s="73" t="str">
        <f t="shared" si="99"/>
        <v>452. Cuidado Continuo por una vida con bienestarComunitario</v>
      </c>
      <c r="F3099" s="126" t="s">
        <v>184</v>
      </c>
      <c r="G3099" s="126" t="s">
        <v>179</v>
      </c>
      <c r="H3099" s="126" t="s">
        <v>154</v>
      </c>
      <c r="I3099" s="73" t="s">
        <v>114</v>
      </c>
      <c r="J3099" s="127" t="s">
        <v>180</v>
      </c>
      <c r="K3099" s="127" t="s">
        <v>130</v>
      </c>
      <c r="L3099" s="12" t="s">
        <v>82</v>
      </c>
      <c r="M3099" s="128" t="s">
        <v>53</v>
      </c>
      <c r="N3099" s="73" t="str">
        <f t="shared" si="98"/>
        <v>452. Cuidado Continuo por una vida con bienestarComunitario5_BARRIOS_UNIDOS2_FEBRERO_2026</v>
      </c>
      <c r="O3099" s="130">
        <v>281078</v>
      </c>
      <c r="R3099" s="132">
        <v>3</v>
      </c>
      <c r="S3099" s="134">
        <v>843234</v>
      </c>
    </row>
    <row r="3100" spans="2:19" ht="30" customHeight="1">
      <c r="B3100" s="125">
        <v>46</v>
      </c>
      <c r="C3100" s="126" t="s">
        <v>102</v>
      </c>
      <c r="D3100" s="126" t="s">
        <v>77</v>
      </c>
      <c r="E3100" s="73" t="str">
        <f t="shared" si="99"/>
        <v xml:space="preserve">462. Cuidado Continuo por una vida con bienestarEducativo </v>
      </c>
      <c r="F3100" s="126" t="s">
        <v>185</v>
      </c>
      <c r="G3100" s="126" t="s">
        <v>153</v>
      </c>
      <c r="H3100" s="126" t="s">
        <v>154</v>
      </c>
      <c r="I3100" s="73" t="s">
        <v>114</v>
      </c>
      <c r="J3100" s="127" t="s">
        <v>180</v>
      </c>
      <c r="K3100" s="127" t="s">
        <v>130</v>
      </c>
      <c r="L3100" s="12" t="s">
        <v>82</v>
      </c>
      <c r="M3100" s="128" t="s">
        <v>53</v>
      </c>
      <c r="N3100" s="73" t="str">
        <f t="shared" si="98"/>
        <v>462. Cuidado Continuo por una vida con bienestarEducativo 5_BARRIOS_UNIDOS2_FEBRERO_2026</v>
      </c>
      <c r="O3100" s="130">
        <v>2366976</v>
      </c>
      <c r="R3100" s="132">
        <v>4</v>
      </c>
      <c r="S3100" s="134">
        <v>9467904</v>
      </c>
    </row>
    <row r="3101" spans="2:19" ht="30" customHeight="1">
      <c r="B3101" s="125">
        <v>47</v>
      </c>
      <c r="C3101" s="126" t="s">
        <v>102</v>
      </c>
      <c r="D3101" s="126" t="s">
        <v>87</v>
      </c>
      <c r="E3101" s="73" t="str">
        <f t="shared" si="99"/>
        <v>472. Cuidado Continuo por una vida con bienestarLaboral</v>
      </c>
      <c r="F3101" s="126" t="s">
        <v>186</v>
      </c>
      <c r="G3101" s="126" t="s">
        <v>153</v>
      </c>
      <c r="H3101" s="126" t="s">
        <v>154</v>
      </c>
      <c r="I3101" s="73" t="s">
        <v>114</v>
      </c>
      <c r="J3101" s="127" t="s">
        <v>180</v>
      </c>
      <c r="K3101" s="127" t="s">
        <v>130</v>
      </c>
      <c r="L3101" s="12" t="s">
        <v>82</v>
      </c>
      <c r="M3101" s="128" t="s">
        <v>53</v>
      </c>
      <c r="N3101" s="73" t="str">
        <f t="shared" si="98"/>
        <v>472. Cuidado Continuo por una vida con bienestarLaboral5_BARRIOS_UNIDOS2_FEBRERO_2026</v>
      </c>
      <c r="O3101" s="130">
        <v>110336</v>
      </c>
      <c r="R3101" s="132">
        <v>1</v>
      </c>
      <c r="S3101" s="134">
        <v>110336</v>
      </c>
    </row>
    <row r="3102" spans="2:19" ht="30" customHeight="1">
      <c r="B3102" s="125">
        <v>48</v>
      </c>
      <c r="C3102" s="126" t="s">
        <v>102</v>
      </c>
      <c r="D3102" s="126" t="s">
        <v>74</v>
      </c>
      <c r="E3102" s="73" t="str">
        <f t="shared" si="99"/>
        <v>482. Cuidado Continuo por una vida con bienestarComunitario</v>
      </c>
      <c r="F3102" s="126" t="s">
        <v>187</v>
      </c>
      <c r="G3102" s="126" t="s">
        <v>153</v>
      </c>
      <c r="H3102" s="126" t="s">
        <v>154</v>
      </c>
      <c r="I3102" s="73" t="s">
        <v>114</v>
      </c>
      <c r="J3102" s="127" t="s">
        <v>180</v>
      </c>
      <c r="K3102" s="127" t="s">
        <v>130</v>
      </c>
      <c r="L3102" s="12" t="s">
        <v>82</v>
      </c>
      <c r="M3102" s="128" t="s">
        <v>53</v>
      </c>
      <c r="N3102" s="73" t="str">
        <f t="shared" si="98"/>
        <v>482. Cuidado Continuo por una vida con bienestarComunitario5_BARRIOS_UNIDOS2_FEBRERO_2026</v>
      </c>
      <c r="O3102" s="130">
        <v>430247</v>
      </c>
      <c r="R3102" s="132">
        <v>1</v>
      </c>
      <c r="S3102" s="134">
        <v>430247</v>
      </c>
    </row>
    <row r="3103" spans="2:19" ht="30" customHeight="1">
      <c r="B3103" s="125">
        <v>49</v>
      </c>
      <c r="C3103" s="126" t="s">
        <v>102</v>
      </c>
      <c r="D3103" s="126" t="s">
        <v>74</v>
      </c>
      <c r="E3103" s="73" t="str">
        <f t="shared" si="99"/>
        <v>492. Cuidado Continuo por una vida con bienestarComunitario</v>
      </c>
      <c r="F3103" s="126" t="s">
        <v>188</v>
      </c>
      <c r="G3103" s="126" t="s">
        <v>153</v>
      </c>
      <c r="H3103" s="126" t="s">
        <v>154</v>
      </c>
      <c r="I3103" s="73" t="s">
        <v>114</v>
      </c>
      <c r="J3103" s="127" t="s">
        <v>180</v>
      </c>
      <c r="K3103" s="127" t="s">
        <v>130</v>
      </c>
      <c r="L3103" s="12" t="s">
        <v>82</v>
      </c>
      <c r="M3103" s="128" t="s">
        <v>53</v>
      </c>
      <c r="N3103" s="73" t="str">
        <f t="shared" si="98"/>
        <v>492. Cuidado Continuo por una vida con bienestarComunitario5_BARRIOS_UNIDOS2_FEBRERO_2026</v>
      </c>
      <c r="O3103" s="130">
        <v>711326</v>
      </c>
      <c r="R3103" s="132">
        <v>5</v>
      </c>
      <c r="S3103" s="134">
        <v>3556630</v>
      </c>
    </row>
    <row r="3104" spans="2:19" ht="30" customHeight="1">
      <c r="B3104" s="125">
        <v>50</v>
      </c>
      <c r="C3104" s="126" t="s">
        <v>102</v>
      </c>
      <c r="D3104" s="126" t="s">
        <v>74</v>
      </c>
      <c r="E3104" s="73" t="str">
        <f t="shared" si="99"/>
        <v>502. Cuidado Continuo por una vida con bienestarComunitario</v>
      </c>
      <c r="F3104" s="126" t="s">
        <v>189</v>
      </c>
      <c r="G3104" s="126" t="s">
        <v>153</v>
      </c>
      <c r="H3104" s="126" t="s">
        <v>154</v>
      </c>
      <c r="I3104" s="73" t="s">
        <v>114</v>
      </c>
      <c r="J3104" s="127" t="s">
        <v>155</v>
      </c>
      <c r="K3104" s="127" t="s">
        <v>130</v>
      </c>
      <c r="L3104" s="12" t="s">
        <v>82</v>
      </c>
      <c r="M3104" s="128" t="s">
        <v>53</v>
      </c>
      <c r="N3104" s="73" t="str">
        <f t="shared" si="98"/>
        <v>502. Cuidado Continuo por una vida con bienestarComunitario5_BARRIOS_UNIDOS2_FEBRERO_2026</v>
      </c>
      <c r="O3104" s="130">
        <v>266747</v>
      </c>
      <c r="R3104" s="132">
        <v>4</v>
      </c>
      <c r="S3104" s="134">
        <v>1066988</v>
      </c>
    </row>
    <row r="3105" spans="2:19" ht="30" customHeight="1">
      <c r="B3105" s="125">
        <v>51</v>
      </c>
      <c r="C3105" s="126" t="s">
        <v>102</v>
      </c>
      <c r="D3105" s="126" t="s">
        <v>74</v>
      </c>
      <c r="E3105" s="73" t="str">
        <f t="shared" si="99"/>
        <v>512. Cuidado Continuo por una vida con bienestarComunitario</v>
      </c>
      <c r="F3105" s="126" t="s">
        <v>190</v>
      </c>
      <c r="G3105" s="126" t="s">
        <v>153</v>
      </c>
      <c r="H3105" s="126" t="s">
        <v>154</v>
      </c>
      <c r="I3105" s="73" t="s">
        <v>114</v>
      </c>
      <c r="J3105" s="127" t="s">
        <v>126</v>
      </c>
      <c r="K3105" s="127" t="s">
        <v>146</v>
      </c>
      <c r="L3105" s="12" t="s">
        <v>82</v>
      </c>
      <c r="M3105" s="128" t="s">
        <v>53</v>
      </c>
      <c r="N3105" s="73" t="str">
        <f t="shared" si="98"/>
        <v>512. Cuidado Continuo por una vida con bienestarComunitario5_BARRIOS_UNIDOS2_FEBRERO_2026</v>
      </c>
      <c r="O3105" s="130">
        <v>5621568</v>
      </c>
      <c r="R3105" s="132">
        <v>0</v>
      </c>
      <c r="S3105" s="134">
        <v>0</v>
      </c>
    </row>
    <row r="3106" spans="2:19" ht="30" customHeight="1">
      <c r="B3106" s="125">
        <v>52</v>
      </c>
      <c r="C3106" s="126" t="s">
        <v>102</v>
      </c>
      <c r="D3106" s="126" t="s">
        <v>74</v>
      </c>
      <c r="E3106" s="73" t="str">
        <f t="shared" si="99"/>
        <v>522. Cuidado Continuo por una vida con bienestarComunitario</v>
      </c>
      <c r="F3106" s="126" t="s">
        <v>191</v>
      </c>
      <c r="G3106" s="126" t="s">
        <v>171</v>
      </c>
      <c r="H3106" s="126" t="s">
        <v>154</v>
      </c>
      <c r="I3106" s="73" t="s">
        <v>114</v>
      </c>
      <c r="J3106" s="127" t="s">
        <v>180</v>
      </c>
      <c r="K3106" s="127" t="s">
        <v>130</v>
      </c>
      <c r="L3106" s="12" t="s">
        <v>82</v>
      </c>
      <c r="M3106" s="128" t="s">
        <v>53</v>
      </c>
      <c r="N3106" s="73" t="str">
        <f t="shared" si="98"/>
        <v>522. Cuidado Continuo por una vida con bienestarComunitario5_BARRIOS_UNIDOS2_FEBRERO_2026</v>
      </c>
      <c r="O3106" s="130">
        <v>711326</v>
      </c>
      <c r="R3106" s="132">
        <v>3</v>
      </c>
      <c r="S3106" s="134">
        <v>2133978</v>
      </c>
    </row>
    <row r="3107" spans="2:19" ht="30" customHeight="1">
      <c r="B3107" s="125">
        <v>53</v>
      </c>
      <c r="C3107" s="126" t="s">
        <v>102</v>
      </c>
      <c r="D3107" s="126" t="s">
        <v>74</v>
      </c>
      <c r="E3107" s="73" t="str">
        <f t="shared" si="99"/>
        <v>532. Cuidado Continuo por una vida con bienestarComunitario</v>
      </c>
      <c r="F3107" s="126" t="s">
        <v>192</v>
      </c>
      <c r="G3107" s="126" t="s">
        <v>153</v>
      </c>
      <c r="H3107" s="126" t="s">
        <v>154</v>
      </c>
      <c r="I3107" s="73" t="s">
        <v>114</v>
      </c>
      <c r="J3107" s="127" t="s">
        <v>126</v>
      </c>
      <c r="K3107" s="127" t="s">
        <v>127</v>
      </c>
      <c r="L3107" s="12" t="s">
        <v>82</v>
      </c>
      <c r="M3107" s="128" t="s">
        <v>53</v>
      </c>
      <c r="N3107" s="73" t="str">
        <f t="shared" si="98"/>
        <v>532. Cuidado Continuo por una vida con bienestarComunitario5_BARRIOS_UNIDOS2_FEBRERO_2026</v>
      </c>
      <c r="O3107" s="130">
        <v>5621568</v>
      </c>
      <c r="R3107" s="132">
        <v>0</v>
      </c>
      <c r="S3107" s="134">
        <v>0</v>
      </c>
    </row>
    <row r="3108" spans="2:19" ht="30" customHeight="1">
      <c r="B3108" s="125">
        <v>54</v>
      </c>
      <c r="C3108" s="126" t="s">
        <v>102</v>
      </c>
      <c r="D3108" s="126" t="s">
        <v>74</v>
      </c>
      <c r="E3108" s="73" t="str">
        <f t="shared" si="99"/>
        <v>542. Cuidado Continuo por una vida con bienestarComunitario</v>
      </c>
      <c r="F3108" s="126" t="s">
        <v>193</v>
      </c>
      <c r="G3108" s="126" t="s">
        <v>153</v>
      </c>
      <c r="H3108" s="126" t="s">
        <v>154</v>
      </c>
      <c r="I3108" s="73" t="s">
        <v>114</v>
      </c>
      <c r="J3108" s="127" t="s">
        <v>155</v>
      </c>
      <c r="K3108" s="127" t="s">
        <v>130</v>
      </c>
      <c r="L3108" s="12" t="s">
        <v>82</v>
      </c>
      <c r="M3108" s="128" t="s">
        <v>53</v>
      </c>
      <c r="N3108" s="73" t="str">
        <f t="shared" si="98"/>
        <v>542. Cuidado Continuo por una vida con bienestarComunitario5_BARRIOS_UNIDOS2_FEBRERO_2026</v>
      </c>
      <c r="O3108" s="130">
        <v>285702</v>
      </c>
      <c r="R3108" s="132">
        <v>24</v>
      </c>
      <c r="S3108" s="134">
        <v>6856848</v>
      </c>
    </row>
    <row r="3109" spans="2:19" ht="30" customHeight="1">
      <c r="B3109" s="125">
        <v>55</v>
      </c>
      <c r="C3109" s="126" t="s">
        <v>102</v>
      </c>
      <c r="D3109" s="126" t="s">
        <v>74</v>
      </c>
      <c r="E3109" s="73" t="str">
        <f t="shared" si="99"/>
        <v>552. Cuidado Continuo por una vida con bienestarComunitario</v>
      </c>
      <c r="F3109" s="126" t="s">
        <v>194</v>
      </c>
      <c r="G3109" s="126" t="s">
        <v>153</v>
      </c>
      <c r="H3109" s="126" t="s">
        <v>154</v>
      </c>
      <c r="I3109" s="73" t="s">
        <v>114</v>
      </c>
      <c r="J3109" s="127" t="s">
        <v>155</v>
      </c>
      <c r="K3109" s="127" t="s">
        <v>130</v>
      </c>
      <c r="L3109" s="12" t="s">
        <v>82</v>
      </c>
      <c r="M3109" s="128" t="s">
        <v>53</v>
      </c>
      <c r="N3109" s="73" t="str">
        <f t="shared" si="98"/>
        <v>552. Cuidado Continuo por una vida con bienestarComunitario5_BARRIOS_UNIDOS2_FEBRERO_2026</v>
      </c>
      <c r="O3109" s="130">
        <v>380935</v>
      </c>
      <c r="R3109" s="132">
        <v>2</v>
      </c>
      <c r="S3109" s="134">
        <v>761870</v>
      </c>
    </row>
    <row r="3110" spans="2:19" ht="30" customHeight="1">
      <c r="B3110" s="125">
        <v>56</v>
      </c>
      <c r="C3110" s="126" t="s">
        <v>102</v>
      </c>
      <c r="D3110" s="126" t="s">
        <v>74</v>
      </c>
      <c r="E3110" s="73" t="str">
        <f t="shared" si="99"/>
        <v>562. Cuidado Continuo por una vida con bienestarComunitario</v>
      </c>
      <c r="F3110" s="126" t="s">
        <v>195</v>
      </c>
      <c r="G3110" s="126" t="s">
        <v>153</v>
      </c>
      <c r="H3110" s="126" t="s">
        <v>154</v>
      </c>
      <c r="I3110" s="73" t="s">
        <v>114</v>
      </c>
      <c r="J3110" s="127" t="s">
        <v>155</v>
      </c>
      <c r="K3110" s="127" t="s">
        <v>130</v>
      </c>
      <c r="L3110" s="12" t="s">
        <v>82</v>
      </c>
      <c r="M3110" s="128" t="s">
        <v>53</v>
      </c>
      <c r="N3110" s="73" t="str">
        <f t="shared" si="98"/>
        <v>562. Cuidado Continuo por una vida con bienestarComunitario5_BARRIOS_UNIDOS2_FEBRERO_2026</v>
      </c>
      <c r="O3110" s="130">
        <v>266747</v>
      </c>
      <c r="R3110" s="132">
        <v>54</v>
      </c>
      <c r="S3110" s="134">
        <v>14404338</v>
      </c>
    </row>
    <row r="3111" spans="2:19" ht="30" customHeight="1">
      <c r="B3111" s="125">
        <v>57</v>
      </c>
      <c r="C3111" s="126" t="s">
        <v>102</v>
      </c>
      <c r="D3111" s="126" t="s">
        <v>74</v>
      </c>
      <c r="E3111" s="73" t="str">
        <f t="shared" si="99"/>
        <v>572. Cuidado Continuo por una vida con bienestarComunitario</v>
      </c>
      <c r="F3111" s="126" t="s">
        <v>196</v>
      </c>
      <c r="G3111" s="126" t="s">
        <v>171</v>
      </c>
      <c r="H3111" s="126" t="s">
        <v>154</v>
      </c>
      <c r="I3111" s="73" t="s">
        <v>114</v>
      </c>
      <c r="J3111" s="127" t="s">
        <v>155</v>
      </c>
      <c r="K3111" s="127" t="s">
        <v>130</v>
      </c>
      <c r="L3111" s="12" t="s">
        <v>82</v>
      </c>
      <c r="M3111" s="128" t="s">
        <v>53</v>
      </c>
      <c r="N3111" s="73" t="str">
        <f t="shared" si="98"/>
        <v>572. Cuidado Continuo por una vida con bienestarComunitario5_BARRIOS_UNIDOS2_FEBRERO_2026</v>
      </c>
      <c r="O3111" s="130">
        <v>88916</v>
      </c>
      <c r="R3111" s="132">
        <v>220</v>
      </c>
      <c r="S3111" s="134">
        <v>19561520</v>
      </c>
    </row>
    <row r="3112" spans="2:19" ht="30" customHeight="1">
      <c r="B3112" s="125">
        <v>58</v>
      </c>
      <c r="C3112" s="126" t="s">
        <v>102</v>
      </c>
      <c r="D3112" s="126" t="s">
        <v>77</v>
      </c>
      <c r="E3112" s="73" t="str">
        <f t="shared" si="99"/>
        <v xml:space="preserve">582. Cuidado Continuo por una vida con bienestarEducativo </v>
      </c>
      <c r="F3112" s="126" t="s">
        <v>197</v>
      </c>
      <c r="G3112" s="126" t="s">
        <v>153</v>
      </c>
      <c r="H3112" s="126" t="s">
        <v>154</v>
      </c>
      <c r="I3112" s="73" t="s">
        <v>114</v>
      </c>
      <c r="J3112" s="127" t="s">
        <v>198</v>
      </c>
      <c r="K3112" s="127" t="s">
        <v>130</v>
      </c>
      <c r="L3112" s="12" t="s">
        <v>82</v>
      </c>
      <c r="M3112" s="128" t="s">
        <v>53</v>
      </c>
      <c r="N3112" s="73" t="str">
        <f t="shared" si="98"/>
        <v>582. Cuidado Continuo por una vida con bienestarEducativo 5_BARRIOS_UNIDOS2_FEBRERO_2026</v>
      </c>
      <c r="O3112" s="130">
        <v>562157</v>
      </c>
      <c r="R3112" s="132">
        <v>2</v>
      </c>
      <c r="S3112" s="134">
        <v>1124314</v>
      </c>
    </row>
    <row r="3113" spans="2:19" ht="30" customHeight="1">
      <c r="B3113" s="125">
        <v>59</v>
      </c>
      <c r="C3113" s="126" t="s">
        <v>102</v>
      </c>
      <c r="D3113" s="126" t="s">
        <v>77</v>
      </c>
      <c r="E3113" s="73" t="str">
        <f t="shared" si="99"/>
        <v xml:space="preserve">592. Cuidado Continuo por una vida con bienestarEducativo </v>
      </c>
      <c r="F3113" s="126" t="s">
        <v>199</v>
      </c>
      <c r="G3113" s="126" t="s">
        <v>153</v>
      </c>
      <c r="H3113" s="126" t="s">
        <v>154</v>
      </c>
      <c r="I3113" s="73" t="s">
        <v>114</v>
      </c>
      <c r="J3113" s="127" t="s">
        <v>126</v>
      </c>
      <c r="K3113" s="127" t="s">
        <v>127</v>
      </c>
      <c r="L3113" s="12" t="s">
        <v>82</v>
      </c>
      <c r="M3113" s="128" t="s">
        <v>53</v>
      </c>
      <c r="N3113" s="73" t="str">
        <f t="shared" si="98"/>
        <v>592. Cuidado Continuo por una vida con bienestarEducativo 5_BARRIOS_UNIDOS2_FEBRERO_2026</v>
      </c>
      <c r="O3113" s="130">
        <v>14226512</v>
      </c>
      <c r="R3113" s="132">
        <v>0</v>
      </c>
      <c r="S3113" s="134">
        <v>0</v>
      </c>
    </row>
    <row r="3114" spans="2:19" ht="30" customHeight="1">
      <c r="B3114" s="125">
        <v>60</v>
      </c>
      <c r="C3114" s="126" t="s">
        <v>102</v>
      </c>
      <c r="D3114" s="126" t="s">
        <v>77</v>
      </c>
      <c r="E3114" s="73" t="str">
        <f t="shared" si="99"/>
        <v xml:space="preserve">602. Cuidado Continuo por una vida con bienestarEducativo </v>
      </c>
      <c r="F3114" s="126" t="s">
        <v>200</v>
      </c>
      <c r="G3114" s="126" t="s">
        <v>153</v>
      </c>
      <c r="H3114" s="126" t="s">
        <v>154</v>
      </c>
      <c r="I3114" s="73" t="s">
        <v>114</v>
      </c>
      <c r="J3114" s="127" t="s">
        <v>155</v>
      </c>
      <c r="K3114" s="127" t="s">
        <v>130</v>
      </c>
      <c r="L3114" s="12" t="s">
        <v>82</v>
      </c>
      <c r="M3114" s="128" t="s">
        <v>53</v>
      </c>
      <c r="N3114" s="73" t="str">
        <f t="shared" si="98"/>
        <v>602. Cuidado Continuo por una vida con bienestarEducativo 5_BARRIOS_UNIDOS2_FEBRERO_2026</v>
      </c>
      <c r="O3114" s="130">
        <v>105404</v>
      </c>
      <c r="R3114" s="132">
        <v>35</v>
      </c>
      <c r="S3114" s="134">
        <v>3689140</v>
      </c>
    </row>
    <row r="3115" spans="2:19" ht="30" customHeight="1">
      <c r="B3115" s="125">
        <v>61</v>
      </c>
      <c r="C3115" s="126" t="s">
        <v>102</v>
      </c>
      <c r="D3115" s="126" t="s">
        <v>77</v>
      </c>
      <c r="E3115" s="73" t="str">
        <f t="shared" si="99"/>
        <v xml:space="preserve">612. Cuidado Continuo por una vida con bienestarEducativo </v>
      </c>
      <c r="F3115" s="126" t="s">
        <v>201</v>
      </c>
      <c r="G3115" s="126" t="s">
        <v>153</v>
      </c>
      <c r="H3115" s="126" t="s">
        <v>154</v>
      </c>
      <c r="I3115" s="73" t="s">
        <v>114</v>
      </c>
      <c r="J3115" s="127" t="s">
        <v>155</v>
      </c>
      <c r="K3115" s="127" t="s">
        <v>130</v>
      </c>
      <c r="L3115" s="12" t="s">
        <v>82</v>
      </c>
      <c r="M3115" s="128" t="s">
        <v>53</v>
      </c>
      <c r="N3115" s="73" t="str">
        <f t="shared" si="98"/>
        <v>612. Cuidado Continuo por una vida con bienestarEducativo 5_BARRIOS_UNIDOS2_FEBRERO_2026</v>
      </c>
      <c r="O3115" s="130">
        <v>266747</v>
      </c>
      <c r="R3115" s="132">
        <v>13</v>
      </c>
      <c r="S3115" s="134">
        <v>3467711</v>
      </c>
    </row>
    <row r="3116" spans="2:19" ht="30" customHeight="1">
      <c r="B3116" s="125">
        <v>62</v>
      </c>
      <c r="C3116" s="126" t="s">
        <v>102</v>
      </c>
      <c r="D3116" s="126" t="s">
        <v>77</v>
      </c>
      <c r="E3116" s="73" t="str">
        <f t="shared" si="99"/>
        <v xml:space="preserve">622. Cuidado Continuo por una vida con bienestarEducativo </v>
      </c>
      <c r="F3116" s="126" t="s">
        <v>202</v>
      </c>
      <c r="G3116" s="126" t="s">
        <v>179</v>
      </c>
      <c r="H3116" s="126" t="s">
        <v>154</v>
      </c>
      <c r="I3116" s="73" t="s">
        <v>114</v>
      </c>
      <c r="J3116" s="127" t="s">
        <v>126</v>
      </c>
      <c r="K3116" s="127" t="s">
        <v>127</v>
      </c>
      <c r="L3116" s="12" t="s">
        <v>82</v>
      </c>
      <c r="M3116" s="128" t="s">
        <v>53</v>
      </c>
      <c r="N3116" s="73" t="str">
        <f t="shared" si="98"/>
        <v>622. Cuidado Continuo por una vida con bienestarEducativo 5_BARRIOS_UNIDOS2_FEBRERO_2026</v>
      </c>
      <c r="O3116" s="130">
        <v>13610112</v>
      </c>
      <c r="R3116" s="132">
        <v>0</v>
      </c>
      <c r="S3116" s="134">
        <v>0</v>
      </c>
    </row>
    <row r="3117" spans="2:19" ht="30" customHeight="1">
      <c r="B3117" s="125">
        <v>63</v>
      </c>
      <c r="C3117" s="126" t="s">
        <v>102</v>
      </c>
      <c r="D3117" s="126" t="s">
        <v>77</v>
      </c>
      <c r="E3117" s="73" t="str">
        <f t="shared" si="99"/>
        <v xml:space="preserve">632. Cuidado Continuo por una vida con bienestarEducativo </v>
      </c>
      <c r="F3117" s="126" t="s">
        <v>203</v>
      </c>
      <c r="G3117" s="126" t="s">
        <v>179</v>
      </c>
      <c r="H3117" s="126" t="s">
        <v>154</v>
      </c>
      <c r="I3117" s="73" t="s">
        <v>114</v>
      </c>
      <c r="J3117" s="127" t="s">
        <v>155</v>
      </c>
      <c r="K3117" s="127" t="s">
        <v>130</v>
      </c>
      <c r="L3117" s="12" t="s">
        <v>82</v>
      </c>
      <c r="M3117" s="128" t="s">
        <v>53</v>
      </c>
      <c r="N3117" s="73" t="str">
        <f t="shared" si="98"/>
        <v>632. Cuidado Continuo por una vida con bienestarEducativo 5_BARRIOS_UNIDOS2_FEBRERO_2026</v>
      </c>
      <c r="O3117" s="130">
        <v>105404</v>
      </c>
      <c r="R3117" s="132">
        <v>26</v>
      </c>
      <c r="S3117" s="134">
        <v>2740504</v>
      </c>
    </row>
    <row r="3118" spans="2:19" ht="30" customHeight="1">
      <c r="B3118" s="125">
        <v>64</v>
      </c>
      <c r="C3118" s="126" t="s">
        <v>102</v>
      </c>
      <c r="D3118" s="126" t="s">
        <v>77</v>
      </c>
      <c r="E3118" s="73" t="str">
        <f t="shared" si="99"/>
        <v xml:space="preserve">642. Cuidado Continuo por una vida con bienestarEducativo </v>
      </c>
      <c r="F3118" s="126" t="s">
        <v>204</v>
      </c>
      <c r="G3118" s="126" t="s">
        <v>171</v>
      </c>
      <c r="H3118" s="126" t="s">
        <v>154</v>
      </c>
      <c r="I3118" s="73" t="s">
        <v>114</v>
      </c>
      <c r="J3118" s="127" t="s">
        <v>155</v>
      </c>
      <c r="K3118" s="127" t="s">
        <v>130</v>
      </c>
      <c r="L3118" s="12" t="s">
        <v>82</v>
      </c>
      <c r="M3118" s="128" t="s">
        <v>53</v>
      </c>
      <c r="N3118" s="73" t="str">
        <f t="shared" si="98"/>
        <v>642. Cuidado Continuo por una vida con bienestarEducativo 5_BARRIOS_UNIDOS2_FEBRERO_2026</v>
      </c>
      <c r="O3118" s="130">
        <v>137765</v>
      </c>
      <c r="R3118" s="132">
        <v>27</v>
      </c>
      <c r="S3118" s="134">
        <v>3719655</v>
      </c>
    </row>
    <row r="3119" spans="2:19" ht="30" customHeight="1">
      <c r="B3119" s="125">
        <v>65</v>
      </c>
      <c r="C3119" s="126" t="s">
        <v>102</v>
      </c>
      <c r="D3119" s="126" t="s">
        <v>77</v>
      </c>
      <c r="E3119" s="73" t="str">
        <f t="shared" si="99"/>
        <v xml:space="preserve">652. Cuidado Continuo por una vida con bienestarEducativo </v>
      </c>
      <c r="F3119" s="126" t="s">
        <v>205</v>
      </c>
      <c r="G3119" s="126" t="s">
        <v>171</v>
      </c>
      <c r="H3119" s="126" t="s">
        <v>154</v>
      </c>
      <c r="I3119" s="73" t="s">
        <v>114</v>
      </c>
      <c r="J3119" s="127" t="s">
        <v>155</v>
      </c>
      <c r="K3119" s="127" t="s">
        <v>130</v>
      </c>
      <c r="L3119" s="12" t="s">
        <v>82</v>
      </c>
      <c r="M3119" s="128" t="s">
        <v>53</v>
      </c>
      <c r="N3119" s="73" t="str">
        <f t="shared" si="98"/>
        <v>652. Cuidado Continuo por una vida con bienestarEducativo 5_BARRIOS_UNIDOS2_FEBRERO_2026</v>
      </c>
      <c r="O3119" s="130">
        <v>105404</v>
      </c>
      <c r="R3119" s="132">
        <v>51</v>
      </c>
      <c r="S3119" s="134">
        <v>5375604</v>
      </c>
    </row>
    <row r="3120" spans="2:19" ht="30" customHeight="1">
      <c r="B3120" s="125">
        <v>66</v>
      </c>
      <c r="C3120" s="126" t="s">
        <v>102</v>
      </c>
      <c r="D3120" s="126" t="s">
        <v>77</v>
      </c>
      <c r="E3120" s="73" t="str">
        <f t="shared" si="99"/>
        <v xml:space="preserve">662. Cuidado Continuo por una vida con bienestarEducativo </v>
      </c>
      <c r="F3120" s="126" t="s">
        <v>206</v>
      </c>
      <c r="G3120" s="126" t="s">
        <v>171</v>
      </c>
      <c r="H3120" s="126" t="s">
        <v>154</v>
      </c>
      <c r="I3120" s="73" t="s">
        <v>114</v>
      </c>
      <c r="J3120" s="127" t="s">
        <v>180</v>
      </c>
      <c r="K3120" s="127" t="s">
        <v>130</v>
      </c>
      <c r="L3120" s="12" t="s">
        <v>82</v>
      </c>
      <c r="M3120" s="128" t="s">
        <v>53</v>
      </c>
      <c r="N3120" s="73" t="str">
        <f t="shared" si="98"/>
        <v>662. Cuidado Continuo por una vida con bienestarEducativo 5_BARRIOS_UNIDOS2_FEBRERO_2026</v>
      </c>
      <c r="O3120" s="130">
        <v>199714</v>
      </c>
      <c r="R3120" s="132">
        <v>4</v>
      </c>
      <c r="S3120" s="134">
        <v>798856</v>
      </c>
    </row>
    <row r="3121" spans="2:19" ht="30" customHeight="1">
      <c r="B3121" s="125">
        <v>67</v>
      </c>
      <c r="C3121" s="126" t="s">
        <v>102</v>
      </c>
      <c r="D3121" s="126" t="s">
        <v>77</v>
      </c>
      <c r="E3121" s="73" t="str">
        <f t="shared" si="99"/>
        <v xml:space="preserve">672. Cuidado Continuo por una vida con bienestarEducativo </v>
      </c>
      <c r="F3121" s="126" t="s">
        <v>207</v>
      </c>
      <c r="G3121" s="126" t="s">
        <v>171</v>
      </c>
      <c r="H3121" s="126" t="s">
        <v>154</v>
      </c>
      <c r="I3121" s="73" t="s">
        <v>114</v>
      </c>
      <c r="J3121" s="127" t="s">
        <v>155</v>
      </c>
      <c r="K3121" s="127" t="s">
        <v>130</v>
      </c>
      <c r="L3121" s="12" t="s">
        <v>82</v>
      </c>
      <c r="M3121" s="128" t="s">
        <v>53</v>
      </c>
      <c r="N3121" s="73" t="str">
        <f t="shared" si="98"/>
        <v>672. Cuidado Continuo por una vida con bienestarEducativo 5_BARRIOS_UNIDOS2_FEBRERO_2026</v>
      </c>
      <c r="O3121" s="130">
        <v>88916</v>
      </c>
      <c r="R3121" s="132">
        <v>50</v>
      </c>
      <c r="S3121" s="134">
        <v>4445800</v>
      </c>
    </row>
    <row r="3122" spans="2:19" ht="30" customHeight="1">
      <c r="B3122" s="125">
        <v>68</v>
      </c>
      <c r="C3122" s="126" t="s">
        <v>102</v>
      </c>
      <c r="D3122" s="126" t="s">
        <v>84</v>
      </c>
      <c r="E3122" s="73" t="str">
        <f t="shared" si="99"/>
        <v>682. Cuidado Continuo por una vida con bienestarInstitucional</v>
      </c>
      <c r="F3122" s="126" t="s">
        <v>208</v>
      </c>
      <c r="G3122" s="126" t="s">
        <v>171</v>
      </c>
      <c r="H3122" s="126" t="s">
        <v>154</v>
      </c>
      <c r="I3122" s="73" t="s">
        <v>114</v>
      </c>
      <c r="J3122" s="127" t="s">
        <v>155</v>
      </c>
      <c r="K3122" s="127" t="s">
        <v>130</v>
      </c>
      <c r="L3122" s="12" t="s">
        <v>82</v>
      </c>
      <c r="M3122" s="128" t="s">
        <v>53</v>
      </c>
      <c r="N3122" s="73" t="str">
        <f t="shared" si="98"/>
        <v>682. Cuidado Continuo por una vida con bienestarInstitucional5_BARRIOS_UNIDOS2_FEBRERO_2026</v>
      </c>
      <c r="O3122" s="130">
        <v>105404</v>
      </c>
      <c r="R3122" s="132">
        <v>7</v>
      </c>
      <c r="S3122" s="134">
        <v>737828</v>
      </c>
    </row>
    <row r="3123" spans="2:19" ht="30" customHeight="1">
      <c r="B3123" s="125">
        <v>69</v>
      </c>
      <c r="C3123" s="126" t="s">
        <v>102</v>
      </c>
      <c r="D3123" s="126" t="s">
        <v>84</v>
      </c>
      <c r="E3123" s="73" t="str">
        <f t="shared" si="99"/>
        <v>692. Cuidado Continuo por una vida con bienestarInstitucional</v>
      </c>
      <c r="F3123" s="126" t="s">
        <v>209</v>
      </c>
      <c r="G3123" s="126" t="s">
        <v>179</v>
      </c>
      <c r="H3123" s="126" t="s">
        <v>154</v>
      </c>
      <c r="I3123" s="73" t="s">
        <v>114</v>
      </c>
      <c r="J3123" s="127" t="s">
        <v>155</v>
      </c>
      <c r="K3123" s="127" t="s">
        <v>130</v>
      </c>
      <c r="L3123" s="12" t="s">
        <v>82</v>
      </c>
      <c r="M3123" s="128" t="s">
        <v>53</v>
      </c>
      <c r="N3123" s="73" t="str">
        <f t="shared" si="98"/>
        <v>692. Cuidado Continuo por una vida con bienestarInstitucional5_BARRIOS_UNIDOS2_FEBRERO_2026</v>
      </c>
      <c r="O3123" s="130">
        <v>105404</v>
      </c>
      <c r="R3123" s="132">
        <v>12</v>
      </c>
      <c r="S3123" s="134">
        <v>1264848</v>
      </c>
    </row>
    <row r="3124" spans="2:19" ht="30" customHeight="1">
      <c r="B3124" s="125">
        <v>70</v>
      </c>
      <c r="C3124" s="126" t="s">
        <v>102</v>
      </c>
      <c r="D3124" s="126" t="s">
        <v>84</v>
      </c>
      <c r="E3124" s="73" t="str">
        <f t="shared" si="99"/>
        <v>702. Cuidado Continuo por una vida con bienestarInstitucional</v>
      </c>
      <c r="F3124" s="126" t="s">
        <v>210</v>
      </c>
      <c r="G3124" s="126" t="s">
        <v>153</v>
      </c>
      <c r="H3124" s="126" t="s">
        <v>154</v>
      </c>
      <c r="I3124" s="73" t="s">
        <v>114</v>
      </c>
      <c r="J3124" s="127" t="s">
        <v>155</v>
      </c>
      <c r="K3124" s="127" t="s">
        <v>130</v>
      </c>
      <c r="L3124" s="12" t="s">
        <v>82</v>
      </c>
      <c r="M3124" s="128" t="s">
        <v>53</v>
      </c>
      <c r="N3124" s="73" t="str">
        <f t="shared" si="98"/>
        <v>702. Cuidado Continuo por una vida con bienestarInstitucional5_BARRIOS_UNIDOS2_FEBRERO_2026</v>
      </c>
      <c r="O3124" s="130">
        <v>74893</v>
      </c>
      <c r="R3124" s="132">
        <v>0</v>
      </c>
      <c r="S3124" s="134">
        <v>0</v>
      </c>
    </row>
    <row r="3125" spans="2:19" ht="30" customHeight="1">
      <c r="B3125" s="125">
        <v>71</v>
      </c>
      <c r="C3125" s="126" t="s">
        <v>102</v>
      </c>
      <c r="D3125" s="126" t="s">
        <v>87</v>
      </c>
      <c r="E3125" s="73" t="str">
        <f t="shared" si="99"/>
        <v>712. Cuidado Continuo por una vida con bienestarLaboral</v>
      </c>
      <c r="F3125" s="126" t="s">
        <v>211</v>
      </c>
      <c r="G3125" s="126" t="s">
        <v>171</v>
      </c>
      <c r="H3125" s="126" t="s">
        <v>154</v>
      </c>
      <c r="I3125" s="73" t="s">
        <v>114</v>
      </c>
      <c r="J3125" s="127" t="s">
        <v>212</v>
      </c>
      <c r="K3125" s="127" t="s">
        <v>130</v>
      </c>
      <c r="L3125" s="12" t="s">
        <v>82</v>
      </c>
      <c r="M3125" s="128" t="s">
        <v>53</v>
      </c>
      <c r="N3125" s="73" t="str">
        <f t="shared" si="98"/>
        <v>712. Cuidado Continuo por una vida con bienestarLaboral5_BARRIOS_UNIDOS2_FEBRERO_2026</v>
      </c>
      <c r="O3125" s="130">
        <v>59965</v>
      </c>
      <c r="R3125" s="132">
        <v>0</v>
      </c>
      <c r="S3125" s="134">
        <v>0</v>
      </c>
    </row>
    <row r="3126" spans="2:19" ht="30" customHeight="1">
      <c r="B3126" s="125">
        <v>72</v>
      </c>
      <c r="C3126" s="126" t="s">
        <v>102</v>
      </c>
      <c r="D3126" s="126" t="s">
        <v>87</v>
      </c>
      <c r="E3126" s="73" t="str">
        <f t="shared" si="99"/>
        <v>722. Cuidado Continuo por una vida con bienestarLaboral</v>
      </c>
      <c r="F3126" s="126" t="s">
        <v>213</v>
      </c>
      <c r="G3126" s="126" t="s">
        <v>171</v>
      </c>
      <c r="H3126" s="126" t="s">
        <v>154</v>
      </c>
      <c r="I3126" s="73" t="s">
        <v>114</v>
      </c>
      <c r="J3126" s="127" t="s">
        <v>212</v>
      </c>
      <c r="K3126" s="127" t="s">
        <v>130</v>
      </c>
      <c r="L3126" s="12" t="s">
        <v>82</v>
      </c>
      <c r="M3126" s="128" t="s">
        <v>53</v>
      </c>
      <c r="N3126" s="73" t="str">
        <f t="shared" si="98"/>
        <v>722. Cuidado Continuo por una vida con bienestarLaboral5_BARRIOS_UNIDOS2_FEBRERO_2026</v>
      </c>
      <c r="O3126" s="130">
        <v>99830</v>
      </c>
      <c r="R3126" s="132">
        <v>0</v>
      </c>
      <c r="S3126" s="134">
        <v>0</v>
      </c>
    </row>
    <row r="3127" spans="2:19" ht="30" customHeight="1">
      <c r="B3127" s="125">
        <v>73</v>
      </c>
      <c r="C3127" s="126" t="s">
        <v>102</v>
      </c>
      <c r="D3127" s="126" t="s">
        <v>87</v>
      </c>
      <c r="E3127" s="73" t="str">
        <f t="shared" si="99"/>
        <v>732. Cuidado Continuo por una vida con bienestarLaboral</v>
      </c>
      <c r="F3127" s="126" t="s">
        <v>214</v>
      </c>
      <c r="G3127" s="126" t="s">
        <v>171</v>
      </c>
      <c r="H3127" s="126" t="s">
        <v>154</v>
      </c>
      <c r="I3127" s="73" t="s">
        <v>114</v>
      </c>
      <c r="J3127" s="127" t="s">
        <v>215</v>
      </c>
      <c r="K3127" s="127" t="s">
        <v>130</v>
      </c>
      <c r="L3127" s="12" t="s">
        <v>82</v>
      </c>
      <c r="M3127" s="128" t="s">
        <v>53</v>
      </c>
      <c r="N3127" s="73" t="str">
        <f t="shared" si="98"/>
        <v>732. Cuidado Continuo por una vida con bienestarLaboral5_BARRIOS_UNIDOS2_FEBRERO_2026</v>
      </c>
      <c r="O3127" s="130">
        <v>220671</v>
      </c>
      <c r="R3127" s="132">
        <v>0</v>
      </c>
      <c r="S3127" s="134">
        <v>0</v>
      </c>
    </row>
    <row r="3128" spans="2:19" ht="30" customHeight="1">
      <c r="B3128" s="125">
        <v>74</v>
      </c>
      <c r="C3128" s="126" t="s">
        <v>102</v>
      </c>
      <c r="D3128" s="126" t="s">
        <v>87</v>
      </c>
      <c r="E3128" s="73" t="str">
        <f t="shared" si="99"/>
        <v>742. Cuidado Continuo por una vida con bienestarLaboral</v>
      </c>
      <c r="F3128" s="126" t="s">
        <v>216</v>
      </c>
      <c r="G3128" s="126" t="s">
        <v>171</v>
      </c>
      <c r="H3128" s="126" t="s">
        <v>154</v>
      </c>
      <c r="I3128" s="73" t="s">
        <v>114</v>
      </c>
      <c r="J3128" s="127" t="s">
        <v>215</v>
      </c>
      <c r="K3128" s="127" t="s">
        <v>130</v>
      </c>
      <c r="L3128" s="12" t="s">
        <v>82</v>
      </c>
      <c r="M3128" s="128" t="s">
        <v>53</v>
      </c>
      <c r="N3128" s="73" t="str">
        <f t="shared" si="98"/>
        <v>742. Cuidado Continuo por una vida con bienestarLaboral5_BARRIOS_UNIDOS2_FEBRERO_2026</v>
      </c>
      <c r="O3128" s="130">
        <v>367374</v>
      </c>
      <c r="R3128" s="132">
        <v>0</v>
      </c>
      <c r="S3128" s="134">
        <v>0</v>
      </c>
    </row>
    <row r="3129" spans="2:19" ht="30" customHeight="1">
      <c r="B3129" s="125">
        <v>75</v>
      </c>
      <c r="C3129" s="126" t="s">
        <v>102</v>
      </c>
      <c r="D3129" s="126" t="s">
        <v>87</v>
      </c>
      <c r="E3129" s="73" t="str">
        <f t="shared" si="99"/>
        <v>752. Cuidado Continuo por una vida con bienestarLaboral</v>
      </c>
      <c r="F3129" s="126" t="s">
        <v>217</v>
      </c>
      <c r="G3129" s="126" t="s">
        <v>171</v>
      </c>
      <c r="H3129" s="126" t="s">
        <v>154</v>
      </c>
      <c r="I3129" s="73" t="s">
        <v>114</v>
      </c>
      <c r="J3129" s="127" t="s">
        <v>218</v>
      </c>
      <c r="K3129" s="127" t="s">
        <v>130</v>
      </c>
      <c r="L3129" s="12" t="s">
        <v>82</v>
      </c>
      <c r="M3129" s="128" t="s">
        <v>53</v>
      </c>
      <c r="N3129" s="73" t="str">
        <f t="shared" si="98"/>
        <v>752. Cuidado Continuo por una vida con bienestarLaboral5_BARRIOS_UNIDOS2_FEBRERO_2026</v>
      </c>
      <c r="O3129" s="130">
        <v>210809</v>
      </c>
      <c r="R3129" s="132">
        <v>16</v>
      </c>
      <c r="S3129" s="134">
        <v>3372944</v>
      </c>
    </row>
    <row r="3130" spans="2:19" ht="30" customHeight="1">
      <c r="B3130" s="125">
        <v>76</v>
      </c>
      <c r="C3130" s="126" t="s">
        <v>102</v>
      </c>
      <c r="D3130" s="126" t="s">
        <v>87</v>
      </c>
      <c r="E3130" s="73" t="str">
        <f t="shared" si="99"/>
        <v>762. Cuidado Continuo por una vida con bienestarLaboral</v>
      </c>
      <c r="F3130" s="126" t="s">
        <v>219</v>
      </c>
      <c r="G3130" s="126" t="s">
        <v>171</v>
      </c>
      <c r="H3130" s="126" t="s">
        <v>154</v>
      </c>
      <c r="I3130" s="73" t="s">
        <v>114</v>
      </c>
      <c r="J3130" s="127" t="s">
        <v>218</v>
      </c>
      <c r="K3130" s="127" t="s">
        <v>130</v>
      </c>
      <c r="L3130" s="12" t="s">
        <v>82</v>
      </c>
      <c r="M3130" s="128" t="s">
        <v>53</v>
      </c>
      <c r="N3130" s="73" t="str">
        <f t="shared" si="98"/>
        <v>762. Cuidado Continuo por una vida con bienestarLaboral5_BARRIOS_UNIDOS2_FEBRERO_2026</v>
      </c>
      <c r="O3130" s="130">
        <v>55168</v>
      </c>
      <c r="R3130" s="132">
        <v>0</v>
      </c>
      <c r="S3130" s="134">
        <v>0</v>
      </c>
    </row>
    <row r="3131" spans="2:19" ht="30" customHeight="1">
      <c r="B3131" s="125">
        <v>77</v>
      </c>
      <c r="C3131" s="126" t="s">
        <v>102</v>
      </c>
      <c r="D3131" s="126" t="s">
        <v>87</v>
      </c>
      <c r="E3131" s="73" t="str">
        <f t="shared" si="99"/>
        <v>772. Cuidado Continuo por una vida con bienestarLaboral</v>
      </c>
      <c r="F3131" s="126" t="s">
        <v>220</v>
      </c>
      <c r="G3131" s="126" t="s">
        <v>171</v>
      </c>
      <c r="H3131" s="126" t="s">
        <v>154</v>
      </c>
      <c r="I3131" s="73" t="s">
        <v>114</v>
      </c>
      <c r="J3131" s="127" t="s">
        <v>218</v>
      </c>
      <c r="K3131" s="127" t="s">
        <v>146</v>
      </c>
      <c r="L3131" s="12" t="s">
        <v>82</v>
      </c>
      <c r="M3131" s="128" t="s">
        <v>53</v>
      </c>
      <c r="N3131" s="73" t="str">
        <f t="shared" si="98"/>
        <v>772. Cuidado Continuo por una vida con bienestarLaboral5_BARRIOS_UNIDOS2_FEBRERO_2026</v>
      </c>
      <c r="O3131" s="130">
        <v>91844</v>
      </c>
      <c r="R3131" s="132">
        <v>0</v>
      </c>
      <c r="S3131" s="134">
        <v>0</v>
      </c>
    </row>
    <row r="3132" spans="2:19" ht="30" customHeight="1">
      <c r="B3132" s="125">
        <v>78</v>
      </c>
      <c r="C3132" s="126" t="s">
        <v>102</v>
      </c>
      <c r="D3132" s="126" t="s">
        <v>87</v>
      </c>
      <c r="E3132" s="73" t="str">
        <f t="shared" si="99"/>
        <v>782. Cuidado Continuo por una vida con bienestarLaboral</v>
      </c>
      <c r="F3132" s="126" t="s">
        <v>221</v>
      </c>
      <c r="G3132" s="126" t="s">
        <v>171</v>
      </c>
      <c r="H3132" s="126" t="s">
        <v>154</v>
      </c>
      <c r="I3132" s="73" t="s">
        <v>114</v>
      </c>
      <c r="J3132" s="127" t="s">
        <v>218</v>
      </c>
      <c r="K3132" s="127" t="s">
        <v>146</v>
      </c>
      <c r="L3132" s="12" t="s">
        <v>82</v>
      </c>
      <c r="M3132" s="128" t="s">
        <v>53</v>
      </c>
      <c r="N3132" s="73" t="str">
        <f t="shared" si="98"/>
        <v>782. Cuidado Continuo por una vida con bienestarLaboral5_BARRIOS_UNIDOS2_FEBRERO_2026</v>
      </c>
      <c r="O3132" s="130">
        <v>121585</v>
      </c>
      <c r="R3132" s="132">
        <v>0</v>
      </c>
      <c r="S3132" s="134">
        <v>0</v>
      </c>
    </row>
    <row r="3133" spans="2:19" ht="30" customHeight="1">
      <c r="B3133" s="125">
        <v>79</v>
      </c>
      <c r="C3133" s="126" t="s">
        <v>102</v>
      </c>
      <c r="D3133" s="126" t="s">
        <v>87</v>
      </c>
      <c r="E3133" s="73" t="str">
        <f t="shared" si="99"/>
        <v>792. Cuidado Continuo por una vida con bienestarLaboral</v>
      </c>
      <c r="F3133" s="126" t="s">
        <v>222</v>
      </c>
      <c r="G3133" s="126" t="s">
        <v>171</v>
      </c>
      <c r="H3133" s="126" t="s">
        <v>154</v>
      </c>
      <c r="I3133" s="73" t="s">
        <v>114</v>
      </c>
      <c r="J3133" s="127" t="s">
        <v>218</v>
      </c>
      <c r="K3133" s="127" t="s">
        <v>130</v>
      </c>
      <c r="L3133" s="12" t="s">
        <v>82</v>
      </c>
      <c r="M3133" s="128" t="s">
        <v>53</v>
      </c>
      <c r="N3133" s="73" t="str">
        <f t="shared" si="98"/>
        <v>792. Cuidado Continuo por una vida con bienestarLaboral5_BARRIOS_UNIDOS2_FEBRERO_2026</v>
      </c>
      <c r="O3133" s="130">
        <v>125438</v>
      </c>
      <c r="R3133" s="132">
        <v>0</v>
      </c>
      <c r="S3133" s="134">
        <v>0</v>
      </c>
    </row>
    <row r="3134" spans="2:19" ht="30" customHeight="1">
      <c r="B3134" s="125">
        <v>80</v>
      </c>
      <c r="C3134" s="126" t="s">
        <v>102</v>
      </c>
      <c r="D3134" s="126" t="s">
        <v>87</v>
      </c>
      <c r="E3134" s="73" t="str">
        <f t="shared" si="99"/>
        <v>802. Cuidado Continuo por una vida con bienestarLaboral</v>
      </c>
      <c r="F3134" s="126" t="s">
        <v>223</v>
      </c>
      <c r="G3134" s="126" t="s">
        <v>171</v>
      </c>
      <c r="H3134" s="126" t="s">
        <v>154</v>
      </c>
      <c r="I3134" s="73" t="s">
        <v>114</v>
      </c>
      <c r="J3134" s="127" t="s">
        <v>224</v>
      </c>
      <c r="K3134" s="127" t="s">
        <v>127</v>
      </c>
      <c r="L3134" s="12" t="s">
        <v>82</v>
      </c>
      <c r="M3134" s="128" t="s">
        <v>53</v>
      </c>
      <c r="N3134" s="73" t="str">
        <f t="shared" si="98"/>
        <v>802. Cuidado Continuo por una vida con bienestarLaboral5_BARRIOS_UNIDOS2_FEBRERO_2026</v>
      </c>
      <c r="O3134" s="130">
        <v>53781</v>
      </c>
      <c r="R3134" s="132">
        <v>0</v>
      </c>
      <c r="S3134" s="134">
        <v>0</v>
      </c>
    </row>
    <row r="3135" spans="2:19" ht="30" customHeight="1">
      <c r="B3135" s="125">
        <v>81</v>
      </c>
      <c r="C3135" s="126" t="s">
        <v>102</v>
      </c>
      <c r="D3135" s="126" t="s">
        <v>87</v>
      </c>
      <c r="E3135" s="73" t="str">
        <f t="shared" si="99"/>
        <v>812. Cuidado Continuo por una vida con bienestarLaboral</v>
      </c>
      <c r="F3135" s="126" t="s">
        <v>225</v>
      </c>
      <c r="G3135" s="126" t="s">
        <v>171</v>
      </c>
      <c r="H3135" s="126" t="s">
        <v>154</v>
      </c>
      <c r="I3135" s="73" t="s">
        <v>114</v>
      </c>
      <c r="J3135" s="127" t="s">
        <v>212</v>
      </c>
      <c r="K3135" s="127" t="s">
        <v>130</v>
      </c>
      <c r="L3135" s="12" t="s">
        <v>82</v>
      </c>
      <c r="M3135" s="128" t="s">
        <v>53</v>
      </c>
      <c r="N3135" s="73" t="str">
        <f t="shared" si="98"/>
        <v>812. Cuidado Continuo por una vida con bienestarLaboral5_BARRIOS_UNIDOS2_FEBRERO_2026</v>
      </c>
      <c r="O3135" s="130">
        <v>82752</v>
      </c>
      <c r="R3135" s="132">
        <v>25</v>
      </c>
      <c r="S3135" s="134">
        <v>2068800</v>
      </c>
    </row>
    <row r="3136" spans="2:19" ht="30" customHeight="1">
      <c r="B3136" s="125">
        <v>82</v>
      </c>
      <c r="C3136" s="126" t="s">
        <v>102</v>
      </c>
      <c r="D3136" s="126" t="s">
        <v>87</v>
      </c>
      <c r="E3136" s="73" t="str">
        <f t="shared" si="99"/>
        <v>822. Cuidado Continuo por una vida con bienestarLaboral</v>
      </c>
      <c r="F3136" s="126" t="s">
        <v>226</v>
      </c>
      <c r="G3136" s="126" t="s">
        <v>171</v>
      </c>
      <c r="H3136" s="126" t="s">
        <v>154</v>
      </c>
      <c r="I3136" s="73" t="s">
        <v>114</v>
      </c>
      <c r="J3136" s="127" t="s">
        <v>227</v>
      </c>
      <c r="K3136" s="127" t="s">
        <v>130</v>
      </c>
      <c r="L3136" s="12" t="s">
        <v>82</v>
      </c>
      <c r="M3136" s="128" t="s">
        <v>53</v>
      </c>
      <c r="N3136" s="73" t="str">
        <f t="shared" si="98"/>
        <v>822. Cuidado Continuo por una vida con bienestarLaboral5_BARRIOS_UNIDOS2_FEBRERO_2026</v>
      </c>
      <c r="O3136" s="130">
        <v>281078</v>
      </c>
      <c r="R3136" s="132">
        <v>0</v>
      </c>
      <c r="S3136" s="134">
        <v>0</v>
      </c>
    </row>
    <row r="3137" spans="2:19" ht="30" customHeight="1">
      <c r="B3137" s="125">
        <v>83</v>
      </c>
      <c r="C3137" s="126" t="s">
        <v>102</v>
      </c>
      <c r="D3137" s="126" t="s">
        <v>87</v>
      </c>
      <c r="E3137" s="73" t="str">
        <f t="shared" si="99"/>
        <v>832. Cuidado Continuo por una vida con bienestarLaboral</v>
      </c>
      <c r="F3137" s="126" t="s">
        <v>228</v>
      </c>
      <c r="G3137" s="126" t="s">
        <v>171</v>
      </c>
      <c r="H3137" s="126" t="s">
        <v>154</v>
      </c>
      <c r="I3137" s="73" t="s">
        <v>114</v>
      </c>
      <c r="J3137" s="127" t="s">
        <v>218</v>
      </c>
      <c r="K3137" s="127" t="s">
        <v>130</v>
      </c>
      <c r="L3137" s="12" t="s">
        <v>82</v>
      </c>
      <c r="M3137" s="128" t="s">
        <v>53</v>
      </c>
      <c r="N3137" s="73" t="str">
        <f t="shared" si="98"/>
        <v>832. Cuidado Continuo por una vida con bienestarLaboral5_BARRIOS_UNIDOS2_FEBRERO_2026</v>
      </c>
      <c r="O3137" s="130">
        <v>70270</v>
      </c>
      <c r="R3137" s="132">
        <v>0</v>
      </c>
      <c r="S3137" s="134">
        <v>0</v>
      </c>
    </row>
    <row r="3138" spans="2:19" ht="30" customHeight="1">
      <c r="B3138" s="125">
        <v>84</v>
      </c>
      <c r="C3138" s="126" t="s">
        <v>102</v>
      </c>
      <c r="D3138" s="126" t="s">
        <v>87</v>
      </c>
      <c r="E3138" s="73" t="str">
        <f t="shared" si="99"/>
        <v>842. Cuidado Continuo por una vida con bienestarLaboral</v>
      </c>
      <c r="F3138" s="126" t="s">
        <v>229</v>
      </c>
      <c r="G3138" s="126" t="s">
        <v>171</v>
      </c>
      <c r="H3138" s="126" t="s">
        <v>154</v>
      </c>
      <c r="I3138" s="73" t="s">
        <v>114</v>
      </c>
      <c r="J3138" s="127" t="s">
        <v>218</v>
      </c>
      <c r="K3138" s="127" t="s">
        <v>130</v>
      </c>
      <c r="L3138" s="12" t="s">
        <v>82</v>
      </c>
      <c r="M3138" s="128" t="s">
        <v>53</v>
      </c>
      <c r="N3138" s="73" t="str">
        <f t="shared" si="98"/>
        <v>842. Cuidado Continuo por una vida con bienestarLaboral5_BARRIOS_UNIDOS2_FEBRERO_2026</v>
      </c>
      <c r="O3138" s="130">
        <v>105404</v>
      </c>
      <c r="R3138" s="132">
        <v>29</v>
      </c>
      <c r="S3138" s="134">
        <v>3056716</v>
      </c>
    </row>
    <row r="3139" spans="2:19" ht="30" customHeight="1">
      <c r="B3139" s="125">
        <v>85</v>
      </c>
      <c r="C3139" s="126" t="s">
        <v>102</v>
      </c>
      <c r="D3139" s="126" t="s">
        <v>87</v>
      </c>
      <c r="E3139" s="73" t="str">
        <f t="shared" si="99"/>
        <v>852. Cuidado Continuo por una vida con bienestarLaboral</v>
      </c>
      <c r="F3139" s="126" t="s">
        <v>230</v>
      </c>
      <c r="G3139" s="126" t="s">
        <v>171</v>
      </c>
      <c r="H3139" s="126" t="s">
        <v>154</v>
      </c>
      <c r="I3139" s="73" t="s">
        <v>114</v>
      </c>
      <c r="J3139" s="127" t="s">
        <v>224</v>
      </c>
      <c r="K3139" s="127" t="s">
        <v>127</v>
      </c>
      <c r="L3139" s="12" t="s">
        <v>82</v>
      </c>
      <c r="M3139" s="128" t="s">
        <v>53</v>
      </c>
      <c r="N3139" s="73" t="str">
        <f t="shared" si="98"/>
        <v>852. Cuidado Continuo por una vida con bienestarLaboral5_BARRIOS_UNIDOS2_FEBRERO_2026</v>
      </c>
      <c r="O3139" s="130">
        <v>35135</v>
      </c>
      <c r="R3139" s="132">
        <v>0</v>
      </c>
      <c r="S3139" s="134">
        <v>0</v>
      </c>
    </row>
    <row r="3140" spans="2:19" ht="30" customHeight="1">
      <c r="B3140" s="125">
        <v>87</v>
      </c>
      <c r="C3140" s="126" t="s">
        <v>104</v>
      </c>
      <c r="D3140" s="126" t="s">
        <v>74</v>
      </c>
      <c r="E3140" s="73" t="str">
        <f t="shared" si="99"/>
        <v>873. Cuidado Continuo por una vida con bienestar con enfoque diferencial étnicoComunitario</v>
      </c>
      <c r="F3140" s="126" t="s">
        <v>231</v>
      </c>
      <c r="G3140" s="126" t="s">
        <v>153</v>
      </c>
      <c r="H3140" s="126" t="s">
        <v>154</v>
      </c>
      <c r="I3140" s="73" t="s">
        <v>114</v>
      </c>
      <c r="J3140" s="127" t="s">
        <v>126</v>
      </c>
      <c r="K3140" s="127" t="s">
        <v>146</v>
      </c>
      <c r="L3140" s="12" t="s">
        <v>82</v>
      </c>
      <c r="M3140" s="128" t="s">
        <v>53</v>
      </c>
      <c r="N3140" s="73" t="str">
        <f t="shared" si="98"/>
        <v>873. Cuidado Continuo por una vida con bienestar con enfoque diferencial étnicoComunitario5_BARRIOS_UNIDOS2_FEBRERO_2026</v>
      </c>
      <c r="O3140" s="130">
        <v>25814832</v>
      </c>
      <c r="R3140" s="132">
        <v>1</v>
      </c>
      <c r="S3140" s="134">
        <v>25814832</v>
      </c>
    </row>
    <row r="3141" spans="2:19" ht="30" customHeight="1">
      <c r="B3141" s="125">
        <v>88</v>
      </c>
      <c r="C3141" s="126" t="s">
        <v>104</v>
      </c>
      <c r="D3141" s="126" t="s">
        <v>74</v>
      </c>
      <c r="E3141" s="73" t="str">
        <f t="shared" si="99"/>
        <v>883. Cuidado Continuo por una vida con bienestar con enfoque diferencial étnicoComunitario</v>
      </c>
      <c r="F3141" s="126" t="s">
        <v>232</v>
      </c>
      <c r="G3141" s="126" t="s">
        <v>153</v>
      </c>
      <c r="H3141" s="126" t="s">
        <v>154</v>
      </c>
      <c r="I3141" s="73" t="s">
        <v>114</v>
      </c>
      <c r="J3141" s="127" t="s">
        <v>126</v>
      </c>
      <c r="K3141" s="127" t="s">
        <v>146</v>
      </c>
      <c r="L3141" s="12" t="s">
        <v>82</v>
      </c>
      <c r="M3141" s="128" t="s">
        <v>53</v>
      </c>
      <c r="N3141" s="73" t="str">
        <f t="shared" ref="N3141:N3204" si="100">+E3141&amp;L3141&amp;M3141</f>
        <v>883. Cuidado Continuo por una vida con bienestar con enfoque diferencial étnicoComunitario5_BARRIOS_UNIDOS2_FEBRERO_2026</v>
      </c>
      <c r="O3141" s="130">
        <v>19848080</v>
      </c>
      <c r="R3141" s="132">
        <v>0.5852832</v>
      </c>
      <c r="S3141" s="134">
        <v>11616747.776256001</v>
      </c>
    </row>
    <row r="3142" spans="2:19" ht="30" customHeight="1">
      <c r="B3142" s="125">
        <v>89</v>
      </c>
      <c r="C3142" s="126" t="s">
        <v>104</v>
      </c>
      <c r="D3142" s="126" t="s">
        <v>74</v>
      </c>
      <c r="E3142" s="73" t="str">
        <f t="shared" si="99"/>
        <v>893. Cuidado Continuo por una vida con bienestar con enfoque diferencial étnicoComunitario</v>
      </c>
      <c r="F3142" s="126" t="s">
        <v>233</v>
      </c>
      <c r="G3142" s="126" t="s">
        <v>153</v>
      </c>
      <c r="H3142" s="126" t="s">
        <v>154</v>
      </c>
      <c r="I3142" s="73" t="s">
        <v>114</v>
      </c>
      <c r="J3142" s="127" t="s">
        <v>126</v>
      </c>
      <c r="K3142" s="127" t="s">
        <v>146</v>
      </c>
      <c r="L3142" s="12" t="s">
        <v>82</v>
      </c>
      <c r="M3142" s="128" t="s">
        <v>53</v>
      </c>
      <c r="N3142" s="73" t="str">
        <f t="shared" si="100"/>
        <v>893. Cuidado Continuo por una vida con bienestar con enfoque diferencial étnicoComunitario5_BARRIOS_UNIDOS2_FEBRERO_2026</v>
      </c>
      <c r="O3142" s="130">
        <v>33729408</v>
      </c>
      <c r="R3142" s="132">
        <v>0</v>
      </c>
      <c r="S3142" s="134">
        <v>0</v>
      </c>
    </row>
    <row r="3143" spans="2:19" ht="30" customHeight="1">
      <c r="B3143" s="125">
        <v>90</v>
      </c>
      <c r="C3143" s="126" t="s">
        <v>104</v>
      </c>
      <c r="D3143" s="126" t="s">
        <v>74</v>
      </c>
      <c r="E3143" s="73" t="str">
        <f t="shared" si="99"/>
        <v>903. Cuidado Continuo por una vida con bienestar con enfoque diferencial étnicoComunitario</v>
      </c>
      <c r="F3143" s="126" t="s">
        <v>234</v>
      </c>
      <c r="G3143" s="126" t="s">
        <v>153</v>
      </c>
      <c r="H3143" s="126" t="s">
        <v>154</v>
      </c>
      <c r="I3143" s="73" t="s">
        <v>114</v>
      </c>
      <c r="J3143" s="127" t="s">
        <v>126</v>
      </c>
      <c r="K3143" s="127" t="s">
        <v>146</v>
      </c>
      <c r="L3143" s="12" t="s">
        <v>82</v>
      </c>
      <c r="M3143" s="128" t="s">
        <v>53</v>
      </c>
      <c r="N3143" s="73" t="str">
        <f t="shared" si="100"/>
        <v>903. Cuidado Continuo por una vida con bienestar con enfoque diferencial étnicoComunitario5_BARRIOS_UNIDOS2_FEBRERO_2026</v>
      </c>
      <c r="O3143" s="130">
        <v>11243136</v>
      </c>
      <c r="R3143" s="132">
        <v>0</v>
      </c>
      <c r="S3143" s="134">
        <v>0</v>
      </c>
    </row>
    <row r="3144" spans="2:19" ht="30" customHeight="1">
      <c r="B3144" s="125">
        <v>91</v>
      </c>
      <c r="C3144" s="126" t="s">
        <v>104</v>
      </c>
      <c r="D3144" s="126" t="s">
        <v>74</v>
      </c>
      <c r="E3144" s="73" t="str">
        <f t="shared" si="99"/>
        <v>913. Cuidado Continuo por una vida con bienestar con enfoque diferencial étnicoComunitario</v>
      </c>
      <c r="F3144" s="126" t="s">
        <v>235</v>
      </c>
      <c r="G3144" s="126" t="s">
        <v>153</v>
      </c>
      <c r="H3144" s="126" t="s">
        <v>154</v>
      </c>
      <c r="I3144" s="73" t="s">
        <v>114</v>
      </c>
      <c r="J3144" s="127" t="s">
        <v>126</v>
      </c>
      <c r="K3144" s="127" t="s">
        <v>146</v>
      </c>
      <c r="L3144" s="12" t="s">
        <v>82</v>
      </c>
      <c r="M3144" s="128" t="s">
        <v>53</v>
      </c>
      <c r="N3144" s="73" t="str">
        <f t="shared" si="100"/>
        <v>913. Cuidado Continuo por una vida con bienestar con enfoque diferencial étnicoComunitario5_BARRIOS_UNIDOS2_FEBRERO_2026</v>
      </c>
      <c r="O3144" s="130">
        <v>19305648</v>
      </c>
      <c r="R3144" s="132">
        <v>0</v>
      </c>
      <c r="S3144" s="134">
        <v>0</v>
      </c>
    </row>
    <row r="3145" spans="2:19" ht="30" customHeight="1">
      <c r="B3145" s="125">
        <v>92</v>
      </c>
      <c r="C3145" s="126" t="s">
        <v>105</v>
      </c>
      <c r="D3145" s="126" t="s">
        <v>74</v>
      </c>
      <c r="E3145" s="73" t="str">
        <f t="shared" si="99"/>
        <v>924. Cuidado Continuo por una vida con bienestar con enfoque GéneroComunitario</v>
      </c>
      <c r="F3145" s="126" t="s">
        <v>236</v>
      </c>
      <c r="G3145" s="126" t="s">
        <v>153</v>
      </c>
      <c r="H3145" s="126" t="s">
        <v>154</v>
      </c>
      <c r="I3145" s="73" t="s">
        <v>114</v>
      </c>
      <c r="J3145" s="127" t="s">
        <v>155</v>
      </c>
      <c r="K3145" s="127" t="s">
        <v>130</v>
      </c>
      <c r="L3145" s="12" t="s">
        <v>82</v>
      </c>
      <c r="M3145" s="128" t="s">
        <v>53</v>
      </c>
      <c r="N3145" s="73" t="str">
        <f t="shared" si="100"/>
        <v>924. Cuidado Continuo por una vida con bienestar con enfoque GéneroComunitario5_BARRIOS_UNIDOS2_FEBRERO_2026</v>
      </c>
      <c r="O3145" s="130">
        <v>372151</v>
      </c>
      <c r="R3145" s="132">
        <v>9</v>
      </c>
      <c r="S3145" s="134">
        <v>3349359</v>
      </c>
    </row>
    <row r="3146" spans="2:19" ht="30" customHeight="1">
      <c r="B3146" s="125">
        <v>93</v>
      </c>
      <c r="C3146" s="126" t="s">
        <v>105</v>
      </c>
      <c r="D3146" s="126" t="s">
        <v>74</v>
      </c>
      <c r="E3146" s="73" t="str">
        <f t="shared" si="99"/>
        <v>934. Cuidado Continuo por una vida con bienestar con enfoque GéneroComunitario</v>
      </c>
      <c r="F3146" s="126" t="s">
        <v>237</v>
      </c>
      <c r="G3146" s="126" t="s">
        <v>171</v>
      </c>
      <c r="H3146" s="126" t="s">
        <v>154</v>
      </c>
      <c r="I3146" s="73" t="s">
        <v>114</v>
      </c>
      <c r="J3146" s="127" t="s">
        <v>155</v>
      </c>
      <c r="K3146" s="127" t="s">
        <v>130</v>
      </c>
      <c r="L3146" s="12" t="s">
        <v>82</v>
      </c>
      <c r="M3146" s="128" t="s">
        <v>53</v>
      </c>
      <c r="N3146" s="73" t="str">
        <f t="shared" si="100"/>
        <v>934. Cuidado Continuo por una vida con bienestar con enfoque GéneroComunitario5_BARRIOS_UNIDOS2_FEBRERO_2026</v>
      </c>
      <c r="O3146" s="130">
        <v>372151</v>
      </c>
      <c r="R3146" s="132">
        <v>4</v>
      </c>
      <c r="S3146" s="134">
        <v>1488604</v>
      </c>
    </row>
    <row r="3147" spans="2:19" ht="30" customHeight="1">
      <c r="B3147" s="125">
        <v>94</v>
      </c>
      <c r="C3147" s="126" t="s">
        <v>105</v>
      </c>
      <c r="D3147" s="126" t="s">
        <v>74</v>
      </c>
      <c r="E3147" s="73" t="str">
        <f t="shared" si="99"/>
        <v>944. Cuidado Continuo por una vida con bienestar con enfoque GéneroComunitario</v>
      </c>
      <c r="F3147" s="126" t="s">
        <v>238</v>
      </c>
      <c r="G3147" s="126" t="s">
        <v>153</v>
      </c>
      <c r="H3147" s="126" t="s">
        <v>154</v>
      </c>
      <c r="I3147" s="73" t="s">
        <v>114</v>
      </c>
      <c r="J3147" s="127" t="s">
        <v>155</v>
      </c>
      <c r="K3147" s="127" t="s">
        <v>130</v>
      </c>
      <c r="L3147" s="12" t="s">
        <v>82</v>
      </c>
      <c r="M3147" s="128" t="s">
        <v>53</v>
      </c>
      <c r="N3147" s="73" t="str">
        <f t="shared" si="100"/>
        <v>944. Cuidado Continuo por una vida con bienestar con enfoque GéneroComunitario5_BARRIOS_UNIDOS2_FEBRERO_2026</v>
      </c>
      <c r="O3147" s="130">
        <v>372151</v>
      </c>
      <c r="R3147" s="132">
        <v>2</v>
      </c>
      <c r="S3147" s="134">
        <v>744302</v>
      </c>
    </row>
    <row r="3148" spans="2:19" ht="30" customHeight="1">
      <c r="B3148" s="125">
        <v>95</v>
      </c>
      <c r="C3148" s="126" t="s">
        <v>105</v>
      </c>
      <c r="D3148" s="126" t="s">
        <v>74</v>
      </c>
      <c r="E3148" s="73" t="str">
        <f t="shared" si="99"/>
        <v>954. Cuidado Continuo por una vida con bienestar con enfoque GéneroComunitario</v>
      </c>
      <c r="F3148" s="126" t="s">
        <v>239</v>
      </c>
      <c r="G3148" s="126" t="s">
        <v>171</v>
      </c>
      <c r="H3148" s="126" t="s">
        <v>154</v>
      </c>
      <c r="I3148" s="73" t="s">
        <v>114</v>
      </c>
      <c r="J3148" s="127" t="s">
        <v>155</v>
      </c>
      <c r="K3148" s="127" t="s">
        <v>130</v>
      </c>
      <c r="L3148" s="12" t="s">
        <v>82</v>
      </c>
      <c r="M3148" s="128" t="s">
        <v>53</v>
      </c>
      <c r="N3148" s="73" t="str">
        <f t="shared" si="100"/>
        <v>954. Cuidado Continuo por una vida con bienestar con enfoque GéneroComunitario5_BARRIOS_UNIDOS2_FEBRERO_2026</v>
      </c>
      <c r="O3148" s="130">
        <v>70270</v>
      </c>
      <c r="R3148" s="132">
        <v>12</v>
      </c>
      <c r="S3148" s="134">
        <v>843240</v>
      </c>
    </row>
    <row r="3149" spans="2:19" ht="30" customHeight="1">
      <c r="B3149" s="125">
        <v>96</v>
      </c>
      <c r="C3149" s="126" t="s">
        <v>105</v>
      </c>
      <c r="D3149" s="126" t="s">
        <v>74</v>
      </c>
      <c r="E3149" s="73" t="str">
        <f t="shared" si="99"/>
        <v>964. Cuidado Continuo por una vida con bienestar con enfoque GéneroComunitario</v>
      </c>
      <c r="F3149" s="126" t="s">
        <v>240</v>
      </c>
      <c r="G3149" s="126" t="s">
        <v>171</v>
      </c>
      <c r="H3149" s="126" t="s">
        <v>154</v>
      </c>
      <c r="I3149" s="73" t="s">
        <v>114</v>
      </c>
      <c r="J3149" s="127" t="s">
        <v>155</v>
      </c>
      <c r="K3149" s="127" t="s">
        <v>130</v>
      </c>
      <c r="L3149" s="12" t="s">
        <v>82</v>
      </c>
      <c r="M3149" s="128" t="s">
        <v>53</v>
      </c>
      <c r="N3149" s="73" t="str">
        <f t="shared" si="100"/>
        <v>964. Cuidado Continuo por una vida con bienestar con enfoque GéneroComunitario5_BARRIOS_UNIDOS2_FEBRERO_2026</v>
      </c>
      <c r="O3149" s="130">
        <v>70270</v>
      </c>
      <c r="R3149" s="132">
        <v>12</v>
      </c>
      <c r="S3149" s="134">
        <v>843240</v>
      </c>
    </row>
    <row r="3150" spans="2:19" ht="30" customHeight="1">
      <c r="B3150" s="125">
        <v>97</v>
      </c>
      <c r="C3150" s="126" t="s">
        <v>105</v>
      </c>
      <c r="D3150" s="126" t="s">
        <v>74</v>
      </c>
      <c r="E3150" s="73" t="str">
        <f t="shared" si="99"/>
        <v>974. Cuidado Continuo por una vida con bienestar con enfoque GéneroComunitario</v>
      </c>
      <c r="F3150" s="126" t="s">
        <v>241</v>
      </c>
      <c r="G3150" s="126" t="s">
        <v>153</v>
      </c>
      <c r="H3150" s="126" t="s">
        <v>154</v>
      </c>
      <c r="I3150" s="73" t="s">
        <v>114</v>
      </c>
      <c r="J3150" s="127" t="s">
        <v>155</v>
      </c>
      <c r="K3150" s="127" t="s">
        <v>130</v>
      </c>
      <c r="L3150" s="12" t="s">
        <v>82</v>
      </c>
      <c r="M3150" s="128" t="s">
        <v>53</v>
      </c>
      <c r="N3150" s="73" t="str">
        <f t="shared" si="100"/>
        <v>974. Cuidado Continuo por una vida con bienestar con enfoque GéneroComunitario5_BARRIOS_UNIDOS2_FEBRERO_2026</v>
      </c>
      <c r="O3150" s="130">
        <v>215123</v>
      </c>
      <c r="R3150" s="132">
        <v>3</v>
      </c>
      <c r="S3150" s="134">
        <v>645369</v>
      </c>
    </row>
    <row r="3151" spans="2:19" ht="30" customHeight="1">
      <c r="B3151" s="125">
        <v>98</v>
      </c>
      <c r="C3151" s="126" t="s">
        <v>105</v>
      </c>
      <c r="D3151" s="126" t="s">
        <v>74</v>
      </c>
      <c r="E3151" s="73" t="str">
        <f t="shared" si="99"/>
        <v>984. Cuidado Continuo por una vida con bienestar con enfoque GéneroComunitario</v>
      </c>
      <c r="F3151" s="126" t="s">
        <v>242</v>
      </c>
      <c r="G3151" s="126" t="s">
        <v>171</v>
      </c>
      <c r="H3151" s="126" t="s">
        <v>154</v>
      </c>
      <c r="I3151" s="73" t="s">
        <v>114</v>
      </c>
      <c r="J3151" s="127" t="s">
        <v>155</v>
      </c>
      <c r="K3151" s="127" t="s">
        <v>130</v>
      </c>
      <c r="L3151" s="12" t="s">
        <v>82</v>
      </c>
      <c r="M3151" s="128" t="s">
        <v>53</v>
      </c>
      <c r="N3151" s="73" t="str">
        <f t="shared" si="100"/>
        <v>984. Cuidado Continuo por una vida con bienestar con enfoque GéneroComunitario5_BARRIOS_UNIDOS2_FEBRERO_2026</v>
      </c>
      <c r="O3151" s="130">
        <v>161342</v>
      </c>
      <c r="R3151" s="132">
        <v>4</v>
      </c>
      <c r="S3151" s="134">
        <v>645368</v>
      </c>
    </row>
    <row r="3152" spans="2:19" ht="30" customHeight="1">
      <c r="B3152" s="125">
        <v>99</v>
      </c>
      <c r="C3152" s="126" t="s">
        <v>105</v>
      </c>
      <c r="D3152" s="126" t="s">
        <v>74</v>
      </c>
      <c r="E3152" s="73" t="str">
        <f t="shared" si="99"/>
        <v>994. Cuidado Continuo por una vida con bienestar con enfoque GéneroComunitario</v>
      </c>
      <c r="F3152" s="126" t="s">
        <v>243</v>
      </c>
      <c r="G3152" s="126" t="s">
        <v>171</v>
      </c>
      <c r="H3152" s="126" t="s">
        <v>154</v>
      </c>
      <c r="I3152" s="73" t="s">
        <v>114</v>
      </c>
      <c r="J3152" s="127" t="s">
        <v>126</v>
      </c>
      <c r="K3152" s="127" t="s">
        <v>146</v>
      </c>
      <c r="L3152" s="12" t="s">
        <v>82</v>
      </c>
      <c r="M3152" s="128" t="s">
        <v>53</v>
      </c>
      <c r="N3152" s="73" t="str">
        <f t="shared" si="100"/>
        <v>994. Cuidado Continuo por una vida con bienestar con enfoque GéneroComunitario5_BARRIOS_UNIDOS2_FEBRERO_2026</v>
      </c>
      <c r="O3152" s="130">
        <v>5621568</v>
      </c>
      <c r="R3152" s="132">
        <v>0</v>
      </c>
      <c r="S3152" s="134">
        <v>0</v>
      </c>
    </row>
    <row r="3153" spans="2:19" ht="30" customHeight="1">
      <c r="B3153" s="125">
        <v>100</v>
      </c>
      <c r="C3153" s="126" t="s">
        <v>105</v>
      </c>
      <c r="D3153" s="126" t="s">
        <v>74</v>
      </c>
      <c r="E3153" s="73" t="str">
        <f t="shared" si="99"/>
        <v>1004. Cuidado Continuo por una vida con bienestar con enfoque GéneroComunitario</v>
      </c>
      <c r="F3153" s="126" t="s">
        <v>244</v>
      </c>
      <c r="G3153" s="126" t="s">
        <v>179</v>
      </c>
      <c r="H3153" s="126" t="s">
        <v>154</v>
      </c>
      <c r="I3153" s="73" t="s">
        <v>114</v>
      </c>
      <c r="J3153" s="127" t="s">
        <v>180</v>
      </c>
      <c r="K3153" s="127" t="s">
        <v>130</v>
      </c>
      <c r="L3153" s="12" t="s">
        <v>82</v>
      </c>
      <c r="M3153" s="128" t="s">
        <v>53</v>
      </c>
      <c r="N3153" s="73" t="str">
        <f t="shared" si="100"/>
        <v>1004. Cuidado Continuo por una vida con bienestar con enfoque GéneroComunitario5_BARRIOS_UNIDOS2_FEBRERO_2026</v>
      </c>
      <c r="O3153" s="130">
        <v>199714</v>
      </c>
      <c r="R3153" s="132">
        <v>4</v>
      </c>
      <c r="S3153" s="134">
        <v>798856</v>
      </c>
    </row>
    <row r="3154" spans="2:19" ht="30" customHeight="1">
      <c r="B3154" s="125">
        <v>101</v>
      </c>
      <c r="C3154" s="126" t="s">
        <v>106</v>
      </c>
      <c r="D3154" s="126" t="s">
        <v>74</v>
      </c>
      <c r="E3154" s="73" t="str">
        <f t="shared" si="99"/>
        <v>1015. Cuidado Continuo por una vida con bienestar con enfoque Población para formas extremas de exclusión:Comunitario</v>
      </c>
      <c r="F3154" s="126" t="s">
        <v>245</v>
      </c>
      <c r="G3154" s="126" t="s">
        <v>153</v>
      </c>
      <c r="H3154" s="126" t="s">
        <v>154</v>
      </c>
      <c r="I3154" s="73" t="s">
        <v>114</v>
      </c>
      <c r="J3154" s="127" t="s">
        <v>155</v>
      </c>
      <c r="K3154" s="127" t="s">
        <v>146</v>
      </c>
      <c r="L3154" s="12" t="s">
        <v>82</v>
      </c>
      <c r="M3154" s="128" t="s">
        <v>53</v>
      </c>
      <c r="N3154" s="73" t="str">
        <f t="shared" si="100"/>
        <v>1015. Cuidado Continuo por una vida con bienestar con enfoque Población para formas extremas de exclusión:Comunitario5_BARRIOS_UNIDOS2_FEBRERO_2026</v>
      </c>
      <c r="O3154" s="130">
        <v>322686</v>
      </c>
      <c r="R3154" s="132">
        <v>0</v>
      </c>
      <c r="S3154" s="134">
        <v>0</v>
      </c>
    </row>
    <row r="3155" spans="2:19" ht="30" customHeight="1">
      <c r="B3155" s="125">
        <v>102</v>
      </c>
      <c r="C3155" s="126" t="s">
        <v>106</v>
      </c>
      <c r="D3155" s="126" t="s">
        <v>74</v>
      </c>
      <c r="E3155" s="73" t="str">
        <f t="shared" si="99"/>
        <v>1025. Cuidado Continuo por una vida con bienestar con enfoque Población para formas extremas de exclusión:Comunitario</v>
      </c>
      <c r="F3155" s="126" t="s">
        <v>246</v>
      </c>
      <c r="G3155" s="126" t="s">
        <v>171</v>
      </c>
      <c r="H3155" s="126" t="s">
        <v>154</v>
      </c>
      <c r="I3155" s="73" t="s">
        <v>114</v>
      </c>
      <c r="J3155" s="127" t="s">
        <v>155</v>
      </c>
      <c r="K3155" s="127" t="s">
        <v>146</v>
      </c>
      <c r="L3155" s="12" t="s">
        <v>82</v>
      </c>
      <c r="M3155" s="128" t="s">
        <v>53</v>
      </c>
      <c r="N3155" s="73" t="str">
        <f t="shared" si="100"/>
        <v>1025. Cuidado Continuo por una vida con bienestar con enfoque Población para formas extremas de exclusión:Comunitario5_BARRIOS_UNIDOS2_FEBRERO_2026</v>
      </c>
      <c r="O3155" s="130">
        <v>322686</v>
      </c>
      <c r="R3155" s="132">
        <v>0</v>
      </c>
      <c r="S3155" s="134">
        <v>0</v>
      </c>
    </row>
    <row r="3156" spans="2:19" ht="30" customHeight="1">
      <c r="B3156" s="125">
        <v>103</v>
      </c>
      <c r="C3156" s="126" t="s">
        <v>106</v>
      </c>
      <c r="D3156" s="126" t="s">
        <v>74</v>
      </c>
      <c r="E3156" s="73" t="str">
        <f t="shared" ref="E3156:E3219" si="101">B3156&amp;C3156&amp;D3156</f>
        <v>1035. Cuidado Continuo por una vida con bienestar con enfoque Población para formas extremas de exclusión:Comunitario</v>
      </c>
      <c r="F3156" s="126" t="s">
        <v>247</v>
      </c>
      <c r="G3156" s="126" t="s">
        <v>179</v>
      </c>
      <c r="H3156" s="126" t="s">
        <v>154</v>
      </c>
      <c r="I3156" s="73" t="s">
        <v>114</v>
      </c>
      <c r="J3156" s="127" t="s">
        <v>155</v>
      </c>
      <c r="K3156" s="127" t="s">
        <v>146</v>
      </c>
      <c r="L3156" s="12" t="s">
        <v>82</v>
      </c>
      <c r="M3156" s="128" t="s">
        <v>53</v>
      </c>
      <c r="N3156" s="73" t="str">
        <f t="shared" si="100"/>
        <v>1035. Cuidado Continuo por una vida con bienestar con enfoque Población para formas extremas de exclusión:Comunitario5_BARRIOS_UNIDOS2_FEBRERO_2026</v>
      </c>
      <c r="O3156" s="130">
        <v>53781</v>
      </c>
      <c r="R3156" s="132">
        <v>0</v>
      </c>
      <c r="S3156" s="134">
        <v>0</v>
      </c>
    </row>
    <row r="3157" spans="2:19" ht="30" customHeight="1">
      <c r="B3157" s="125">
        <v>104</v>
      </c>
      <c r="C3157" s="126" t="s">
        <v>106</v>
      </c>
      <c r="D3157" s="126" t="s">
        <v>74</v>
      </c>
      <c r="E3157" s="73" t="str">
        <f t="shared" si="101"/>
        <v>1045. Cuidado Continuo por una vida con bienestar con enfoque Población para formas extremas de exclusión:Comunitario</v>
      </c>
      <c r="F3157" s="126" t="s">
        <v>248</v>
      </c>
      <c r="G3157" s="126" t="s">
        <v>153</v>
      </c>
      <c r="H3157" s="126" t="s">
        <v>154</v>
      </c>
      <c r="I3157" s="73" t="s">
        <v>114</v>
      </c>
      <c r="J3157" s="127" t="s">
        <v>155</v>
      </c>
      <c r="K3157" s="127" t="s">
        <v>146</v>
      </c>
      <c r="L3157" s="12" t="s">
        <v>82</v>
      </c>
      <c r="M3157" s="128" t="s">
        <v>53</v>
      </c>
      <c r="N3157" s="73" t="str">
        <f t="shared" si="100"/>
        <v>1045. Cuidado Continuo por una vida con bienestar con enfoque Población para formas extremas de exclusión:Comunitario5_BARRIOS_UNIDOS2_FEBRERO_2026</v>
      </c>
      <c r="O3157" s="130">
        <v>210809</v>
      </c>
      <c r="R3157" s="132">
        <v>0</v>
      </c>
      <c r="S3157" s="134">
        <v>0</v>
      </c>
    </row>
    <row r="3158" spans="2:19" ht="30" customHeight="1">
      <c r="B3158" s="125">
        <v>105</v>
      </c>
      <c r="C3158" s="126" t="s">
        <v>106</v>
      </c>
      <c r="D3158" s="126" t="s">
        <v>74</v>
      </c>
      <c r="E3158" s="73" t="str">
        <f t="shared" si="101"/>
        <v>1055. Cuidado Continuo por una vida con bienestar con enfoque Población para formas extremas de exclusión:Comunitario</v>
      </c>
      <c r="F3158" s="126" t="s">
        <v>249</v>
      </c>
      <c r="G3158" s="126" t="s">
        <v>179</v>
      </c>
      <c r="H3158" s="126" t="s">
        <v>154</v>
      </c>
      <c r="I3158" s="73" t="s">
        <v>114</v>
      </c>
      <c r="J3158" s="127" t="s">
        <v>180</v>
      </c>
      <c r="K3158" s="127" t="s">
        <v>146</v>
      </c>
      <c r="L3158" s="12" t="s">
        <v>82</v>
      </c>
      <c r="M3158" s="128" t="s">
        <v>53</v>
      </c>
      <c r="N3158" s="73" t="str">
        <f t="shared" si="100"/>
        <v>1055. Cuidado Continuo por una vida con bienestar con enfoque Población para formas extremas de exclusión:Comunitario5_BARRIOS_UNIDOS2_FEBRERO_2026</v>
      </c>
      <c r="O3158" s="130">
        <v>281078</v>
      </c>
      <c r="R3158" s="132">
        <v>0</v>
      </c>
      <c r="S3158" s="134">
        <v>0</v>
      </c>
    </row>
    <row r="3159" spans="2:19" ht="30" customHeight="1">
      <c r="B3159" s="125">
        <v>106</v>
      </c>
      <c r="C3159" s="126" t="s">
        <v>106</v>
      </c>
      <c r="D3159" s="126" t="s">
        <v>74</v>
      </c>
      <c r="E3159" s="73" t="str">
        <f t="shared" si="101"/>
        <v>1065. Cuidado Continuo por una vida con bienestar con enfoque Población para formas extremas de exclusión:Comunitario</v>
      </c>
      <c r="F3159" s="126" t="s">
        <v>250</v>
      </c>
      <c r="G3159" s="126" t="s">
        <v>153</v>
      </c>
      <c r="H3159" s="126" t="s">
        <v>154</v>
      </c>
      <c r="I3159" s="73" t="s">
        <v>114</v>
      </c>
      <c r="J3159" s="127" t="s">
        <v>155</v>
      </c>
      <c r="K3159" s="127" t="s">
        <v>130</v>
      </c>
      <c r="L3159" s="12" t="s">
        <v>82</v>
      </c>
      <c r="M3159" s="128" t="s">
        <v>53</v>
      </c>
      <c r="N3159" s="73" t="str">
        <f t="shared" si="100"/>
        <v>1065. Cuidado Continuo por una vida con bienestar con enfoque Población para formas extremas de exclusión:Comunitario5_BARRIOS_UNIDOS2_FEBRERO_2026</v>
      </c>
      <c r="O3159" s="130">
        <v>210809</v>
      </c>
      <c r="R3159" s="132">
        <v>16</v>
      </c>
      <c r="S3159" s="134">
        <v>3372944</v>
      </c>
    </row>
    <row r="3160" spans="2:19" ht="30" customHeight="1">
      <c r="B3160" s="125">
        <v>107</v>
      </c>
      <c r="C3160" s="126" t="s">
        <v>106</v>
      </c>
      <c r="D3160" s="126" t="s">
        <v>74</v>
      </c>
      <c r="E3160" s="73" t="str">
        <f t="shared" si="101"/>
        <v>1075. Cuidado Continuo por una vida con bienestar con enfoque Población para formas extremas de exclusión:Comunitario</v>
      </c>
      <c r="F3160" s="126" t="s">
        <v>251</v>
      </c>
      <c r="G3160" s="126" t="s">
        <v>171</v>
      </c>
      <c r="H3160" s="126" t="s">
        <v>154</v>
      </c>
      <c r="I3160" s="73" t="s">
        <v>114</v>
      </c>
      <c r="J3160" s="127" t="s">
        <v>155</v>
      </c>
      <c r="K3160" s="127" t="s">
        <v>130</v>
      </c>
      <c r="L3160" s="12" t="s">
        <v>82</v>
      </c>
      <c r="M3160" s="128" t="s">
        <v>53</v>
      </c>
      <c r="N3160" s="73" t="str">
        <f t="shared" si="100"/>
        <v>1075. Cuidado Continuo por una vida con bienestar con enfoque Población para formas extremas de exclusión:Comunitario5_BARRIOS_UNIDOS2_FEBRERO_2026</v>
      </c>
      <c r="O3160" s="130">
        <v>55938</v>
      </c>
      <c r="R3160" s="132">
        <v>17</v>
      </c>
      <c r="S3160" s="134">
        <v>950946</v>
      </c>
    </row>
    <row r="3161" spans="2:19" ht="30" customHeight="1">
      <c r="B3161" s="125">
        <v>108</v>
      </c>
      <c r="C3161" s="126" t="s">
        <v>106</v>
      </c>
      <c r="D3161" s="126" t="s">
        <v>74</v>
      </c>
      <c r="E3161" s="73" t="str">
        <f t="shared" si="101"/>
        <v>1085. Cuidado Continuo por una vida con bienestar con enfoque Población para formas extremas de exclusión:Comunitario</v>
      </c>
      <c r="F3161" s="126" t="s">
        <v>252</v>
      </c>
      <c r="G3161" s="126" t="s">
        <v>171</v>
      </c>
      <c r="H3161" s="126" t="s">
        <v>154</v>
      </c>
      <c r="I3161" s="73" t="s">
        <v>114</v>
      </c>
      <c r="J3161" s="127" t="s">
        <v>155</v>
      </c>
      <c r="K3161" s="127" t="s">
        <v>130</v>
      </c>
      <c r="L3161" s="12" t="s">
        <v>82</v>
      </c>
      <c r="M3161" s="128" t="s">
        <v>53</v>
      </c>
      <c r="N3161" s="73" t="str">
        <f t="shared" si="100"/>
        <v>1085. Cuidado Continuo por una vida con bienestar con enfoque Población para formas extremas de exclusión:Comunitario5_BARRIOS_UNIDOS2_FEBRERO_2026</v>
      </c>
      <c r="O3161" s="130">
        <v>210809</v>
      </c>
      <c r="R3161" s="132">
        <v>16</v>
      </c>
      <c r="S3161" s="134">
        <v>3372944</v>
      </c>
    </row>
    <row r="3162" spans="2:19" ht="30" customHeight="1">
      <c r="B3162" s="125">
        <v>109</v>
      </c>
      <c r="C3162" s="126" t="s">
        <v>106</v>
      </c>
      <c r="D3162" s="126" t="s">
        <v>74</v>
      </c>
      <c r="E3162" s="73" t="str">
        <f t="shared" si="101"/>
        <v>1095. Cuidado Continuo por una vida con bienestar con enfoque Población para formas extremas de exclusión:Comunitario</v>
      </c>
      <c r="F3162" s="126" t="s">
        <v>253</v>
      </c>
      <c r="G3162" s="126" t="s">
        <v>179</v>
      </c>
      <c r="H3162" s="126" t="s">
        <v>154</v>
      </c>
      <c r="I3162" s="73" t="s">
        <v>114</v>
      </c>
      <c r="J3162" s="127" t="s">
        <v>180</v>
      </c>
      <c r="K3162" s="127" t="s">
        <v>130</v>
      </c>
      <c r="L3162" s="12" t="s">
        <v>82</v>
      </c>
      <c r="M3162" s="128" t="s">
        <v>53</v>
      </c>
      <c r="N3162" s="73" t="str">
        <f t="shared" si="100"/>
        <v>1095. Cuidado Continuo por una vida con bienestar con enfoque Población para formas extremas de exclusión:Comunitario5_BARRIOS_UNIDOS2_FEBRERO_2026</v>
      </c>
      <c r="O3162" s="130">
        <v>199714</v>
      </c>
      <c r="R3162" s="132">
        <v>3</v>
      </c>
      <c r="S3162" s="134">
        <v>599142</v>
      </c>
    </row>
    <row r="3163" spans="2:19" ht="30" customHeight="1">
      <c r="B3163" s="125">
        <v>110</v>
      </c>
      <c r="C3163" s="126" t="s">
        <v>106</v>
      </c>
      <c r="D3163" s="126" t="s">
        <v>87</v>
      </c>
      <c r="E3163" s="73" t="str">
        <f t="shared" si="101"/>
        <v>1105. Cuidado Continuo por una vida con bienestar con enfoque Población para formas extremas de exclusión:Laboral</v>
      </c>
      <c r="F3163" s="126" t="s">
        <v>254</v>
      </c>
      <c r="G3163" s="126" t="s">
        <v>153</v>
      </c>
      <c r="H3163" s="126" t="s">
        <v>154</v>
      </c>
      <c r="I3163" s="73" t="s">
        <v>114</v>
      </c>
      <c r="J3163" s="127" t="s">
        <v>155</v>
      </c>
      <c r="K3163" s="127" t="s">
        <v>130</v>
      </c>
      <c r="L3163" s="12" t="s">
        <v>82</v>
      </c>
      <c r="M3163" s="128" t="s">
        <v>53</v>
      </c>
      <c r="N3163" s="73" t="str">
        <f t="shared" si="100"/>
        <v>1105. Cuidado Continuo por una vida con bienestar con enfoque Población para formas extremas de exclusión:Laboral5_BARRIOS_UNIDOS2_FEBRERO_2026</v>
      </c>
      <c r="O3163" s="130">
        <v>316213</v>
      </c>
      <c r="R3163" s="132">
        <v>0</v>
      </c>
      <c r="S3163" s="134">
        <v>0</v>
      </c>
    </row>
    <row r="3164" spans="2:19" ht="30" customHeight="1">
      <c r="B3164" s="125">
        <v>111</v>
      </c>
      <c r="C3164" s="126" t="s">
        <v>106</v>
      </c>
      <c r="D3164" s="126" t="s">
        <v>87</v>
      </c>
      <c r="E3164" s="73" t="str">
        <f t="shared" si="101"/>
        <v>1115. Cuidado Continuo por una vida con bienestar con enfoque Población para formas extremas de exclusión:Laboral</v>
      </c>
      <c r="F3164" s="126" t="s">
        <v>255</v>
      </c>
      <c r="G3164" s="126" t="s">
        <v>171</v>
      </c>
      <c r="H3164" s="126" t="s">
        <v>154</v>
      </c>
      <c r="I3164" s="73" t="s">
        <v>114</v>
      </c>
      <c r="J3164" s="127" t="s">
        <v>256</v>
      </c>
      <c r="K3164" s="127" t="s">
        <v>130</v>
      </c>
      <c r="L3164" s="12" t="s">
        <v>82</v>
      </c>
      <c r="M3164" s="128" t="s">
        <v>53</v>
      </c>
      <c r="N3164" s="73" t="str">
        <f t="shared" si="100"/>
        <v>1115. Cuidado Continuo por una vida con bienestar con enfoque Población para formas extremas de exclusión:Laboral5_BARRIOS_UNIDOS2_FEBRERO_2026</v>
      </c>
      <c r="O3164" s="130">
        <v>421618</v>
      </c>
      <c r="R3164" s="132">
        <v>0</v>
      </c>
      <c r="S3164" s="134">
        <v>0</v>
      </c>
    </row>
    <row r="3165" spans="2:19" ht="30" customHeight="1">
      <c r="B3165" s="125">
        <v>112</v>
      </c>
      <c r="C3165" s="126" t="s">
        <v>106</v>
      </c>
      <c r="D3165" s="126" t="s">
        <v>87</v>
      </c>
      <c r="E3165" s="73" t="str">
        <f t="shared" si="101"/>
        <v>1125. Cuidado Continuo por una vida con bienestar con enfoque Población para formas extremas de exclusión:Laboral</v>
      </c>
      <c r="F3165" s="126" t="s">
        <v>257</v>
      </c>
      <c r="G3165" s="126" t="s">
        <v>153</v>
      </c>
      <c r="H3165" s="126" t="s">
        <v>154</v>
      </c>
      <c r="I3165" s="73" t="s">
        <v>114</v>
      </c>
      <c r="J3165" s="127" t="s">
        <v>155</v>
      </c>
      <c r="K3165" s="127" t="s">
        <v>130</v>
      </c>
      <c r="L3165" s="12" t="s">
        <v>82</v>
      </c>
      <c r="M3165" s="128" t="s">
        <v>53</v>
      </c>
      <c r="N3165" s="73" t="str">
        <f t="shared" si="100"/>
        <v>1125. Cuidado Continuo por una vida con bienestar con enfoque Población para formas extremas de exclusión:Laboral5_BARRIOS_UNIDOS2_FEBRERO_2026</v>
      </c>
      <c r="O3165" s="130">
        <v>140539</v>
      </c>
      <c r="R3165" s="132">
        <v>0</v>
      </c>
      <c r="S3165" s="134">
        <v>0</v>
      </c>
    </row>
    <row r="3166" spans="2:19" ht="30" customHeight="1">
      <c r="B3166" s="125">
        <v>113</v>
      </c>
      <c r="C3166" s="126" t="s">
        <v>106</v>
      </c>
      <c r="D3166" s="126" t="s">
        <v>87</v>
      </c>
      <c r="E3166" s="73" t="str">
        <f t="shared" si="101"/>
        <v>1135. Cuidado Continuo por una vida con bienestar con enfoque Población para formas extremas de exclusión:Laboral</v>
      </c>
      <c r="F3166" s="126" t="s">
        <v>258</v>
      </c>
      <c r="G3166" s="126" t="s">
        <v>171</v>
      </c>
      <c r="H3166" s="126" t="s">
        <v>154</v>
      </c>
      <c r="I3166" s="73" t="s">
        <v>114</v>
      </c>
      <c r="J3166" s="127" t="s">
        <v>218</v>
      </c>
      <c r="K3166" s="127" t="s">
        <v>130</v>
      </c>
      <c r="L3166" s="12" t="s">
        <v>82</v>
      </c>
      <c r="M3166" s="128" t="s">
        <v>53</v>
      </c>
      <c r="N3166" s="73" t="str">
        <f t="shared" si="100"/>
        <v>1135. Cuidado Continuo por una vida con bienestar con enfoque Población para formas extremas de exclusión:Laboral5_BARRIOS_UNIDOS2_FEBRERO_2026</v>
      </c>
      <c r="O3166" s="130">
        <v>70270</v>
      </c>
      <c r="R3166" s="132">
        <v>0</v>
      </c>
      <c r="S3166" s="134">
        <v>0</v>
      </c>
    </row>
    <row r="3167" spans="2:19" ht="30" customHeight="1">
      <c r="B3167" s="125">
        <v>114</v>
      </c>
      <c r="C3167" s="126" t="s">
        <v>106</v>
      </c>
      <c r="D3167" s="126" t="s">
        <v>87</v>
      </c>
      <c r="E3167" s="73" t="str">
        <f t="shared" si="101"/>
        <v>1145. Cuidado Continuo por una vida con bienestar con enfoque Población para formas extremas de exclusión:Laboral</v>
      </c>
      <c r="F3167" s="126" t="s">
        <v>259</v>
      </c>
      <c r="G3167" s="126" t="s">
        <v>179</v>
      </c>
      <c r="H3167" s="126" t="s">
        <v>154</v>
      </c>
      <c r="I3167" s="73" t="s">
        <v>114</v>
      </c>
      <c r="J3167" s="127" t="s">
        <v>260</v>
      </c>
      <c r="K3167" s="127" t="s">
        <v>130</v>
      </c>
      <c r="L3167" s="12" t="s">
        <v>82</v>
      </c>
      <c r="M3167" s="128" t="s">
        <v>53</v>
      </c>
      <c r="N3167" s="73" t="str">
        <f t="shared" si="100"/>
        <v>1145. Cuidado Continuo por una vida con bienestar con enfoque Población para formas extremas de exclusión:Laboral5_BARRIOS_UNIDOS2_FEBRERO_2026</v>
      </c>
      <c r="O3167" s="130">
        <v>19971</v>
      </c>
      <c r="R3167" s="132">
        <v>0</v>
      </c>
      <c r="S3167" s="134">
        <v>0</v>
      </c>
    </row>
    <row r="3168" spans="2:19" ht="30" customHeight="1">
      <c r="B3168" s="125">
        <v>115</v>
      </c>
      <c r="C3168" s="126" t="s">
        <v>106</v>
      </c>
      <c r="D3168" s="126" t="s">
        <v>87</v>
      </c>
      <c r="E3168" s="73" t="str">
        <f t="shared" si="101"/>
        <v>1155. Cuidado Continuo por una vida con bienestar con enfoque Población para formas extremas de exclusión:Laboral</v>
      </c>
      <c r="F3168" s="126" t="s">
        <v>261</v>
      </c>
      <c r="G3168" s="126" t="s">
        <v>171</v>
      </c>
      <c r="H3168" s="126" t="s">
        <v>154</v>
      </c>
      <c r="I3168" s="73" t="s">
        <v>114</v>
      </c>
      <c r="J3168" s="127" t="s">
        <v>262</v>
      </c>
      <c r="K3168" s="127" t="s">
        <v>130</v>
      </c>
      <c r="L3168" s="12" t="s">
        <v>82</v>
      </c>
      <c r="M3168" s="128" t="s">
        <v>53</v>
      </c>
      <c r="N3168" s="73" t="str">
        <f t="shared" si="100"/>
        <v>1155. Cuidado Continuo por una vida con bienestar con enfoque Población para formas extremas de exclusión:Laboral5_BARRIOS_UNIDOS2_FEBRERO_2026</v>
      </c>
      <c r="O3168" s="130">
        <v>70270</v>
      </c>
      <c r="R3168" s="132">
        <v>0</v>
      </c>
      <c r="S3168" s="134">
        <v>0</v>
      </c>
    </row>
    <row r="3169" spans="2:19" ht="30" customHeight="1">
      <c r="B3169" s="125">
        <v>116</v>
      </c>
      <c r="C3169" s="126" t="s">
        <v>107</v>
      </c>
      <c r="D3169" s="126" t="s">
        <v>77</v>
      </c>
      <c r="E3169" s="73" t="str">
        <f t="shared" si="101"/>
        <v xml:space="preserve">1166. Cuidado Continuo por una vida con bienestar para la población migrante internacional de BogotáEducativo </v>
      </c>
      <c r="F3169" s="126" t="s">
        <v>263</v>
      </c>
      <c r="G3169" s="126" t="s">
        <v>153</v>
      </c>
      <c r="H3169" s="126" t="s">
        <v>154</v>
      </c>
      <c r="I3169" s="73" t="s">
        <v>114</v>
      </c>
      <c r="J3169" s="127" t="s">
        <v>155</v>
      </c>
      <c r="K3169" s="127" t="s">
        <v>130</v>
      </c>
      <c r="L3169" s="12" t="s">
        <v>82</v>
      </c>
      <c r="M3169" s="128" t="s">
        <v>53</v>
      </c>
      <c r="N3169" s="73" t="str">
        <f t="shared" si="100"/>
        <v>1166. Cuidado Continuo por una vida con bienestar para la población migrante internacional de BogotáEducativo 5_BARRIOS_UNIDOS2_FEBRERO_2026</v>
      </c>
      <c r="O3169" s="130">
        <v>105404</v>
      </c>
      <c r="R3169" s="132">
        <v>9</v>
      </c>
      <c r="S3169" s="134">
        <v>948636</v>
      </c>
    </row>
    <row r="3170" spans="2:19" ht="30" customHeight="1">
      <c r="B3170" s="125">
        <v>117</v>
      </c>
      <c r="C3170" s="126" t="s">
        <v>108</v>
      </c>
      <c r="D3170" s="126" t="s">
        <v>77</v>
      </c>
      <c r="E3170" s="73" t="str">
        <f t="shared" si="101"/>
        <v xml:space="preserve">1177. Cuidado Continuo por una vida con bienestar para la población con discapacidadEducativo </v>
      </c>
      <c r="F3170" s="126" t="s">
        <v>264</v>
      </c>
      <c r="G3170" s="126" t="s">
        <v>153</v>
      </c>
      <c r="H3170" s="126" t="s">
        <v>154</v>
      </c>
      <c r="I3170" s="73" t="s">
        <v>114</v>
      </c>
      <c r="J3170" s="127" t="s">
        <v>155</v>
      </c>
      <c r="K3170" s="127" t="s">
        <v>130</v>
      </c>
      <c r="L3170" s="12" t="s">
        <v>82</v>
      </c>
      <c r="M3170" s="128" t="s">
        <v>53</v>
      </c>
      <c r="N3170" s="73" t="str">
        <f t="shared" si="100"/>
        <v>1177. Cuidado Continuo por una vida con bienestar para la población con discapacidadEducativo 5_BARRIOS_UNIDOS2_FEBRERO_2026</v>
      </c>
      <c r="O3170" s="130">
        <v>161342</v>
      </c>
      <c r="R3170" s="132">
        <v>8</v>
      </c>
      <c r="S3170" s="134">
        <v>1290736</v>
      </c>
    </row>
    <row r="3171" spans="2:19" ht="30" customHeight="1">
      <c r="B3171" s="125">
        <v>117</v>
      </c>
      <c r="C3171" s="126" t="s">
        <v>108</v>
      </c>
      <c r="D3171" s="126" t="s">
        <v>87</v>
      </c>
      <c r="E3171" s="73" t="str">
        <f t="shared" si="101"/>
        <v>1177. Cuidado Continuo por una vida con bienestar para la población con discapacidadLaboral</v>
      </c>
      <c r="F3171" s="126" t="s">
        <v>264</v>
      </c>
      <c r="G3171" s="126" t="s">
        <v>153</v>
      </c>
      <c r="H3171" s="126" t="s">
        <v>154</v>
      </c>
      <c r="I3171" s="73" t="s">
        <v>114</v>
      </c>
      <c r="J3171" s="127" t="s">
        <v>155</v>
      </c>
      <c r="K3171" s="127" t="s">
        <v>127</v>
      </c>
      <c r="L3171" s="12" t="s">
        <v>82</v>
      </c>
      <c r="M3171" s="128" t="s">
        <v>53</v>
      </c>
      <c r="N3171" s="73" t="str">
        <f t="shared" si="100"/>
        <v>1177. Cuidado Continuo por una vida con bienestar para la población con discapacidadLaboral5_BARRIOS_UNIDOS2_FEBRERO_2026</v>
      </c>
      <c r="O3171" s="130">
        <v>161342</v>
      </c>
      <c r="R3171" s="132">
        <v>0</v>
      </c>
      <c r="S3171" s="134">
        <v>0</v>
      </c>
    </row>
    <row r="3172" spans="2:19" ht="30" customHeight="1">
      <c r="B3172" s="125">
        <v>118</v>
      </c>
      <c r="C3172" s="126" t="s">
        <v>108</v>
      </c>
      <c r="D3172" s="126" t="s">
        <v>74</v>
      </c>
      <c r="E3172" s="73" t="str">
        <f t="shared" si="101"/>
        <v>1187. Cuidado Continuo por una vida con bienestar para la población con discapacidadComunitario</v>
      </c>
      <c r="F3172" s="126" t="s">
        <v>265</v>
      </c>
      <c r="G3172" s="126" t="s">
        <v>153</v>
      </c>
      <c r="H3172" s="126" t="s">
        <v>154</v>
      </c>
      <c r="I3172" s="73" t="s">
        <v>114</v>
      </c>
      <c r="J3172" s="127" t="s">
        <v>169</v>
      </c>
      <c r="K3172" s="127" t="s">
        <v>130</v>
      </c>
      <c r="L3172" s="12" t="s">
        <v>82</v>
      </c>
      <c r="M3172" s="128" t="s">
        <v>53</v>
      </c>
      <c r="N3172" s="73" t="str">
        <f t="shared" si="100"/>
        <v>1187. Cuidado Continuo por una vida con bienestar para la población con discapacidadComunitario5_BARRIOS_UNIDOS2_FEBRERO_2026</v>
      </c>
      <c r="O3172" s="130">
        <v>992404</v>
      </c>
      <c r="R3172" s="132">
        <v>4</v>
      </c>
      <c r="S3172" s="134">
        <v>3969616</v>
      </c>
    </row>
    <row r="3173" spans="2:19" ht="30" customHeight="1">
      <c r="B3173" s="125">
        <v>119</v>
      </c>
      <c r="C3173" s="126" t="s">
        <v>108</v>
      </c>
      <c r="D3173" s="126" t="s">
        <v>74</v>
      </c>
      <c r="E3173" s="73" t="str">
        <f t="shared" si="101"/>
        <v>1197. Cuidado Continuo por una vida con bienestar para la población con discapacidadComunitario</v>
      </c>
      <c r="F3173" s="126" t="s">
        <v>266</v>
      </c>
      <c r="G3173" s="126" t="s">
        <v>153</v>
      </c>
      <c r="H3173" s="126" t="s">
        <v>154</v>
      </c>
      <c r="I3173" s="73" t="s">
        <v>114</v>
      </c>
      <c r="J3173" s="127" t="s">
        <v>155</v>
      </c>
      <c r="K3173" s="127" t="s">
        <v>130</v>
      </c>
      <c r="L3173" s="12" t="s">
        <v>82</v>
      </c>
      <c r="M3173" s="128" t="s">
        <v>53</v>
      </c>
      <c r="N3173" s="73" t="str">
        <f t="shared" si="100"/>
        <v>1197. Cuidado Continuo por una vida con bienestar para la población con discapacidadComunitario5_BARRIOS_UNIDOS2_FEBRERO_2026</v>
      </c>
      <c r="O3173" s="130">
        <v>355662</v>
      </c>
      <c r="R3173" s="132">
        <v>4</v>
      </c>
      <c r="S3173" s="134">
        <v>1422648</v>
      </c>
    </row>
    <row r="3174" spans="2:19" ht="30" customHeight="1">
      <c r="B3174" s="125">
        <v>120</v>
      </c>
      <c r="C3174" s="126" t="s">
        <v>108</v>
      </c>
      <c r="D3174" s="126" t="s">
        <v>74</v>
      </c>
      <c r="E3174" s="73" t="str">
        <f t="shared" si="101"/>
        <v>1207. Cuidado Continuo por una vida con bienestar para la población con discapacidadComunitario</v>
      </c>
      <c r="F3174" s="126" t="s">
        <v>267</v>
      </c>
      <c r="G3174" s="126" t="s">
        <v>153</v>
      </c>
      <c r="H3174" s="126" t="s">
        <v>154</v>
      </c>
      <c r="I3174" s="73" t="s">
        <v>114</v>
      </c>
      <c r="J3174" s="127" t="s">
        <v>268</v>
      </c>
      <c r="K3174" s="127" t="s">
        <v>130</v>
      </c>
      <c r="L3174" s="12" t="s">
        <v>82</v>
      </c>
      <c r="M3174" s="128" t="s">
        <v>53</v>
      </c>
      <c r="N3174" s="73" t="str">
        <f t="shared" si="100"/>
        <v>1207. Cuidado Continuo por una vida con bienestar para la población con discapacidadComunitario5_BARRIOS_UNIDOS2_FEBRERO_2026</v>
      </c>
      <c r="O3174" s="130">
        <v>1422652</v>
      </c>
      <c r="R3174" s="132">
        <v>1</v>
      </c>
      <c r="S3174" s="134">
        <v>1422652</v>
      </c>
    </row>
    <row r="3175" spans="2:19" ht="30" customHeight="1">
      <c r="B3175" s="125">
        <v>121</v>
      </c>
      <c r="C3175" s="126" t="s">
        <v>108</v>
      </c>
      <c r="D3175" s="126" t="s">
        <v>74</v>
      </c>
      <c r="E3175" s="73" t="str">
        <f t="shared" si="101"/>
        <v>1217. Cuidado Continuo por una vida con bienestar para la población con discapacidadComunitario</v>
      </c>
      <c r="F3175" s="126" t="s">
        <v>269</v>
      </c>
      <c r="G3175" s="126" t="s">
        <v>179</v>
      </c>
      <c r="H3175" s="126" t="s">
        <v>154</v>
      </c>
      <c r="I3175" s="73" t="s">
        <v>114</v>
      </c>
      <c r="J3175" s="127" t="s">
        <v>218</v>
      </c>
      <c r="K3175" s="127" t="s">
        <v>130</v>
      </c>
      <c r="L3175" s="12" t="s">
        <v>82</v>
      </c>
      <c r="M3175" s="128" t="s">
        <v>53</v>
      </c>
      <c r="N3175" s="73" t="str">
        <f t="shared" si="100"/>
        <v>1217. Cuidado Continuo por una vida con bienestar para la población con discapacidadComunitario5_BARRIOS_UNIDOS2_FEBRERO_2026</v>
      </c>
      <c r="O3175" s="130">
        <v>35135</v>
      </c>
      <c r="R3175" s="132">
        <v>8</v>
      </c>
      <c r="S3175" s="134">
        <v>281080</v>
      </c>
    </row>
    <row r="3176" spans="2:19" ht="30" customHeight="1">
      <c r="B3176" s="125">
        <v>122</v>
      </c>
      <c r="C3176" s="126" t="s">
        <v>108</v>
      </c>
      <c r="D3176" s="126" t="s">
        <v>74</v>
      </c>
      <c r="E3176" s="73" t="str">
        <f t="shared" si="101"/>
        <v>1227. Cuidado Continuo por una vida con bienestar para la población con discapacidadComunitario</v>
      </c>
      <c r="F3176" s="126" t="s">
        <v>270</v>
      </c>
      <c r="G3176" s="126" t="s">
        <v>171</v>
      </c>
      <c r="H3176" s="126" t="s">
        <v>154</v>
      </c>
      <c r="I3176" s="73" t="s">
        <v>114</v>
      </c>
      <c r="J3176" s="127" t="s">
        <v>271</v>
      </c>
      <c r="K3176" s="127" t="s">
        <v>130</v>
      </c>
      <c r="L3176" s="12" t="s">
        <v>82</v>
      </c>
      <c r="M3176" s="128" t="s">
        <v>53</v>
      </c>
      <c r="N3176" s="73" t="str">
        <f t="shared" si="100"/>
        <v>1227. Cuidado Continuo por una vida con bienestar para la población con discapacidadComunitario5_BARRIOS_UNIDOS2_FEBRERO_2026</v>
      </c>
      <c r="O3176" s="130">
        <v>53781</v>
      </c>
      <c r="R3176" s="132">
        <v>6</v>
      </c>
      <c r="S3176" s="134">
        <v>322686</v>
      </c>
    </row>
    <row r="3177" spans="2:19" ht="30" customHeight="1">
      <c r="B3177" s="125">
        <v>123</v>
      </c>
      <c r="C3177" s="126" t="s">
        <v>108</v>
      </c>
      <c r="D3177" s="126" t="s">
        <v>84</v>
      </c>
      <c r="E3177" s="73" t="str">
        <f t="shared" si="101"/>
        <v>1237. Cuidado Continuo por una vida con bienestar para la población con discapacidadInstitucional</v>
      </c>
      <c r="F3177" s="126" t="s">
        <v>272</v>
      </c>
      <c r="G3177" s="126" t="s">
        <v>153</v>
      </c>
      <c r="H3177" s="126" t="s">
        <v>154</v>
      </c>
      <c r="I3177" s="73" t="s">
        <v>114</v>
      </c>
      <c r="J3177" s="127" t="s">
        <v>155</v>
      </c>
      <c r="K3177" s="127" t="s">
        <v>130</v>
      </c>
      <c r="L3177" s="12" t="s">
        <v>82</v>
      </c>
      <c r="M3177" s="128" t="s">
        <v>53</v>
      </c>
      <c r="N3177" s="73" t="str">
        <f t="shared" si="100"/>
        <v>1237. Cuidado Continuo por una vida con bienestar para la población con discapacidadInstitucional5_BARRIOS_UNIDOS2_FEBRERO_2026</v>
      </c>
      <c r="O3177" s="130">
        <v>266747</v>
      </c>
      <c r="R3177" s="132">
        <v>2</v>
      </c>
      <c r="S3177" s="134">
        <v>533494</v>
      </c>
    </row>
    <row r="3178" spans="2:19" ht="30" customHeight="1">
      <c r="B3178" s="125">
        <v>124</v>
      </c>
      <c r="C3178" s="126" t="s">
        <v>108</v>
      </c>
      <c r="D3178" s="126" t="s">
        <v>74</v>
      </c>
      <c r="E3178" s="73" t="str">
        <f t="shared" si="101"/>
        <v>1247. Cuidado Continuo por una vida con bienestar para la población con discapacidadComunitario</v>
      </c>
      <c r="F3178" s="126" t="s">
        <v>273</v>
      </c>
      <c r="G3178" s="126" t="s">
        <v>153</v>
      </c>
      <c r="H3178" s="126" t="s">
        <v>154</v>
      </c>
      <c r="I3178" s="73" t="s">
        <v>114</v>
      </c>
      <c r="J3178" s="127" t="s">
        <v>274</v>
      </c>
      <c r="K3178" s="127" t="s">
        <v>130</v>
      </c>
      <c r="L3178" s="12" t="s">
        <v>82</v>
      </c>
      <c r="M3178" s="128" t="s">
        <v>53</v>
      </c>
      <c r="N3178" s="73" t="str">
        <f t="shared" si="100"/>
        <v>1247. Cuidado Continuo por una vida con bienestar para la población con discapacidadComunitario5_BARRIOS_UNIDOS2_FEBRERO_2026</v>
      </c>
      <c r="O3178" s="130">
        <v>851865</v>
      </c>
      <c r="R3178" s="132">
        <v>0</v>
      </c>
      <c r="S3178" s="134">
        <v>0</v>
      </c>
    </row>
    <row r="3179" spans="2:19" ht="30" customHeight="1">
      <c r="B3179" s="125">
        <v>125</v>
      </c>
      <c r="C3179" s="126" t="s">
        <v>108</v>
      </c>
      <c r="D3179" s="126" t="s">
        <v>74</v>
      </c>
      <c r="E3179" s="73" t="str">
        <f t="shared" si="101"/>
        <v>1257. Cuidado Continuo por una vida con bienestar para la población con discapacidadComunitario</v>
      </c>
      <c r="F3179" s="126" t="s">
        <v>275</v>
      </c>
      <c r="G3179" s="126" t="s">
        <v>153</v>
      </c>
      <c r="H3179" s="126" t="s">
        <v>154</v>
      </c>
      <c r="I3179" s="73" t="s">
        <v>114</v>
      </c>
      <c r="J3179" s="127" t="s">
        <v>126</v>
      </c>
      <c r="K3179" s="127" t="s">
        <v>146</v>
      </c>
      <c r="L3179" s="12" t="s">
        <v>82</v>
      </c>
      <c r="M3179" s="128" t="s">
        <v>53</v>
      </c>
      <c r="N3179" s="73" t="str">
        <f t="shared" si="100"/>
        <v>1257. Cuidado Continuo por una vida con bienestar para la población con discapacidadComunitario5_BARRIOS_UNIDOS2_FEBRERO_2026</v>
      </c>
      <c r="O3179" s="130">
        <v>12879544</v>
      </c>
      <c r="R3179" s="132">
        <v>0</v>
      </c>
      <c r="S3179" s="134">
        <v>0</v>
      </c>
    </row>
    <row r="3180" spans="2:19" ht="30" customHeight="1">
      <c r="B3180" s="125">
        <v>126</v>
      </c>
      <c r="C3180" s="126" t="s">
        <v>109</v>
      </c>
      <c r="D3180" s="126" t="s">
        <v>74</v>
      </c>
      <c r="E3180" s="73" t="str">
        <f t="shared" si="101"/>
        <v>1268. Cuidado Continuo por una vida con bienestar para la ruralidad de BogotáComunitario</v>
      </c>
      <c r="F3180" s="126" t="s">
        <v>276</v>
      </c>
      <c r="G3180" s="126" t="s">
        <v>153</v>
      </c>
      <c r="H3180" s="126" t="s">
        <v>154</v>
      </c>
      <c r="I3180" s="73" t="s">
        <v>114</v>
      </c>
      <c r="J3180" s="127" t="s">
        <v>155</v>
      </c>
      <c r="K3180" s="127" t="s">
        <v>146</v>
      </c>
      <c r="L3180" s="12" t="s">
        <v>82</v>
      </c>
      <c r="M3180" s="128" t="s">
        <v>53</v>
      </c>
      <c r="N3180" s="73" t="str">
        <f t="shared" si="100"/>
        <v>1268. Cuidado Continuo por una vida con bienestar para la ruralidad de BogotáComunitario5_BARRIOS_UNIDOS2_FEBRERO_2026</v>
      </c>
      <c r="O3180" s="130">
        <v>175674</v>
      </c>
      <c r="R3180" s="132">
        <v>0</v>
      </c>
      <c r="S3180" s="134">
        <v>0</v>
      </c>
    </row>
    <row r="3181" spans="2:19" ht="30" customHeight="1">
      <c r="B3181" s="125">
        <v>127</v>
      </c>
      <c r="C3181" s="126" t="s">
        <v>109</v>
      </c>
      <c r="D3181" s="126" t="s">
        <v>74</v>
      </c>
      <c r="E3181" s="73" t="str">
        <f t="shared" si="101"/>
        <v>1278. Cuidado Continuo por una vida con bienestar para la ruralidad de BogotáComunitario</v>
      </c>
      <c r="F3181" s="126" t="s">
        <v>277</v>
      </c>
      <c r="G3181" s="126" t="s">
        <v>153</v>
      </c>
      <c r="H3181" s="126" t="s">
        <v>154</v>
      </c>
      <c r="I3181" s="73" t="s">
        <v>114</v>
      </c>
      <c r="J3181" s="127" t="s">
        <v>155</v>
      </c>
      <c r="K3181" s="127" t="s">
        <v>130</v>
      </c>
      <c r="L3181" s="12" t="s">
        <v>82</v>
      </c>
      <c r="M3181" s="128" t="s">
        <v>53</v>
      </c>
      <c r="N3181" s="73" t="str">
        <f t="shared" si="100"/>
        <v>1278. Cuidado Continuo por una vida con bienestar para la ruralidad de BogotáComunitario5_BARRIOS_UNIDOS2_FEBRERO_2026</v>
      </c>
      <c r="O3181" s="130">
        <v>468320</v>
      </c>
      <c r="R3181" s="132">
        <v>0</v>
      </c>
      <c r="S3181" s="134">
        <v>0</v>
      </c>
    </row>
    <row r="3182" spans="2:19" ht="30" customHeight="1">
      <c r="B3182" s="125">
        <v>127</v>
      </c>
      <c r="C3182" s="126" t="s">
        <v>109</v>
      </c>
      <c r="D3182" s="126" t="s">
        <v>77</v>
      </c>
      <c r="E3182" s="73" t="str">
        <f t="shared" si="101"/>
        <v xml:space="preserve">1278. Cuidado Continuo por una vida con bienestar para la ruralidad de BogotáEducativo </v>
      </c>
      <c r="F3182" s="126" t="s">
        <v>277</v>
      </c>
      <c r="G3182" s="126" t="s">
        <v>153</v>
      </c>
      <c r="H3182" s="126" t="s">
        <v>154</v>
      </c>
      <c r="I3182" s="73" t="s">
        <v>114</v>
      </c>
      <c r="J3182" s="127" t="s">
        <v>155</v>
      </c>
      <c r="K3182" s="127" t="s">
        <v>130</v>
      </c>
      <c r="L3182" s="12" t="s">
        <v>82</v>
      </c>
      <c r="M3182" s="128" t="s">
        <v>53</v>
      </c>
      <c r="N3182" s="73" t="str">
        <f t="shared" si="100"/>
        <v>1278. Cuidado Continuo por una vida con bienestar para la ruralidad de BogotáEducativo 5_BARRIOS_UNIDOS2_FEBRERO_2026</v>
      </c>
      <c r="O3182" s="130">
        <v>468320</v>
      </c>
      <c r="R3182" s="132">
        <v>0</v>
      </c>
      <c r="S3182" s="134">
        <v>0</v>
      </c>
    </row>
    <row r="3183" spans="2:19" ht="30" customHeight="1">
      <c r="B3183" s="125">
        <v>127</v>
      </c>
      <c r="C3183" s="126" t="s">
        <v>109</v>
      </c>
      <c r="D3183" s="126" t="s">
        <v>84</v>
      </c>
      <c r="E3183" s="73" t="str">
        <f t="shared" si="101"/>
        <v>1278. Cuidado Continuo por una vida con bienestar para la ruralidad de BogotáInstitucional</v>
      </c>
      <c r="F3183" s="126" t="s">
        <v>277</v>
      </c>
      <c r="G3183" s="126" t="s">
        <v>153</v>
      </c>
      <c r="H3183" s="126" t="s">
        <v>154</v>
      </c>
      <c r="I3183" s="73" t="s">
        <v>114</v>
      </c>
      <c r="J3183" s="127" t="s">
        <v>155</v>
      </c>
      <c r="K3183" s="127" t="s">
        <v>130</v>
      </c>
      <c r="L3183" s="12" t="s">
        <v>82</v>
      </c>
      <c r="M3183" s="128" t="s">
        <v>53</v>
      </c>
      <c r="N3183" s="73" t="str">
        <f t="shared" si="100"/>
        <v>1278. Cuidado Continuo por una vida con bienestar para la ruralidad de BogotáInstitucional5_BARRIOS_UNIDOS2_FEBRERO_2026</v>
      </c>
      <c r="O3183" s="130">
        <v>468320</v>
      </c>
      <c r="R3183" s="132">
        <v>0</v>
      </c>
      <c r="S3183" s="134">
        <v>0</v>
      </c>
    </row>
    <row r="3184" spans="2:19" ht="30" customHeight="1">
      <c r="B3184" s="125">
        <v>128</v>
      </c>
      <c r="C3184" s="126" t="s">
        <v>109</v>
      </c>
      <c r="D3184" s="126" t="s">
        <v>74</v>
      </c>
      <c r="E3184" s="73" t="str">
        <f t="shared" si="101"/>
        <v>1288. Cuidado Continuo por una vida con bienestar para la ruralidad de BogotáComunitario</v>
      </c>
      <c r="F3184" s="126" t="s">
        <v>278</v>
      </c>
      <c r="G3184" s="126" t="s">
        <v>153</v>
      </c>
      <c r="H3184" s="126" t="s">
        <v>154</v>
      </c>
      <c r="I3184" s="73" t="s">
        <v>114</v>
      </c>
      <c r="J3184" s="127" t="s">
        <v>155</v>
      </c>
      <c r="K3184" s="127" t="s">
        <v>146</v>
      </c>
      <c r="L3184" s="12" t="s">
        <v>82</v>
      </c>
      <c r="M3184" s="128" t="s">
        <v>53</v>
      </c>
      <c r="N3184" s="73" t="str">
        <f t="shared" si="100"/>
        <v>1288. Cuidado Continuo por una vida con bienestar para la ruralidad de BogotáComunitario5_BARRIOS_UNIDOS2_FEBRERO_2026</v>
      </c>
      <c r="O3184" s="130">
        <v>140539</v>
      </c>
      <c r="R3184" s="132">
        <v>0</v>
      </c>
      <c r="S3184" s="134">
        <v>0</v>
      </c>
    </row>
    <row r="3185" spans="2:19" s="121" customFormat="1" ht="30" customHeight="1">
      <c r="B3185" s="125">
        <v>128</v>
      </c>
      <c r="C3185" s="126" t="s">
        <v>109</v>
      </c>
      <c r="D3185" s="126" t="s">
        <v>77</v>
      </c>
      <c r="E3185" s="73" t="str">
        <f t="shared" si="101"/>
        <v xml:space="preserve">1288. Cuidado Continuo por una vida con bienestar para la ruralidad de BogotáEducativo </v>
      </c>
      <c r="F3185" s="126" t="s">
        <v>278</v>
      </c>
      <c r="G3185" s="126" t="s">
        <v>153</v>
      </c>
      <c r="H3185" s="126" t="s">
        <v>154</v>
      </c>
      <c r="I3185" s="73" t="s">
        <v>114</v>
      </c>
      <c r="J3185" s="127" t="s">
        <v>155</v>
      </c>
      <c r="K3185" s="127" t="s">
        <v>146</v>
      </c>
      <c r="L3185" s="12" t="s">
        <v>82</v>
      </c>
      <c r="M3185" s="128" t="s">
        <v>53</v>
      </c>
      <c r="N3185" s="120" t="str">
        <f t="shared" si="100"/>
        <v>1288. Cuidado Continuo por una vida con bienestar para la ruralidad de BogotáEducativo 5_BARRIOS_UNIDOS2_FEBRERO_2026</v>
      </c>
      <c r="O3185" s="130">
        <v>140539</v>
      </c>
      <c r="P3185" s="122"/>
      <c r="Q3185" s="122"/>
      <c r="R3185" s="132">
        <v>0</v>
      </c>
      <c r="S3185" s="134">
        <v>0</v>
      </c>
    </row>
    <row r="3186" spans="2:19" ht="30" customHeight="1">
      <c r="B3186" s="125">
        <v>129</v>
      </c>
      <c r="C3186" s="126" t="s">
        <v>109</v>
      </c>
      <c r="D3186" s="126" t="s">
        <v>74</v>
      </c>
      <c r="E3186" s="73" t="str">
        <f t="shared" si="101"/>
        <v>1298. Cuidado Continuo por una vida con bienestar para la ruralidad de BogotáComunitario</v>
      </c>
      <c r="F3186" s="126" t="s">
        <v>279</v>
      </c>
      <c r="G3186" s="126" t="s">
        <v>153</v>
      </c>
      <c r="H3186" s="126" t="s">
        <v>154</v>
      </c>
      <c r="I3186" s="73" t="s">
        <v>114</v>
      </c>
      <c r="J3186" s="127" t="s">
        <v>155</v>
      </c>
      <c r="K3186" s="127" t="s">
        <v>130</v>
      </c>
      <c r="L3186" s="12" t="s">
        <v>82</v>
      </c>
      <c r="M3186" s="128" t="s">
        <v>53</v>
      </c>
      <c r="N3186" s="73" t="str">
        <f t="shared" si="100"/>
        <v>1298. Cuidado Continuo por una vida con bienestar para la ruralidad de BogotáComunitario5_BARRIOS_UNIDOS2_FEBRERO_2026</v>
      </c>
      <c r="O3186" s="130">
        <v>175674</v>
      </c>
      <c r="R3186" s="132">
        <v>0</v>
      </c>
      <c r="S3186" s="134">
        <v>0</v>
      </c>
    </row>
    <row r="3187" spans="2:19" ht="30" customHeight="1">
      <c r="B3187" s="125">
        <v>130</v>
      </c>
      <c r="C3187" s="126" t="s">
        <v>109</v>
      </c>
      <c r="D3187" s="126" t="s">
        <v>74</v>
      </c>
      <c r="E3187" s="73" t="str">
        <f t="shared" si="101"/>
        <v>1308. Cuidado Continuo por una vida con bienestar para la ruralidad de BogotáComunitario</v>
      </c>
      <c r="F3187" s="126" t="s">
        <v>280</v>
      </c>
      <c r="G3187" s="126" t="s">
        <v>153</v>
      </c>
      <c r="H3187" s="126" t="s">
        <v>154</v>
      </c>
      <c r="I3187" s="73" t="s">
        <v>114</v>
      </c>
      <c r="J3187" s="127" t="s">
        <v>155</v>
      </c>
      <c r="K3187" s="127" t="s">
        <v>146</v>
      </c>
      <c r="L3187" s="12" t="s">
        <v>82</v>
      </c>
      <c r="M3187" s="128" t="s">
        <v>53</v>
      </c>
      <c r="N3187" s="73" t="str">
        <f t="shared" si="100"/>
        <v>1308. Cuidado Continuo por una vida con bienestar para la ruralidad de BogotáComunitario5_BARRIOS_UNIDOS2_FEBRERO_2026</v>
      </c>
      <c r="O3187" s="130">
        <v>140539</v>
      </c>
      <c r="R3187" s="132">
        <v>0</v>
      </c>
      <c r="S3187" s="134">
        <v>0</v>
      </c>
    </row>
    <row r="3188" spans="2:19" ht="30" customHeight="1">
      <c r="B3188" s="125">
        <v>131</v>
      </c>
      <c r="C3188" s="126" t="s">
        <v>109</v>
      </c>
      <c r="D3188" s="126" t="s">
        <v>87</v>
      </c>
      <c r="E3188" s="73" t="str">
        <f t="shared" si="101"/>
        <v>1318. Cuidado Continuo por una vida con bienestar para la ruralidad de BogotáLaboral</v>
      </c>
      <c r="F3188" s="126" t="s">
        <v>281</v>
      </c>
      <c r="G3188" s="126" t="s">
        <v>171</v>
      </c>
      <c r="H3188" s="126" t="s">
        <v>154</v>
      </c>
      <c r="I3188" s="73" t="s">
        <v>114</v>
      </c>
      <c r="J3188" s="127" t="s">
        <v>215</v>
      </c>
      <c r="K3188" s="127" t="s">
        <v>130</v>
      </c>
      <c r="L3188" s="12" t="s">
        <v>82</v>
      </c>
      <c r="M3188" s="128" t="s">
        <v>53</v>
      </c>
      <c r="N3188" s="73" t="str">
        <f t="shared" si="100"/>
        <v>1318. Cuidado Continuo por una vida con bienestar para la ruralidad de BogotáLaboral5_BARRIOS_UNIDOS2_FEBRERO_2026</v>
      </c>
      <c r="O3188" s="130">
        <v>940787</v>
      </c>
      <c r="R3188" s="132">
        <v>0</v>
      </c>
      <c r="S3188" s="134">
        <v>0</v>
      </c>
    </row>
    <row r="3189" spans="2:19" ht="30" customHeight="1">
      <c r="B3189" s="125">
        <v>132</v>
      </c>
      <c r="C3189" s="126" t="s">
        <v>109</v>
      </c>
      <c r="D3189" s="126" t="s">
        <v>87</v>
      </c>
      <c r="E3189" s="73" t="str">
        <f t="shared" si="101"/>
        <v>1328. Cuidado Continuo por una vida con bienestar para la ruralidad de BogotáLaboral</v>
      </c>
      <c r="F3189" s="126" t="s">
        <v>282</v>
      </c>
      <c r="G3189" s="126" t="s">
        <v>171</v>
      </c>
      <c r="H3189" s="126" t="s">
        <v>154</v>
      </c>
      <c r="I3189" s="73" t="s">
        <v>114</v>
      </c>
      <c r="J3189" s="127" t="s">
        <v>283</v>
      </c>
      <c r="K3189" s="127" t="s">
        <v>146</v>
      </c>
      <c r="L3189" s="12" t="s">
        <v>82</v>
      </c>
      <c r="M3189" s="128" t="s">
        <v>53</v>
      </c>
      <c r="N3189" s="73" t="str">
        <f t="shared" si="100"/>
        <v>1328. Cuidado Continuo por una vida con bienestar para la ruralidad de BogotáLaboral5_BARRIOS_UNIDOS2_FEBRERO_2026</v>
      </c>
      <c r="O3189" s="130">
        <v>250875</v>
      </c>
      <c r="R3189" s="132">
        <v>0</v>
      </c>
      <c r="S3189" s="134">
        <v>0</v>
      </c>
    </row>
    <row r="3190" spans="2:19" ht="30" customHeight="1">
      <c r="B3190" s="125">
        <v>133</v>
      </c>
      <c r="C3190" s="126" t="s">
        <v>109</v>
      </c>
      <c r="D3190" s="126" t="s">
        <v>87</v>
      </c>
      <c r="E3190" s="73" t="str">
        <f t="shared" si="101"/>
        <v>1338. Cuidado Continuo por una vida con bienestar para la ruralidad de BogotáLaboral</v>
      </c>
      <c r="F3190" s="126" t="s">
        <v>284</v>
      </c>
      <c r="G3190" s="126" t="s">
        <v>171</v>
      </c>
      <c r="H3190" s="126" t="s">
        <v>154</v>
      </c>
      <c r="I3190" s="73" t="s">
        <v>114</v>
      </c>
      <c r="J3190" s="127" t="s">
        <v>283</v>
      </c>
      <c r="K3190" s="127" t="s">
        <v>146</v>
      </c>
      <c r="L3190" s="12" t="s">
        <v>82</v>
      </c>
      <c r="M3190" s="128" t="s">
        <v>53</v>
      </c>
      <c r="N3190" s="73" t="str">
        <f t="shared" si="100"/>
        <v>1338. Cuidado Continuo por una vida con bienestar para la ruralidad de BogotáLaboral5_BARRIOS_UNIDOS2_FEBRERO_2026</v>
      </c>
      <c r="O3190" s="130">
        <v>183687</v>
      </c>
      <c r="R3190" s="132">
        <v>0</v>
      </c>
      <c r="S3190" s="134">
        <v>0</v>
      </c>
    </row>
    <row r="3191" spans="2:19" ht="30" customHeight="1">
      <c r="B3191" s="125">
        <v>134</v>
      </c>
      <c r="C3191" s="126" t="s">
        <v>109</v>
      </c>
      <c r="D3191" s="126" t="s">
        <v>87</v>
      </c>
      <c r="E3191" s="73" t="str">
        <f t="shared" si="101"/>
        <v>1348. Cuidado Continuo por una vida con bienestar para la ruralidad de BogotáLaboral</v>
      </c>
      <c r="F3191" s="126" t="s">
        <v>285</v>
      </c>
      <c r="G3191" s="126" t="s">
        <v>171</v>
      </c>
      <c r="H3191" s="126" t="s">
        <v>154</v>
      </c>
      <c r="I3191" s="73" t="s">
        <v>114</v>
      </c>
      <c r="J3191" s="127" t="s">
        <v>212</v>
      </c>
      <c r="K3191" s="127" t="s">
        <v>146</v>
      </c>
      <c r="L3191" s="12" t="s">
        <v>82</v>
      </c>
      <c r="M3191" s="128" t="s">
        <v>53</v>
      </c>
      <c r="N3191" s="73" t="str">
        <f t="shared" si="100"/>
        <v>1348. Cuidado Continuo por una vida con bienestar para la ruralidad de BogotáLaboral5_BARRIOS_UNIDOS2_FEBRERO_2026</v>
      </c>
      <c r="O3191" s="130">
        <v>110336</v>
      </c>
      <c r="R3191" s="132">
        <v>0</v>
      </c>
      <c r="S3191" s="134">
        <v>0</v>
      </c>
    </row>
    <row r="3192" spans="2:19" ht="30" customHeight="1">
      <c r="B3192" s="125">
        <v>135</v>
      </c>
      <c r="C3192" s="126" t="s">
        <v>109</v>
      </c>
      <c r="D3192" s="126" t="s">
        <v>87</v>
      </c>
      <c r="E3192" s="73" t="str">
        <f t="shared" si="101"/>
        <v>1358. Cuidado Continuo por una vida con bienestar para la ruralidad de BogotáLaboral</v>
      </c>
      <c r="F3192" s="126" t="s">
        <v>286</v>
      </c>
      <c r="G3192" s="126" t="s">
        <v>171</v>
      </c>
      <c r="H3192" s="126" t="s">
        <v>154</v>
      </c>
      <c r="I3192" s="73" t="s">
        <v>114</v>
      </c>
      <c r="J3192" s="127" t="s">
        <v>212</v>
      </c>
      <c r="K3192" s="127" t="s">
        <v>130</v>
      </c>
      <c r="L3192" s="12" t="s">
        <v>82</v>
      </c>
      <c r="M3192" s="128" t="s">
        <v>53</v>
      </c>
      <c r="N3192" s="73" t="str">
        <f t="shared" si="100"/>
        <v>1358. Cuidado Continuo por una vida con bienestar para la ruralidad de BogotáLaboral5_BARRIOS_UNIDOS2_FEBRERO_2026</v>
      </c>
      <c r="O3192" s="130">
        <v>137922</v>
      </c>
      <c r="R3192" s="132">
        <v>0</v>
      </c>
      <c r="S3192" s="134">
        <v>0</v>
      </c>
    </row>
    <row r="3193" spans="2:19" ht="30" customHeight="1">
      <c r="B3193" s="125">
        <v>86</v>
      </c>
      <c r="C3193" s="126" t="s">
        <v>44</v>
      </c>
      <c r="D3193" s="126" t="s">
        <v>45</v>
      </c>
      <c r="E3193" s="73" t="str">
        <f t="shared" si="101"/>
        <v>869. Gestión de Programas Estrategias y Planes para el BienestarGestión Integral Estrategias y Programas</v>
      </c>
      <c r="F3193" s="126" t="s">
        <v>287</v>
      </c>
      <c r="G3193" s="126" t="s">
        <v>288</v>
      </c>
      <c r="H3193" s="126" t="s">
        <v>154</v>
      </c>
      <c r="I3193" s="73" t="s">
        <v>114</v>
      </c>
      <c r="J3193" s="127" t="s">
        <v>274</v>
      </c>
      <c r="K3193" s="127" t="s">
        <v>127</v>
      </c>
      <c r="L3193" s="12" t="s">
        <v>82</v>
      </c>
      <c r="M3193" s="128" t="s">
        <v>53</v>
      </c>
      <c r="N3193" s="73" t="str">
        <f t="shared" si="100"/>
        <v>869. Gestión de Programas Estrategias y Planes para el BienestarGestión Integral Estrategias y Programas5_BARRIOS_UNIDOS2_FEBRERO_2026</v>
      </c>
      <c r="O3193" s="130">
        <v>73474880</v>
      </c>
      <c r="R3193" s="132">
        <v>0</v>
      </c>
      <c r="S3193" s="134">
        <v>0</v>
      </c>
    </row>
    <row r="3194" spans="2:19" ht="30" customHeight="1">
      <c r="B3194" s="125">
        <v>136</v>
      </c>
      <c r="C3194" s="126" t="s">
        <v>44</v>
      </c>
      <c r="D3194" s="126" t="s">
        <v>45</v>
      </c>
      <c r="E3194" s="73" t="str">
        <f t="shared" si="101"/>
        <v>1369. Gestión de Programas Estrategias y Planes para el BienestarGestión Integral Estrategias y Programas</v>
      </c>
      <c r="F3194" s="126" t="s">
        <v>289</v>
      </c>
      <c r="G3194" s="126" t="s">
        <v>290</v>
      </c>
      <c r="H3194" s="126" t="s">
        <v>135</v>
      </c>
      <c r="I3194" s="73" t="s">
        <v>114</v>
      </c>
      <c r="J3194" s="127" t="s">
        <v>126</v>
      </c>
      <c r="K3194" s="127" t="s">
        <v>127</v>
      </c>
      <c r="L3194" s="12" t="s">
        <v>82</v>
      </c>
      <c r="M3194" s="128" t="s">
        <v>53</v>
      </c>
      <c r="N3194" s="73" t="str">
        <f t="shared" si="100"/>
        <v>1369. Gestión de Programas Estrategias y Planes para el BienestarGestión Integral Estrategias y Programas5_BARRIOS_UNIDOS2_FEBRERO_2026</v>
      </c>
      <c r="O3194" s="130">
        <v>5621568</v>
      </c>
      <c r="R3194" s="132">
        <v>0</v>
      </c>
      <c r="S3194" s="134">
        <v>0</v>
      </c>
    </row>
    <row r="3195" spans="2:19" ht="30" customHeight="1">
      <c r="B3195" s="125">
        <v>137</v>
      </c>
      <c r="C3195" s="126" t="s">
        <v>44</v>
      </c>
      <c r="D3195" s="126" t="s">
        <v>45</v>
      </c>
      <c r="E3195" s="73" t="str">
        <f t="shared" si="101"/>
        <v>1379. Gestión de Programas Estrategias y Planes para el BienestarGestión Integral Estrategias y Programas</v>
      </c>
      <c r="F3195" s="126" t="s">
        <v>291</v>
      </c>
      <c r="G3195" s="126" t="s">
        <v>290</v>
      </c>
      <c r="H3195" s="126" t="s">
        <v>135</v>
      </c>
      <c r="I3195" s="73" t="s">
        <v>114</v>
      </c>
      <c r="J3195" s="127" t="s">
        <v>126</v>
      </c>
      <c r="K3195" s="127" t="s">
        <v>127</v>
      </c>
      <c r="L3195" s="12" t="s">
        <v>82</v>
      </c>
      <c r="M3195" s="128" t="s">
        <v>53</v>
      </c>
      <c r="N3195" s="73" t="str">
        <f t="shared" si="100"/>
        <v>1379. Gestión de Programas Estrategias y Planes para el BienestarGestión Integral Estrategias y Programas5_BARRIOS_UNIDOS2_FEBRERO_2026</v>
      </c>
      <c r="O3195" s="130">
        <v>3994272</v>
      </c>
      <c r="R3195" s="132">
        <v>0</v>
      </c>
      <c r="S3195" s="134">
        <v>0</v>
      </c>
    </row>
    <row r="3196" spans="2:19" ht="30" customHeight="1">
      <c r="B3196" s="125">
        <v>138</v>
      </c>
      <c r="C3196" s="126" t="s">
        <v>44</v>
      </c>
      <c r="D3196" s="126" t="s">
        <v>45</v>
      </c>
      <c r="E3196" s="73" t="str">
        <f t="shared" si="101"/>
        <v>1389. Gestión de Programas Estrategias y Planes para el BienestarGestión Integral Estrategias y Programas</v>
      </c>
      <c r="F3196" s="126" t="s">
        <v>292</v>
      </c>
      <c r="G3196" s="126" t="s">
        <v>290</v>
      </c>
      <c r="H3196" s="126" t="s">
        <v>135</v>
      </c>
      <c r="I3196" s="73" t="s">
        <v>114</v>
      </c>
      <c r="J3196" s="127" t="s">
        <v>126</v>
      </c>
      <c r="K3196" s="127" t="s">
        <v>127</v>
      </c>
      <c r="L3196" s="12" t="s">
        <v>82</v>
      </c>
      <c r="M3196" s="128" t="s">
        <v>53</v>
      </c>
      <c r="N3196" s="73" t="str">
        <f t="shared" si="100"/>
        <v>1389. Gestión de Programas Estrategias y Planes para el BienestarGestión Integral Estrategias y Programas5_BARRIOS_UNIDOS2_FEBRERO_2026</v>
      </c>
      <c r="O3196" s="130">
        <v>12969056</v>
      </c>
      <c r="R3196" s="132">
        <v>0</v>
      </c>
      <c r="S3196" s="134">
        <v>0</v>
      </c>
    </row>
    <row r="3197" spans="2:19" ht="30" customHeight="1">
      <c r="B3197" s="125">
        <v>139</v>
      </c>
      <c r="C3197" s="126" t="s">
        <v>44</v>
      </c>
      <c r="D3197" s="126" t="s">
        <v>45</v>
      </c>
      <c r="E3197" s="73" t="str">
        <f t="shared" si="101"/>
        <v>1399. Gestión de Programas Estrategias y Planes para el BienestarGestión Integral Estrategias y Programas</v>
      </c>
      <c r="F3197" s="126" t="s">
        <v>293</v>
      </c>
      <c r="G3197" s="126" t="s">
        <v>290</v>
      </c>
      <c r="H3197" s="126" t="s">
        <v>135</v>
      </c>
      <c r="I3197" s="73" t="s">
        <v>114</v>
      </c>
      <c r="J3197" s="127" t="s">
        <v>126</v>
      </c>
      <c r="K3197" s="127" t="s">
        <v>127</v>
      </c>
      <c r="L3197" s="12" t="s">
        <v>82</v>
      </c>
      <c r="M3197" s="128" t="s">
        <v>53</v>
      </c>
      <c r="N3197" s="73" t="str">
        <f t="shared" si="100"/>
        <v>1399. Gestión de Programas Estrategias y Planes para el BienestarGestión Integral Estrategias y Programas5_BARRIOS_UNIDOS2_FEBRERO_2026</v>
      </c>
      <c r="O3197" s="130">
        <v>3994272</v>
      </c>
      <c r="R3197" s="132">
        <v>0</v>
      </c>
      <c r="S3197" s="134">
        <v>0</v>
      </c>
    </row>
    <row r="3198" spans="2:19" ht="30" customHeight="1">
      <c r="B3198" s="125">
        <v>140</v>
      </c>
      <c r="C3198" s="126" t="s">
        <v>44</v>
      </c>
      <c r="D3198" s="126" t="s">
        <v>45</v>
      </c>
      <c r="E3198" s="73" t="str">
        <f t="shared" si="101"/>
        <v>1409. Gestión de Programas Estrategias y Planes para el BienestarGestión Integral Estrategias y Programas</v>
      </c>
      <c r="F3198" s="126" t="s">
        <v>294</v>
      </c>
      <c r="G3198" s="126" t="s">
        <v>290</v>
      </c>
      <c r="H3198" s="126" t="s">
        <v>135</v>
      </c>
      <c r="I3198" s="73" t="s">
        <v>114</v>
      </c>
      <c r="J3198" s="127" t="s">
        <v>126</v>
      </c>
      <c r="K3198" s="127" t="s">
        <v>127</v>
      </c>
      <c r="L3198" s="12" t="s">
        <v>82</v>
      </c>
      <c r="M3198" s="128" t="s">
        <v>53</v>
      </c>
      <c r="N3198" s="73" t="str">
        <f t="shared" si="100"/>
        <v>1409. Gestión de Programas Estrategias y Planes para el BienestarGestión Integral Estrategias y Programas5_BARRIOS_UNIDOS2_FEBRERO_2026</v>
      </c>
      <c r="O3198" s="130">
        <v>5621568</v>
      </c>
      <c r="R3198" s="132">
        <v>0</v>
      </c>
      <c r="S3198" s="134">
        <v>0</v>
      </c>
    </row>
    <row r="3199" spans="2:19" ht="30" customHeight="1">
      <c r="B3199" s="125">
        <v>141</v>
      </c>
      <c r="C3199" s="126" t="s">
        <v>44</v>
      </c>
      <c r="D3199" s="126" t="s">
        <v>45</v>
      </c>
      <c r="E3199" s="73" t="str">
        <f t="shared" si="101"/>
        <v>1419. Gestión de Programas Estrategias y Planes para el BienestarGestión Integral Estrategias y Programas</v>
      </c>
      <c r="F3199" s="126" t="s">
        <v>295</v>
      </c>
      <c r="G3199" s="126" t="s">
        <v>290</v>
      </c>
      <c r="H3199" s="126" t="s">
        <v>135</v>
      </c>
      <c r="I3199" s="73" t="s">
        <v>114</v>
      </c>
      <c r="J3199" s="127" t="s">
        <v>126</v>
      </c>
      <c r="K3199" s="127" t="s">
        <v>127</v>
      </c>
      <c r="L3199" s="12" t="s">
        <v>82</v>
      </c>
      <c r="M3199" s="128" t="s">
        <v>53</v>
      </c>
      <c r="N3199" s="73" t="str">
        <f t="shared" si="100"/>
        <v>1419. Gestión de Programas Estrategias y Planes para el BienestarGestión Integral Estrategias y Programas5_BARRIOS_UNIDOS2_FEBRERO_2026</v>
      </c>
      <c r="O3199" s="130">
        <v>3994272</v>
      </c>
      <c r="R3199" s="132">
        <v>0</v>
      </c>
      <c r="S3199" s="134">
        <v>0</v>
      </c>
    </row>
    <row r="3200" spans="2:19" ht="30" customHeight="1">
      <c r="B3200" s="125">
        <v>142</v>
      </c>
      <c r="C3200" s="126" t="s">
        <v>44</v>
      </c>
      <c r="D3200" s="126" t="s">
        <v>45</v>
      </c>
      <c r="E3200" s="73" t="str">
        <f t="shared" si="101"/>
        <v>1429. Gestión de Programas Estrategias y Planes para el BienestarGestión Integral Estrategias y Programas</v>
      </c>
      <c r="F3200" s="126" t="s">
        <v>296</v>
      </c>
      <c r="G3200" s="126" t="s">
        <v>290</v>
      </c>
      <c r="H3200" s="126" t="s">
        <v>135</v>
      </c>
      <c r="I3200" s="73" t="s">
        <v>114</v>
      </c>
      <c r="J3200" s="127" t="s">
        <v>126</v>
      </c>
      <c r="K3200" s="127" t="s">
        <v>146</v>
      </c>
      <c r="L3200" s="12" t="s">
        <v>82</v>
      </c>
      <c r="M3200" s="128" t="s">
        <v>53</v>
      </c>
      <c r="N3200" s="73" t="str">
        <f t="shared" si="100"/>
        <v>1429. Gestión de Programas Estrategias y Planes para el BienestarGestión Integral Estrategias y Programas5_BARRIOS_UNIDOS2_FEBRERO_2026</v>
      </c>
      <c r="O3200" s="130">
        <v>3994272</v>
      </c>
      <c r="R3200" s="132">
        <v>0</v>
      </c>
      <c r="S3200" s="134">
        <v>0</v>
      </c>
    </row>
    <row r="3201" spans="2:19" ht="30" customHeight="1">
      <c r="B3201" s="125">
        <v>143</v>
      </c>
      <c r="C3201" s="126" t="s">
        <v>44</v>
      </c>
      <c r="D3201" s="126" t="s">
        <v>45</v>
      </c>
      <c r="E3201" s="73" t="str">
        <f t="shared" si="101"/>
        <v>1439. Gestión de Programas Estrategias y Planes para el BienestarGestión Integral Estrategias y Programas</v>
      </c>
      <c r="F3201" s="126" t="s">
        <v>297</v>
      </c>
      <c r="G3201" s="126" t="s">
        <v>298</v>
      </c>
      <c r="H3201" s="126" t="s">
        <v>135</v>
      </c>
      <c r="I3201" s="73" t="s">
        <v>114</v>
      </c>
      <c r="J3201" s="127" t="s">
        <v>126</v>
      </c>
      <c r="K3201" s="127" t="s">
        <v>127</v>
      </c>
      <c r="L3201" s="12" t="s">
        <v>82</v>
      </c>
      <c r="M3201" s="128" t="s">
        <v>53</v>
      </c>
      <c r="N3201" s="73" t="str">
        <f t="shared" si="100"/>
        <v>1439. Gestión de Programas Estrategias y Planes para el BienestarGestión Integral Estrategias y Programas5_BARRIOS_UNIDOS2_FEBRERO_2026</v>
      </c>
      <c r="O3201" s="130">
        <v>7508288</v>
      </c>
      <c r="R3201" s="132">
        <v>0</v>
      </c>
      <c r="S3201" s="134">
        <v>0</v>
      </c>
    </row>
    <row r="3202" spans="2:19" ht="30" customHeight="1">
      <c r="B3202" s="125">
        <v>144</v>
      </c>
      <c r="C3202" s="126" t="s">
        <v>44</v>
      </c>
      <c r="D3202" s="126" t="s">
        <v>45</v>
      </c>
      <c r="E3202" s="73" t="str">
        <f t="shared" si="101"/>
        <v>1449. Gestión de Programas Estrategias y Planes para el BienestarGestión Integral Estrategias y Programas</v>
      </c>
      <c r="F3202" s="126" t="s">
        <v>299</v>
      </c>
      <c r="G3202" s="126" t="s">
        <v>298</v>
      </c>
      <c r="H3202" s="126" t="s">
        <v>135</v>
      </c>
      <c r="I3202" s="73" t="s">
        <v>114</v>
      </c>
      <c r="J3202" s="127" t="s">
        <v>126</v>
      </c>
      <c r="K3202" s="127" t="s">
        <v>127</v>
      </c>
      <c r="L3202" s="12" t="s">
        <v>82</v>
      </c>
      <c r="M3202" s="128" t="s">
        <v>53</v>
      </c>
      <c r="N3202" s="73" t="str">
        <f t="shared" si="100"/>
        <v>1449. Gestión de Programas Estrategias y Planes para el BienestarGestión Integral Estrategias y Programas5_BARRIOS_UNIDOS2_FEBRERO_2026</v>
      </c>
      <c r="O3202" s="130">
        <v>7508288</v>
      </c>
      <c r="R3202" s="132">
        <v>0</v>
      </c>
      <c r="S3202" s="134">
        <v>0</v>
      </c>
    </row>
    <row r="3203" spans="2:19" ht="30" customHeight="1">
      <c r="B3203" s="125">
        <v>145</v>
      </c>
      <c r="C3203" s="126" t="s">
        <v>44</v>
      </c>
      <c r="D3203" s="126" t="s">
        <v>45</v>
      </c>
      <c r="E3203" s="73" t="str">
        <f t="shared" si="101"/>
        <v>1459. Gestión de Programas Estrategias y Planes para el BienestarGestión Integral Estrategias y Programas</v>
      </c>
      <c r="F3203" s="126" t="s">
        <v>300</v>
      </c>
      <c r="G3203" s="126" t="s">
        <v>298</v>
      </c>
      <c r="H3203" s="126" t="s">
        <v>135</v>
      </c>
      <c r="I3203" s="73" t="s">
        <v>114</v>
      </c>
      <c r="J3203" s="127" t="s">
        <v>126</v>
      </c>
      <c r="K3203" s="127" t="s">
        <v>127</v>
      </c>
      <c r="L3203" s="12" t="s">
        <v>82</v>
      </c>
      <c r="M3203" s="128" t="s">
        <v>53</v>
      </c>
      <c r="N3203" s="73" t="str">
        <f t="shared" si="100"/>
        <v>1459. Gestión de Programas Estrategias y Planes para el BienestarGestión Integral Estrategias y Programas5_BARRIOS_UNIDOS2_FEBRERO_2026</v>
      </c>
      <c r="O3203" s="130">
        <v>5299968</v>
      </c>
      <c r="R3203" s="132">
        <v>0</v>
      </c>
      <c r="S3203" s="134">
        <v>0</v>
      </c>
    </row>
    <row r="3204" spans="2:19" ht="30" customHeight="1">
      <c r="B3204" s="125">
        <v>146</v>
      </c>
      <c r="C3204" s="126" t="s">
        <v>44</v>
      </c>
      <c r="D3204" s="126" t="s">
        <v>45</v>
      </c>
      <c r="E3204" s="73" t="str">
        <f t="shared" si="101"/>
        <v>1469. Gestión de Programas Estrategias y Planes para el BienestarGestión Integral Estrategias y Programas</v>
      </c>
      <c r="F3204" s="126" t="s">
        <v>301</v>
      </c>
      <c r="G3204" s="126" t="s">
        <v>298</v>
      </c>
      <c r="H3204" s="126" t="s">
        <v>135</v>
      </c>
      <c r="I3204" s="73" t="s">
        <v>114</v>
      </c>
      <c r="J3204" s="127" t="s">
        <v>155</v>
      </c>
      <c r="K3204" s="127" t="s">
        <v>146</v>
      </c>
      <c r="L3204" s="12" t="s">
        <v>82</v>
      </c>
      <c r="M3204" s="128" t="s">
        <v>53</v>
      </c>
      <c r="N3204" s="73" t="str">
        <f t="shared" si="100"/>
        <v>1469. Gestión de Programas Estrategias y Planes para el BienestarGestión Integral Estrategias y Programas5_BARRIOS_UNIDOS2_FEBRERO_2026</v>
      </c>
      <c r="O3204" s="130">
        <v>122208</v>
      </c>
      <c r="R3204" s="132">
        <v>0</v>
      </c>
      <c r="S3204" s="134">
        <v>0</v>
      </c>
    </row>
    <row r="3205" spans="2:19" ht="30" customHeight="1">
      <c r="B3205" s="125">
        <v>147</v>
      </c>
      <c r="C3205" s="126" t="s">
        <v>44</v>
      </c>
      <c r="D3205" s="126" t="s">
        <v>45</v>
      </c>
      <c r="E3205" s="73" t="str">
        <f t="shared" si="101"/>
        <v>1479. Gestión de Programas Estrategias y Planes para el BienestarGestión Integral Estrategias y Programas</v>
      </c>
      <c r="F3205" s="126" t="s">
        <v>302</v>
      </c>
      <c r="G3205" s="126" t="s">
        <v>298</v>
      </c>
      <c r="H3205" s="126" t="s">
        <v>135</v>
      </c>
      <c r="I3205" s="73" t="s">
        <v>114</v>
      </c>
      <c r="J3205" s="127" t="s">
        <v>271</v>
      </c>
      <c r="K3205" s="127" t="s">
        <v>146</v>
      </c>
      <c r="L3205" s="12" t="s">
        <v>82</v>
      </c>
      <c r="M3205" s="128" t="s">
        <v>53</v>
      </c>
      <c r="N3205" s="73" t="str">
        <f t="shared" ref="N3205:N3268" si="102">+E3205&amp;L3205&amp;M3205</f>
        <v>1479. Gestión de Programas Estrategias y Planes para el BienestarGestión Integral Estrategias y Programas5_BARRIOS_UNIDOS2_FEBRERO_2026</v>
      </c>
      <c r="O3205" s="130">
        <v>30552</v>
      </c>
      <c r="R3205" s="132">
        <v>0</v>
      </c>
      <c r="S3205" s="134">
        <v>0</v>
      </c>
    </row>
    <row r="3206" spans="2:19" ht="30" customHeight="1">
      <c r="B3206" s="125">
        <v>148</v>
      </c>
      <c r="C3206" s="126" t="s">
        <v>44</v>
      </c>
      <c r="D3206" s="126" t="s">
        <v>45</v>
      </c>
      <c r="E3206" s="73" t="str">
        <f t="shared" si="101"/>
        <v>1489. Gestión de Programas Estrategias y Planes para el BienestarGestión Integral Estrategias y Programas</v>
      </c>
      <c r="F3206" s="126" t="s">
        <v>303</v>
      </c>
      <c r="G3206" s="126" t="s">
        <v>298</v>
      </c>
      <c r="H3206" s="126" t="s">
        <v>135</v>
      </c>
      <c r="I3206" s="73" t="s">
        <v>114</v>
      </c>
      <c r="J3206" s="127" t="s">
        <v>155</v>
      </c>
      <c r="K3206" s="127" t="s">
        <v>146</v>
      </c>
      <c r="L3206" s="12" t="s">
        <v>82</v>
      </c>
      <c r="M3206" s="128" t="s">
        <v>53</v>
      </c>
      <c r="N3206" s="73" t="str">
        <f t="shared" si="102"/>
        <v>1489. Gestión de Programas Estrategias y Planes para el BienestarGestión Integral Estrategias y Programas5_BARRIOS_UNIDOS2_FEBRERO_2026</v>
      </c>
      <c r="O3206" s="130">
        <v>122208</v>
      </c>
      <c r="R3206" s="132">
        <v>0</v>
      </c>
      <c r="S3206" s="134">
        <v>0</v>
      </c>
    </row>
    <row r="3207" spans="2:19" ht="30" customHeight="1">
      <c r="B3207" s="125">
        <v>149</v>
      </c>
      <c r="C3207" s="126" t="s">
        <v>44</v>
      </c>
      <c r="D3207" s="126" t="s">
        <v>45</v>
      </c>
      <c r="E3207" s="73" t="str">
        <f t="shared" si="101"/>
        <v>1499. Gestión de Programas Estrategias y Planes para el BienestarGestión Integral Estrategias y Programas</v>
      </c>
      <c r="F3207" s="126" t="s">
        <v>304</v>
      </c>
      <c r="G3207" s="126" t="s">
        <v>298</v>
      </c>
      <c r="H3207" s="126" t="s">
        <v>135</v>
      </c>
      <c r="I3207" s="73" t="s">
        <v>114</v>
      </c>
      <c r="J3207" s="127" t="s">
        <v>126</v>
      </c>
      <c r="K3207" s="127" t="s">
        <v>127</v>
      </c>
      <c r="L3207" s="12" t="s">
        <v>82</v>
      </c>
      <c r="M3207" s="128" t="s">
        <v>53</v>
      </c>
      <c r="N3207" s="73" t="str">
        <f t="shared" si="102"/>
        <v>1499. Gestión de Programas Estrategias y Planes para el BienestarGestión Integral Estrategias y Programas5_BARRIOS_UNIDOS2_FEBRERO_2026</v>
      </c>
      <c r="O3207" s="130">
        <v>3665168</v>
      </c>
      <c r="R3207" s="132">
        <v>0</v>
      </c>
      <c r="S3207" s="134">
        <v>0</v>
      </c>
    </row>
    <row r="3208" spans="2:19" ht="30" customHeight="1">
      <c r="B3208" s="125">
        <v>150</v>
      </c>
      <c r="C3208" s="126" t="s">
        <v>44</v>
      </c>
      <c r="D3208" s="126" t="s">
        <v>45</v>
      </c>
      <c r="E3208" s="73" t="str">
        <f t="shared" si="101"/>
        <v>1509. Gestión de Programas Estrategias y Planes para el BienestarGestión Integral Estrategias y Programas</v>
      </c>
      <c r="F3208" s="126" t="s">
        <v>305</v>
      </c>
      <c r="G3208" s="126" t="s">
        <v>298</v>
      </c>
      <c r="H3208" s="126" t="s">
        <v>135</v>
      </c>
      <c r="I3208" s="73" t="s">
        <v>114</v>
      </c>
      <c r="J3208" s="127" t="s">
        <v>126</v>
      </c>
      <c r="K3208" s="127" t="s">
        <v>127</v>
      </c>
      <c r="L3208" s="12" t="s">
        <v>82</v>
      </c>
      <c r="M3208" s="128" t="s">
        <v>53</v>
      </c>
      <c r="N3208" s="73" t="str">
        <f t="shared" si="102"/>
        <v>1509. Gestión de Programas Estrategias y Planes para el BienestarGestión Integral Estrategias y Programas5_BARRIOS_UNIDOS2_FEBRERO_2026</v>
      </c>
      <c r="O3208" s="130">
        <v>1057260</v>
      </c>
      <c r="R3208" s="132">
        <v>0</v>
      </c>
      <c r="S3208" s="134">
        <v>0</v>
      </c>
    </row>
    <row r="3209" spans="2:19" ht="30" customHeight="1">
      <c r="B3209" s="125">
        <v>151</v>
      </c>
      <c r="C3209" s="126" t="s">
        <v>44</v>
      </c>
      <c r="D3209" s="126" t="s">
        <v>45</v>
      </c>
      <c r="E3209" s="73" t="str">
        <f t="shared" si="101"/>
        <v>1519. Gestión de Programas Estrategias y Planes para el BienestarGestión Integral Estrategias y Programas</v>
      </c>
      <c r="F3209" s="126" t="s">
        <v>306</v>
      </c>
      <c r="G3209" s="126" t="s">
        <v>298</v>
      </c>
      <c r="H3209" s="126" t="s">
        <v>135</v>
      </c>
      <c r="I3209" s="73" t="s">
        <v>114</v>
      </c>
      <c r="J3209" s="127" t="s">
        <v>126</v>
      </c>
      <c r="K3209" s="127" t="s">
        <v>127</v>
      </c>
      <c r="L3209" s="12" t="s">
        <v>82</v>
      </c>
      <c r="M3209" s="128" t="s">
        <v>53</v>
      </c>
      <c r="N3209" s="73" t="str">
        <f t="shared" si="102"/>
        <v>1519. Gestión de Programas Estrategias y Planes para el BienestarGestión Integral Estrategias y Programas5_BARRIOS_UNIDOS2_FEBRERO_2026</v>
      </c>
      <c r="O3209" s="130">
        <v>1409680</v>
      </c>
      <c r="R3209" s="132">
        <v>0</v>
      </c>
      <c r="S3209" s="134">
        <v>0</v>
      </c>
    </row>
    <row r="3210" spans="2:19" ht="30" customHeight="1">
      <c r="B3210" s="125">
        <v>152</v>
      </c>
      <c r="C3210" s="126" t="s">
        <v>44</v>
      </c>
      <c r="D3210" s="126" t="s">
        <v>45</v>
      </c>
      <c r="E3210" s="73" t="str">
        <f t="shared" si="101"/>
        <v>1529. Gestión de Programas Estrategias y Planes para el BienestarGestión Integral Estrategias y Programas</v>
      </c>
      <c r="F3210" s="126" t="s">
        <v>307</v>
      </c>
      <c r="G3210" s="126" t="s">
        <v>298</v>
      </c>
      <c r="H3210" s="126" t="s">
        <v>135</v>
      </c>
      <c r="I3210" s="73" t="s">
        <v>114</v>
      </c>
      <c r="J3210" s="127" t="s">
        <v>126</v>
      </c>
      <c r="K3210" s="127" t="s">
        <v>127</v>
      </c>
      <c r="L3210" s="12" t="s">
        <v>82</v>
      </c>
      <c r="M3210" s="128" t="s">
        <v>53</v>
      </c>
      <c r="N3210" s="73" t="str">
        <f t="shared" si="102"/>
        <v>1529. Gestión de Programas Estrategias y Planes para el BienestarGestión Integral Estrategias y Programas5_BARRIOS_UNIDOS2_FEBRERO_2026</v>
      </c>
      <c r="O3210" s="130">
        <v>352420</v>
      </c>
      <c r="R3210" s="132">
        <v>0</v>
      </c>
      <c r="S3210" s="134">
        <v>0</v>
      </c>
    </row>
    <row r="3211" spans="2:19" ht="30" customHeight="1">
      <c r="B3211" s="125">
        <v>153</v>
      </c>
      <c r="C3211" s="126" t="s">
        <v>44</v>
      </c>
      <c r="D3211" s="126" t="s">
        <v>45</v>
      </c>
      <c r="E3211" s="73" t="str">
        <f t="shared" si="101"/>
        <v>1539. Gestión de Programas Estrategias y Planes para el BienestarGestión Integral Estrategias y Programas</v>
      </c>
      <c r="F3211" s="126" t="s">
        <v>308</v>
      </c>
      <c r="G3211" s="126" t="s">
        <v>288</v>
      </c>
      <c r="H3211" s="126" t="s">
        <v>135</v>
      </c>
      <c r="I3211" s="73" t="s">
        <v>114</v>
      </c>
      <c r="J3211" s="127" t="s">
        <v>126</v>
      </c>
      <c r="K3211" s="127" t="s">
        <v>127</v>
      </c>
      <c r="L3211" s="12" t="s">
        <v>82</v>
      </c>
      <c r="M3211" s="128" t="s">
        <v>53</v>
      </c>
      <c r="N3211" s="73" t="str">
        <f t="shared" si="102"/>
        <v>1539. Gestión de Programas Estrategias y Planes para el BienestarGestión Integral Estrategias y Programas5_BARRIOS_UNIDOS2_FEBRERO_2026</v>
      </c>
      <c r="O3211" s="130">
        <v>7347488</v>
      </c>
      <c r="R3211" s="132">
        <v>0</v>
      </c>
      <c r="S3211" s="134">
        <v>0</v>
      </c>
    </row>
    <row r="3212" spans="2:19" ht="30" customHeight="1">
      <c r="B3212" s="125">
        <v>154</v>
      </c>
      <c r="C3212" s="126" t="s">
        <v>44</v>
      </c>
      <c r="D3212" s="126" t="s">
        <v>45</v>
      </c>
      <c r="E3212" s="73" t="str">
        <f t="shared" si="101"/>
        <v>1549. Gestión de Programas Estrategias y Planes para el BienestarGestión Integral Estrategias y Programas</v>
      </c>
      <c r="F3212" s="126" t="s">
        <v>309</v>
      </c>
      <c r="G3212" s="126" t="s">
        <v>288</v>
      </c>
      <c r="H3212" s="126" t="s">
        <v>135</v>
      </c>
      <c r="I3212" s="73" t="s">
        <v>114</v>
      </c>
      <c r="J3212" s="127" t="s">
        <v>126</v>
      </c>
      <c r="K3212" s="127" t="s">
        <v>127</v>
      </c>
      <c r="L3212" s="12" t="s">
        <v>82</v>
      </c>
      <c r="M3212" s="128" t="s">
        <v>53</v>
      </c>
      <c r="N3212" s="73" t="str">
        <f t="shared" si="102"/>
        <v>1549. Gestión de Programas Estrategias y Planes para el BienestarGestión Integral Estrategias y Programas5_BARRIOS_UNIDOS2_FEBRERO_2026</v>
      </c>
      <c r="O3212" s="130">
        <v>7347488</v>
      </c>
      <c r="R3212" s="132">
        <v>0</v>
      </c>
      <c r="S3212" s="134">
        <v>0</v>
      </c>
    </row>
    <row r="3213" spans="2:19" ht="30" customHeight="1">
      <c r="B3213" s="125">
        <v>155</v>
      </c>
      <c r="C3213" s="126" t="s">
        <v>44</v>
      </c>
      <c r="D3213" s="126" t="s">
        <v>45</v>
      </c>
      <c r="E3213" s="73" t="str">
        <f t="shared" si="101"/>
        <v>1559. Gestión de Programas Estrategias y Planes para el BienestarGestión Integral Estrategias y Programas</v>
      </c>
      <c r="F3213" s="126" t="s">
        <v>310</v>
      </c>
      <c r="G3213" s="126" t="s">
        <v>288</v>
      </c>
      <c r="H3213" s="126" t="s">
        <v>135</v>
      </c>
      <c r="I3213" s="73" t="s">
        <v>114</v>
      </c>
      <c r="J3213" s="127" t="s">
        <v>126</v>
      </c>
      <c r="K3213" s="127" t="s">
        <v>127</v>
      </c>
      <c r="L3213" s="12" t="s">
        <v>82</v>
      </c>
      <c r="M3213" s="128" t="s">
        <v>53</v>
      </c>
      <c r="N3213" s="73" t="str">
        <f t="shared" si="102"/>
        <v>1559. Gestión de Programas Estrategias y Planes para el BienestarGestión Integral Estrategias y Programas5_BARRIOS_UNIDOS2_FEBRERO_2026</v>
      </c>
      <c r="O3213" s="130">
        <v>7347488</v>
      </c>
      <c r="R3213" s="132">
        <v>0</v>
      </c>
      <c r="S3213" s="134">
        <v>0</v>
      </c>
    </row>
    <row r="3214" spans="2:19" ht="30" customHeight="1">
      <c r="B3214" s="125">
        <v>156</v>
      </c>
      <c r="C3214" s="126" t="s">
        <v>44</v>
      </c>
      <c r="D3214" s="126" t="s">
        <v>45</v>
      </c>
      <c r="E3214" s="73" t="str">
        <f t="shared" si="101"/>
        <v>1569. Gestión de Programas Estrategias y Planes para el BienestarGestión Integral Estrategias y Programas</v>
      </c>
      <c r="F3214" s="126" t="s">
        <v>311</v>
      </c>
      <c r="G3214" s="126" t="s">
        <v>288</v>
      </c>
      <c r="H3214" s="126" t="s">
        <v>135</v>
      </c>
      <c r="I3214" s="73" t="s">
        <v>114</v>
      </c>
      <c r="J3214" s="127" t="s">
        <v>126</v>
      </c>
      <c r="K3214" s="127" t="s">
        <v>127</v>
      </c>
      <c r="L3214" s="12" t="s">
        <v>82</v>
      </c>
      <c r="M3214" s="128" t="s">
        <v>53</v>
      </c>
      <c r="N3214" s="73" t="str">
        <f t="shared" si="102"/>
        <v>1569. Gestión de Programas Estrategias y Planes para el BienestarGestión Integral Estrategias y Programas5_BARRIOS_UNIDOS2_FEBRERO_2026</v>
      </c>
      <c r="O3214" s="130">
        <v>13832016</v>
      </c>
      <c r="R3214" s="132">
        <v>0</v>
      </c>
      <c r="S3214" s="134">
        <v>0</v>
      </c>
    </row>
    <row r="3215" spans="2:19" ht="30" customHeight="1">
      <c r="B3215" s="125">
        <v>157</v>
      </c>
      <c r="C3215" s="126" t="s">
        <v>44</v>
      </c>
      <c r="D3215" s="126" t="s">
        <v>45</v>
      </c>
      <c r="E3215" s="73" t="str">
        <f t="shared" si="101"/>
        <v>1579. Gestión de Programas Estrategias y Planes para el BienestarGestión Integral Estrategias y Programas</v>
      </c>
      <c r="F3215" s="126" t="s">
        <v>312</v>
      </c>
      <c r="G3215" s="126" t="s">
        <v>288</v>
      </c>
      <c r="H3215" s="126" t="s">
        <v>135</v>
      </c>
      <c r="I3215" s="73" t="s">
        <v>114</v>
      </c>
      <c r="J3215" s="127" t="s">
        <v>126</v>
      </c>
      <c r="K3215" s="127" t="s">
        <v>127</v>
      </c>
      <c r="L3215" s="12" t="s">
        <v>82</v>
      </c>
      <c r="M3215" s="128" t="s">
        <v>53</v>
      </c>
      <c r="N3215" s="73" t="str">
        <f t="shared" si="102"/>
        <v>1579. Gestión de Programas Estrategias y Planes para el BienestarGestión Integral Estrategias y Programas5_BARRIOS_UNIDOS2_FEBRERO_2026</v>
      </c>
      <c r="O3215" s="130">
        <v>13832016</v>
      </c>
      <c r="R3215" s="132">
        <v>0</v>
      </c>
      <c r="S3215" s="134">
        <v>0</v>
      </c>
    </row>
    <row r="3216" spans="2:19" ht="30" customHeight="1">
      <c r="B3216" s="125">
        <v>158</v>
      </c>
      <c r="C3216" s="126" t="s">
        <v>44</v>
      </c>
      <c r="D3216" s="126" t="s">
        <v>45</v>
      </c>
      <c r="E3216" s="73" t="str">
        <f t="shared" si="101"/>
        <v>1589. Gestión de Programas Estrategias y Planes para el BienestarGestión Integral Estrategias y Programas</v>
      </c>
      <c r="F3216" s="126" t="s">
        <v>313</v>
      </c>
      <c r="G3216" s="126" t="s">
        <v>288</v>
      </c>
      <c r="H3216" s="126" t="s">
        <v>135</v>
      </c>
      <c r="I3216" s="73" t="s">
        <v>114</v>
      </c>
      <c r="J3216" s="127" t="s">
        <v>155</v>
      </c>
      <c r="K3216" s="127" t="s">
        <v>127</v>
      </c>
      <c r="L3216" s="12" t="s">
        <v>82</v>
      </c>
      <c r="M3216" s="128" t="s">
        <v>53</v>
      </c>
      <c r="N3216" s="73" t="str">
        <f t="shared" si="102"/>
        <v>1589. Gestión de Programas Estrategias y Planes para el BienestarGestión Integral Estrategias y Programas5_BARRIOS_UNIDOS2_FEBRERO_2026</v>
      </c>
      <c r="O3216" s="130">
        <v>2114520</v>
      </c>
      <c r="R3216" s="132">
        <v>0</v>
      </c>
      <c r="S3216" s="134">
        <v>0</v>
      </c>
    </row>
    <row r="3217" spans="2:19" ht="30" customHeight="1">
      <c r="B3217" s="125">
        <v>159</v>
      </c>
      <c r="C3217" s="126" t="s">
        <v>44</v>
      </c>
      <c r="D3217" s="126" t="s">
        <v>45</v>
      </c>
      <c r="E3217" s="73" t="str">
        <f t="shared" si="101"/>
        <v>1599. Gestión de Programas Estrategias y Planes para el BienestarGestión Integral Estrategias y Programas</v>
      </c>
      <c r="F3217" s="126" t="s">
        <v>314</v>
      </c>
      <c r="G3217" s="126" t="s">
        <v>288</v>
      </c>
      <c r="H3217" s="126" t="s">
        <v>135</v>
      </c>
      <c r="I3217" s="73" t="s">
        <v>114</v>
      </c>
      <c r="J3217" s="127" t="s">
        <v>126</v>
      </c>
      <c r="K3217" s="127" t="s">
        <v>127</v>
      </c>
      <c r="L3217" s="12" t="s">
        <v>82</v>
      </c>
      <c r="M3217" s="128" t="s">
        <v>53</v>
      </c>
      <c r="N3217" s="73" t="str">
        <f t="shared" si="102"/>
        <v>1599. Gestión de Programas Estrategias y Planes para el BienestarGestión Integral Estrategias y Programas5_BARRIOS_UNIDOS2_FEBRERO_2026</v>
      </c>
      <c r="O3217" s="130">
        <v>4370008</v>
      </c>
      <c r="R3217" s="132">
        <v>0</v>
      </c>
      <c r="S3217" s="134">
        <v>0</v>
      </c>
    </row>
    <row r="3218" spans="2:19" ht="30" customHeight="1">
      <c r="B3218" s="125">
        <v>160</v>
      </c>
      <c r="C3218" s="126" t="s">
        <v>44</v>
      </c>
      <c r="D3218" s="126" t="s">
        <v>45</v>
      </c>
      <c r="E3218" s="73" t="str">
        <f t="shared" si="101"/>
        <v>1609. Gestión de Programas Estrategias y Planes para el BienestarGestión Integral Estrategias y Programas</v>
      </c>
      <c r="F3218" s="126" t="s">
        <v>315</v>
      </c>
      <c r="G3218" s="126" t="s">
        <v>288</v>
      </c>
      <c r="H3218" s="126" t="s">
        <v>135</v>
      </c>
      <c r="I3218" s="73" t="s">
        <v>114</v>
      </c>
      <c r="J3218" s="127" t="s">
        <v>126</v>
      </c>
      <c r="K3218" s="127" t="s">
        <v>127</v>
      </c>
      <c r="L3218" s="12" t="s">
        <v>82</v>
      </c>
      <c r="M3218" s="128" t="s">
        <v>53</v>
      </c>
      <c r="N3218" s="73" t="str">
        <f t="shared" si="102"/>
        <v>1609. Gestión de Programas Estrategias y Planes para el BienestarGestión Integral Estrategias y Programas5_BARRIOS_UNIDOS2_FEBRERO_2026</v>
      </c>
      <c r="O3218" s="130">
        <v>3994272</v>
      </c>
      <c r="R3218" s="132">
        <v>0</v>
      </c>
      <c r="S3218" s="134">
        <v>0</v>
      </c>
    </row>
    <row r="3219" spans="2:19" ht="30" customHeight="1">
      <c r="B3219" s="125">
        <v>161</v>
      </c>
      <c r="C3219" s="126" t="s">
        <v>44</v>
      </c>
      <c r="D3219" s="126" t="s">
        <v>45</v>
      </c>
      <c r="E3219" s="73" t="str">
        <f t="shared" si="101"/>
        <v>1619. Gestión de Programas Estrategias y Planes para el BienestarGestión Integral Estrategias y Programas</v>
      </c>
      <c r="F3219" s="126" t="s">
        <v>316</v>
      </c>
      <c r="G3219" s="126" t="s">
        <v>290</v>
      </c>
      <c r="H3219" s="126" t="s">
        <v>135</v>
      </c>
      <c r="I3219" s="73" t="s">
        <v>114</v>
      </c>
      <c r="J3219" s="127" t="s">
        <v>126</v>
      </c>
      <c r="K3219" s="127" t="s">
        <v>127</v>
      </c>
      <c r="L3219" s="12" t="s">
        <v>82</v>
      </c>
      <c r="M3219" s="128" t="s">
        <v>53</v>
      </c>
      <c r="N3219" s="73" t="str">
        <f t="shared" si="102"/>
        <v>1619. Gestión de Programas Estrategias y Planes para el BienestarGestión Integral Estrategias y Programas5_BARRIOS_UNIDOS2_FEBRERO_2026</v>
      </c>
      <c r="O3219" s="130">
        <v>7347488</v>
      </c>
      <c r="R3219" s="132">
        <v>0</v>
      </c>
      <c r="S3219" s="134">
        <v>0</v>
      </c>
    </row>
    <row r="3220" spans="2:19" ht="30" customHeight="1">
      <c r="B3220" s="125">
        <v>162</v>
      </c>
      <c r="C3220" s="126" t="s">
        <v>44</v>
      </c>
      <c r="D3220" s="126" t="s">
        <v>45</v>
      </c>
      <c r="E3220" s="73" t="str">
        <f t="shared" ref="E3220:E3283" si="103">B3220&amp;C3220&amp;D3220</f>
        <v>1629. Gestión de Programas Estrategias y Planes para el BienestarGestión Integral Estrategias y Programas</v>
      </c>
      <c r="F3220" s="126" t="s">
        <v>317</v>
      </c>
      <c r="G3220" s="126" t="s">
        <v>290</v>
      </c>
      <c r="H3220" s="126" t="s">
        <v>135</v>
      </c>
      <c r="I3220" s="73" t="s">
        <v>114</v>
      </c>
      <c r="J3220" s="127" t="s">
        <v>126</v>
      </c>
      <c r="K3220" s="127" t="s">
        <v>127</v>
      </c>
      <c r="L3220" s="12" t="s">
        <v>82</v>
      </c>
      <c r="M3220" s="128" t="s">
        <v>53</v>
      </c>
      <c r="N3220" s="73" t="str">
        <f t="shared" si="102"/>
        <v>1629. Gestión de Programas Estrategias y Planes para el BienestarGestión Integral Estrategias y Programas5_BARRIOS_UNIDOS2_FEBRERO_2026</v>
      </c>
      <c r="O3220" s="130">
        <v>10478800</v>
      </c>
      <c r="R3220" s="132">
        <v>0</v>
      </c>
      <c r="S3220" s="134">
        <v>0</v>
      </c>
    </row>
    <row r="3221" spans="2:19" ht="30" customHeight="1">
      <c r="B3221" s="125">
        <v>163</v>
      </c>
      <c r="C3221" s="126" t="s">
        <v>44</v>
      </c>
      <c r="D3221" s="126" t="s">
        <v>45</v>
      </c>
      <c r="E3221" s="73" t="str">
        <f t="shared" si="103"/>
        <v>1639. Gestión de Programas Estrategias y Planes para el BienestarGestión Integral Estrategias y Programas</v>
      </c>
      <c r="F3221" s="126" t="s">
        <v>318</v>
      </c>
      <c r="G3221" s="126" t="s">
        <v>290</v>
      </c>
      <c r="H3221" s="126" t="s">
        <v>135</v>
      </c>
      <c r="I3221" s="73" t="s">
        <v>114</v>
      </c>
      <c r="J3221" s="127" t="s">
        <v>126</v>
      </c>
      <c r="K3221" s="127" t="s">
        <v>127</v>
      </c>
      <c r="L3221" s="12" t="s">
        <v>82</v>
      </c>
      <c r="M3221" s="128" t="s">
        <v>53</v>
      </c>
      <c r="N3221" s="73" t="str">
        <f t="shared" si="102"/>
        <v>1639. Gestión de Programas Estrategias y Planes para el BienestarGestión Integral Estrategias y Programas5_BARRIOS_UNIDOS2_FEBRERO_2026</v>
      </c>
      <c r="O3221" s="130">
        <v>3994272</v>
      </c>
      <c r="R3221" s="132">
        <v>0</v>
      </c>
      <c r="S3221" s="134">
        <v>0</v>
      </c>
    </row>
    <row r="3222" spans="2:19" ht="30" customHeight="1">
      <c r="B3222" s="125">
        <v>164</v>
      </c>
      <c r="C3222" s="126" t="s">
        <v>44</v>
      </c>
      <c r="D3222" s="126" t="s">
        <v>45</v>
      </c>
      <c r="E3222" s="73" t="str">
        <f t="shared" si="103"/>
        <v>1649. Gestión de Programas Estrategias y Planes para el BienestarGestión Integral Estrategias y Programas</v>
      </c>
      <c r="F3222" s="126" t="s">
        <v>319</v>
      </c>
      <c r="G3222" s="126" t="s">
        <v>290</v>
      </c>
      <c r="H3222" s="126" t="s">
        <v>135</v>
      </c>
      <c r="I3222" s="73" t="s">
        <v>114</v>
      </c>
      <c r="J3222" s="127" t="s">
        <v>126</v>
      </c>
      <c r="K3222" s="127" t="s">
        <v>127</v>
      </c>
      <c r="L3222" s="12" t="s">
        <v>82</v>
      </c>
      <c r="M3222" s="128" t="s">
        <v>53</v>
      </c>
      <c r="N3222" s="73" t="str">
        <f t="shared" si="102"/>
        <v>1649. Gestión de Programas Estrategias y Planes para el BienestarGestión Integral Estrategias y Programas5_BARRIOS_UNIDOS2_FEBRERO_2026</v>
      </c>
      <c r="O3222" s="130">
        <v>6484528</v>
      </c>
      <c r="R3222" s="132">
        <v>0</v>
      </c>
      <c r="S3222" s="134">
        <v>0</v>
      </c>
    </row>
    <row r="3223" spans="2:19" ht="30" customHeight="1">
      <c r="B3223" s="125">
        <v>165</v>
      </c>
      <c r="C3223" s="126" t="s">
        <v>44</v>
      </c>
      <c r="D3223" s="126" t="s">
        <v>45</v>
      </c>
      <c r="E3223" s="73" t="str">
        <f t="shared" si="103"/>
        <v>1659. Gestión de Programas Estrategias y Planes para el BienestarGestión Integral Estrategias y Programas</v>
      </c>
      <c r="F3223" s="126" t="s">
        <v>320</v>
      </c>
      <c r="G3223" s="126" t="s">
        <v>290</v>
      </c>
      <c r="H3223" s="126" t="s">
        <v>135</v>
      </c>
      <c r="I3223" s="73" t="s">
        <v>114</v>
      </c>
      <c r="J3223" s="127" t="s">
        <v>126</v>
      </c>
      <c r="K3223" s="127" t="s">
        <v>127</v>
      </c>
      <c r="L3223" s="12" t="s">
        <v>82</v>
      </c>
      <c r="M3223" s="128" t="s">
        <v>53</v>
      </c>
      <c r="N3223" s="73" t="str">
        <f t="shared" si="102"/>
        <v>1659. Gestión de Programas Estrategias y Planes para el BienestarGestión Integral Estrategias y Programas5_BARRIOS_UNIDOS2_FEBRERO_2026</v>
      </c>
      <c r="O3223" s="130">
        <v>3994272</v>
      </c>
      <c r="R3223" s="132">
        <v>0</v>
      </c>
      <c r="S3223" s="134">
        <v>0</v>
      </c>
    </row>
    <row r="3224" spans="2:19" ht="30" customHeight="1">
      <c r="B3224" s="125">
        <v>166</v>
      </c>
      <c r="C3224" s="126" t="s">
        <v>44</v>
      </c>
      <c r="D3224" s="126" t="s">
        <v>45</v>
      </c>
      <c r="E3224" s="73" t="str">
        <f t="shared" si="103"/>
        <v>1669. Gestión de Programas Estrategias y Planes para el BienestarGestión Integral Estrategias y Programas</v>
      </c>
      <c r="F3224" s="126" t="s">
        <v>321</v>
      </c>
      <c r="G3224" s="126" t="s">
        <v>290</v>
      </c>
      <c r="H3224" s="126" t="s">
        <v>135</v>
      </c>
      <c r="I3224" s="73" t="s">
        <v>114</v>
      </c>
      <c r="J3224" s="127" t="s">
        <v>126</v>
      </c>
      <c r="K3224" s="127" t="s">
        <v>127</v>
      </c>
      <c r="L3224" s="12" t="s">
        <v>82</v>
      </c>
      <c r="M3224" s="128" t="s">
        <v>53</v>
      </c>
      <c r="N3224" s="73" t="str">
        <f t="shared" si="102"/>
        <v>1669. Gestión de Programas Estrategias y Planes para el BienestarGestión Integral Estrategias y Programas5_BARRIOS_UNIDOS2_FEBRERO_2026</v>
      </c>
      <c r="O3224" s="130">
        <v>2983376</v>
      </c>
      <c r="R3224" s="132">
        <v>0</v>
      </c>
      <c r="S3224" s="134">
        <v>0</v>
      </c>
    </row>
    <row r="3225" spans="2:19" ht="30" customHeight="1">
      <c r="B3225" s="125">
        <v>167</v>
      </c>
      <c r="C3225" s="126" t="s">
        <v>44</v>
      </c>
      <c r="D3225" s="126" t="s">
        <v>45</v>
      </c>
      <c r="E3225" s="73" t="str">
        <f t="shared" si="103"/>
        <v>1679. Gestión de Programas Estrategias y Planes para el BienestarGestión Integral Estrategias y Programas</v>
      </c>
      <c r="F3225" s="126" t="s">
        <v>322</v>
      </c>
      <c r="G3225" s="126" t="s">
        <v>290</v>
      </c>
      <c r="H3225" s="126" t="s">
        <v>135</v>
      </c>
      <c r="I3225" s="73" t="s">
        <v>114</v>
      </c>
      <c r="J3225" s="127" t="s">
        <v>126</v>
      </c>
      <c r="K3225" s="127" t="s">
        <v>127</v>
      </c>
      <c r="L3225" s="12" t="s">
        <v>82</v>
      </c>
      <c r="M3225" s="128" t="s">
        <v>53</v>
      </c>
      <c r="N3225" s="73" t="str">
        <f t="shared" si="102"/>
        <v>1679. Gestión de Programas Estrategias y Planes para el BienestarGestión Integral Estrategias y Programas5_BARRIOS_UNIDOS2_FEBRERO_2026</v>
      </c>
      <c r="O3225" s="130">
        <v>6484528</v>
      </c>
      <c r="R3225" s="132">
        <v>0</v>
      </c>
      <c r="S3225" s="134">
        <v>0</v>
      </c>
    </row>
    <row r="3226" spans="2:19" ht="30" customHeight="1">
      <c r="B3226" s="125">
        <v>168</v>
      </c>
      <c r="C3226" s="126" t="s">
        <v>44</v>
      </c>
      <c r="D3226" s="126" t="s">
        <v>45</v>
      </c>
      <c r="E3226" s="73" t="str">
        <f t="shared" si="103"/>
        <v>1689. Gestión de Programas Estrategias y Planes para el BienestarGestión Integral Estrategias y Programas</v>
      </c>
      <c r="F3226" s="126" t="s">
        <v>323</v>
      </c>
      <c r="G3226" s="126" t="s">
        <v>290</v>
      </c>
      <c r="H3226" s="126" t="s">
        <v>135</v>
      </c>
      <c r="I3226" s="73" t="s">
        <v>114</v>
      </c>
      <c r="J3226" s="127" t="s">
        <v>126</v>
      </c>
      <c r="K3226" s="127" t="s">
        <v>127</v>
      </c>
      <c r="L3226" s="12" t="s">
        <v>82</v>
      </c>
      <c r="M3226" s="128" t="s">
        <v>53</v>
      </c>
      <c r="N3226" s="73" t="str">
        <f t="shared" si="102"/>
        <v>1689. Gestión de Programas Estrategias y Planes para el BienestarGestión Integral Estrategias y Programas5_BARRIOS_UNIDOS2_FEBRERO_2026</v>
      </c>
      <c r="O3226" s="130">
        <v>3994272</v>
      </c>
      <c r="R3226" s="132">
        <v>0</v>
      </c>
      <c r="S3226" s="134">
        <v>0</v>
      </c>
    </row>
    <row r="3227" spans="2:19" ht="30" customHeight="1">
      <c r="B3227" s="125">
        <v>169</v>
      </c>
      <c r="C3227" s="126" t="s">
        <v>44</v>
      </c>
      <c r="D3227" s="126" t="s">
        <v>45</v>
      </c>
      <c r="E3227" s="73" t="str">
        <f t="shared" si="103"/>
        <v>1699. Gestión de Programas Estrategias y Planes para el BienestarGestión Integral Estrategias y Programas</v>
      </c>
      <c r="F3227" s="126" t="s">
        <v>324</v>
      </c>
      <c r="G3227" s="126" t="s">
        <v>290</v>
      </c>
      <c r="H3227" s="126" t="s">
        <v>135</v>
      </c>
      <c r="I3227" s="73" t="s">
        <v>114</v>
      </c>
      <c r="J3227" s="127" t="s">
        <v>126</v>
      </c>
      <c r="K3227" s="127" t="s">
        <v>127</v>
      </c>
      <c r="L3227" s="12" t="s">
        <v>82</v>
      </c>
      <c r="M3227" s="128" t="s">
        <v>53</v>
      </c>
      <c r="N3227" s="73" t="str">
        <f t="shared" si="102"/>
        <v>1699. Gestión de Programas Estrategias y Planes para el BienestarGestión Integral Estrategias y Programas5_BARRIOS_UNIDOS2_FEBRERO_2026</v>
      </c>
      <c r="O3227" s="130">
        <v>3994272</v>
      </c>
      <c r="R3227" s="132">
        <v>0</v>
      </c>
      <c r="S3227" s="134">
        <v>0</v>
      </c>
    </row>
    <row r="3228" spans="2:19" ht="30" customHeight="1">
      <c r="B3228" s="125">
        <v>170</v>
      </c>
      <c r="C3228" s="126" t="s">
        <v>44</v>
      </c>
      <c r="D3228" s="126" t="s">
        <v>45</v>
      </c>
      <c r="E3228" s="73" t="str">
        <f t="shared" si="103"/>
        <v>1709. Gestión de Programas Estrategias y Planes para el BienestarGestión Integral Estrategias y Programas</v>
      </c>
      <c r="F3228" s="126" t="s">
        <v>325</v>
      </c>
      <c r="G3228" s="126" t="s">
        <v>290</v>
      </c>
      <c r="H3228" s="126" t="s">
        <v>135</v>
      </c>
      <c r="I3228" s="73" t="s">
        <v>114</v>
      </c>
      <c r="J3228" s="127" t="s">
        <v>326</v>
      </c>
      <c r="K3228" s="127" t="s">
        <v>127</v>
      </c>
      <c r="L3228" s="12" t="s">
        <v>82</v>
      </c>
      <c r="M3228" s="128" t="s">
        <v>53</v>
      </c>
      <c r="N3228" s="73" t="str">
        <f t="shared" si="102"/>
        <v>1709. Gestión de Programas Estrategias y Planes para el BienestarGestión Integral Estrategias y Programas5_BARRIOS_UNIDOS2_FEBRERO_2026</v>
      </c>
      <c r="O3228" s="130">
        <v>19450000</v>
      </c>
      <c r="R3228" s="132">
        <v>0</v>
      </c>
      <c r="S3228" s="134">
        <v>0</v>
      </c>
    </row>
    <row r="3229" spans="2:19" ht="30" customHeight="1">
      <c r="B3229" s="125">
        <v>171</v>
      </c>
      <c r="C3229" s="126" t="s">
        <v>44</v>
      </c>
      <c r="D3229" s="126" t="s">
        <v>45</v>
      </c>
      <c r="E3229" s="73" t="str">
        <f t="shared" si="103"/>
        <v>1719. Gestión de Programas Estrategias y Planes para el BienestarGestión Integral Estrategias y Programas</v>
      </c>
      <c r="F3229" s="126" t="s">
        <v>327</v>
      </c>
      <c r="G3229" s="126" t="s">
        <v>290</v>
      </c>
      <c r="H3229" s="126" t="s">
        <v>135</v>
      </c>
      <c r="I3229" s="73" t="s">
        <v>114</v>
      </c>
      <c r="J3229" s="127" t="s">
        <v>328</v>
      </c>
      <c r="K3229" s="127" t="s">
        <v>127</v>
      </c>
      <c r="L3229" s="12" t="s">
        <v>82</v>
      </c>
      <c r="M3229" s="128" t="s">
        <v>53</v>
      </c>
      <c r="N3229" s="73" t="str">
        <f t="shared" si="102"/>
        <v>1719. Gestión de Programas Estrategias y Planes para el BienestarGestión Integral Estrategias y Programas5_BARRIOS_UNIDOS2_FEBRERO_2026</v>
      </c>
      <c r="O3229" s="130">
        <v>3994272</v>
      </c>
      <c r="R3229" s="132">
        <v>0</v>
      </c>
      <c r="S3229" s="134">
        <v>0</v>
      </c>
    </row>
    <row r="3230" spans="2:19" ht="30" customHeight="1">
      <c r="B3230" s="125">
        <v>172</v>
      </c>
      <c r="C3230" s="126" t="s">
        <v>44</v>
      </c>
      <c r="D3230" s="126" t="s">
        <v>45</v>
      </c>
      <c r="E3230" s="73" t="str">
        <f t="shared" si="103"/>
        <v>1729. Gestión de Programas Estrategias y Planes para el BienestarGestión Integral Estrategias y Programas</v>
      </c>
      <c r="F3230" s="126" t="s">
        <v>329</v>
      </c>
      <c r="G3230" s="126" t="s">
        <v>290</v>
      </c>
      <c r="H3230" s="126" t="s">
        <v>135</v>
      </c>
      <c r="I3230" s="73" t="s">
        <v>114</v>
      </c>
      <c r="J3230" s="127" t="s">
        <v>126</v>
      </c>
      <c r="K3230" s="127" t="s">
        <v>127</v>
      </c>
      <c r="L3230" s="12" t="s">
        <v>82</v>
      </c>
      <c r="M3230" s="128" t="s">
        <v>53</v>
      </c>
      <c r="N3230" s="73" t="str">
        <f t="shared" si="102"/>
        <v>1729. Gestión de Programas Estrategias y Planes para el BienestarGestión Integral Estrategias y Programas5_BARRIOS_UNIDOS2_FEBRERO_2026</v>
      </c>
      <c r="O3230" s="130">
        <v>9985680</v>
      </c>
      <c r="R3230" s="132">
        <v>0</v>
      </c>
      <c r="S3230" s="134">
        <v>0</v>
      </c>
    </row>
    <row r="3231" spans="2:19" ht="30" customHeight="1">
      <c r="B3231" s="125">
        <v>173</v>
      </c>
      <c r="C3231" s="126" t="s">
        <v>44</v>
      </c>
      <c r="D3231" s="126" t="s">
        <v>45</v>
      </c>
      <c r="E3231" s="73" t="str">
        <f t="shared" si="103"/>
        <v>1739. Gestión de Programas Estrategias y Planes para el BienestarGestión Integral Estrategias y Programas</v>
      </c>
      <c r="F3231" s="126" t="s">
        <v>330</v>
      </c>
      <c r="G3231" s="126" t="s">
        <v>290</v>
      </c>
      <c r="H3231" s="126" t="s">
        <v>135</v>
      </c>
      <c r="I3231" s="73" t="s">
        <v>114</v>
      </c>
      <c r="J3231" s="127" t="s">
        <v>126</v>
      </c>
      <c r="K3231" s="127" t="s">
        <v>127</v>
      </c>
      <c r="L3231" s="12" t="s">
        <v>82</v>
      </c>
      <c r="M3231" s="128" t="s">
        <v>53</v>
      </c>
      <c r="N3231" s="73" t="str">
        <f t="shared" si="102"/>
        <v>1739. Gestión de Programas Estrategias y Planes para el BienestarGestión Integral Estrategias y Programas5_BARRIOS_UNIDOS2_FEBRERO_2026</v>
      </c>
      <c r="O3231" s="130">
        <v>2983376</v>
      </c>
      <c r="R3231" s="132">
        <v>0</v>
      </c>
      <c r="S3231" s="134">
        <v>0</v>
      </c>
    </row>
    <row r="3232" spans="2:19" ht="30" customHeight="1">
      <c r="B3232" s="125">
        <v>174</v>
      </c>
      <c r="C3232" s="126" t="s">
        <v>110</v>
      </c>
      <c r="D3232" s="126" t="s">
        <v>89</v>
      </c>
      <c r="E3232" s="73" t="str">
        <f t="shared" si="103"/>
        <v>17410. Proceso integral e integrado de la Vigilancia de la Salud PúblicaVigilancia en salud pública</v>
      </c>
      <c r="F3232" s="126" t="s">
        <v>331</v>
      </c>
      <c r="G3232" s="126" t="s">
        <v>332</v>
      </c>
      <c r="H3232" s="126" t="s">
        <v>135</v>
      </c>
      <c r="I3232" s="73" t="s">
        <v>114</v>
      </c>
      <c r="J3232" s="127" t="s">
        <v>126</v>
      </c>
      <c r="K3232" s="127" t="s">
        <v>127</v>
      </c>
      <c r="L3232" s="12" t="s">
        <v>82</v>
      </c>
      <c r="M3232" s="128" t="s">
        <v>53</v>
      </c>
      <c r="N3232" s="73" t="str">
        <f t="shared" si="102"/>
        <v>17410. Proceso integral e integrado de la Vigilancia de la Salud PúblicaVigilancia en salud pública5_BARRIOS_UNIDOS2_FEBRERO_2026</v>
      </c>
      <c r="O3232" s="130">
        <v>37920928</v>
      </c>
      <c r="R3232" s="132">
        <v>0</v>
      </c>
      <c r="S3232" s="134">
        <v>0</v>
      </c>
    </row>
    <row r="3233" spans="2:19" ht="30" customHeight="1">
      <c r="B3233" s="125">
        <v>175</v>
      </c>
      <c r="C3233" s="126" t="s">
        <v>110</v>
      </c>
      <c r="D3233" s="126" t="s">
        <v>89</v>
      </c>
      <c r="E3233" s="73" t="str">
        <f t="shared" si="103"/>
        <v>17510. Proceso integral e integrado de la Vigilancia de la Salud PúblicaVigilancia en salud pública</v>
      </c>
      <c r="F3233" s="126" t="s">
        <v>333</v>
      </c>
      <c r="G3233" s="126" t="s">
        <v>332</v>
      </c>
      <c r="H3233" s="126" t="s">
        <v>135</v>
      </c>
      <c r="I3233" s="73" t="s">
        <v>114</v>
      </c>
      <c r="J3233" s="127" t="s">
        <v>126</v>
      </c>
      <c r="K3233" s="127" t="s">
        <v>127</v>
      </c>
      <c r="L3233" s="12" t="s">
        <v>82</v>
      </c>
      <c r="M3233" s="128" t="s">
        <v>53</v>
      </c>
      <c r="N3233" s="73" t="str">
        <f t="shared" si="102"/>
        <v>17510. Proceso integral e integrado de la Vigilancia de la Salud PúblicaVigilancia en salud pública5_BARRIOS_UNIDOS2_FEBRERO_2026</v>
      </c>
      <c r="O3233" s="130">
        <v>26899696</v>
      </c>
      <c r="R3233" s="132">
        <v>0</v>
      </c>
      <c r="S3233" s="134">
        <v>0</v>
      </c>
    </row>
    <row r="3234" spans="2:19" ht="30" customHeight="1">
      <c r="B3234" s="125">
        <v>176</v>
      </c>
      <c r="C3234" s="126" t="s">
        <v>110</v>
      </c>
      <c r="D3234" s="126" t="s">
        <v>89</v>
      </c>
      <c r="E3234" s="73" t="str">
        <f t="shared" si="103"/>
        <v>17610. Proceso integral e integrado de la Vigilancia de la Salud PúblicaVigilancia en salud pública</v>
      </c>
      <c r="F3234" s="126" t="s">
        <v>334</v>
      </c>
      <c r="G3234" s="126" t="s">
        <v>332</v>
      </c>
      <c r="H3234" s="126" t="s">
        <v>135</v>
      </c>
      <c r="I3234" s="73" t="s">
        <v>114</v>
      </c>
      <c r="J3234" s="127" t="s">
        <v>126</v>
      </c>
      <c r="K3234" s="127" t="s">
        <v>146</v>
      </c>
      <c r="L3234" s="12" t="s">
        <v>82</v>
      </c>
      <c r="M3234" s="128" t="s">
        <v>53</v>
      </c>
      <c r="N3234" s="73" t="str">
        <f t="shared" si="102"/>
        <v>17610. Proceso integral e integrado de la Vigilancia de la Salud PúblicaVigilancia en salud pública5_BARRIOS_UNIDOS2_FEBRERO_2026</v>
      </c>
      <c r="O3234" s="130">
        <v>28206464</v>
      </c>
      <c r="R3234" s="132">
        <v>0</v>
      </c>
      <c r="S3234" s="134">
        <v>0</v>
      </c>
    </row>
    <row r="3235" spans="2:19" ht="30" customHeight="1">
      <c r="B3235" s="125">
        <v>177</v>
      </c>
      <c r="C3235" s="126" t="s">
        <v>110</v>
      </c>
      <c r="D3235" s="126" t="s">
        <v>89</v>
      </c>
      <c r="E3235" s="73" t="str">
        <f t="shared" si="103"/>
        <v>17710. Proceso integral e integrado de la Vigilancia de la Salud PúblicaVigilancia en salud pública</v>
      </c>
      <c r="F3235" s="126" t="s">
        <v>335</v>
      </c>
      <c r="G3235" s="126" t="s">
        <v>332</v>
      </c>
      <c r="H3235" s="126" t="s">
        <v>135</v>
      </c>
      <c r="I3235" s="73" t="s">
        <v>114</v>
      </c>
      <c r="J3235" s="127" t="s">
        <v>126</v>
      </c>
      <c r="K3235" s="127" t="s">
        <v>146</v>
      </c>
      <c r="L3235" s="12" t="s">
        <v>82</v>
      </c>
      <c r="M3235" s="128" t="s">
        <v>53</v>
      </c>
      <c r="N3235" s="73" t="str">
        <f t="shared" si="102"/>
        <v>17710. Proceso integral e integrado de la Vigilancia de la Salud PúblicaVigilancia en salud pública5_BARRIOS_UNIDOS2_FEBRERO_2026</v>
      </c>
      <c r="O3235" s="130">
        <v>37181248</v>
      </c>
      <c r="R3235" s="132">
        <v>0</v>
      </c>
      <c r="S3235" s="134">
        <v>0</v>
      </c>
    </row>
    <row r="3236" spans="2:19" ht="30" customHeight="1">
      <c r="B3236" s="125">
        <v>178</v>
      </c>
      <c r="C3236" s="126" t="s">
        <v>110</v>
      </c>
      <c r="D3236" s="126" t="s">
        <v>89</v>
      </c>
      <c r="E3236" s="73" t="str">
        <f t="shared" si="103"/>
        <v>17810. Proceso integral e integrado de la Vigilancia de la Salud PúblicaVigilancia en salud pública</v>
      </c>
      <c r="F3236" s="126" t="s">
        <v>336</v>
      </c>
      <c r="G3236" s="126" t="s">
        <v>332</v>
      </c>
      <c r="H3236" s="126" t="s">
        <v>135</v>
      </c>
      <c r="I3236" s="73" t="s">
        <v>114</v>
      </c>
      <c r="J3236" s="127" t="s">
        <v>126</v>
      </c>
      <c r="K3236" s="127" t="s">
        <v>127</v>
      </c>
      <c r="L3236" s="12" t="s">
        <v>82</v>
      </c>
      <c r="M3236" s="128" t="s">
        <v>53</v>
      </c>
      <c r="N3236" s="73" t="str">
        <f t="shared" si="102"/>
        <v>17810. Proceso integral e integrado de la Vigilancia de la Salud PúblicaVigilancia en salud pública5_BARRIOS_UNIDOS2_FEBRERO_2026</v>
      </c>
      <c r="O3236" s="130">
        <v>7347488</v>
      </c>
      <c r="R3236" s="132">
        <v>0</v>
      </c>
      <c r="S3236" s="134">
        <v>0</v>
      </c>
    </row>
    <row r="3237" spans="2:19" ht="30" customHeight="1">
      <c r="B3237" s="125">
        <v>179</v>
      </c>
      <c r="C3237" s="126" t="s">
        <v>110</v>
      </c>
      <c r="D3237" s="126" t="s">
        <v>89</v>
      </c>
      <c r="E3237" s="73" t="str">
        <f t="shared" si="103"/>
        <v>17910. Proceso integral e integrado de la Vigilancia de la Salud PúblicaVigilancia en salud pública</v>
      </c>
      <c r="F3237" s="126" t="s">
        <v>337</v>
      </c>
      <c r="G3237" s="126" t="s">
        <v>332</v>
      </c>
      <c r="H3237" s="126" t="s">
        <v>135</v>
      </c>
      <c r="I3237" s="73" t="s">
        <v>114</v>
      </c>
      <c r="J3237" s="127" t="s">
        <v>126</v>
      </c>
      <c r="K3237" s="127" t="s">
        <v>127</v>
      </c>
      <c r="L3237" s="12" t="s">
        <v>82</v>
      </c>
      <c r="M3237" s="128" t="s">
        <v>53</v>
      </c>
      <c r="N3237" s="73" t="str">
        <f t="shared" si="102"/>
        <v>17910. Proceso integral e integrado de la Vigilancia de la Salud PúblicaVigilancia en salud pública5_BARRIOS_UNIDOS2_FEBRERO_2026</v>
      </c>
      <c r="O3237" s="130">
        <v>3673744</v>
      </c>
      <c r="R3237" s="132">
        <v>0</v>
      </c>
      <c r="S3237" s="134">
        <v>0</v>
      </c>
    </row>
    <row r="3238" spans="2:19" ht="30" customHeight="1">
      <c r="B3238" s="125">
        <v>180</v>
      </c>
      <c r="C3238" s="126" t="s">
        <v>110</v>
      </c>
      <c r="D3238" s="126" t="s">
        <v>89</v>
      </c>
      <c r="E3238" s="73" t="str">
        <f t="shared" si="103"/>
        <v>18010. Proceso integral e integrado de la Vigilancia de la Salud PúblicaVigilancia en salud pública</v>
      </c>
      <c r="F3238" s="126" t="s">
        <v>338</v>
      </c>
      <c r="G3238" s="126" t="s">
        <v>332</v>
      </c>
      <c r="H3238" s="126" t="s">
        <v>135</v>
      </c>
      <c r="I3238" s="73" t="s">
        <v>114</v>
      </c>
      <c r="J3238" s="127" t="s">
        <v>126</v>
      </c>
      <c r="K3238" s="127" t="s">
        <v>127</v>
      </c>
      <c r="L3238" s="12" t="s">
        <v>82</v>
      </c>
      <c r="M3238" s="128" t="s">
        <v>53</v>
      </c>
      <c r="N3238" s="73" t="str">
        <f t="shared" si="102"/>
        <v>18010. Proceso integral e integrado de la Vigilancia de la Salud PúblicaVigilancia en salud pública5_BARRIOS_UNIDOS2_FEBRERO_2026</v>
      </c>
      <c r="O3238" s="130">
        <v>3673744</v>
      </c>
      <c r="R3238" s="132">
        <v>0</v>
      </c>
      <c r="S3238" s="134">
        <v>0</v>
      </c>
    </row>
    <row r="3239" spans="2:19" ht="30" customHeight="1">
      <c r="B3239" s="125">
        <v>181</v>
      </c>
      <c r="C3239" s="126" t="s">
        <v>110</v>
      </c>
      <c r="D3239" s="126" t="s">
        <v>89</v>
      </c>
      <c r="E3239" s="73" t="str">
        <f t="shared" si="103"/>
        <v>18110. Proceso integral e integrado de la Vigilancia de la Salud PúblicaVigilancia en salud pública</v>
      </c>
      <c r="F3239" s="126" t="s">
        <v>339</v>
      </c>
      <c r="G3239" s="126" t="s">
        <v>332</v>
      </c>
      <c r="H3239" s="126" t="s">
        <v>135</v>
      </c>
      <c r="I3239" s="73" t="s">
        <v>114</v>
      </c>
      <c r="J3239" s="127" t="s">
        <v>126</v>
      </c>
      <c r="K3239" s="127" t="s">
        <v>127</v>
      </c>
      <c r="L3239" s="12" t="s">
        <v>82</v>
      </c>
      <c r="M3239" s="128" t="s">
        <v>53</v>
      </c>
      <c r="N3239" s="73" t="str">
        <f t="shared" si="102"/>
        <v>18110. Proceso integral e integrado de la Vigilancia de la Salud PúblicaVigilancia en salud pública5_BARRIOS_UNIDOS2_FEBRERO_2026</v>
      </c>
      <c r="O3239" s="130">
        <v>87405520</v>
      </c>
      <c r="R3239" s="132">
        <v>0</v>
      </c>
      <c r="S3239" s="134">
        <v>0</v>
      </c>
    </row>
    <row r="3240" spans="2:19" ht="30" customHeight="1">
      <c r="B3240" s="125">
        <v>182</v>
      </c>
      <c r="C3240" s="126" t="s">
        <v>110</v>
      </c>
      <c r="D3240" s="126" t="s">
        <v>89</v>
      </c>
      <c r="E3240" s="73" t="str">
        <f t="shared" si="103"/>
        <v>18210. Proceso integral e integrado de la Vigilancia de la Salud PúblicaVigilancia en salud pública</v>
      </c>
      <c r="F3240" s="126" t="s">
        <v>340</v>
      </c>
      <c r="G3240" s="126" t="s">
        <v>332</v>
      </c>
      <c r="H3240" s="126" t="s">
        <v>135</v>
      </c>
      <c r="I3240" s="73" t="s">
        <v>114</v>
      </c>
      <c r="J3240" s="127" t="s">
        <v>126</v>
      </c>
      <c r="K3240" s="127" t="s">
        <v>127</v>
      </c>
      <c r="L3240" s="12" t="s">
        <v>82</v>
      </c>
      <c r="M3240" s="128" t="s">
        <v>53</v>
      </c>
      <c r="N3240" s="73" t="str">
        <f t="shared" si="102"/>
        <v>18210. Proceso integral e integrado de la Vigilancia de la Salud PúblicaVigilancia en salud pública5_BARRIOS_UNIDOS2_FEBRERO_2026</v>
      </c>
      <c r="O3240" s="130">
        <v>17288787</v>
      </c>
      <c r="R3240" s="132">
        <v>0</v>
      </c>
      <c r="S3240" s="134">
        <v>0</v>
      </c>
    </row>
    <row r="3241" spans="2:19" ht="30" customHeight="1">
      <c r="B3241" s="125">
        <v>183</v>
      </c>
      <c r="C3241" s="126" t="s">
        <v>110</v>
      </c>
      <c r="D3241" s="126" t="s">
        <v>89</v>
      </c>
      <c r="E3241" s="73" t="str">
        <f t="shared" si="103"/>
        <v>18310. Proceso integral e integrado de la Vigilancia de la Salud PúblicaVigilancia en salud pública</v>
      </c>
      <c r="F3241" s="126" t="s">
        <v>341</v>
      </c>
      <c r="G3241" s="126" t="s">
        <v>332</v>
      </c>
      <c r="H3241" s="126" t="s">
        <v>135</v>
      </c>
      <c r="I3241" s="73" t="s">
        <v>114</v>
      </c>
      <c r="J3241" s="127" t="s">
        <v>126</v>
      </c>
      <c r="K3241" s="127" t="s">
        <v>127</v>
      </c>
      <c r="L3241" s="12" t="s">
        <v>82</v>
      </c>
      <c r="M3241" s="128" t="s">
        <v>53</v>
      </c>
      <c r="N3241" s="73" t="str">
        <f t="shared" si="102"/>
        <v>18310. Proceso integral e integrado de la Vigilancia de la Salud PúblicaVigilancia en salud pública5_BARRIOS_UNIDOS2_FEBRERO_2026</v>
      </c>
      <c r="O3241" s="130">
        <v>61146880</v>
      </c>
      <c r="R3241" s="132">
        <v>0</v>
      </c>
      <c r="S3241" s="134">
        <v>0</v>
      </c>
    </row>
    <row r="3242" spans="2:19" ht="30" customHeight="1">
      <c r="B3242" s="125">
        <v>184</v>
      </c>
      <c r="C3242" s="126" t="s">
        <v>110</v>
      </c>
      <c r="D3242" s="126" t="s">
        <v>89</v>
      </c>
      <c r="E3242" s="73" t="str">
        <f t="shared" si="103"/>
        <v>18410. Proceso integral e integrado de la Vigilancia de la Salud PúblicaVigilancia en salud pública</v>
      </c>
      <c r="F3242" s="126" t="s">
        <v>342</v>
      </c>
      <c r="G3242" s="126" t="s">
        <v>332</v>
      </c>
      <c r="H3242" s="126" t="s">
        <v>135</v>
      </c>
      <c r="I3242" s="73" t="s">
        <v>114</v>
      </c>
      <c r="J3242" s="127" t="s">
        <v>126</v>
      </c>
      <c r="K3242" s="127" t="s">
        <v>127</v>
      </c>
      <c r="L3242" s="12" t="s">
        <v>82</v>
      </c>
      <c r="M3242" s="128" t="s">
        <v>53</v>
      </c>
      <c r="N3242" s="73" t="str">
        <f t="shared" si="102"/>
        <v>18410. Proceso integral e integrado de la Vigilancia de la Salud PúblicaVigilancia en salud pública5_BARRIOS_UNIDOS2_FEBRERO_2026</v>
      </c>
      <c r="O3242" s="130">
        <v>9941299</v>
      </c>
      <c r="R3242" s="132">
        <v>0</v>
      </c>
      <c r="S3242" s="134">
        <v>0</v>
      </c>
    </row>
    <row r="3243" spans="2:19" ht="30" customHeight="1">
      <c r="B3243" s="125">
        <v>185</v>
      </c>
      <c r="C3243" s="126" t="s">
        <v>110</v>
      </c>
      <c r="D3243" s="126" t="s">
        <v>89</v>
      </c>
      <c r="E3243" s="73" t="str">
        <f t="shared" si="103"/>
        <v>18510. Proceso integral e integrado de la Vigilancia de la Salud PúblicaVigilancia en salud pública</v>
      </c>
      <c r="F3243" s="126" t="s">
        <v>343</v>
      </c>
      <c r="G3243" s="126" t="s">
        <v>332</v>
      </c>
      <c r="H3243" s="126" t="s">
        <v>135</v>
      </c>
      <c r="I3243" s="73" t="s">
        <v>114</v>
      </c>
      <c r="J3243" s="127" t="s">
        <v>126</v>
      </c>
      <c r="K3243" s="127" t="s">
        <v>127</v>
      </c>
      <c r="L3243" s="12" t="s">
        <v>82</v>
      </c>
      <c r="M3243" s="128" t="s">
        <v>53</v>
      </c>
      <c r="N3243" s="73" t="str">
        <f t="shared" si="102"/>
        <v>18510. Proceso integral e integrado de la Vigilancia de la Salud PúblicaVigilancia en salud pública5_BARRIOS_UNIDOS2_FEBRERO_2026</v>
      </c>
      <c r="O3243" s="130">
        <v>40189280</v>
      </c>
      <c r="R3243" s="132">
        <v>0</v>
      </c>
      <c r="S3243" s="134">
        <v>0</v>
      </c>
    </row>
    <row r="3244" spans="2:19" ht="30" customHeight="1">
      <c r="B3244" s="125">
        <v>186</v>
      </c>
      <c r="C3244" s="126" t="s">
        <v>110</v>
      </c>
      <c r="D3244" s="126" t="s">
        <v>89</v>
      </c>
      <c r="E3244" s="73" t="str">
        <f t="shared" si="103"/>
        <v>18610. Proceso integral e integrado de la Vigilancia de la Salud PúblicaVigilancia en salud pública</v>
      </c>
      <c r="F3244" s="126" t="s">
        <v>344</v>
      </c>
      <c r="G3244" s="126" t="s">
        <v>332</v>
      </c>
      <c r="H3244" s="126" t="s">
        <v>135</v>
      </c>
      <c r="I3244" s="73" t="s">
        <v>114</v>
      </c>
      <c r="J3244" s="127" t="s">
        <v>126</v>
      </c>
      <c r="K3244" s="127" t="s">
        <v>146</v>
      </c>
      <c r="L3244" s="12" t="s">
        <v>82</v>
      </c>
      <c r="M3244" s="128" t="s">
        <v>53</v>
      </c>
      <c r="N3244" s="73" t="str">
        <f t="shared" si="102"/>
        <v>18610. Proceso integral e integrado de la Vigilancia de la Salud PúblicaVigilancia en salud pública5_BARRIOS_UNIDOS2_FEBRERO_2026</v>
      </c>
      <c r="O3244" s="130">
        <v>7347488</v>
      </c>
      <c r="R3244" s="132">
        <v>0</v>
      </c>
      <c r="S3244" s="134">
        <v>0</v>
      </c>
    </row>
    <row r="3245" spans="2:19" ht="30" customHeight="1">
      <c r="B3245" s="125">
        <v>187</v>
      </c>
      <c r="C3245" s="126" t="s">
        <v>110</v>
      </c>
      <c r="D3245" s="126" t="s">
        <v>89</v>
      </c>
      <c r="E3245" s="73" t="str">
        <f t="shared" si="103"/>
        <v>18710. Proceso integral e integrado de la Vigilancia de la Salud PúblicaVigilancia en salud pública</v>
      </c>
      <c r="F3245" s="126" t="s">
        <v>345</v>
      </c>
      <c r="G3245" s="126" t="s">
        <v>346</v>
      </c>
      <c r="H3245" s="126" t="s">
        <v>135</v>
      </c>
      <c r="I3245" s="73" t="s">
        <v>114</v>
      </c>
      <c r="J3245" s="127" t="s">
        <v>126</v>
      </c>
      <c r="K3245" s="127" t="s">
        <v>127</v>
      </c>
      <c r="L3245" s="12" t="s">
        <v>82</v>
      </c>
      <c r="M3245" s="128" t="s">
        <v>53</v>
      </c>
      <c r="N3245" s="73" t="str">
        <f t="shared" si="102"/>
        <v>18710. Proceso integral e integrado de la Vigilancia de la Salud PúblicaVigilancia en salud pública5_BARRIOS_UNIDOS2_FEBRERO_2026</v>
      </c>
      <c r="O3245" s="130">
        <v>3994272</v>
      </c>
      <c r="R3245" s="132">
        <v>0</v>
      </c>
      <c r="S3245" s="134">
        <v>0</v>
      </c>
    </row>
    <row r="3246" spans="2:19" ht="30" customHeight="1">
      <c r="B3246" s="125">
        <v>188</v>
      </c>
      <c r="C3246" s="126" t="s">
        <v>110</v>
      </c>
      <c r="D3246" s="126" t="s">
        <v>89</v>
      </c>
      <c r="E3246" s="73" t="str">
        <f t="shared" si="103"/>
        <v>18810. Proceso integral e integrado de la Vigilancia de la Salud PúblicaVigilancia en salud pública</v>
      </c>
      <c r="F3246" s="126" t="s">
        <v>347</v>
      </c>
      <c r="G3246" s="126" t="s">
        <v>346</v>
      </c>
      <c r="H3246" s="126" t="s">
        <v>135</v>
      </c>
      <c r="I3246" s="73" t="s">
        <v>114</v>
      </c>
      <c r="J3246" s="127" t="s">
        <v>126</v>
      </c>
      <c r="K3246" s="127" t="s">
        <v>127</v>
      </c>
      <c r="L3246" s="12" t="s">
        <v>82</v>
      </c>
      <c r="M3246" s="128" t="s">
        <v>53</v>
      </c>
      <c r="N3246" s="73" t="str">
        <f t="shared" si="102"/>
        <v>18810. Proceso integral e integrado de la Vigilancia de la Salud PúblicaVigilancia en salud pública5_BARRIOS_UNIDOS2_FEBRERO_2026</v>
      </c>
      <c r="O3246" s="130">
        <v>33280669</v>
      </c>
      <c r="R3246" s="132">
        <v>0</v>
      </c>
      <c r="S3246" s="134">
        <v>0</v>
      </c>
    </row>
    <row r="3247" spans="2:19" ht="30" customHeight="1">
      <c r="B3247" s="125">
        <v>189</v>
      </c>
      <c r="C3247" s="126" t="s">
        <v>110</v>
      </c>
      <c r="D3247" s="126" t="s">
        <v>89</v>
      </c>
      <c r="E3247" s="73" t="str">
        <f t="shared" si="103"/>
        <v>18910. Proceso integral e integrado de la Vigilancia de la Salud PúblicaVigilancia en salud pública</v>
      </c>
      <c r="F3247" s="126" t="s">
        <v>348</v>
      </c>
      <c r="G3247" s="126" t="s">
        <v>346</v>
      </c>
      <c r="H3247" s="126" t="s">
        <v>135</v>
      </c>
      <c r="I3247" s="73" t="s">
        <v>114</v>
      </c>
      <c r="J3247" s="127" t="s">
        <v>126</v>
      </c>
      <c r="K3247" s="127" t="s">
        <v>127</v>
      </c>
      <c r="L3247" s="12" t="s">
        <v>82</v>
      </c>
      <c r="M3247" s="128" t="s">
        <v>53</v>
      </c>
      <c r="N3247" s="73" t="str">
        <f t="shared" si="102"/>
        <v>18910. Proceso integral e integrado de la Vigilancia de la Salud PúblicaVigilancia en salud pública5_BARRIOS_UNIDOS2_FEBRERO_2026</v>
      </c>
      <c r="O3247" s="130">
        <v>25933181</v>
      </c>
      <c r="R3247" s="132">
        <v>0</v>
      </c>
      <c r="S3247" s="134">
        <v>0</v>
      </c>
    </row>
    <row r="3248" spans="2:19" ht="30" customHeight="1">
      <c r="B3248" s="125">
        <v>190</v>
      </c>
      <c r="C3248" s="126" t="s">
        <v>110</v>
      </c>
      <c r="D3248" s="126" t="s">
        <v>89</v>
      </c>
      <c r="E3248" s="73" t="str">
        <f t="shared" si="103"/>
        <v>19010. Proceso integral e integrado de la Vigilancia de la Salud PúblicaVigilancia en salud pública</v>
      </c>
      <c r="F3248" s="126" t="s">
        <v>349</v>
      </c>
      <c r="G3248" s="126" t="s">
        <v>346</v>
      </c>
      <c r="H3248" s="126" t="s">
        <v>135</v>
      </c>
      <c r="I3248" s="73" t="s">
        <v>114</v>
      </c>
      <c r="J3248" s="127" t="s">
        <v>126</v>
      </c>
      <c r="K3248" s="127" t="s">
        <v>127</v>
      </c>
      <c r="L3248" s="12" t="s">
        <v>82</v>
      </c>
      <c r="M3248" s="128" t="s">
        <v>53</v>
      </c>
      <c r="N3248" s="73" t="str">
        <f t="shared" si="102"/>
        <v>19010. Proceso integral e integrado de la Vigilancia de la Salud PúblicaVigilancia en salud pública5_BARRIOS_UNIDOS2_FEBRERO_2026</v>
      </c>
      <c r="O3248" s="130">
        <v>8432352</v>
      </c>
      <c r="R3248" s="132">
        <v>0</v>
      </c>
      <c r="S3248" s="134">
        <v>0</v>
      </c>
    </row>
    <row r="3249" spans="2:19" ht="30" customHeight="1">
      <c r="B3249" s="125">
        <v>191</v>
      </c>
      <c r="C3249" s="126" t="s">
        <v>110</v>
      </c>
      <c r="D3249" s="126" t="s">
        <v>89</v>
      </c>
      <c r="E3249" s="73" t="str">
        <f t="shared" si="103"/>
        <v>19110. Proceso integral e integrado de la Vigilancia de la Salud PúblicaVigilancia en salud pública</v>
      </c>
      <c r="F3249" s="126" t="s">
        <v>350</v>
      </c>
      <c r="G3249" s="126" t="s">
        <v>332</v>
      </c>
      <c r="H3249" s="126" t="s">
        <v>135</v>
      </c>
      <c r="I3249" s="73" t="s">
        <v>114</v>
      </c>
      <c r="J3249" s="127" t="s">
        <v>126</v>
      </c>
      <c r="K3249" s="127" t="s">
        <v>127</v>
      </c>
      <c r="L3249" s="12" t="s">
        <v>82</v>
      </c>
      <c r="M3249" s="128" t="s">
        <v>53</v>
      </c>
      <c r="N3249" s="73" t="str">
        <f t="shared" si="102"/>
        <v>19110. Proceso integral e integrado de la Vigilancia de la Salud PúblicaVigilancia en salud pública5_BARRIOS_UNIDOS2_FEBRERO_2026</v>
      </c>
      <c r="O3249" s="130">
        <v>7347488</v>
      </c>
      <c r="R3249" s="132">
        <v>0</v>
      </c>
      <c r="S3249" s="134">
        <v>0</v>
      </c>
    </row>
    <row r="3250" spans="2:19" ht="30" customHeight="1">
      <c r="B3250" s="125">
        <v>192</v>
      </c>
      <c r="C3250" s="126" t="s">
        <v>110</v>
      </c>
      <c r="D3250" s="126" t="s">
        <v>89</v>
      </c>
      <c r="E3250" s="73" t="str">
        <f t="shared" si="103"/>
        <v>19210. Proceso integral e integrado de la Vigilancia de la Salud PúblicaVigilancia en salud pública</v>
      </c>
      <c r="F3250" s="126" t="s">
        <v>351</v>
      </c>
      <c r="G3250" s="126" t="s">
        <v>332</v>
      </c>
      <c r="H3250" s="126" t="s">
        <v>135</v>
      </c>
      <c r="I3250" s="73" t="s">
        <v>114</v>
      </c>
      <c r="J3250" s="127" t="s">
        <v>126</v>
      </c>
      <c r="K3250" s="127" t="s">
        <v>127</v>
      </c>
      <c r="L3250" s="12" t="s">
        <v>82</v>
      </c>
      <c r="M3250" s="128" t="s">
        <v>53</v>
      </c>
      <c r="N3250" s="73" t="str">
        <f t="shared" si="102"/>
        <v>19210. Proceso integral e integrado de la Vigilancia de la Salud PúblicaVigilancia en salud pública5_BARRIOS_UNIDOS2_FEBRERO_2026</v>
      </c>
      <c r="O3250" s="130">
        <v>3673744</v>
      </c>
      <c r="R3250" s="132">
        <v>0</v>
      </c>
      <c r="S3250" s="134">
        <v>0</v>
      </c>
    </row>
    <row r="3251" spans="2:19" ht="30" customHeight="1">
      <c r="B3251" s="125">
        <v>193</v>
      </c>
      <c r="C3251" s="126" t="s">
        <v>110</v>
      </c>
      <c r="D3251" s="126" t="s">
        <v>89</v>
      </c>
      <c r="E3251" s="73" t="str">
        <f t="shared" si="103"/>
        <v>19310. Proceso integral e integrado de la Vigilancia de la Salud PúblicaVigilancia en salud pública</v>
      </c>
      <c r="F3251" s="126" t="s">
        <v>352</v>
      </c>
      <c r="G3251" s="126" t="s">
        <v>346</v>
      </c>
      <c r="H3251" s="126" t="s">
        <v>135</v>
      </c>
      <c r="I3251" s="73" t="s">
        <v>114</v>
      </c>
      <c r="J3251" s="127" t="s">
        <v>126</v>
      </c>
      <c r="K3251" s="127" t="s">
        <v>127</v>
      </c>
      <c r="L3251" s="12" t="s">
        <v>82</v>
      </c>
      <c r="M3251" s="128" t="s">
        <v>53</v>
      </c>
      <c r="N3251" s="73" t="str">
        <f t="shared" si="102"/>
        <v>19310. Proceso integral e integrado de la Vigilancia de la Salud PúblicaVigilancia en salud pública5_BARRIOS_UNIDOS2_FEBRERO_2026</v>
      </c>
      <c r="O3251" s="130">
        <v>42556256</v>
      </c>
      <c r="R3251" s="132">
        <v>0</v>
      </c>
      <c r="S3251" s="134">
        <v>0</v>
      </c>
    </row>
    <row r="3252" spans="2:19" ht="30" customHeight="1">
      <c r="B3252" s="125">
        <v>194</v>
      </c>
      <c r="C3252" s="126" t="s">
        <v>110</v>
      </c>
      <c r="D3252" s="126" t="s">
        <v>89</v>
      </c>
      <c r="E3252" s="73" t="str">
        <f t="shared" si="103"/>
        <v>19410. Proceso integral e integrado de la Vigilancia de la Salud PúblicaVigilancia en salud pública</v>
      </c>
      <c r="F3252" s="126" t="s">
        <v>353</v>
      </c>
      <c r="G3252" s="126" t="s">
        <v>346</v>
      </c>
      <c r="H3252" s="126" t="s">
        <v>135</v>
      </c>
      <c r="I3252" s="73" t="s">
        <v>114</v>
      </c>
      <c r="J3252" s="127" t="s">
        <v>126</v>
      </c>
      <c r="K3252" s="127" t="s">
        <v>127</v>
      </c>
      <c r="L3252" s="12" t="s">
        <v>82</v>
      </c>
      <c r="M3252" s="128" t="s">
        <v>53</v>
      </c>
      <c r="N3252" s="73" t="str">
        <f t="shared" si="102"/>
        <v>19410. Proceso integral e integrado de la Vigilancia de la Salud PúblicaVigilancia en salud pública5_BARRIOS_UNIDOS2_FEBRERO_2026</v>
      </c>
      <c r="O3252" s="130">
        <v>38561984</v>
      </c>
      <c r="R3252" s="132">
        <v>0</v>
      </c>
      <c r="S3252" s="134">
        <v>0</v>
      </c>
    </row>
    <row r="3253" spans="2:19" ht="30" customHeight="1">
      <c r="B3253" s="125">
        <v>195</v>
      </c>
      <c r="C3253" s="126" t="s">
        <v>110</v>
      </c>
      <c r="D3253" s="126" t="s">
        <v>89</v>
      </c>
      <c r="E3253" s="73" t="str">
        <f t="shared" si="103"/>
        <v>19510. Proceso integral e integrado de la Vigilancia de la Salud PúblicaVigilancia en salud pública</v>
      </c>
      <c r="F3253" s="126" t="s">
        <v>354</v>
      </c>
      <c r="G3253" s="126" t="s">
        <v>332</v>
      </c>
      <c r="H3253" s="126" t="s">
        <v>135</v>
      </c>
      <c r="I3253" s="73" t="s">
        <v>114</v>
      </c>
      <c r="J3253" s="127" t="s">
        <v>126</v>
      </c>
      <c r="K3253" s="127" t="s">
        <v>127</v>
      </c>
      <c r="L3253" s="12" t="s">
        <v>82</v>
      </c>
      <c r="M3253" s="128" t="s">
        <v>53</v>
      </c>
      <c r="N3253" s="73" t="str">
        <f t="shared" si="102"/>
        <v>19510. Proceso integral e integrado de la Vigilancia de la Salud PúblicaVigilancia en salud pública5_BARRIOS_UNIDOS2_FEBRERO_2026</v>
      </c>
      <c r="O3253" s="130">
        <v>125967504</v>
      </c>
      <c r="R3253" s="132">
        <v>0</v>
      </c>
      <c r="S3253" s="134">
        <v>0</v>
      </c>
    </row>
    <row r="3254" spans="2:19" ht="30" customHeight="1">
      <c r="B3254" s="125">
        <v>196</v>
      </c>
      <c r="C3254" s="126" t="s">
        <v>110</v>
      </c>
      <c r="D3254" s="126" t="s">
        <v>89</v>
      </c>
      <c r="E3254" s="73" t="str">
        <f t="shared" si="103"/>
        <v>19610. Proceso integral e integrado de la Vigilancia de la Salud PúblicaVigilancia en salud pública</v>
      </c>
      <c r="F3254" s="126" t="s">
        <v>355</v>
      </c>
      <c r="G3254" s="126" t="s">
        <v>332</v>
      </c>
      <c r="H3254" s="126" t="s">
        <v>135</v>
      </c>
      <c r="I3254" s="73" t="s">
        <v>114</v>
      </c>
      <c r="J3254" s="127" t="s">
        <v>126</v>
      </c>
      <c r="K3254" s="127" t="s">
        <v>127</v>
      </c>
      <c r="L3254" s="12" t="s">
        <v>82</v>
      </c>
      <c r="M3254" s="128" t="s">
        <v>53</v>
      </c>
      <c r="N3254" s="73" t="str">
        <f t="shared" si="102"/>
        <v>19610. Proceso integral e integrado de la Vigilancia de la Salud PúblicaVigilancia en salud pública5_BARRIOS_UNIDOS2_FEBRERO_2026</v>
      </c>
      <c r="O3254" s="130">
        <v>59199056</v>
      </c>
      <c r="R3254" s="132">
        <v>0</v>
      </c>
      <c r="S3254" s="134">
        <v>0</v>
      </c>
    </row>
    <row r="3255" spans="2:19" ht="30" customHeight="1">
      <c r="B3255" s="125">
        <v>197</v>
      </c>
      <c r="C3255" s="126" t="s">
        <v>110</v>
      </c>
      <c r="D3255" s="126" t="s">
        <v>89</v>
      </c>
      <c r="E3255" s="73" t="str">
        <f t="shared" si="103"/>
        <v>19710. Proceso integral e integrado de la Vigilancia de la Salud PúblicaVigilancia en salud pública</v>
      </c>
      <c r="F3255" s="126" t="s">
        <v>356</v>
      </c>
      <c r="G3255" s="126" t="s">
        <v>332</v>
      </c>
      <c r="H3255" s="126" t="s">
        <v>135</v>
      </c>
      <c r="I3255" s="73" t="s">
        <v>114</v>
      </c>
      <c r="J3255" s="127" t="s">
        <v>126</v>
      </c>
      <c r="K3255" s="127" t="s">
        <v>127</v>
      </c>
      <c r="L3255" s="12" t="s">
        <v>82</v>
      </c>
      <c r="M3255" s="128" t="s">
        <v>53</v>
      </c>
      <c r="N3255" s="73" t="str">
        <f t="shared" si="102"/>
        <v>19710. Proceso integral e integrado de la Vigilancia de la Salud PúblicaVigilancia en salud pública5_BARRIOS_UNIDOS2_FEBRERO_2026</v>
      </c>
      <c r="O3255" s="130">
        <v>34888240</v>
      </c>
      <c r="R3255" s="132">
        <v>0</v>
      </c>
      <c r="S3255" s="134">
        <v>0</v>
      </c>
    </row>
    <row r="3256" spans="2:19" ht="30" customHeight="1">
      <c r="B3256" s="125">
        <v>198</v>
      </c>
      <c r="C3256" s="126" t="s">
        <v>110</v>
      </c>
      <c r="D3256" s="126" t="s">
        <v>89</v>
      </c>
      <c r="E3256" s="73" t="str">
        <f t="shared" si="103"/>
        <v>19810. Proceso integral e integrado de la Vigilancia de la Salud PúblicaVigilancia en salud pública</v>
      </c>
      <c r="F3256" s="126" t="s">
        <v>357</v>
      </c>
      <c r="G3256" s="126" t="s">
        <v>332</v>
      </c>
      <c r="H3256" s="126" t="s">
        <v>135</v>
      </c>
      <c r="I3256" s="73" t="s">
        <v>114</v>
      </c>
      <c r="J3256" s="127" t="s">
        <v>126</v>
      </c>
      <c r="K3256" s="127" t="s">
        <v>127</v>
      </c>
      <c r="L3256" s="12" t="s">
        <v>82</v>
      </c>
      <c r="M3256" s="128" t="s">
        <v>53</v>
      </c>
      <c r="N3256" s="73" t="str">
        <f t="shared" si="102"/>
        <v>19810. Proceso integral e integrado de la Vigilancia de la Salud PúblicaVigilancia en salud pública5_BARRIOS_UNIDOS2_FEBRERO_2026</v>
      </c>
      <c r="O3256" s="130">
        <v>73252976</v>
      </c>
      <c r="R3256" s="132">
        <v>0</v>
      </c>
      <c r="S3256" s="134">
        <v>0</v>
      </c>
    </row>
    <row r="3257" spans="2:19" ht="30" customHeight="1">
      <c r="B3257" s="125">
        <v>199</v>
      </c>
      <c r="C3257" s="126" t="s">
        <v>110</v>
      </c>
      <c r="D3257" s="126" t="s">
        <v>89</v>
      </c>
      <c r="E3257" s="73" t="str">
        <f t="shared" si="103"/>
        <v>19910. Proceso integral e integrado de la Vigilancia de la Salud PúblicaVigilancia en salud pública</v>
      </c>
      <c r="F3257" s="126" t="s">
        <v>358</v>
      </c>
      <c r="G3257" s="126" t="s">
        <v>332</v>
      </c>
      <c r="H3257" s="126" t="s">
        <v>135</v>
      </c>
      <c r="I3257" s="73" t="s">
        <v>114</v>
      </c>
      <c r="J3257" s="127" t="s">
        <v>126</v>
      </c>
      <c r="K3257" s="127" t="s">
        <v>127</v>
      </c>
      <c r="L3257" s="12" t="s">
        <v>82</v>
      </c>
      <c r="M3257" s="128" t="s">
        <v>53</v>
      </c>
      <c r="N3257" s="73" t="str">
        <f t="shared" si="102"/>
        <v>19910. Proceso integral e integrado de la Vigilancia de la Salud PúblicaVigilancia en salud pública5_BARRIOS_UNIDOS2_FEBRERO_2026</v>
      </c>
      <c r="O3257" s="130">
        <v>67631408</v>
      </c>
      <c r="R3257" s="132">
        <v>0</v>
      </c>
      <c r="S3257" s="134">
        <v>0</v>
      </c>
    </row>
    <row r="3258" spans="2:19" ht="30" customHeight="1">
      <c r="B3258" s="125">
        <v>200</v>
      </c>
      <c r="C3258" s="126" t="s">
        <v>110</v>
      </c>
      <c r="D3258" s="126" t="s">
        <v>89</v>
      </c>
      <c r="E3258" s="73" t="str">
        <f t="shared" si="103"/>
        <v>20010. Proceso integral e integrado de la Vigilancia de la Salud PúblicaVigilancia en salud pública</v>
      </c>
      <c r="F3258" s="126" t="s">
        <v>359</v>
      </c>
      <c r="G3258" s="126" t="s">
        <v>332</v>
      </c>
      <c r="H3258" s="126" t="s">
        <v>135</v>
      </c>
      <c r="I3258" s="73" t="s">
        <v>114</v>
      </c>
      <c r="J3258" s="127" t="s">
        <v>126</v>
      </c>
      <c r="K3258" s="127" t="s">
        <v>127</v>
      </c>
      <c r="L3258" s="12" t="s">
        <v>82</v>
      </c>
      <c r="M3258" s="128" t="s">
        <v>53</v>
      </c>
      <c r="N3258" s="73" t="str">
        <f t="shared" si="102"/>
        <v>20010. Proceso integral e integrado de la Vigilancia de la Salud PúblicaVigilancia en salud pública5_BARRIOS_UNIDOS2_FEBRERO_2026</v>
      </c>
      <c r="O3258" s="130">
        <v>62009840</v>
      </c>
      <c r="R3258" s="132">
        <v>0</v>
      </c>
      <c r="S3258" s="134">
        <v>0</v>
      </c>
    </row>
    <row r="3259" spans="2:19" ht="30" customHeight="1">
      <c r="B3259" s="125">
        <v>201</v>
      </c>
      <c r="C3259" s="126" t="s">
        <v>110</v>
      </c>
      <c r="D3259" s="126" t="s">
        <v>89</v>
      </c>
      <c r="E3259" s="73" t="str">
        <f t="shared" si="103"/>
        <v>20110. Proceso integral e integrado de la Vigilancia de la Salud PúblicaVigilancia en salud pública</v>
      </c>
      <c r="F3259" s="126" t="s">
        <v>360</v>
      </c>
      <c r="G3259" s="126" t="s">
        <v>346</v>
      </c>
      <c r="H3259" s="126" t="s">
        <v>135</v>
      </c>
      <c r="I3259" s="73" t="s">
        <v>114</v>
      </c>
      <c r="J3259" s="127" t="s">
        <v>361</v>
      </c>
      <c r="K3259" s="127" t="s">
        <v>127</v>
      </c>
      <c r="L3259" s="12" t="s">
        <v>82</v>
      </c>
      <c r="M3259" s="128" t="s">
        <v>53</v>
      </c>
      <c r="N3259" s="73" t="str">
        <f t="shared" si="102"/>
        <v>20110. Proceso integral e integrado de la Vigilancia de la Salud PúblicaVigilancia en salud pública5_BARRIOS_UNIDOS2_FEBRERO_2026</v>
      </c>
      <c r="O3259" s="130">
        <v>152760</v>
      </c>
      <c r="R3259" s="132">
        <v>0</v>
      </c>
      <c r="S3259" s="134">
        <v>0</v>
      </c>
    </row>
    <row r="3260" spans="2:19" ht="30" customHeight="1">
      <c r="B3260" s="125">
        <v>202</v>
      </c>
      <c r="C3260" s="126" t="s">
        <v>110</v>
      </c>
      <c r="D3260" s="126" t="s">
        <v>89</v>
      </c>
      <c r="E3260" s="73" t="str">
        <f t="shared" si="103"/>
        <v>20210. Proceso integral e integrado de la Vigilancia de la Salud PúblicaVigilancia en salud pública</v>
      </c>
      <c r="F3260" s="126" t="s">
        <v>362</v>
      </c>
      <c r="G3260" s="126" t="s">
        <v>332</v>
      </c>
      <c r="H3260" s="126" t="s">
        <v>135</v>
      </c>
      <c r="I3260" s="73" t="s">
        <v>114</v>
      </c>
      <c r="J3260" s="127" t="s">
        <v>126</v>
      </c>
      <c r="K3260" s="127" t="s">
        <v>127</v>
      </c>
      <c r="L3260" s="12" t="s">
        <v>82</v>
      </c>
      <c r="M3260" s="128" t="s">
        <v>53</v>
      </c>
      <c r="N3260" s="73" t="str">
        <f t="shared" si="102"/>
        <v>20210. Proceso integral e integrado de la Vigilancia de la Salud PúblicaVigilancia en salud pública5_BARRIOS_UNIDOS2_FEBRERO_2026</v>
      </c>
      <c r="O3260" s="130">
        <v>41150864</v>
      </c>
      <c r="R3260" s="132">
        <v>0</v>
      </c>
      <c r="S3260" s="134">
        <v>0</v>
      </c>
    </row>
    <row r="3261" spans="2:19" ht="30" customHeight="1">
      <c r="B3261" s="125">
        <v>203</v>
      </c>
      <c r="C3261" s="126" t="s">
        <v>110</v>
      </c>
      <c r="D3261" s="126" t="s">
        <v>89</v>
      </c>
      <c r="E3261" s="73" t="str">
        <f t="shared" si="103"/>
        <v>20310. Proceso integral e integrado de la Vigilancia de la Salud PúblicaVigilancia en salud pública</v>
      </c>
      <c r="F3261" s="126" t="s">
        <v>363</v>
      </c>
      <c r="G3261" s="126" t="s">
        <v>332</v>
      </c>
      <c r="H3261" s="126" t="s">
        <v>135</v>
      </c>
      <c r="I3261" s="73" t="s">
        <v>114</v>
      </c>
      <c r="J3261" s="127" t="s">
        <v>126</v>
      </c>
      <c r="K3261" s="127" t="s">
        <v>127</v>
      </c>
      <c r="L3261" s="12" t="s">
        <v>82</v>
      </c>
      <c r="M3261" s="128" t="s">
        <v>53</v>
      </c>
      <c r="N3261" s="73" t="str">
        <f t="shared" si="102"/>
        <v>20310. Proceso integral e integrado de la Vigilancia de la Salud PúblicaVigilancia en salud pública5_BARRIOS_UNIDOS2_FEBRERO_2026</v>
      </c>
      <c r="O3261" s="130">
        <v>37156592</v>
      </c>
      <c r="R3261" s="132">
        <v>0</v>
      </c>
      <c r="S3261" s="134">
        <v>0</v>
      </c>
    </row>
    <row r="3262" spans="2:19" ht="30" customHeight="1">
      <c r="B3262" s="125">
        <v>204</v>
      </c>
      <c r="C3262" s="126" t="s">
        <v>110</v>
      </c>
      <c r="D3262" s="126" t="s">
        <v>89</v>
      </c>
      <c r="E3262" s="73" t="str">
        <f t="shared" si="103"/>
        <v>20410. Proceso integral e integrado de la Vigilancia de la Salud PúblicaVigilancia en salud pública</v>
      </c>
      <c r="F3262" s="126" t="s">
        <v>364</v>
      </c>
      <c r="G3262" s="126" t="s">
        <v>332</v>
      </c>
      <c r="H3262" s="126" t="s">
        <v>135</v>
      </c>
      <c r="I3262" s="73" t="s">
        <v>114</v>
      </c>
      <c r="J3262" s="127" t="s">
        <v>126</v>
      </c>
      <c r="K3262" s="127" t="s">
        <v>127</v>
      </c>
      <c r="L3262" s="12" t="s">
        <v>82</v>
      </c>
      <c r="M3262" s="128" t="s">
        <v>53</v>
      </c>
      <c r="N3262" s="73" t="str">
        <f t="shared" si="102"/>
        <v>20410. Proceso integral e integrado de la Vigilancia de la Salud PúblicaVigilancia en salud pública5_BARRIOS_UNIDOS2_FEBRERO_2026</v>
      </c>
      <c r="O3262" s="130">
        <v>33162320</v>
      </c>
      <c r="R3262" s="132">
        <v>0</v>
      </c>
      <c r="S3262" s="134">
        <v>0</v>
      </c>
    </row>
    <row r="3263" spans="2:19" ht="30" customHeight="1">
      <c r="B3263" s="125">
        <v>205</v>
      </c>
      <c r="C3263" s="126" t="s">
        <v>110</v>
      </c>
      <c r="D3263" s="126" t="s">
        <v>89</v>
      </c>
      <c r="E3263" s="73" t="str">
        <f t="shared" si="103"/>
        <v>20510. Proceso integral e integrado de la Vigilancia de la Salud PúblicaVigilancia en salud pública</v>
      </c>
      <c r="F3263" s="126" t="s">
        <v>365</v>
      </c>
      <c r="G3263" s="126" t="s">
        <v>332</v>
      </c>
      <c r="H3263" s="126" t="s">
        <v>135</v>
      </c>
      <c r="I3263" s="73" t="s">
        <v>114</v>
      </c>
      <c r="J3263" s="127" t="s">
        <v>126</v>
      </c>
      <c r="K3263" s="127" t="s">
        <v>127</v>
      </c>
      <c r="L3263" s="12" t="s">
        <v>82</v>
      </c>
      <c r="M3263" s="128" t="s">
        <v>53</v>
      </c>
      <c r="N3263" s="73" t="str">
        <f t="shared" si="102"/>
        <v>20510. Proceso integral e integrado de la Vigilancia de la Salud PúblicaVigilancia en salud pública5_BARRIOS_UNIDOS2_FEBRERO_2026</v>
      </c>
      <c r="O3263" s="130">
        <v>11243136</v>
      </c>
      <c r="R3263" s="132">
        <v>0</v>
      </c>
      <c r="S3263" s="134">
        <v>0</v>
      </c>
    </row>
    <row r="3264" spans="2:19" ht="30" customHeight="1">
      <c r="B3264" s="125">
        <v>206</v>
      </c>
      <c r="C3264" s="126" t="s">
        <v>110</v>
      </c>
      <c r="D3264" s="126" t="s">
        <v>89</v>
      </c>
      <c r="E3264" s="73" t="str">
        <f t="shared" si="103"/>
        <v>20610. Proceso integral e integrado de la Vigilancia de la Salud PúblicaVigilancia en salud pública</v>
      </c>
      <c r="F3264" s="126" t="s">
        <v>366</v>
      </c>
      <c r="G3264" s="126" t="s">
        <v>332</v>
      </c>
      <c r="H3264" s="126" t="s">
        <v>135</v>
      </c>
      <c r="I3264" s="73" t="s">
        <v>114</v>
      </c>
      <c r="J3264" s="127" t="s">
        <v>126</v>
      </c>
      <c r="K3264" s="127" t="s">
        <v>127</v>
      </c>
      <c r="L3264" s="12" t="s">
        <v>82</v>
      </c>
      <c r="M3264" s="128" t="s">
        <v>53</v>
      </c>
      <c r="N3264" s="73" t="str">
        <f t="shared" si="102"/>
        <v>20610. Proceso integral e integrado de la Vigilancia de la Salud PúblicaVigilancia en salud pública5_BARRIOS_UNIDOS2_FEBRERO_2026</v>
      </c>
      <c r="O3264" s="130">
        <v>7347488</v>
      </c>
      <c r="R3264" s="132">
        <v>0</v>
      </c>
      <c r="S3264" s="134">
        <v>0</v>
      </c>
    </row>
    <row r="3265" spans="2:19" ht="30" customHeight="1">
      <c r="B3265" s="125">
        <v>207</v>
      </c>
      <c r="C3265" s="126" t="s">
        <v>110</v>
      </c>
      <c r="D3265" s="126" t="s">
        <v>89</v>
      </c>
      <c r="E3265" s="73" t="str">
        <f t="shared" si="103"/>
        <v>20710. Proceso integral e integrado de la Vigilancia de la Salud PúblicaVigilancia en salud pública</v>
      </c>
      <c r="F3265" s="126" t="s">
        <v>367</v>
      </c>
      <c r="G3265" s="126" t="s">
        <v>332</v>
      </c>
      <c r="H3265" s="126" t="s">
        <v>135</v>
      </c>
      <c r="I3265" s="73" t="s">
        <v>114</v>
      </c>
      <c r="J3265" s="127" t="s">
        <v>126</v>
      </c>
      <c r="K3265" s="127" t="s">
        <v>127</v>
      </c>
      <c r="L3265" s="12" t="s">
        <v>82</v>
      </c>
      <c r="M3265" s="128" t="s">
        <v>53</v>
      </c>
      <c r="N3265" s="73" t="str">
        <f t="shared" si="102"/>
        <v>20710. Proceso integral e integrado de la Vigilancia de la Salud PúblicaVigilancia en salud pública5_BARRIOS_UNIDOS2_FEBRERO_2026</v>
      </c>
      <c r="O3265" s="130">
        <v>8210448</v>
      </c>
      <c r="R3265" s="132">
        <v>0</v>
      </c>
      <c r="S3265" s="134">
        <v>0</v>
      </c>
    </row>
    <row r="3266" spans="2:19" ht="30" customHeight="1">
      <c r="B3266" s="125">
        <v>208</v>
      </c>
      <c r="C3266" s="126" t="s">
        <v>110</v>
      </c>
      <c r="D3266" s="126" t="s">
        <v>89</v>
      </c>
      <c r="E3266" s="73" t="str">
        <f t="shared" si="103"/>
        <v>20810. Proceso integral e integrado de la Vigilancia de la Salud PúblicaVigilancia en salud pública</v>
      </c>
      <c r="F3266" s="126" t="s">
        <v>368</v>
      </c>
      <c r="G3266" s="126" t="s">
        <v>346</v>
      </c>
      <c r="H3266" s="126" t="s">
        <v>135</v>
      </c>
      <c r="I3266" s="73" t="s">
        <v>114</v>
      </c>
      <c r="J3266" s="127" t="s">
        <v>126</v>
      </c>
      <c r="K3266" s="127" t="s">
        <v>127</v>
      </c>
      <c r="L3266" s="12" t="s">
        <v>82</v>
      </c>
      <c r="M3266" s="128" t="s">
        <v>53</v>
      </c>
      <c r="N3266" s="73" t="str">
        <f t="shared" si="102"/>
        <v>20810. Proceso integral e integrado de la Vigilancia de la Salud PúblicaVigilancia en salud pública5_BARRIOS_UNIDOS2_FEBRERO_2026</v>
      </c>
      <c r="O3266" s="130">
        <v>12969056</v>
      </c>
      <c r="R3266" s="132">
        <v>0</v>
      </c>
      <c r="S3266" s="134">
        <v>0</v>
      </c>
    </row>
    <row r="3267" spans="2:19" ht="30" customHeight="1">
      <c r="B3267" s="125">
        <v>209</v>
      </c>
      <c r="C3267" s="126" t="s">
        <v>110</v>
      </c>
      <c r="D3267" s="126" t="s">
        <v>89</v>
      </c>
      <c r="E3267" s="73" t="str">
        <f t="shared" si="103"/>
        <v>20910. Proceso integral e integrado de la Vigilancia de la Salud PúblicaVigilancia en salud pública</v>
      </c>
      <c r="F3267" s="126" t="s">
        <v>369</v>
      </c>
      <c r="G3267" s="126" t="s">
        <v>346</v>
      </c>
      <c r="H3267" s="126" t="s">
        <v>135</v>
      </c>
      <c r="I3267" s="73" t="s">
        <v>114</v>
      </c>
      <c r="J3267" s="127" t="s">
        <v>126</v>
      </c>
      <c r="K3267" s="127" t="s">
        <v>127</v>
      </c>
      <c r="L3267" s="12" t="s">
        <v>82</v>
      </c>
      <c r="M3267" s="128" t="s">
        <v>53</v>
      </c>
      <c r="N3267" s="73" t="str">
        <f t="shared" si="102"/>
        <v>20910. Proceso integral e integrado de la Vigilancia de la Salud PúblicaVigilancia en salud pública5_BARRIOS_UNIDOS2_FEBRERO_2026</v>
      </c>
      <c r="O3267" s="130">
        <v>7988544</v>
      </c>
      <c r="R3267" s="132">
        <v>0</v>
      </c>
      <c r="S3267" s="134">
        <v>0</v>
      </c>
    </row>
    <row r="3268" spans="2:19" ht="30" customHeight="1">
      <c r="B3268" s="125">
        <v>210</v>
      </c>
      <c r="C3268" s="126" t="s">
        <v>110</v>
      </c>
      <c r="D3268" s="126" t="s">
        <v>89</v>
      </c>
      <c r="E3268" s="73" t="str">
        <f t="shared" si="103"/>
        <v>21010. Proceso integral e integrado de la Vigilancia de la Salud PúblicaVigilancia en salud pública</v>
      </c>
      <c r="F3268" s="126" t="s">
        <v>370</v>
      </c>
      <c r="G3268" s="126" t="s">
        <v>346</v>
      </c>
      <c r="H3268" s="126" t="s">
        <v>135</v>
      </c>
      <c r="I3268" s="73" t="s">
        <v>114</v>
      </c>
      <c r="J3268" s="127" t="s">
        <v>126</v>
      </c>
      <c r="K3268" s="127" t="s">
        <v>146</v>
      </c>
      <c r="L3268" s="12" t="s">
        <v>82</v>
      </c>
      <c r="M3268" s="128" t="s">
        <v>53</v>
      </c>
      <c r="N3268" s="73" t="str">
        <f t="shared" si="102"/>
        <v>21010. Proceso integral e integrado de la Vigilancia de la Salud PúblicaVigilancia en salud pública5_BARRIOS_UNIDOS2_FEBRERO_2026</v>
      </c>
      <c r="O3268" s="130">
        <v>70836688</v>
      </c>
      <c r="R3268" s="132">
        <v>0</v>
      </c>
      <c r="S3268" s="134">
        <v>0</v>
      </c>
    </row>
    <row r="3269" spans="2:19" ht="30" customHeight="1">
      <c r="B3269" s="125">
        <v>211</v>
      </c>
      <c r="C3269" s="126" t="s">
        <v>110</v>
      </c>
      <c r="D3269" s="126" t="s">
        <v>89</v>
      </c>
      <c r="E3269" s="73" t="str">
        <f t="shared" si="103"/>
        <v>21110. Proceso integral e integrado de la Vigilancia de la Salud PúblicaVigilancia en salud pública</v>
      </c>
      <c r="F3269" s="126" t="s">
        <v>371</v>
      </c>
      <c r="G3269" s="126" t="s">
        <v>346</v>
      </c>
      <c r="H3269" s="126" t="s">
        <v>135</v>
      </c>
      <c r="I3269" s="73" t="s">
        <v>114</v>
      </c>
      <c r="J3269" s="127" t="s">
        <v>126</v>
      </c>
      <c r="K3269" s="127" t="s">
        <v>146</v>
      </c>
      <c r="L3269" s="12" t="s">
        <v>82</v>
      </c>
      <c r="M3269" s="128" t="s">
        <v>53</v>
      </c>
      <c r="N3269" s="73" t="str">
        <f t="shared" ref="N3269:N3332" si="104">+E3269&amp;L3269&amp;M3269</f>
        <v>21110. Proceso integral e integrado de la Vigilancia de la Salud PúblicaVigilancia en salud pública5_BARRIOS_UNIDOS2_FEBRERO_2026</v>
      </c>
      <c r="O3269" s="130">
        <v>25938112</v>
      </c>
      <c r="R3269" s="132">
        <v>0</v>
      </c>
      <c r="S3269" s="134">
        <v>0</v>
      </c>
    </row>
    <row r="3270" spans="2:19" ht="30" customHeight="1">
      <c r="B3270" s="125">
        <v>212</v>
      </c>
      <c r="C3270" s="126" t="s">
        <v>110</v>
      </c>
      <c r="D3270" s="126" t="s">
        <v>89</v>
      </c>
      <c r="E3270" s="73" t="str">
        <f t="shared" si="103"/>
        <v>21210. Proceso integral e integrado de la Vigilancia de la Salud PúblicaVigilancia en salud pública</v>
      </c>
      <c r="F3270" s="126" t="s">
        <v>372</v>
      </c>
      <c r="G3270" s="126" t="s">
        <v>346</v>
      </c>
      <c r="H3270" s="126" t="s">
        <v>135</v>
      </c>
      <c r="I3270" s="73" t="s">
        <v>114</v>
      </c>
      <c r="J3270" s="127" t="s">
        <v>126</v>
      </c>
      <c r="K3270" s="127" t="s">
        <v>146</v>
      </c>
      <c r="L3270" s="12" t="s">
        <v>82</v>
      </c>
      <c r="M3270" s="128" t="s">
        <v>53</v>
      </c>
      <c r="N3270" s="73" t="str">
        <f t="shared" si="104"/>
        <v>21210. Proceso integral e integrado de la Vigilancia de la Salud PúblicaVigilancia en salud pública5_BARRIOS_UNIDOS2_FEBRERO_2026</v>
      </c>
      <c r="O3270" s="130">
        <v>100000000</v>
      </c>
      <c r="R3270" s="132">
        <v>0</v>
      </c>
      <c r="S3270" s="134">
        <v>0</v>
      </c>
    </row>
    <row r="3271" spans="2:19" ht="30" customHeight="1">
      <c r="B3271" s="125">
        <v>213</v>
      </c>
      <c r="C3271" s="126" t="s">
        <v>110</v>
      </c>
      <c r="D3271" s="126" t="s">
        <v>89</v>
      </c>
      <c r="E3271" s="73" t="str">
        <f t="shared" si="103"/>
        <v>21310. Proceso integral e integrado de la Vigilancia de la Salud PúblicaVigilancia en salud pública</v>
      </c>
      <c r="F3271" s="126" t="s">
        <v>373</v>
      </c>
      <c r="G3271" s="126" t="s">
        <v>332</v>
      </c>
      <c r="H3271" s="126" t="s">
        <v>135</v>
      </c>
      <c r="I3271" s="73" t="s">
        <v>114</v>
      </c>
      <c r="J3271" s="127" t="s">
        <v>126</v>
      </c>
      <c r="K3271" s="127" t="s">
        <v>127</v>
      </c>
      <c r="L3271" s="12" t="s">
        <v>82</v>
      </c>
      <c r="M3271" s="128" t="s">
        <v>53</v>
      </c>
      <c r="N3271" s="73" t="str">
        <f t="shared" si="104"/>
        <v>21310. Proceso integral e integrado de la Vigilancia de la Salud PúblicaVigilancia en salud pública5_BARRIOS_UNIDOS2_FEBRERO_2026</v>
      </c>
      <c r="O3271" s="130">
        <v>92953120</v>
      </c>
      <c r="R3271" s="132">
        <v>0</v>
      </c>
      <c r="S3271" s="134">
        <v>0</v>
      </c>
    </row>
    <row r="3272" spans="2:19" ht="30" customHeight="1">
      <c r="B3272" s="125">
        <v>214</v>
      </c>
      <c r="C3272" s="126" t="s">
        <v>110</v>
      </c>
      <c r="D3272" s="126" t="s">
        <v>89</v>
      </c>
      <c r="E3272" s="73" t="str">
        <f t="shared" si="103"/>
        <v>21410. Proceso integral e integrado de la Vigilancia de la Salud PúblicaVigilancia en salud pública</v>
      </c>
      <c r="F3272" s="126" t="s">
        <v>374</v>
      </c>
      <c r="G3272" s="126" t="s">
        <v>332</v>
      </c>
      <c r="H3272" s="126" t="s">
        <v>135</v>
      </c>
      <c r="I3272" s="73" t="s">
        <v>114</v>
      </c>
      <c r="J3272" s="127" t="s">
        <v>126</v>
      </c>
      <c r="K3272" s="127" t="s">
        <v>127</v>
      </c>
      <c r="L3272" s="12" t="s">
        <v>82</v>
      </c>
      <c r="M3272" s="128" t="s">
        <v>53</v>
      </c>
      <c r="N3272" s="73" t="str">
        <f t="shared" si="104"/>
        <v>21410. Proceso integral e integrado de la Vigilancia de la Salud PúblicaVigilancia en salud pública5_BARRIOS_UNIDOS2_FEBRERO_2026</v>
      </c>
      <c r="O3272" s="130">
        <v>72587264</v>
      </c>
      <c r="R3272" s="132">
        <v>0</v>
      </c>
      <c r="S3272" s="134">
        <v>0</v>
      </c>
    </row>
    <row r="3273" spans="2:19" ht="30" customHeight="1">
      <c r="B3273" s="125">
        <v>215</v>
      </c>
      <c r="C3273" s="126" t="s">
        <v>110</v>
      </c>
      <c r="D3273" s="126" t="s">
        <v>89</v>
      </c>
      <c r="E3273" s="73" t="str">
        <f t="shared" si="103"/>
        <v>21510. Proceso integral e integrado de la Vigilancia de la Salud PúblicaVigilancia en salud pública</v>
      </c>
      <c r="F3273" s="126" t="s">
        <v>375</v>
      </c>
      <c r="G3273" s="126" t="s">
        <v>346</v>
      </c>
      <c r="H3273" s="126" t="s">
        <v>135</v>
      </c>
      <c r="I3273" s="73" t="s">
        <v>114</v>
      </c>
      <c r="J3273" s="127" t="s">
        <v>376</v>
      </c>
      <c r="K3273" s="127" t="s">
        <v>127</v>
      </c>
      <c r="L3273" s="12" t="s">
        <v>82</v>
      </c>
      <c r="M3273" s="128" t="s">
        <v>53</v>
      </c>
      <c r="N3273" s="73" t="str">
        <f t="shared" si="104"/>
        <v>21510. Proceso integral e integrado de la Vigilancia de la Salud PúblicaVigilancia en salud pública5_BARRIOS_UNIDOS2_FEBRERO_2026</v>
      </c>
      <c r="O3273" s="130">
        <v>211452</v>
      </c>
      <c r="R3273" s="132">
        <v>0</v>
      </c>
      <c r="S3273" s="134">
        <v>0</v>
      </c>
    </row>
    <row r="3274" spans="2:19" ht="30" customHeight="1">
      <c r="B3274" s="125">
        <v>216</v>
      </c>
      <c r="C3274" s="126" t="s">
        <v>110</v>
      </c>
      <c r="D3274" s="126" t="s">
        <v>89</v>
      </c>
      <c r="E3274" s="73" t="str">
        <f t="shared" si="103"/>
        <v>21610. Proceso integral e integrado de la Vigilancia de la Salud PúblicaVigilancia en salud pública</v>
      </c>
      <c r="F3274" s="126" t="s">
        <v>377</v>
      </c>
      <c r="G3274" s="126" t="s">
        <v>332</v>
      </c>
      <c r="H3274" s="126" t="s">
        <v>135</v>
      </c>
      <c r="I3274" s="73" t="s">
        <v>114</v>
      </c>
      <c r="J3274" s="127" t="s">
        <v>126</v>
      </c>
      <c r="K3274" s="127" t="s">
        <v>146</v>
      </c>
      <c r="L3274" s="12" t="s">
        <v>82</v>
      </c>
      <c r="M3274" s="128" t="s">
        <v>53</v>
      </c>
      <c r="N3274" s="73" t="str">
        <f t="shared" si="104"/>
        <v>21610. Proceso integral e integrado de la Vigilancia de la Salud PúblicaVigilancia en salud pública5_BARRIOS_UNIDOS2_FEBRERO_2026</v>
      </c>
      <c r="O3274" s="130">
        <v>30252912</v>
      </c>
      <c r="R3274" s="132">
        <v>0</v>
      </c>
      <c r="S3274" s="134">
        <v>0</v>
      </c>
    </row>
    <row r="3275" spans="2:19" ht="30" customHeight="1">
      <c r="B3275" s="125">
        <v>217</v>
      </c>
      <c r="C3275" s="126" t="s">
        <v>110</v>
      </c>
      <c r="D3275" s="126" t="s">
        <v>89</v>
      </c>
      <c r="E3275" s="73" t="str">
        <f t="shared" si="103"/>
        <v>21710. Proceso integral e integrado de la Vigilancia de la Salud PúblicaVigilancia en salud pública</v>
      </c>
      <c r="F3275" s="126" t="s">
        <v>378</v>
      </c>
      <c r="G3275" s="126" t="s">
        <v>332</v>
      </c>
      <c r="H3275" s="126" t="s">
        <v>135</v>
      </c>
      <c r="I3275" s="73" t="s">
        <v>114</v>
      </c>
      <c r="J3275" s="127" t="s">
        <v>126</v>
      </c>
      <c r="K3275" s="127" t="s">
        <v>127</v>
      </c>
      <c r="L3275" s="12" t="s">
        <v>82</v>
      </c>
      <c r="M3275" s="128" t="s">
        <v>53</v>
      </c>
      <c r="N3275" s="73" t="str">
        <f t="shared" si="104"/>
        <v>21710. Proceso integral e integrado de la Vigilancia de la Salud PúblicaVigilancia en salud pública5_BARRIOS_UNIDOS2_FEBRERO_2026</v>
      </c>
      <c r="O3275" s="130">
        <v>3994272</v>
      </c>
      <c r="R3275" s="132">
        <v>0</v>
      </c>
      <c r="S3275" s="134">
        <v>0</v>
      </c>
    </row>
    <row r="3276" spans="2:19" ht="30" customHeight="1">
      <c r="B3276" s="125">
        <v>218</v>
      </c>
      <c r="C3276" s="126" t="s">
        <v>110</v>
      </c>
      <c r="D3276" s="126" t="s">
        <v>89</v>
      </c>
      <c r="E3276" s="73" t="str">
        <f t="shared" si="103"/>
        <v>21810. Proceso integral e integrado de la Vigilancia de la Salud PúblicaVigilancia en salud pública</v>
      </c>
      <c r="F3276" s="126" t="s">
        <v>379</v>
      </c>
      <c r="G3276" s="126" t="s">
        <v>332</v>
      </c>
      <c r="H3276" s="126" t="s">
        <v>135</v>
      </c>
      <c r="I3276" s="73" t="s">
        <v>114</v>
      </c>
      <c r="J3276" s="127" t="s">
        <v>126</v>
      </c>
      <c r="K3276" s="127" t="s">
        <v>127</v>
      </c>
      <c r="L3276" s="12" t="s">
        <v>82</v>
      </c>
      <c r="M3276" s="128" t="s">
        <v>53</v>
      </c>
      <c r="N3276" s="73" t="str">
        <f t="shared" si="104"/>
        <v>21810. Proceso integral e integrado de la Vigilancia de la Salud PúblicaVigilancia en salud pública5_BARRIOS_UNIDOS2_FEBRERO_2026</v>
      </c>
      <c r="O3276" s="130">
        <v>7347488</v>
      </c>
      <c r="R3276" s="132">
        <v>0</v>
      </c>
      <c r="S3276" s="134">
        <v>0</v>
      </c>
    </row>
    <row r="3277" spans="2:19" ht="30" customHeight="1">
      <c r="B3277" s="125">
        <v>219</v>
      </c>
      <c r="C3277" s="126" t="s">
        <v>110</v>
      </c>
      <c r="D3277" s="126" t="s">
        <v>89</v>
      </c>
      <c r="E3277" s="73" t="str">
        <f t="shared" si="103"/>
        <v>21910. Proceso integral e integrado de la Vigilancia de la Salud PúblicaVigilancia en salud pública</v>
      </c>
      <c r="F3277" s="126" t="s">
        <v>380</v>
      </c>
      <c r="G3277" s="126" t="s">
        <v>332</v>
      </c>
      <c r="H3277" s="126" t="s">
        <v>135</v>
      </c>
      <c r="I3277" s="73" t="s">
        <v>114</v>
      </c>
      <c r="J3277" s="127" t="s">
        <v>126</v>
      </c>
      <c r="K3277" s="127" t="s">
        <v>127</v>
      </c>
      <c r="L3277" s="12" t="s">
        <v>82</v>
      </c>
      <c r="M3277" s="128" t="s">
        <v>53</v>
      </c>
      <c r="N3277" s="73" t="str">
        <f t="shared" si="104"/>
        <v>21910. Proceso integral e integrado de la Vigilancia de la Salud PúblicaVigilancia en salud pública5_BARRIOS_UNIDOS2_FEBRERO_2026</v>
      </c>
      <c r="O3277" s="130">
        <v>6484528</v>
      </c>
      <c r="R3277" s="132">
        <v>0</v>
      </c>
      <c r="S3277" s="134">
        <v>0</v>
      </c>
    </row>
    <row r="3278" spans="2:19" ht="30" customHeight="1">
      <c r="B3278" s="125">
        <v>220</v>
      </c>
      <c r="C3278" s="126" t="s">
        <v>110</v>
      </c>
      <c r="D3278" s="126" t="s">
        <v>89</v>
      </c>
      <c r="E3278" s="73" t="str">
        <f t="shared" si="103"/>
        <v>22010. Proceso integral e integrado de la Vigilancia de la Salud PúblicaVigilancia en salud pública</v>
      </c>
      <c r="F3278" s="126" t="s">
        <v>381</v>
      </c>
      <c r="G3278" s="126" t="s">
        <v>332</v>
      </c>
      <c r="H3278" s="126" t="s">
        <v>135</v>
      </c>
      <c r="I3278" s="73" t="s">
        <v>114</v>
      </c>
      <c r="J3278" s="127" t="s">
        <v>126</v>
      </c>
      <c r="K3278" s="127" t="s">
        <v>127</v>
      </c>
      <c r="L3278" s="12" t="s">
        <v>82</v>
      </c>
      <c r="M3278" s="128" t="s">
        <v>53</v>
      </c>
      <c r="N3278" s="73" t="str">
        <f t="shared" si="104"/>
        <v>22010. Proceso integral e integrado de la Vigilancia de la Salud PúblicaVigilancia en salud pública5_BARRIOS_UNIDOS2_FEBRERO_2026</v>
      </c>
      <c r="O3278" s="130">
        <v>5621568</v>
      </c>
      <c r="R3278" s="132">
        <v>0</v>
      </c>
      <c r="S3278" s="134">
        <v>0</v>
      </c>
    </row>
    <row r="3279" spans="2:19" ht="30" customHeight="1">
      <c r="B3279" s="125">
        <v>221</v>
      </c>
      <c r="C3279" s="126" t="s">
        <v>110</v>
      </c>
      <c r="D3279" s="126" t="s">
        <v>89</v>
      </c>
      <c r="E3279" s="73" t="str">
        <f t="shared" si="103"/>
        <v>22110. Proceso integral e integrado de la Vigilancia de la Salud PúblicaVigilancia en salud pública</v>
      </c>
      <c r="F3279" s="126" t="s">
        <v>382</v>
      </c>
      <c r="G3279" s="126" t="s">
        <v>346</v>
      </c>
      <c r="H3279" s="126" t="s">
        <v>135</v>
      </c>
      <c r="I3279" s="73" t="s">
        <v>114</v>
      </c>
      <c r="J3279" s="127" t="s">
        <v>126</v>
      </c>
      <c r="K3279" s="127" t="s">
        <v>146</v>
      </c>
      <c r="L3279" s="12" t="s">
        <v>82</v>
      </c>
      <c r="M3279" s="128" t="s">
        <v>53</v>
      </c>
      <c r="N3279" s="73" t="str">
        <f t="shared" si="104"/>
        <v>22110. Proceso integral e integrado de la Vigilancia de la Salud PúblicaVigilancia en salud pública5_BARRIOS_UNIDOS2_FEBRERO_2026</v>
      </c>
      <c r="O3279" s="130">
        <v>149094832</v>
      </c>
      <c r="R3279" s="132">
        <v>0</v>
      </c>
      <c r="S3279" s="134">
        <v>0</v>
      </c>
    </row>
    <row r="3280" spans="2:19" ht="30" customHeight="1">
      <c r="B3280" s="125">
        <v>222</v>
      </c>
      <c r="C3280" s="126" t="s">
        <v>110</v>
      </c>
      <c r="D3280" s="126" t="s">
        <v>89</v>
      </c>
      <c r="E3280" s="73" t="str">
        <f t="shared" si="103"/>
        <v>22210. Proceso integral e integrado de la Vigilancia de la Salud PúblicaVigilancia en salud pública</v>
      </c>
      <c r="F3280" s="126" t="s">
        <v>383</v>
      </c>
      <c r="G3280" s="126" t="s">
        <v>332</v>
      </c>
      <c r="H3280" s="126" t="s">
        <v>135</v>
      </c>
      <c r="I3280" s="73" t="s">
        <v>114</v>
      </c>
      <c r="J3280" s="127" t="s">
        <v>126</v>
      </c>
      <c r="K3280" s="127" t="s">
        <v>127</v>
      </c>
      <c r="L3280" s="12" t="s">
        <v>82</v>
      </c>
      <c r="M3280" s="128" t="s">
        <v>53</v>
      </c>
      <c r="N3280" s="73" t="str">
        <f t="shared" si="104"/>
        <v>22210. Proceso integral e integrado de la Vigilancia de la Salud PúblicaVigilancia en salud pública5_BARRIOS_UNIDOS2_FEBRERO_2026</v>
      </c>
      <c r="O3280" s="130">
        <v>18590624</v>
      </c>
      <c r="R3280" s="132">
        <v>0</v>
      </c>
      <c r="S3280" s="134">
        <v>0</v>
      </c>
    </row>
    <row r="3281" spans="2:19" ht="30" customHeight="1">
      <c r="B3281" s="125">
        <v>223</v>
      </c>
      <c r="C3281" s="126" t="s">
        <v>110</v>
      </c>
      <c r="D3281" s="126" t="s">
        <v>89</v>
      </c>
      <c r="E3281" s="73" t="str">
        <f t="shared" si="103"/>
        <v>22310. Proceso integral e integrado de la Vigilancia de la Salud PúblicaVigilancia en salud pública</v>
      </c>
      <c r="F3281" s="126" t="s">
        <v>384</v>
      </c>
      <c r="G3281" s="126" t="s">
        <v>332</v>
      </c>
      <c r="H3281" s="126" t="s">
        <v>135</v>
      </c>
      <c r="I3281" s="73" t="s">
        <v>114</v>
      </c>
      <c r="J3281" s="127" t="s">
        <v>126</v>
      </c>
      <c r="K3281" s="127" t="s">
        <v>127</v>
      </c>
      <c r="L3281" s="12" t="s">
        <v>82</v>
      </c>
      <c r="M3281" s="128" t="s">
        <v>53</v>
      </c>
      <c r="N3281" s="73" t="str">
        <f t="shared" si="104"/>
        <v>22310. Proceso integral e integrado de la Vigilancia de la Salud PúblicaVigilancia en salud pública5_BARRIOS_UNIDOS2_FEBRERO_2026</v>
      </c>
      <c r="O3281" s="130">
        <v>29488576</v>
      </c>
      <c r="R3281" s="132">
        <v>0</v>
      </c>
      <c r="S3281" s="134">
        <v>0</v>
      </c>
    </row>
    <row r="3282" spans="2:19" ht="30" customHeight="1">
      <c r="B3282" s="125">
        <v>224</v>
      </c>
      <c r="C3282" s="126" t="s">
        <v>110</v>
      </c>
      <c r="D3282" s="126" t="s">
        <v>89</v>
      </c>
      <c r="E3282" s="73" t="str">
        <f t="shared" si="103"/>
        <v>22410. Proceso integral e integrado de la Vigilancia de la Salud PúblicaVigilancia en salud pública</v>
      </c>
      <c r="F3282" s="126" t="s">
        <v>385</v>
      </c>
      <c r="G3282" s="126" t="s">
        <v>346</v>
      </c>
      <c r="H3282" s="126" t="s">
        <v>135</v>
      </c>
      <c r="I3282" s="73" t="s">
        <v>114</v>
      </c>
      <c r="J3282" s="127" t="s">
        <v>126</v>
      </c>
      <c r="K3282" s="127" t="s">
        <v>127</v>
      </c>
      <c r="L3282" s="12" t="s">
        <v>82</v>
      </c>
      <c r="M3282" s="128" t="s">
        <v>53</v>
      </c>
      <c r="N3282" s="73" t="str">
        <f t="shared" si="104"/>
        <v>22410. Proceso integral e integrado de la Vigilancia de la Salud PúblicaVigilancia en salud pública5_BARRIOS_UNIDOS2_FEBRERO_2026</v>
      </c>
      <c r="O3282" s="130">
        <v>3994272</v>
      </c>
      <c r="R3282" s="132">
        <v>0</v>
      </c>
      <c r="S3282" s="134">
        <v>0</v>
      </c>
    </row>
    <row r="3283" spans="2:19" ht="30" customHeight="1">
      <c r="B3283" s="125">
        <v>225</v>
      </c>
      <c r="C3283" s="126" t="s">
        <v>110</v>
      </c>
      <c r="D3283" s="126" t="s">
        <v>89</v>
      </c>
      <c r="E3283" s="73" t="str">
        <f t="shared" si="103"/>
        <v>22510. Proceso integral e integrado de la Vigilancia de la Salud PúblicaVigilancia en salud pública</v>
      </c>
      <c r="F3283" s="126" t="s">
        <v>386</v>
      </c>
      <c r="G3283" s="126" t="s">
        <v>332</v>
      </c>
      <c r="H3283" s="126" t="s">
        <v>135</v>
      </c>
      <c r="I3283" s="73" t="s">
        <v>114</v>
      </c>
      <c r="J3283" s="127" t="s">
        <v>126</v>
      </c>
      <c r="K3283" s="127" t="s">
        <v>127</v>
      </c>
      <c r="L3283" s="12" t="s">
        <v>82</v>
      </c>
      <c r="M3283" s="128" t="s">
        <v>53</v>
      </c>
      <c r="N3283" s="73" t="str">
        <f t="shared" si="104"/>
        <v>22510. Proceso integral e integrado de la Vigilancia de la Salud PúblicaVigilancia en salud pública5_BARRIOS_UNIDOS2_FEBRERO_2026</v>
      </c>
      <c r="O3283" s="130">
        <v>7347488</v>
      </c>
      <c r="R3283" s="132">
        <v>0</v>
      </c>
      <c r="S3283" s="134">
        <v>0</v>
      </c>
    </row>
    <row r="3284" spans="2:19" ht="30" customHeight="1">
      <c r="B3284" s="125">
        <v>226</v>
      </c>
      <c r="C3284" s="126" t="s">
        <v>110</v>
      </c>
      <c r="D3284" s="126" t="s">
        <v>89</v>
      </c>
      <c r="E3284" s="73" t="str">
        <f t="shared" ref="E3284:E3347" si="105">B3284&amp;C3284&amp;D3284</f>
        <v>22610. Proceso integral e integrado de la Vigilancia de la Salud PúblicaVigilancia en salud pública</v>
      </c>
      <c r="F3284" s="126" t="s">
        <v>387</v>
      </c>
      <c r="G3284" s="126" t="s">
        <v>332</v>
      </c>
      <c r="H3284" s="126" t="s">
        <v>135</v>
      </c>
      <c r="I3284" s="73" t="s">
        <v>114</v>
      </c>
      <c r="J3284" s="127" t="s">
        <v>126</v>
      </c>
      <c r="K3284" s="127" t="s">
        <v>146</v>
      </c>
      <c r="L3284" s="12" t="s">
        <v>82</v>
      </c>
      <c r="M3284" s="128" t="s">
        <v>53</v>
      </c>
      <c r="N3284" s="73" t="str">
        <f t="shared" si="104"/>
        <v>22610. Proceso integral e integrado de la Vigilancia de la Salud PúblicaVigilancia en salud pública5_BARRIOS_UNIDOS2_FEBRERO_2026</v>
      </c>
      <c r="O3284" s="130">
        <v>95295440</v>
      </c>
      <c r="R3284" s="132">
        <v>0</v>
      </c>
      <c r="S3284" s="134">
        <v>0</v>
      </c>
    </row>
    <row r="3285" spans="2:19" ht="30" customHeight="1">
      <c r="B3285" s="125">
        <v>227</v>
      </c>
      <c r="C3285" s="126" t="s">
        <v>110</v>
      </c>
      <c r="D3285" s="126" t="s">
        <v>89</v>
      </c>
      <c r="E3285" s="73" t="str">
        <f t="shared" si="105"/>
        <v>22710. Proceso integral e integrado de la Vigilancia de la Salud PúblicaVigilancia en salud pública</v>
      </c>
      <c r="F3285" s="126" t="s">
        <v>388</v>
      </c>
      <c r="G3285" s="126" t="s">
        <v>332</v>
      </c>
      <c r="H3285" s="126" t="s">
        <v>135</v>
      </c>
      <c r="I3285" s="73" t="s">
        <v>114</v>
      </c>
      <c r="J3285" s="127" t="s">
        <v>126</v>
      </c>
      <c r="K3285" s="127" t="s">
        <v>146</v>
      </c>
      <c r="L3285" s="12" t="s">
        <v>82</v>
      </c>
      <c r="M3285" s="128" t="s">
        <v>53</v>
      </c>
      <c r="N3285" s="73" t="str">
        <f t="shared" si="104"/>
        <v>22710. Proceso integral e integrado de la Vigilancia de la Salud PúblicaVigilancia en salud pública5_BARRIOS_UNIDOS2_FEBRERO_2026</v>
      </c>
      <c r="O3285" s="130">
        <v>53602144</v>
      </c>
      <c r="R3285" s="132">
        <v>0</v>
      </c>
      <c r="S3285" s="134">
        <v>0</v>
      </c>
    </row>
    <row r="3286" spans="2:19" ht="30" customHeight="1">
      <c r="B3286" s="125">
        <v>228</v>
      </c>
      <c r="C3286" s="126" t="s">
        <v>110</v>
      </c>
      <c r="D3286" s="126" t="s">
        <v>89</v>
      </c>
      <c r="E3286" s="73" t="str">
        <f t="shared" si="105"/>
        <v>22810. Proceso integral e integrado de la Vigilancia de la Salud PúblicaVigilancia en salud pública</v>
      </c>
      <c r="F3286" s="126" t="s">
        <v>389</v>
      </c>
      <c r="G3286" s="126" t="s">
        <v>346</v>
      </c>
      <c r="H3286" s="126" t="s">
        <v>135</v>
      </c>
      <c r="I3286" s="73" t="s">
        <v>114</v>
      </c>
      <c r="J3286" s="127" t="s">
        <v>126</v>
      </c>
      <c r="K3286" s="127" t="s">
        <v>130</v>
      </c>
      <c r="L3286" s="12" t="s">
        <v>82</v>
      </c>
      <c r="M3286" s="128" t="s">
        <v>53</v>
      </c>
      <c r="N3286" s="73" t="str">
        <f t="shared" si="104"/>
        <v>22810. Proceso integral e integrado de la Vigilancia de la Salud PúblicaVigilancia en salud pública5_BARRIOS_UNIDOS2_FEBRERO_2026</v>
      </c>
      <c r="O3286" s="130">
        <v>3513480</v>
      </c>
      <c r="R3286" s="132">
        <v>0</v>
      </c>
      <c r="S3286" s="134">
        <v>0</v>
      </c>
    </row>
    <row r="3287" spans="2:19" ht="30" customHeight="1">
      <c r="B3287" s="125">
        <v>229</v>
      </c>
      <c r="C3287" s="126" t="s">
        <v>110</v>
      </c>
      <c r="D3287" s="126" t="s">
        <v>89</v>
      </c>
      <c r="E3287" s="73" t="str">
        <f t="shared" si="105"/>
        <v>22910. Proceso integral e integrado de la Vigilancia de la Salud PúblicaVigilancia en salud pública</v>
      </c>
      <c r="F3287" s="126" t="s">
        <v>390</v>
      </c>
      <c r="G3287" s="126" t="s">
        <v>346</v>
      </c>
      <c r="H3287" s="126" t="s">
        <v>135</v>
      </c>
      <c r="I3287" s="73" t="s">
        <v>114</v>
      </c>
      <c r="J3287" s="127" t="s">
        <v>391</v>
      </c>
      <c r="K3287" s="127" t="s">
        <v>127</v>
      </c>
      <c r="L3287" s="12" t="s">
        <v>82</v>
      </c>
      <c r="M3287" s="128" t="s">
        <v>53</v>
      </c>
      <c r="N3287" s="73" t="str">
        <f t="shared" si="104"/>
        <v>22910. Proceso integral e integrado de la Vigilancia de la Salud PúblicaVigilancia en salud pública5_BARRIOS_UNIDOS2_FEBRERO_2026</v>
      </c>
      <c r="O3287" s="130">
        <v>281936</v>
      </c>
      <c r="R3287" s="132">
        <v>0</v>
      </c>
      <c r="S3287" s="134">
        <v>0</v>
      </c>
    </row>
    <row r="3288" spans="2:19" ht="30" customHeight="1">
      <c r="B3288" s="125">
        <v>230</v>
      </c>
      <c r="C3288" s="126" t="s">
        <v>110</v>
      </c>
      <c r="D3288" s="126" t="s">
        <v>89</v>
      </c>
      <c r="E3288" s="73" t="str">
        <f t="shared" si="105"/>
        <v>23010. Proceso integral e integrado de la Vigilancia de la Salud PúblicaVigilancia en salud pública</v>
      </c>
      <c r="F3288" s="126" t="s">
        <v>392</v>
      </c>
      <c r="G3288" s="126" t="s">
        <v>346</v>
      </c>
      <c r="H3288" s="126" t="s">
        <v>135</v>
      </c>
      <c r="I3288" s="73" t="s">
        <v>114</v>
      </c>
      <c r="J3288" s="127" t="s">
        <v>391</v>
      </c>
      <c r="K3288" s="127" t="s">
        <v>127</v>
      </c>
      <c r="L3288" s="12" t="s">
        <v>82</v>
      </c>
      <c r="M3288" s="128" t="s">
        <v>53</v>
      </c>
      <c r="N3288" s="73" t="str">
        <f t="shared" si="104"/>
        <v>23010. Proceso integral e integrado de la Vigilancia de la Salud PúblicaVigilancia en salud pública5_BARRIOS_UNIDOS2_FEBRERO_2026</v>
      </c>
      <c r="O3288" s="130">
        <v>244416</v>
      </c>
      <c r="R3288" s="132">
        <v>0</v>
      </c>
      <c r="S3288" s="134">
        <v>0</v>
      </c>
    </row>
    <row r="3289" spans="2:19" ht="30" customHeight="1">
      <c r="B3289" s="125">
        <v>231</v>
      </c>
      <c r="C3289" s="126" t="s">
        <v>111</v>
      </c>
      <c r="D3289" s="126" t="s">
        <v>89</v>
      </c>
      <c r="E3289" s="73" t="str">
        <f t="shared" si="105"/>
        <v>23111. Proceso integral e integrado de la Vigilancia basada en ComunidadVigilancia en salud pública</v>
      </c>
      <c r="F3289" s="126" t="s">
        <v>393</v>
      </c>
      <c r="G3289" s="126" t="s">
        <v>393</v>
      </c>
      <c r="H3289" s="126" t="s">
        <v>135</v>
      </c>
      <c r="I3289" s="73" t="s">
        <v>114</v>
      </c>
      <c r="J3289" s="127" t="s">
        <v>126</v>
      </c>
      <c r="K3289" s="127" t="s">
        <v>127</v>
      </c>
      <c r="L3289" s="12" t="s">
        <v>82</v>
      </c>
      <c r="M3289" s="128" t="s">
        <v>53</v>
      </c>
      <c r="N3289" s="73" t="str">
        <f t="shared" si="104"/>
        <v>23111. Proceso integral e integrado de la Vigilancia basada en ComunidadVigilancia en salud pública5_BARRIOS_UNIDOS2_FEBRERO_2026</v>
      </c>
      <c r="O3289" s="130">
        <v>25173776</v>
      </c>
      <c r="R3289" s="132">
        <v>0</v>
      </c>
      <c r="S3289" s="134">
        <v>0</v>
      </c>
    </row>
    <row r="3290" spans="2:19" ht="30" customHeight="1">
      <c r="B3290" s="125">
        <v>232</v>
      </c>
      <c r="C3290" s="126" t="s">
        <v>111</v>
      </c>
      <c r="D3290" s="126" t="s">
        <v>89</v>
      </c>
      <c r="E3290" s="73" t="str">
        <f t="shared" si="105"/>
        <v>23211. Proceso integral e integrado de la Vigilancia basada en ComunidadVigilancia en salud pública</v>
      </c>
      <c r="F3290" s="126" t="s">
        <v>394</v>
      </c>
      <c r="G3290" s="126" t="s">
        <v>394</v>
      </c>
      <c r="H3290" s="126" t="s">
        <v>135</v>
      </c>
      <c r="I3290" s="73" t="s">
        <v>114</v>
      </c>
      <c r="J3290" s="127" t="s">
        <v>126</v>
      </c>
      <c r="K3290" s="127" t="s">
        <v>130</v>
      </c>
      <c r="L3290" s="12" t="s">
        <v>82</v>
      </c>
      <c r="M3290" s="128" t="s">
        <v>53</v>
      </c>
      <c r="N3290" s="73" t="str">
        <f t="shared" si="104"/>
        <v>23211. Proceso integral e integrado de la Vigilancia basada en ComunidadVigilancia en salud pública5_BARRIOS_UNIDOS2_FEBRERO_2026</v>
      </c>
      <c r="O3290" s="130">
        <v>5621568</v>
      </c>
      <c r="R3290" s="132">
        <v>1</v>
      </c>
      <c r="S3290" s="134">
        <v>5621568</v>
      </c>
    </row>
    <row r="3291" spans="2:19" ht="30" customHeight="1">
      <c r="B3291" s="125">
        <v>233</v>
      </c>
      <c r="C3291" s="126" t="s">
        <v>111</v>
      </c>
      <c r="D3291" s="126" t="s">
        <v>89</v>
      </c>
      <c r="E3291" s="73" t="str">
        <f t="shared" si="105"/>
        <v>23311. Proceso integral e integrado de la Vigilancia basada en ComunidadVigilancia en salud pública</v>
      </c>
      <c r="F3291" s="126" t="s">
        <v>395</v>
      </c>
      <c r="G3291" s="126" t="s">
        <v>394</v>
      </c>
      <c r="H3291" s="126" t="s">
        <v>135</v>
      </c>
      <c r="I3291" s="73" t="s">
        <v>114</v>
      </c>
      <c r="J3291" s="127" t="s">
        <v>126</v>
      </c>
      <c r="K3291" s="127" t="s">
        <v>130</v>
      </c>
      <c r="L3291" s="12" t="s">
        <v>82</v>
      </c>
      <c r="M3291" s="128" t="s">
        <v>53</v>
      </c>
      <c r="N3291" s="73" t="str">
        <f t="shared" si="104"/>
        <v>23311. Proceso integral e integrado de la Vigilancia basada en ComunidadVigilancia en salud pública5_BARRIOS_UNIDOS2_FEBRERO_2026</v>
      </c>
      <c r="O3291" s="130">
        <v>7026960</v>
      </c>
      <c r="R3291" s="132">
        <v>0</v>
      </c>
      <c r="S3291" s="134">
        <v>0</v>
      </c>
    </row>
    <row r="3292" spans="2:19" ht="30" customHeight="1">
      <c r="B3292" s="125">
        <v>234</v>
      </c>
      <c r="C3292" s="126" t="s">
        <v>113</v>
      </c>
      <c r="D3292" s="126" t="s">
        <v>70</v>
      </c>
      <c r="E3292" s="73" t="str">
        <f t="shared" si="105"/>
        <v>23413. Proceso integral e integrado de gestión y análisis de políticas para el bienestarAnálisis de Politicas</v>
      </c>
      <c r="F3292" s="126" t="s">
        <v>396</v>
      </c>
      <c r="G3292" s="126" t="s">
        <v>397</v>
      </c>
      <c r="H3292" s="126" t="s">
        <v>135</v>
      </c>
      <c r="I3292" s="73" t="s">
        <v>114</v>
      </c>
      <c r="J3292" s="127" t="s">
        <v>126</v>
      </c>
      <c r="K3292" s="127" t="s">
        <v>130</v>
      </c>
      <c r="L3292" s="12" t="s">
        <v>82</v>
      </c>
      <c r="M3292" s="128" t="s">
        <v>53</v>
      </c>
      <c r="N3292" s="73" t="str">
        <f t="shared" si="104"/>
        <v>23413. Proceso integral e integrado de gestión y análisis de políticas para el bienestarAnálisis de Politicas5_BARRIOS_UNIDOS2_FEBRERO_2026</v>
      </c>
      <c r="O3292" s="130">
        <v>24853248</v>
      </c>
      <c r="R3292" s="132">
        <v>1</v>
      </c>
      <c r="S3292" s="134">
        <v>24853248</v>
      </c>
    </row>
    <row r="3293" spans="2:19" ht="30" customHeight="1">
      <c r="B3293" s="125">
        <v>235</v>
      </c>
      <c r="C3293" s="126" t="s">
        <v>113</v>
      </c>
      <c r="D3293" s="126" t="s">
        <v>70</v>
      </c>
      <c r="E3293" s="73" t="str">
        <f t="shared" si="105"/>
        <v>23513. Proceso integral e integrado de gestión y análisis de políticas para el bienestarAnálisis de Politicas</v>
      </c>
      <c r="F3293" s="126" t="s">
        <v>398</v>
      </c>
      <c r="G3293" s="126" t="s">
        <v>397</v>
      </c>
      <c r="H3293" s="126" t="s">
        <v>135</v>
      </c>
      <c r="I3293" s="73" t="s">
        <v>114</v>
      </c>
      <c r="J3293" s="127" t="s">
        <v>126</v>
      </c>
      <c r="K3293" s="127" t="s">
        <v>127</v>
      </c>
      <c r="L3293" s="12" t="s">
        <v>82</v>
      </c>
      <c r="M3293" s="128" t="s">
        <v>53</v>
      </c>
      <c r="N3293" s="73" t="str">
        <f t="shared" si="104"/>
        <v>23513. Proceso integral e integrado de gestión y análisis de políticas para el bienestarAnálisis de Politicas5_BARRIOS_UNIDOS2_FEBRERO_2026</v>
      </c>
      <c r="O3293" s="130">
        <v>7332480</v>
      </c>
      <c r="R3293" s="132">
        <v>0</v>
      </c>
      <c r="S3293" s="134">
        <v>0</v>
      </c>
    </row>
    <row r="3294" spans="2:19" ht="30" customHeight="1">
      <c r="B3294" s="125">
        <v>236</v>
      </c>
      <c r="C3294" s="126" t="s">
        <v>113</v>
      </c>
      <c r="D3294" s="126" t="s">
        <v>70</v>
      </c>
      <c r="E3294" s="73" t="str">
        <f t="shared" si="105"/>
        <v>23613. Proceso integral e integrado de gestión y análisis de políticas para el bienestarAnálisis de Politicas</v>
      </c>
      <c r="F3294" s="126" t="s">
        <v>399</v>
      </c>
      <c r="G3294" s="126" t="s">
        <v>397</v>
      </c>
      <c r="H3294" s="126" t="s">
        <v>135</v>
      </c>
      <c r="I3294" s="73" t="s">
        <v>114</v>
      </c>
      <c r="J3294" s="127" t="s">
        <v>126</v>
      </c>
      <c r="K3294" s="127" t="s">
        <v>146</v>
      </c>
      <c r="L3294" s="12" t="s">
        <v>82</v>
      </c>
      <c r="M3294" s="128" t="s">
        <v>53</v>
      </c>
      <c r="N3294" s="73" t="str">
        <f t="shared" si="104"/>
        <v>23613. Proceso integral e integrado de gestión y análisis de políticas para el bienestarAnálisis de Politicas5_BARRIOS_UNIDOS2_FEBRERO_2026</v>
      </c>
      <c r="O3294" s="130">
        <v>7332480</v>
      </c>
      <c r="R3294" s="132">
        <v>0</v>
      </c>
      <c r="S3294" s="134">
        <v>0</v>
      </c>
    </row>
    <row r="3295" spans="2:19" ht="30" customHeight="1">
      <c r="B3295" s="125">
        <v>237</v>
      </c>
      <c r="C3295" s="126" t="s">
        <v>113</v>
      </c>
      <c r="D3295" s="126" t="s">
        <v>70</v>
      </c>
      <c r="E3295" s="73" t="str">
        <f t="shared" si="105"/>
        <v>23713. Proceso integral e integrado de gestión y análisis de políticas para el bienestarAnálisis de Politicas</v>
      </c>
      <c r="F3295" s="126" t="s">
        <v>400</v>
      </c>
      <c r="G3295" s="126" t="s">
        <v>397</v>
      </c>
      <c r="H3295" s="126" t="s">
        <v>135</v>
      </c>
      <c r="I3295" s="73" t="s">
        <v>114</v>
      </c>
      <c r="J3295" s="127" t="s">
        <v>126</v>
      </c>
      <c r="K3295" s="127" t="s">
        <v>130</v>
      </c>
      <c r="L3295" s="12" t="s">
        <v>82</v>
      </c>
      <c r="M3295" s="128" t="s">
        <v>53</v>
      </c>
      <c r="N3295" s="73" t="str">
        <f t="shared" si="104"/>
        <v>23713. Proceso integral e integrado de gestión y análisis de políticas para el bienestarAnálisis de Politicas5_BARRIOS_UNIDOS2_FEBRERO_2026</v>
      </c>
      <c r="O3295" s="130">
        <v>22914000</v>
      </c>
      <c r="R3295" s="132">
        <v>0</v>
      </c>
      <c r="S3295" s="134">
        <v>0</v>
      </c>
    </row>
    <row r="3296" spans="2:19" ht="30" customHeight="1">
      <c r="B3296" s="125">
        <v>238</v>
      </c>
      <c r="C3296" s="126" t="s">
        <v>113</v>
      </c>
      <c r="D3296" s="126" t="s">
        <v>70</v>
      </c>
      <c r="E3296" s="73" t="str">
        <f t="shared" si="105"/>
        <v>23813. Proceso integral e integrado de gestión y análisis de políticas para el bienestarAnálisis de Politicas</v>
      </c>
      <c r="F3296" s="126" t="s">
        <v>401</v>
      </c>
      <c r="G3296" s="126" t="s">
        <v>397</v>
      </c>
      <c r="H3296" s="126" t="s">
        <v>135</v>
      </c>
      <c r="I3296" s="73" t="s">
        <v>114</v>
      </c>
      <c r="J3296" s="127" t="s">
        <v>126</v>
      </c>
      <c r="K3296" s="127" t="s">
        <v>146</v>
      </c>
      <c r="L3296" s="12" t="s">
        <v>82</v>
      </c>
      <c r="M3296" s="128" t="s">
        <v>53</v>
      </c>
      <c r="N3296" s="73" t="str">
        <f t="shared" si="104"/>
        <v>23813. Proceso integral e integrado de gestión y análisis de políticas para el bienestarAnálisis de Politicas5_BARRIOS_UNIDOS2_FEBRERO_2026</v>
      </c>
      <c r="O3296" s="130">
        <v>29329920</v>
      </c>
      <c r="R3296" s="132">
        <v>0</v>
      </c>
      <c r="S3296" s="134">
        <v>0</v>
      </c>
    </row>
    <row r="3297" spans="1:25" ht="30" customHeight="1">
      <c r="B3297" s="125">
        <v>239</v>
      </c>
      <c r="C3297" s="126" t="s">
        <v>113</v>
      </c>
      <c r="D3297" s="126" t="s">
        <v>70</v>
      </c>
      <c r="E3297" s="73" t="str">
        <f t="shared" si="105"/>
        <v>23913. Proceso integral e integrado de gestión y análisis de políticas para el bienestarAnálisis de Politicas</v>
      </c>
      <c r="F3297" s="126" t="s">
        <v>402</v>
      </c>
      <c r="G3297" s="126" t="s">
        <v>403</v>
      </c>
      <c r="H3297" s="126" t="s">
        <v>135</v>
      </c>
      <c r="I3297" s="73" t="s">
        <v>114</v>
      </c>
      <c r="J3297" s="127" t="s">
        <v>126</v>
      </c>
      <c r="K3297" s="127" t="s">
        <v>130</v>
      </c>
      <c r="L3297" s="12" t="s">
        <v>82</v>
      </c>
      <c r="M3297" s="128" t="s">
        <v>53</v>
      </c>
      <c r="N3297" s="73" t="str">
        <f t="shared" si="104"/>
        <v>23913. Proceso integral e integrado de gestión y análisis de políticas para el bienestarAnálisis de Politicas5_BARRIOS_UNIDOS2_FEBRERO_2026</v>
      </c>
      <c r="O3297" s="130">
        <v>17086608</v>
      </c>
      <c r="R3297" s="132">
        <v>1</v>
      </c>
      <c r="S3297" s="134">
        <v>17086608</v>
      </c>
    </row>
    <row r="3298" spans="1:25" ht="30" customHeight="1">
      <c r="B3298" s="125">
        <v>240</v>
      </c>
      <c r="C3298" s="126" t="s">
        <v>113</v>
      </c>
      <c r="D3298" s="126" t="s">
        <v>70</v>
      </c>
      <c r="E3298" s="73" t="str">
        <f t="shared" si="105"/>
        <v>24013. Proceso integral e integrado de gestión y análisis de políticas para el bienestarAnálisis de Politicas</v>
      </c>
      <c r="F3298" s="126" t="s">
        <v>404</v>
      </c>
      <c r="G3298" s="126" t="s">
        <v>403</v>
      </c>
      <c r="H3298" s="126" t="s">
        <v>135</v>
      </c>
      <c r="I3298" s="73" t="s">
        <v>114</v>
      </c>
      <c r="J3298" s="127" t="s">
        <v>126</v>
      </c>
      <c r="K3298" s="127" t="s">
        <v>127</v>
      </c>
      <c r="L3298" s="12" t="s">
        <v>82</v>
      </c>
      <c r="M3298" s="128" t="s">
        <v>53</v>
      </c>
      <c r="N3298" s="73" t="str">
        <f t="shared" si="104"/>
        <v>24013. Proceso integral e integrado de gestión y análisis de políticas para el bienestarAnálisis de Politicas5_BARRIOS_UNIDOS2_FEBRERO_2026</v>
      </c>
      <c r="O3298" s="130">
        <v>3910656</v>
      </c>
      <c r="R3298" s="132">
        <v>0</v>
      </c>
      <c r="S3298" s="134">
        <v>0</v>
      </c>
    </row>
    <row r="3299" spans="1:25" ht="30" customHeight="1">
      <c r="B3299" s="125">
        <v>241</v>
      </c>
      <c r="C3299" s="126" t="s">
        <v>113</v>
      </c>
      <c r="D3299" s="126" t="s">
        <v>70</v>
      </c>
      <c r="E3299" s="73" t="str">
        <f t="shared" si="105"/>
        <v>24113. Proceso integral e integrado de gestión y análisis de políticas para el bienestarAnálisis de Politicas</v>
      </c>
      <c r="F3299" s="126" t="s">
        <v>405</v>
      </c>
      <c r="G3299" s="126" t="s">
        <v>403</v>
      </c>
      <c r="H3299" s="126" t="s">
        <v>135</v>
      </c>
      <c r="I3299" s="73" t="s">
        <v>114</v>
      </c>
      <c r="J3299" s="127" t="s">
        <v>126</v>
      </c>
      <c r="K3299" s="127" t="s">
        <v>146</v>
      </c>
      <c r="L3299" s="12" t="s">
        <v>82</v>
      </c>
      <c r="M3299" s="128" t="s">
        <v>53</v>
      </c>
      <c r="N3299" s="73" t="str">
        <f t="shared" si="104"/>
        <v>24113. Proceso integral e integrado de gestión y análisis de políticas para el bienestarAnálisis de Politicas5_BARRIOS_UNIDOS2_FEBRERO_2026</v>
      </c>
      <c r="O3299" s="130">
        <v>3910656</v>
      </c>
      <c r="R3299" s="132">
        <v>0</v>
      </c>
      <c r="S3299" s="134">
        <v>0</v>
      </c>
    </row>
    <row r="3300" spans="1:25" ht="30" customHeight="1">
      <c r="B3300" s="125">
        <v>242</v>
      </c>
      <c r="C3300" s="126" t="s">
        <v>113</v>
      </c>
      <c r="D3300" s="126" t="s">
        <v>70</v>
      </c>
      <c r="E3300" s="73" t="str">
        <f t="shared" si="105"/>
        <v>24213. Proceso integral e integrado de gestión y análisis de políticas para el bienestarAnálisis de Politicas</v>
      </c>
      <c r="F3300" s="126" t="s">
        <v>406</v>
      </c>
      <c r="G3300" s="126" t="s">
        <v>403</v>
      </c>
      <c r="H3300" s="126" t="s">
        <v>135</v>
      </c>
      <c r="I3300" s="73" t="s">
        <v>114</v>
      </c>
      <c r="J3300" s="127" t="s">
        <v>126</v>
      </c>
      <c r="K3300" s="127" t="s">
        <v>130</v>
      </c>
      <c r="L3300" s="12" t="s">
        <v>82</v>
      </c>
      <c r="M3300" s="128" t="s">
        <v>53</v>
      </c>
      <c r="N3300" s="73" t="str">
        <f t="shared" si="104"/>
        <v>24213. Proceso integral e integrado de gestión y análisis de políticas para el bienestarAnálisis de Politicas5_BARRIOS_UNIDOS2_FEBRERO_2026</v>
      </c>
      <c r="O3300" s="130">
        <v>12220800</v>
      </c>
      <c r="R3300" s="132">
        <v>0</v>
      </c>
      <c r="S3300" s="134">
        <v>0</v>
      </c>
    </row>
    <row r="3301" spans="1:25" ht="30" customHeight="1">
      <c r="B3301" s="125">
        <v>243</v>
      </c>
      <c r="C3301" s="126" t="s">
        <v>113</v>
      </c>
      <c r="D3301" s="126" t="s">
        <v>70</v>
      </c>
      <c r="E3301" s="73" t="str">
        <f t="shared" si="105"/>
        <v>24313. Proceso integral e integrado de gestión y análisis de políticas para el bienestarAnálisis de Politicas</v>
      </c>
      <c r="F3301" s="126" t="s">
        <v>407</v>
      </c>
      <c r="G3301" s="126" t="s">
        <v>403</v>
      </c>
      <c r="H3301" s="126" t="s">
        <v>135</v>
      </c>
      <c r="I3301" s="73" t="s">
        <v>114</v>
      </c>
      <c r="J3301" s="127" t="s">
        <v>149</v>
      </c>
      <c r="K3301" s="127" t="s">
        <v>146</v>
      </c>
      <c r="L3301" s="12" t="s">
        <v>82</v>
      </c>
      <c r="M3301" s="128" t="s">
        <v>53</v>
      </c>
      <c r="N3301" s="73" t="str">
        <f t="shared" si="104"/>
        <v>24313. Proceso integral e integrado de gestión y análisis de políticas para el bienestarAnálisis de Politicas5_BARRIOS_UNIDOS2_FEBRERO_2026</v>
      </c>
      <c r="O3301" s="130">
        <v>15642624</v>
      </c>
      <c r="R3301" s="132">
        <v>0</v>
      </c>
      <c r="S3301" s="134">
        <v>0</v>
      </c>
    </row>
    <row r="3302" spans="1:25" ht="30" customHeight="1">
      <c r="B3302" s="125">
        <v>244</v>
      </c>
      <c r="C3302" s="126" t="s">
        <v>113</v>
      </c>
      <c r="D3302" s="126" t="s">
        <v>70</v>
      </c>
      <c r="E3302" s="73" t="str">
        <f t="shared" si="105"/>
        <v>24413. Proceso integral e integrado de gestión y análisis de políticas para el bienestarAnálisis de Politicas</v>
      </c>
      <c r="F3302" s="126" t="s">
        <v>408</v>
      </c>
      <c r="G3302" s="126" t="s">
        <v>409</v>
      </c>
      <c r="H3302" s="126" t="s">
        <v>135</v>
      </c>
      <c r="I3302" s="73" t="s">
        <v>114</v>
      </c>
      <c r="J3302" s="127" t="s">
        <v>149</v>
      </c>
      <c r="K3302" s="127" t="s">
        <v>127</v>
      </c>
      <c r="L3302" s="12" t="s">
        <v>82</v>
      </c>
      <c r="M3302" s="128" t="s">
        <v>53</v>
      </c>
      <c r="N3302" s="73" t="str">
        <f t="shared" si="104"/>
        <v>24413. Proceso integral e integrado de gestión y análisis de políticas para el bienestarAnálisis de Politicas5_BARRIOS_UNIDOS2_FEBRERO_2026</v>
      </c>
      <c r="O3302" s="130">
        <v>20316544</v>
      </c>
      <c r="R3302" s="132">
        <v>0</v>
      </c>
      <c r="S3302" s="134">
        <v>0</v>
      </c>
    </row>
    <row r="3303" spans="1:25" ht="30" customHeight="1">
      <c r="B3303" s="125">
        <v>245</v>
      </c>
      <c r="C3303" s="126" t="s">
        <v>113</v>
      </c>
      <c r="D3303" s="126" t="s">
        <v>70</v>
      </c>
      <c r="E3303" s="73" t="str">
        <f t="shared" si="105"/>
        <v>24513. Proceso integral e integrado de gestión y análisis de políticas para el bienestarAnálisis de Politicas</v>
      </c>
      <c r="F3303" s="126" t="s">
        <v>410</v>
      </c>
      <c r="G3303" s="126" t="s">
        <v>409</v>
      </c>
      <c r="H3303" s="126" t="s">
        <v>135</v>
      </c>
      <c r="I3303" s="73" t="s">
        <v>114</v>
      </c>
      <c r="J3303" s="127" t="s">
        <v>149</v>
      </c>
      <c r="K3303" s="127" t="s">
        <v>146</v>
      </c>
      <c r="L3303" s="12" t="s">
        <v>82</v>
      </c>
      <c r="M3303" s="128" t="s">
        <v>53</v>
      </c>
      <c r="N3303" s="73" t="str">
        <f t="shared" si="104"/>
        <v>24513. Proceso integral e integrado de gestión y análisis de políticas para el bienestarAnálisis de Politicas5_BARRIOS_UNIDOS2_FEBRERO_2026</v>
      </c>
      <c r="O3303" s="130">
        <v>24729968</v>
      </c>
      <c r="R3303" s="132">
        <v>0</v>
      </c>
      <c r="S3303" s="134">
        <v>0</v>
      </c>
    </row>
    <row r="3304" spans="1:25" ht="30" customHeight="1" thickBot="1">
      <c r="B3304" s="125">
        <v>246</v>
      </c>
      <c r="C3304" s="126" t="s">
        <v>113</v>
      </c>
      <c r="D3304" s="126" t="s">
        <v>70</v>
      </c>
      <c r="E3304" s="73" t="str">
        <f t="shared" si="105"/>
        <v>24613. Proceso integral e integrado de gestión y análisis de políticas para el bienestarAnálisis de Politicas</v>
      </c>
      <c r="F3304" s="126" t="s">
        <v>411</v>
      </c>
      <c r="G3304" s="126" t="s">
        <v>397</v>
      </c>
      <c r="H3304" s="126" t="s">
        <v>135</v>
      </c>
      <c r="I3304" s="73" t="s">
        <v>114</v>
      </c>
      <c r="J3304" s="127" t="s">
        <v>412</v>
      </c>
      <c r="K3304" s="127" t="s">
        <v>146</v>
      </c>
      <c r="L3304" s="12" t="s">
        <v>82</v>
      </c>
      <c r="M3304" s="128" t="s">
        <v>53</v>
      </c>
      <c r="N3304" s="73" t="str">
        <f t="shared" si="104"/>
        <v>24613. Proceso integral e integrado de gestión y análisis de políticas para el bienestarAnálisis de Politicas5_BARRIOS_UNIDOS2_FEBRERO_2026</v>
      </c>
      <c r="O3304" s="130">
        <v>67458816</v>
      </c>
      <c r="R3304" s="132">
        <v>0</v>
      </c>
      <c r="S3304" s="134">
        <v>0</v>
      </c>
    </row>
    <row r="3305" spans="1:25" ht="30" customHeight="1" thickTop="1">
      <c r="A3305" s="121"/>
      <c r="B3305" s="125">
        <v>1</v>
      </c>
      <c r="C3305" s="126" t="s">
        <v>55</v>
      </c>
      <c r="D3305" s="126" t="s">
        <v>56</v>
      </c>
      <c r="E3305" s="73" t="str">
        <f t="shared" si="105"/>
        <v>11. Gestión Territorial para la Atención Primaria Social de los procesos de Gestión de la Salud Pública (GSP) y el Plan de Salud Pública de Intervenciones Colectivas (PSPIC)Gestión Territorial</v>
      </c>
      <c r="F3305" s="126" t="s">
        <v>123</v>
      </c>
      <c r="G3305" s="126" t="s">
        <v>124</v>
      </c>
      <c r="H3305" s="126" t="s">
        <v>125</v>
      </c>
      <c r="I3305" s="73" t="s">
        <v>114</v>
      </c>
      <c r="J3305" s="127" t="s">
        <v>126</v>
      </c>
      <c r="K3305" s="127" t="s">
        <v>127</v>
      </c>
      <c r="L3305" s="12" t="s">
        <v>85</v>
      </c>
      <c r="M3305" s="128" t="s">
        <v>53</v>
      </c>
      <c r="N3305" s="73" t="str">
        <f t="shared" si="104"/>
        <v>11. Gestión Territorial para la Atención Primaria Social de los procesos de Gestión de la Salud Pública (GSP) y el Plan de Salud Pública de Intervenciones Colectivas (PSPIC)Gestión Territorial6_TEUSAQUILLO2_FEBRERO_2026</v>
      </c>
      <c r="O3305" s="130">
        <v>30277568</v>
      </c>
      <c r="R3305" s="131">
        <v>0</v>
      </c>
      <c r="S3305" s="133">
        <v>0</v>
      </c>
      <c r="T3305" s="121"/>
      <c r="U3305" s="121"/>
      <c r="V3305" s="121"/>
      <c r="W3305" s="121"/>
      <c r="X3305" s="121"/>
      <c r="Y3305" s="121"/>
    </row>
    <row r="3306" spans="1:25" ht="30" customHeight="1">
      <c r="B3306" s="125">
        <v>3</v>
      </c>
      <c r="C3306" s="126" t="s">
        <v>55</v>
      </c>
      <c r="D3306" s="126" t="s">
        <v>56</v>
      </c>
      <c r="E3306" s="73" t="str">
        <f t="shared" si="105"/>
        <v>31. Gestión Territorial para la Atención Primaria Social de los procesos de Gestión de la Salud Pública (GSP) y el Plan de Salud Pública de Intervenciones Colectivas (PSPIC)Gestión Territorial</v>
      </c>
      <c r="F3306" s="126" t="s">
        <v>128</v>
      </c>
      <c r="G3306" s="126" t="s">
        <v>124</v>
      </c>
      <c r="H3306" s="126" t="s">
        <v>129</v>
      </c>
      <c r="I3306" s="73" t="s">
        <v>114</v>
      </c>
      <c r="J3306" s="127" t="s">
        <v>126</v>
      </c>
      <c r="K3306" s="127" t="s">
        <v>130</v>
      </c>
      <c r="L3306" s="12" t="s">
        <v>85</v>
      </c>
      <c r="M3306" s="128" t="s">
        <v>53</v>
      </c>
      <c r="N3306" s="73" t="str">
        <f t="shared" si="104"/>
        <v>31. Gestión Territorial para la Atención Primaria Social de los procesos de Gestión de la Salud Pública (GSP) y el Plan de Salud Pública de Intervenciones Colectivas (PSPIC)Gestión Territorial6_TEUSAQUILLO2_FEBRERO_2026</v>
      </c>
      <c r="O3306" s="130">
        <v>12204720</v>
      </c>
      <c r="R3306" s="132">
        <v>1</v>
      </c>
      <c r="S3306" s="134">
        <v>12204720</v>
      </c>
    </row>
    <row r="3307" spans="1:25" ht="30" customHeight="1">
      <c r="B3307" s="125">
        <v>4</v>
      </c>
      <c r="C3307" s="126" t="s">
        <v>55</v>
      </c>
      <c r="D3307" s="126" t="s">
        <v>56</v>
      </c>
      <c r="E3307" s="73" t="str">
        <f t="shared" si="105"/>
        <v>41. Gestión Territorial para la Atención Primaria Social de los procesos de Gestión de la Salud Pública (GSP) y el Plan de Salud Pública de Intervenciones Colectivas (PSPIC)Gestión Territorial</v>
      </c>
      <c r="F3307" s="126" t="s">
        <v>131</v>
      </c>
      <c r="G3307" s="126" t="s">
        <v>124</v>
      </c>
      <c r="H3307" s="126" t="s">
        <v>129</v>
      </c>
      <c r="I3307" s="73" t="s">
        <v>114</v>
      </c>
      <c r="J3307" s="127" t="s">
        <v>126</v>
      </c>
      <c r="K3307" s="127" t="s">
        <v>130</v>
      </c>
      <c r="L3307" s="12" t="s">
        <v>85</v>
      </c>
      <c r="M3307" s="128" t="s">
        <v>53</v>
      </c>
      <c r="N3307" s="73" t="str">
        <f t="shared" si="104"/>
        <v>41. Gestión Territorial para la Atención Primaria Social de los procesos de Gestión de la Salud Pública (GSP) y el Plan de Salud Pública de Intervenciones Colectivas (PSPIC)Gestión Territorial6_TEUSAQUILLO2_FEBRERO_2026</v>
      </c>
      <c r="O3307" s="130">
        <v>6484528</v>
      </c>
      <c r="R3307" s="132">
        <v>1</v>
      </c>
      <c r="S3307" s="134">
        <v>6484528</v>
      </c>
    </row>
    <row r="3308" spans="1:25" ht="30" customHeight="1">
      <c r="B3308" s="125">
        <v>5</v>
      </c>
      <c r="C3308" s="126" t="s">
        <v>55</v>
      </c>
      <c r="D3308" s="126" t="s">
        <v>56</v>
      </c>
      <c r="E3308" s="73" t="str">
        <f t="shared" si="105"/>
        <v>51. Gestión Territorial para la Atención Primaria Social de los procesos de Gestión de la Salud Pública (GSP) y el Plan de Salud Pública de Intervenciones Colectivas (PSPIC)Gestión Territorial</v>
      </c>
      <c r="F3308" s="126" t="s">
        <v>132</v>
      </c>
      <c r="G3308" s="126" t="s">
        <v>124</v>
      </c>
      <c r="H3308" s="126" t="s">
        <v>129</v>
      </c>
      <c r="I3308" s="73" t="s">
        <v>114</v>
      </c>
      <c r="J3308" s="127" t="s">
        <v>126</v>
      </c>
      <c r="K3308" s="127" t="s">
        <v>130</v>
      </c>
      <c r="L3308" s="12" t="s">
        <v>85</v>
      </c>
      <c r="M3308" s="128" t="s">
        <v>53</v>
      </c>
      <c r="N3308" s="73" t="str">
        <f t="shared" si="104"/>
        <v>51. Gestión Territorial para la Atención Primaria Social de los procesos de Gestión de la Salud Pública (GSP) y el Plan de Salud Pública de Intervenciones Colectivas (PSPIC)Gestión Territorial6_TEUSAQUILLO2_FEBRERO_2026</v>
      </c>
      <c r="O3308" s="130">
        <v>5621568</v>
      </c>
      <c r="R3308" s="132">
        <v>1</v>
      </c>
      <c r="S3308" s="134">
        <v>5621568</v>
      </c>
    </row>
    <row r="3309" spans="1:25" ht="30" customHeight="1">
      <c r="B3309" s="125">
        <v>6</v>
      </c>
      <c r="C3309" s="126" t="s">
        <v>55</v>
      </c>
      <c r="D3309" s="126" t="s">
        <v>56</v>
      </c>
      <c r="E3309" s="73" t="str">
        <f t="shared" si="105"/>
        <v>61. Gestión Territorial para la Atención Primaria Social de los procesos de Gestión de la Salud Pública (GSP) y el Plan de Salud Pública de Intervenciones Colectivas (PSPIC)Gestión Territorial</v>
      </c>
      <c r="F3309" s="126" t="s">
        <v>133</v>
      </c>
      <c r="G3309" s="126" t="s">
        <v>124</v>
      </c>
      <c r="H3309" s="126" t="s">
        <v>129</v>
      </c>
      <c r="I3309" s="73" t="s">
        <v>114</v>
      </c>
      <c r="J3309" s="127" t="s">
        <v>126</v>
      </c>
      <c r="K3309" s="127" t="s">
        <v>130</v>
      </c>
      <c r="L3309" s="12" t="s">
        <v>85</v>
      </c>
      <c r="M3309" s="128" t="s">
        <v>53</v>
      </c>
      <c r="N3309" s="73" t="str">
        <f t="shared" si="104"/>
        <v>61. Gestión Territorial para la Atención Primaria Social de los procesos de Gestión de la Salud Pública (GSP) y el Plan de Salud Pública de Intervenciones Colectivas (PSPIC)Gestión Territorial6_TEUSAQUILLO2_FEBRERO_2026</v>
      </c>
      <c r="O3309" s="130">
        <v>15132712</v>
      </c>
      <c r="R3309" s="132">
        <v>0</v>
      </c>
      <c r="S3309" s="134">
        <v>0</v>
      </c>
    </row>
    <row r="3310" spans="1:25" ht="30" customHeight="1">
      <c r="B3310" s="125">
        <v>7</v>
      </c>
      <c r="C3310" s="126" t="s">
        <v>55</v>
      </c>
      <c r="D3310" s="126" t="s">
        <v>56</v>
      </c>
      <c r="E3310" s="73" t="str">
        <f t="shared" si="105"/>
        <v>71. Gestión Territorial para la Atención Primaria Social de los procesos de Gestión de la Salud Pública (GSP) y el Plan de Salud Pública de Intervenciones Colectivas (PSPIC)Gestión Territorial</v>
      </c>
      <c r="F3310" s="126" t="s">
        <v>134</v>
      </c>
      <c r="G3310" s="126" t="s">
        <v>124</v>
      </c>
      <c r="H3310" s="126" t="s">
        <v>135</v>
      </c>
      <c r="I3310" s="73" t="s">
        <v>114</v>
      </c>
      <c r="J3310" s="127" t="s">
        <v>126</v>
      </c>
      <c r="K3310" s="127" t="s">
        <v>127</v>
      </c>
      <c r="L3310" s="12" t="s">
        <v>85</v>
      </c>
      <c r="M3310" s="128" t="s">
        <v>53</v>
      </c>
      <c r="N3310" s="73" t="str">
        <f t="shared" si="104"/>
        <v>71. Gestión Territorial para la Atención Primaria Social de los procesos de Gestión de la Salud Pública (GSP) y el Plan de Salud Pública de Intervenciones Colectivas (PSPIC)Gestión Territorial6_TEUSAQUILLO2_FEBRERO_2026</v>
      </c>
      <c r="O3310" s="130">
        <v>25617584</v>
      </c>
      <c r="R3310" s="132">
        <v>0</v>
      </c>
      <c r="S3310" s="134">
        <v>0</v>
      </c>
    </row>
    <row r="3311" spans="1:25" ht="30" customHeight="1">
      <c r="B3311" s="125">
        <v>8</v>
      </c>
      <c r="C3311" s="126" t="s">
        <v>55</v>
      </c>
      <c r="D3311" s="126" t="s">
        <v>56</v>
      </c>
      <c r="E3311" s="73" t="str">
        <f t="shared" si="105"/>
        <v>81. Gestión Territorial para la Atención Primaria Social de los procesos de Gestión de la Salud Pública (GSP) y el Plan de Salud Pública de Intervenciones Colectivas (PSPIC)Gestión Territorial</v>
      </c>
      <c r="F3311" s="126" t="s">
        <v>136</v>
      </c>
      <c r="G3311" s="126" t="s">
        <v>124</v>
      </c>
      <c r="H3311" s="126" t="s">
        <v>135</v>
      </c>
      <c r="I3311" s="73" t="s">
        <v>114</v>
      </c>
      <c r="J3311" s="127" t="s">
        <v>126</v>
      </c>
      <c r="K3311" s="127" t="s">
        <v>127</v>
      </c>
      <c r="L3311" s="12" t="s">
        <v>85</v>
      </c>
      <c r="M3311" s="128" t="s">
        <v>53</v>
      </c>
      <c r="N3311" s="73" t="str">
        <f t="shared" si="104"/>
        <v>81. Gestión Territorial para la Atención Primaria Social de los procesos de Gestión de la Salud Pública (GSP) y el Plan de Salud Pública de Intervenciones Colectivas (PSPIC)Gestión Territorial6_TEUSAQUILLO2_FEBRERO_2026</v>
      </c>
      <c r="O3311" s="130">
        <v>9098064</v>
      </c>
      <c r="R3311" s="132">
        <v>0</v>
      </c>
      <c r="S3311" s="134">
        <v>0</v>
      </c>
    </row>
    <row r="3312" spans="1:25" ht="30" customHeight="1">
      <c r="B3312" s="125">
        <v>9</v>
      </c>
      <c r="C3312" s="126" t="s">
        <v>55</v>
      </c>
      <c r="D3312" s="126" t="s">
        <v>56</v>
      </c>
      <c r="E3312" s="73" t="str">
        <f t="shared" si="105"/>
        <v>91. Gestión Territorial para la Atención Primaria Social de los procesos de Gestión de la Salud Pública (GSP) y el Plan de Salud Pública de Intervenciones Colectivas (PSPIC)Gestión Territorial</v>
      </c>
      <c r="F3312" s="126" t="s">
        <v>137</v>
      </c>
      <c r="G3312" s="126" t="s">
        <v>124</v>
      </c>
      <c r="H3312" s="126" t="s">
        <v>135</v>
      </c>
      <c r="I3312" s="73" t="s">
        <v>114</v>
      </c>
      <c r="J3312" s="127" t="s">
        <v>126</v>
      </c>
      <c r="K3312" s="127" t="s">
        <v>127</v>
      </c>
      <c r="L3312" s="12" t="s">
        <v>85</v>
      </c>
      <c r="M3312" s="128" t="s">
        <v>53</v>
      </c>
      <c r="N3312" s="73" t="str">
        <f t="shared" si="104"/>
        <v>91. Gestión Territorial para la Atención Primaria Social de los procesos de Gestión de la Salud Pública (GSP) y el Plan de Salud Pública de Intervenciones Colectivas (PSPIC)Gestión Territorial6_TEUSAQUILLO2_FEBRERO_2026</v>
      </c>
      <c r="O3312" s="130">
        <v>28674928</v>
      </c>
      <c r="R3312" s="132">
        <v>0</v>
      </c>
      <c r="S3312" s="134">
        <v>0</v>
      </c>
    </row>
    <row r="3313" spans="2:19" ht="30" customHeight="1">
      <c r="B3313" s="125">
        <v>10</v>
      </c>
      <c r="C3313" s="126" t="s">
        <v>55</v>
      </c>
      <c r="D3313" s="126" t="s">
        <v>56</v>
      </c>
      <c r="E3313" s="73" t="str">
        <f t="shared" si="105"/>
        <v>101. Gestión Territorial para la Atención Primaria Social de los procesos de Gestión de la Salud Pública (GSP) y el Plan de Salud Pública de Intervenciones Colectivas (PSPIC)Gestión Territorial</v>
      </c>
      <c r="F3313" s="126" t="s">
        <v>138</v>
      </c>
      <c r="G3313" s="126" t="s">
        <v>124</v>
      </c>
      <c r="H3313" s="126" t="s">
        <v>135</v>
      </c>
      <c r="I3313" s="73" t="s">
        <v>114</v>
      </c>
      <c r="J3313" s="127" t="s">
        <v>126</v>
      </c>
      <c r="K3313" s="127" t="s">
        <v>127</v>
      </c>
      <c r="L3313" s="12" t="s">
        <v>85</v>
      </c>
      <c r="M3313" s="128" t="s">
        <v>53</v>
      </c>
      <c r="N3313" s="73" t="str">
        <f t="shared" si="104"/>
        <v>101. Gestión Territorial para la Atención Primaria Social de los procesos de Gestión de la Salud Pública (GSP) y el Plan de Salud Pública de Intervenciones Colectivas (PSPIC)Gestión Territorial6_TEUSAQUILLO2_FEBRERO_2026</v>
      </c>
      <c r="O3313" s="130">
        <v>13092336</v>
      </c>
      <c r="R3313" s="132">
        <v>0</v>
      </c>
      <c r="S3313" s="134">
        <v>0</v>
      </c>
    </row>
    <row r="3314" spans="2:19" ht="30" customHeight="1">
      <c r="B3314" s="125">
        <v>11</v>
      </c>
      <c r="C3314" s="126" t="s">
        <v>55</v>
      </c>
      <c r="D3314" s="126" t="s">
        <v>56</v>
      </c>
      <c r="E3314" s="73" t="str">
        <f t="shared" si="105"/>
        <v>111. Gestión Territorial para la Atención Primaria Social de los procesos de Gestión de la Salud Pública (GSP) y el Plan de Salud Pública de Intervenciones Colectivas (PSPIC)Gestión Territorial</v>
      </c>
      <c r="F3314" s="126" t="s">
        <v>139</v>
      </c>
      <c r="G3314" s="126" t="s">
        <v>124</v>
      </c>
      <c r="H3314" s="126" t="s">
        <v>135</v>
      </c>
      <c r="I3314" s="73" t="s">
        <v>114</v>
      </c>
      <c r="J3314" s="127" t="s">
        <v>126</v>
      </c>
      <c r="K3314" s="127" t="s">
        <v>127</v>
      </c>
      <c r="L3314" s="12" t="s">
        <v>85</v>
      </c>
      <c r="M3314" s="128" t="s">
        <v>53</v>
      </c>
      <c r="N3314" s="73" t="str">
        <f t="shared" si="104"/>
        <v>111. Gestión Territorial para la Atención Primaria Social de los procesos de Gestión de la Salud Pública (GSP) y el Plan de Salud Pública de Intervenciones Colectivas (PSPIC)Gestión Territorial6_TEUSAQUILLO2_FEBRERO_2026</v>
      </c>
      <c r="O3314" s="130">
        <v>29389952</v>
      </c>
      <c r="R3314" s="132">
        <v>0</v>
      </c>
      <c r="S3314" s="134">
        <v>0</v>
      </c>
    </row>
    <row r="3315" spans="2:19" ht="30" customHeight="1">
      <c r="B3315" s="125">
        <v>12</v>
      </c>
      <c r="C3315" s="126" t="s">
        <v>55</v>
      </c>
      <c r="D3315" s="126" t="s">
        <v>56</v>
      </c>
      <c r="E3315" s="73" t="str">
        <f t="shared" si="105"/>
        <v>121. Gestión Territorial para la Atención Primaria Social de los procesos de Gestión de la Salud Pública (GSP) y el Plan de Salud Pública de Intervenciones Colectivas (PSPIC)Gestión Territorial</v>
      </c>
      <c r="F3315" s="126" t="s">
        <v>140</v>
      </c>
      <c r="G3315" s="126" t="s">
        <v>141</v>
      </c>
      <c r="H3315" s="126" t="s">
        <v>135</v>
      </c>
      <c r="I3315" s="73" t="s">
        <v>114</v>
      </c>
      <c r="J3315" s="127" t="s">
        <v>126</v>
      </c>
      <c r="K3315" s="127" t="s">
        <v>127</v>
      </c>
      <c r="L3315" s="12" t="s">
        <v>85</v>
      </c>
      <c r="M3315" s="128" t="s">
        <v>53</v>
      </c>
      <c r="N3315" s="73" t="str">
        <f t="shared" si="104"/>
        <v>121. Gestión Territorial para la Atención Primaria Social de los procesos de Gestión de la Salud Pública (GSP) y el Plan de Salud Pública de Intervenciones Colectivas (PSPIC)Gestión Territorial6_TEUSAQUILLO2_FEBRERO_2026</v>
      </c>
      <c r="O3315" s="130">
        <v>100029392</v>
      </c>
      <c r="R3315" s="132">
        <v>0</v>
      </c>
      <c r="S3315" s="134">
        <v>0</v>
      </c>
    </row>
    <row r="3316" spans="2:19" ht="30" customHeight="1">
      <c r="B3316" s="125">
        <v>13</v>
      </c>
      <c r="C3316" s="126" t="s">
        <v>55</v>
      </c>
      <c r="D3316" s="126" t="s">
        <v>56</v>
      </c>
      <c r="E3316" s="73" t="str">
        <f t="shared" si="105"/>
        <v>131. Gestión Territorial para la Atención Primaria Social de los procesos de Gestión de la Salud Pública (GSP) y el Plan de Salud Pública de Intervenciones Colectivas (PSPIC)Gestión Territorial</v>
      </c>
      <c r="F3316" s="126" t="s">
        <v>142</v>
      </c>
      <c r="G3316" s="126" t="s">
        <v>141</v>
      </c>
      <c r="H3316" s="126" t="s">
        <v>135</v>
      </c>
      <c r="I3316" s="73" t="s">
        <v>114</v>
      </c>
      <c r="J3316" s="127" t="s">
        <v>126</v>
      </c>
      <c r="K3316" s="127" t="s">
        <v>127</v>
      </c>
      <c r="L3316" s="12" t="s">
        <v>85</v>
      </c>
      <c r="M3316" s="128" t="s">
        <v>53</v>
      </c>
      <c r="N3316" s="73" t="str">
        <f t="shared" si="104"/>
        <v>131. Gestión Territorial para la Atención Primaria Social de los procesos de Gestión de la Salud Pública (GSP) y el Plan de Salud Pública de Intervenciones Colectivas (PSPIC)Gestión Territorial6_TEUSAQUILLO2_FEBRERO_2026</v>
      </c>
      <c r="O3316" s="130">
        <v>29833760</v>
      </c>
      <c r="R3316" s="132">
        <v>0</v>
      </c>
      <c r="S3316" s="134">
        <v>0</v>
      </c>
    </row>
    <row r="3317" spans="2:19" ht="30" customHeight="1">
      <c r="B3317" s="125">
        <v>14</v>
      </c>
      <c r="C3317" s="126" t="s">
        <v>55</v>
      </c>
      <c r="D3317" s="126" t="s">
        <v>56</v>
      </c>
      <c r="E3317" s="73" t="str">
        <f t="shared" si="105"/>
        <v>141. Gestión Territorial para la Atención Primaria Social de los procesos de Gestión de la Salud Pública (GSP) y el Plan de Salud Pública de Intervenciones Colectivas (PSPIC)Gestión Territorial</v>
      </c>
      <c r="F3317" s="126" t="s">
        <v>143</v>
      </c>
      <c r="G3317" s="126" t="s">
        <v>141</v>
      </c>
      <c r="H3317" s="126" t="s">
        <v>135</v>
      </c>
      <c r="I3317" s="73" t="s">
        <v>114</v>
      </c>
      <c r="J3317" s="127" t="s">
        <v>126</v>
      </c>
      <c r="K3317" s="127" t="s">
        <v>127</v>
      </c>
      <c r="L3317" s="12" t="s">
        <v>85</v>
      </c>
      <c r="M3317" s="128" t="s">
        <v>53</v>
      </c>
      <c r="N3317" s="73" t="str">
        <f t="shared" si="104"/>
        <v>141. Gestión Territorial para la Atención Primaria Social de los procesos de Gestión de la Salud Pública (GSP) y el Plan de Salud Pública de Intervenciones Colectivas (PSPIC)Gestión Territorial6_TEUSAQUILLO2_FEBRERO_2026</v>
      </c>
      <c r="O3317" s="130">
        <v>54021296</v>
      </c>
      <c r="R3317" s="132">
        <v>0</v>
      </c>
      <c r="S3317" s="134">
        <v>0</v>
      </c>
    </row>
    <row r="3318" spans="2:19" ht="30" customHeight="1">
      <c r="B3318" s="125">
        <v>15</v>
      </c>
      <c r="C3318" s="126" t="s">
        <v>55</v>
      </c>
      <c r="D3318" s="126" t="s">
        <v>56</v>
      </c>
      <c r="E3318" s="73" t="str">
        <f t="shared" si="105"/>
        <v>151. Gestión Territorial para la Atención Primaria Social de los procesos de Gestión de la Salud Pública (GSP) y el Plan de Salud Pública de Intervenciones Colectivas (PSPIC)Gestión Territorial</v>
      </c>
      <c r="F3318" s="126" t="s">
        <v>144</v>
      </c>
      <c r="G3318" s="126" t="s">
        <v>141</v>
      </c>
      <c r="H3318" s="126" t="s">
        <v>135</v>
      </c>
      <c r="I3318" s="73" t="s">
        <v>114</v>
      </c>
      <c r="J3318" s="127" t="s">
        <v>126</v>
      </c>
      <c r="K3318" s="127" t="s">
        <v>127</v>
      </c>
      <c r="L3318" s="12" t="s">
        <v>85</v>
      </c>
      <c r="M3318" s="128" t="s">
        <v>53</v>
      </c>
      <c r="N3318" s="73" t="str">
        <f t="shared" si="104"/>
        <v>151. Gestión Territorial para la Atención Primaria Social de los procesos de Gestión de la Salud Pública (GSP) y el Plan de Salud Pública de Intervenciones Colectivas (PSPIC)Gestión Territorial6_TEUSAQUILLO2_FEBRERO_2026</v>
      </c>
      <c r="O3318" s="130">
        <v>5621568</v>
      </c>
      <c r="R3318" s="132">
        <v>0</v>
      </c>
      <c r="S3318" s="134">
        <v>0</v>
      </c>
    </row>
    <row r="3319" spans="2:19" ht="30" customHeight="1">
      <c r="B3319" s="125">
        <v>16</v>
      </c>
      <c r="C3319" s="126" t="s">
        <v>55</v>
      </c>
      <c r="D3319" s="126" t="s">
        <v>56</v>
      </c>
      <c r="E3319" s="73" t="str">
        <f t="shared" si="105"/>
        <v>161. Gestión Territorial para la Atención Primaria Social de los procesos de Gestión de la Salud Pública (GSP) y el Plan de Salud Pública de Intervenciones Colectivas (PSPIC)Gestión Territorial</v>
      </c>
      <c r="F3319" s="126" t="s">
        <v>145</v>
      </c>
      <c r="G3319" s="126" t="s">
        <v>141</v>
      </c>
      <c r="H3319" s="126" t="s">
        <v>135</v>
      </c>
      <c r="I3319" s="73" t="s">
        <v>114</v>
      </c>
      <c r="J3319" s="127" t="s">
        <v>126</v>
      </c>
      <c r="K3319" s="127" t="s">
        <v>146</v>
      </c>
      <c r="L3319" s="12" t="s">
        <v>85</v>
      </c>
      <c r="M3319" s="128" t="s">
        <v>53</v>
      </c>
      <c r="N3319" s="73" t="str">
        <f t="shared" si="104"/>
        <v>161. Gestión Territorial para la Atención Primaria Social de los procesos de Gestión de la Salud Pública (GSP) y el Plan de Salud Pública de Intervenciones Colectivas (PSPIC)Gestión Territorial6_TEUSAQUILLO2_FEBRERO_2026</v>
      </c>
      <c r="O3319" s="130">
        <v>3994272</v>
      </c>
      <c r="R3319" s="132">
        <v>0</v>
      </c>
      <c r="S3319" s="134">
        <v>0</v>
      </c>
    </row>
    <row r="3320" spans="2:19" ht="30" customHeight="1">
      <c r="B3320" s="125">
        <v>17</v>
      </c>
      <c r="C3320" s="126" t="s">
        <v>55</v>
      </c>
      <c r="D3320" s="126" t="s">
        <v>56</v>
      </c>
      <c r="E3320" s="73" t="str">
        <f t="shared" si="105"/>
        <v>171. Gestión Territorial para la Atención Primaria Social de los procesos de Gestión de la Salud Pública (GSP) y el Plan de Salud Pública de Intervenciones Colectivas (PSPIC)Gestión Territorial</v>
      </c>
      <c r="F3320" s="126" t="s">
        <v>147</v>
      </c>
      <c r="G3320" s="126" t="s">
        <v>148</v>
      </c>
      <c r="H3320" s="126" t="s">
        <v>135</v>
      </c>
      <c r="I3320" s="73" t="s">
        <v>114</v>
      </c>
      <c r="J3320" s="127" t="s">
        <v>149</v>
      </c>
      <c r="K3320" s="127" t="s">
        <v>146</v>
      </c>
      <c r="L3320" s="12" t="s">
        <v>85</v>
      </c>
      <c r="M3320" s="128" t="s">
        <v>53</v>
      </c>
      <c r="N3320" s="73" t="str">
        <f t="shared" si="104"/>
        <v>171. Gestión Territorial para la Atención Primaria Social de los procesos de Gestión de la Salud Pública (GSP) y el Plan de Salud Pública de Intervenciones Colectivas (PSPIC)Gestión Territorial6_TEUSAQUILLO2_FEBRERO_2026</v>
      </c>
      <c r="O3320" s="130">
        <v>5621568</v>
      </c>
      <c r="R3320" s="132">
        <v>0</v>
      </c>
      <c r="S3320" s="134">
        <v>0</v>
      </c>
    </row>
    <row r="3321" spans="2:19" ht="30" customHeight="1">
      <c r="B3321" s="125">
        <v>18</v>
      </c>
      <c r="C3321" s="126" t="s">
        <v>55</v>
      </c>
      <c r="D3321" s="126" t="s">
        <v>56</v>
      </c>
      <c r="E3321" s="73" t="str">
        <f t="shared" si="105"/>
        <v>181. Gestión Territorial para la Atención Primaria Social de los procesos de Gestión de la Salud Pública (GSP) y el Plan de Salud Pública de Intervenciones Colectivas (PSPIC)Gestión Territorial</v>
      </c>
      <c r="F3321" s="126" t="s">
        <v>150</v>
      </c>
      <c r="G3321" s="126" t="s">
        <v>148</v>
      </c>
      <c r="H3321" s="126" t="s">
        <v>135</v>
      </c>
      <c r="I3321" s="73" t="s">
        <v>114</v>
      </c>
      <c r="J3321" s="127" t="s">
        <v>149</v>
      </c>
      <c r="K3321" s="127" t="s">
        <v>127</v>
      </c>
      <c r="L3321" s="12" t="s">
        <v>85</v>
      </c>
      <c r="M3321" s="128" t="s">
        <v>53</v>
      </c>
      <c r="N3321" s="73" t="str">
        <f t="shared" si="104"/>
        <v>181. Gestión Territorial para la Atención Primaria Social de los procesos de Gestión de la Salud Pública (GSP) y el Plan de Salud Pública de Intervenciones Colectivas (PSPIC)Gestión Territorial6_TEUSAQUILLO2_FEBRERO_2026</v>
      </c>
      <c r="O3321" s="130">
        <v>32422640</v>
      </c>
      <c r="R3321" s="132">
        <v>0</v>
      </c>
      <c r="S3321" s="134">
        <v>0</v>
      </c>
    </row>
    <row r="3322" spans="2:19" ht="30" customHeight="1">
      <c r="B3322" s="125">
        <v>19</v>
      </c>
      <c r="C3322" s="126" t="s">
        <v>55</v>
      </c>
      <c r="D3322" s="126" t="s">
        <v>56</v>
      </c>
      <c r="E3322" s="73" t="str">
        <f t="shared" si="105"/>
        <v>191. Gestión Territorial para la Atención Primaria Social de los procesos de Gestión de la Salud Pública (GSP) y el Plan de Salud Pública de Intervenciones Colectivas (PSPIC)Gestión Territorial</v>
      </c>
      <c r="F3322" s="126" t="s">
        <v>151</v>
      </c>
      <c r="G3322" s="126" t="s">
        <v>148</v>
      </c>
      <c r="H3322" s="126" t="s">
        <v>135</v>
      </c>
      <c r="I3322" s="73" t="s">
        <v>114</v>
      </c>
      <c r="J3322" s="127" t="s">
        <v>149</v>
      </c>
      <c r="K3322" s="127" t="s">
        <v>127</v>
      </c>
      <c r="L3322" s="12" t="s">
        <v>85</v>
      </c>
      <c r="M3322" s="128" t="s">
        <v>53</v>
      </c>
      <c r="N3322" s="73" t="str">
        <f t="shared" si="104"/>
        <v>191. Gestión Territorial para la Atención Primaria Social de los procesos de Gestión de la Salud Pública (GSP) y el Plan de Salud Pública de Intervenciones Colectivas (PSPIC)Gestión Territorial6_TEUSAQUILLO2_FEBRERO_2026</v>
      </c>
      <c r="O3322" s="130">
        <v>20316544</v>
      </c>
      <c r="R3322" s="132">
        <v>0</v>
      </c>
      <c r="S3322" s="134">
        <v>0</v>
      </c>
    </row>
    <row r="3323" spans="2:19" ht="30" customHeight="1">
      <c r="B3323" s="125">
        <v>20</v>
      </c>
      <c r="C3323" s="126" t="s">
        <v>102</v>
      </c>
      <c r="D3323" s="126" t="s">
        <v>74</v>
      </c>
      <c r="E3323" s="73" t="str">
        <f t="shared" si="105"/>
        <v>202. Cuidado Continuo por una vida con bienestarComunitario</v>
      </c>
      <c r="F3323" s="126" t="s">
        <v>152</v>
      </c>
      <c r="G3323" s="126" t="s">
        <v>153</v>
      </c>
      <c r="H3323" s="126" t="s">
        <v>154</v>
      </c>
      <c r="I3323" s="73" t="s">
        <v>114</v>
      </c>
      <c r="J3323" s="127" t="s">
        <v>155</v>
      </c>
      <c r="K3323" s="127" t="s">
        <v>130</v>
      </c>
      <c r="L3323" s="12" t="s">
        <v>85</v>
      </c>
      <c r="M3323" s="128" t="s">
        <v>53</v>
      </c>
      <c r="N3323" s="73" t="str">
        <f t="shared" si="104"/>
        <v>202. Cuidado Continuo por una vida con bienestarComunitario6_TEUSAQUILLO2_FEBRERO_2026</v>
      </c>
      <c r="O3323" s="130">
        <v>105404</v>
      </c>
      <c r="R3323" s="132">
        <v>10</v>
      </c>
      <c r="S3323" s="134">
        <v>1054040</v>
      </c>
    </row>
    <row r="3324" spans="2:19" ht="30" customHeight="1">
      <c r="B3324" s="125">
        <v>20</v>
      </c>
      <c r="C3324" s="126" t="s">
        <v>102</v>
      </c>
      <c r="D3324" s="126" t="s">
        <v>77</v>
      </c>
      <c r="E3324" s="73" t="str">
        <f t="shared" si="105"/>
        <v xml:space="preserve">202. Cuidado Continuo por una vida con bienestarEducativo </v>
      </c>
      <c r="F3324" s="126" t="s">
        <v>152</v>
      </c>
      <c r="G3324" s="126" t="s">
        <v>153</v>
      </c>
      <c r="H3324" s="126" t="s">
        <v>154</v>
      </c>
      <c r="I3324" s="73" t="s">
        <v>114</v>
      </c>
      <c r="J3324" s="127" t="s">
        <v>155</v>
      </c>
      <c r="K3324" s="127" t="s">
        <v>130</v>
      </c>
      <c r="L3324" s="12" t="s">
        <v>85</v>
      </c>
      <c r="M3324" s="128" t="s">
        <v>53</v>
      </c>
      <c r="N3324" s="73" t="str">
        <f t="shared" si="104"/>
        <v>202. Cuidado Continuo por una vida con bienestarEducativo 6_TEUSAQUILLO2_FEBRERO_2026</v>
      </c>
      <c r="O3324" s="130">
        <v>105404</v>
      </c>
      <c r="R3324" s="132">
        <v>117</v>
      </c>
      <c r="S3324" s="134">
        <v>12332268</v>
      </c>
    </row>
    <row r="3325" spans="2:19" ht="30" customHeight="1">
      <c r="B3325" s="125">
        <v>20</v>
      </c>
      <c r="C3325" s="126" t="s">
        <v>102</v>
      </c>
      <c r="D3325" s="126" t="s">
        <v>84</v>
      </c>
      <c r="E3325" s="73" t="str">
        <f t="shared" si="105"/>
        <v>202. Cuidado Continuo por una vida con bienestarInstitucional</v>
      </c>
      <c r="F3325" s="126" t="s">
        <v>152</v>
      </c>
      <c r="G3325" s="126" t="s">
        <v>153</v>
      </c>
      <c r="H3325" s="126" t="s">
        <v>154</v>
      </c>
      <c r="I3325" s="73" t="s">
        <v>114</v>
      </c>
      <c r="J3325" s="127" t="s">
        <v>155</v>
      </c>
      <c r="K3325" s="127" t="s">
        <v>130</v>
      </c>
      <c r="L3325" s="12" t="s">
        <v>85</v>
      </c>
      <c r="M3325" s="128" t="s">
        <v>53</v>
      </c>
      <c r="N3325" s="73" t="str">
        <f t="shared" si="104"/>
        <v>202. Cuidado Continuo por una vida con bienestarInstitucional6_TEUSAQUILLO2_FEBRERO_2026</v>
      </c>
      <c r="O3325" s="130">
        <v>105404</v>
      </c>
      <c r="R3325" s="132">
        <v>19</v>
      </c>
      <c r="S3325" s="134">
        <v>2002676</v>
      </c>
    </row>
    <row r="3326" spans="2:19" ht="30" customHeight="1">
      <c r="B3326" s="125">
        <v>21</v>
      </c>
      <c r="C3326" s="126" t="s">
        <v>102</v>
      </c>
      <c r="D3326" s="126" t="s">
        <v>74</v>
      </c>
      <c r="E3326" s="73" t="str">
        <f t="shared" si="105"/>
        <v>212. Cuidado Continuo por una vida con bienestarComunitario</v>
      </c>
      <c r="F3326" s="126" t="s">
        <v>156</v>
      </c>
      <c r="G3326" s="126" t="s">
        <v>153</v>
      </c>
      <c r="H3326" s="126" t="s">
        <v>154</v>
      </c>
      <c r="I3326" s="73" t="s">
        <v>114</v>
      </c>
      <c r="J3326" s="127" t="s">
        <v>155</v>
      </c>
      <c r="K3326" s="127" t="s">
        <v>130</v>
      </c>
      <c r="L3326" s="12" t="s">
        <v>85</v>
      </c>
      <c r="M3326" s="128" t="s">
        <v>53</v>
      </c>
      <c r="N3326" s="73" t="str">
        <f t="shared" si="104"/>
        <v>212. Cuidado Continuo por una vida con bienestarComunitario6_TEUSAQUILLO2_FEBRERO_2026</v>
      </c>
      <c r="O3326" s="130">
        <v>55938</v>
      </c>
      <c r="R3326" s="132">
        <v>6</v>
      </c>
      <c r="S3326" s="134">
        <v>335628</v>
      </c>
    </row>
    <row r="3327" spans="2:19" ht="30" customHeight="1">
      <c r="B3327" s="125">
        <v>22</v>
      </c>
      <c r="C3327" s="126" t="s">
        <v>102</v>
      </c>
      <c r="D3327" s="126" t="s">
        <v>74</v>
      </c>
      <c r="E3327" s="73" t="str">
        <f t="shared" si="105"/>
        <v>222. Cuidado Continuo por una vida con bienestarComunitario</v>
      </c>
      <c r="F3327" s="126" t="s">
        <v>157</v>
      </c>
      <c r="G3327" s="126" t="s">
        <v>153</v>
      </c>
      <c r="H3327" s="126" t="s">
        <v>154</v>
      </c>
      <c r="I3327" s="73" t="s">
        <v>114</v>
      </c>
      <c r="J3327" s="127" t="s">
        <v>155</v>
      </c>
      <c r="K3327" s="127" t="s">
        <v>146</v>
      </c>
      <c r="L3327" s="12" t="s">
        <v>85</v>
      </c>
      <c r="M3327" s="128" t="s">
        <v>53</v>
      </c>
      <c r="N3327" s="73" t="str">
        <f t="shared" si="104"/>
        <v>222. Cuidado Continuo por una vida con bienestarComunitario6_TEUSAQUILLO2_FEBRERO_2026</v>
      </c>
      <c r="O3327" s="130">
        <v>105404</v>
      </c>
      <c r="R3327" s="132">
        <v>0</v>
      </c>
      <c r="S3327" s="134">
        <v>0</v>
      </c>
    </row>
    <row r="3328" spans="2:19" ht="30" customHeight="1">
      <c r="B3328" s="125">
        <v>23</v>
      </c>
      <c r="C3328" s="126" t="s">
        <v>102</v>
      </c>
      <c r="D3328" s="126" t="s">
        <v>74</v>
      </c>
      <c r="E3328" s="73" t="str">
        <f t="shared" si="105"/>
        <v>232. Cuidado Continuo por una vida con bienestarComunitario</v>
      </c>
      <c r="F3328" s="126" t="s">
        <v>158</v>
      </c>
      <c r="G3328" s="126" t="s">
        <v>153</v>
      </c>
      <c r="H3328" s="126" t="s">
        <v>154</v>
      </c>
      <c r="I3328" s="73" t="s">
        <v>114</v>
      </c>
      <c r="J3328" s="127" t="s">
        <v>155</v>
      </c>
      <c r="K3328" s="127" t="s">
        <v>146</v>
      </c>
      <c r="L3328" s="12" t="s">
        <v>85</v>
      </c>
      <c r="M3328" s="128" t="s">
        <v>53</v>
      </c>
      <c r="N3328" s="73" t="str">
        <f t="shared" si="104"/>
        <v>232. Cuidado Continuo por una vida con bienestarComunitario6_TEUSAQUILLO2_FEBRERO_2026</v>
      </c>
      <c r="O3328" s="130">
        <v>55938</v>
      </c>
      <c r="R3328" s="132">
        <v>0</v>
      </c>
      <c r="S3328" s="134">
        <v>0</v>
      </c>
    </row>
    <row r="3329" spans="2:19" ht="30" customHeight="1">
      <c r="B3329" s="125">
        <v>24</v>
      </c>
      <c r="C3329" s="126" t="s">
        <v>102</v>
      </c>
      <c r="D3329" s="126" t="s">
        <v>77</v>
      </c>
      <c r="E3329" s="73" t="str">
        <f t="shared" si="105"/>
        <v xml:space="preserve">242. Cuidado Continuo por una vida con bienestarEducativo </v>
      </c>
      <c r="F3329" s="126" t="s">
        <v>159</v>
      </c>
      <c r="G3329" s="126" t="s">
        <v>153</v>
      </c>
      <c r="H3329" s="126" t="s">
        <v>154</v>
      </c>
      <c r="I3329" s="73" t="s">
        <v>114</v>
      </c>
      <c r="J3329" s="127" t="s">
        <v>155</v>
      </c>
      <c r="K3329" s="127" t="s">
        <v>130</v>
      </c>
      <c r="L3329" s="12" t="s">
        <v>85</v>
      </c>
      <c r="M3329" s="128" t="s">
        <v>53</v>
      </c>
      <c r="N3329" s="73" t="str">
        <f t="shared" si="104"/>
        <v>242. Cuidado Continuo por una vida con bienestarEducativo 6_TEUSAQUILLO2_FEBRERO_2026</v>
      </c>
      <c r="O3329" s="130">
        <v>180297</v>
      </c>
      <c r="R3329" s="132">
        <v>5</v>
      </c>
      <c r="S3329" s="134">
        <v>901485</v>
      </c>
    </row>
    <row r="3330" spans="2:19" ht="30" customHeight="1">
      <c r="B3330" s="125">
        <v>25</v>
      </c>
      <c r="C3330" s="126" t="s">
        <v>102</v>
      </c>
      <c r="D3330" s="126" t="s">
        <v>87</v>
      </c>
      <c r="E3330" s="73" t="str">
        <f t="shared" si="105"/>
        <v>252. Cuidado Continuo por una vida con bienestarLaboral</v>
      </c>
      <c r="F3330" s="126" t="s">
        <v>160</v>
      </c>
      <c r="G3330" s="126" t="s">
        <v>153</v>
      </c>
      <c r="H3330" s="126" t="s">
        <v>154</v>
      </c>
      <c r="I3330" s="73" t="s">
        <v>114</v>
      </c>
      <c r="J3330" s="127" t="s">
        <v>155</v>
      </c>
      <c r="K3330" s="127" t="s">
        <v>130</v>
      </c>
      <c r="L3330" s="12" t="s">
        <v>85</v>
      </c>
      <c r="M3330" s="128" t="s">
        <v>53</v>
      </c>
      <c r="N3330" s="73" t="str">
        <f t="shared" si="104"/>
        <v>252. Cuidado Continuo por una vida con bienestarLaboral6_TEUSAQUILLO2_FEBRERO_2026</v>
      </c>
      <c r="O3330" s="130">
        <v>210809</v>
      </c>
      <c r="R3330" s="132">
        <v>2</v>
      </c>
      <c r="S3330" s="134">
        <v>421618</v>
      </c>
    </row>
    <row r="3331" spans="2:19" ht="30" customHeight="1">
      <c r="B3331" s="125">
        <v>26</v>
      </c>
      <c r="C3331" s="126" t="s">
        <v>102</v>
      </c>
      <c r="D3331" s="126" t="s">
        <v>74</v>
      </c>
      <c r="E3331" s="73" t="str">
        <f t="shared" si="105"/>
        <v>262. Cuidado Continuo por una vida con bienestarComunitario</v>
      </c>
      <c r="F3331" s="126" t="s">
        <v>161</v>
      </c>
      <c r="G3331" s="126" t="s">
        <v>153</v>
      </c>
      <c r="H3331" s="126" t="s">
        <v>154</v>
      </c>
      <c r="I3331" s="73" t="s">
        <v>114</v>
      </c>
      <c r="J3331" s="127" t="s">
        <v>155</v>
      </c>
      <c r="K3331" s="127" t="s">
        <v>130</v>
      </c>
      <c r="L3331" s="12" t="s">
        <v>85</v>
      </c>
      <c r="M3331" s="128" t="s">
        <v>53</v>
      </c>
      <c r="N3331" s="73" t="str">
        <f t="shared" si="104"/>
        <v>262. Cuidado Continuo por una vida con bienestarComunitario6_TEUSAQUILLO2_FEBRERO_2026</v>
      </c>
      <c r="O3331" s="130">
        <v>140539</v>
      </c>
      <c r="R3331" s="132">
        <v>14</v>
      </c>
      <c r="S3331" s="134">
        <v>1967546</v>
      </c>
    </row>
    <row r="3332" spans="2:19" ht="30" customHeight="1">
      <c r="B3332" s="125">
        <v>27</v>
      </c>
      <c r="C3332" s="126" t="s">
        <v>102</v>
      </c>
      <c r="D3332" s="126" t="s">
        <v>74</v>
      </c>
      <c r="E3332" s="73" t="str">
        <f t="shared" si="105"/>
        <v>272. Cuidado Continuo por una vida con bienestarComunitario</v>
      </c>
      <c r="F3332" s="126" t="s">
        <v>162</v>
      </c>
      <c r="G3332" s="126" t="s">
        <v>153</v>
      </c>
      <c r="H3332" s="126" t="s">
        <v>154</v>
      </c>
      <c r="I3332" s="73" t="s">
        <v>114</v>
      </c>
      <c r="J3332" s="127" t="s">
        <v>155</v>
      </c>
      <c r="K3332" s="127" t="s">
        <v>130</v>
      </c>
      <c r="L3332" s="12" t="s">
        <v>85</v>
      </c>
      <c r="M3332" s="128" t="s">
        <v>53</v>
      </c>
      <c r="N3332" s="73" t="str">
        <f t="shared" si="104"/>
        <v>272. Cuidado Continuo por una vida con bienestarComunitario6_TEUSAQUILLO2_FEBRERO_2026</v>
      </c>
      <c r="O3332" s="130">
        <v>74584</v>
      </c>
      <c r="R3332" s="132">
        <v>9</v>
      </c>
      <c r="S3332" s="134">
        <v>671256</v>
      </c>
    </row>
    <row r="3333" spans="2:19" ht="30" customHeight="1">
      <c r="B3333" s="125">
        <v>28</v>
      </c>
      <c r="C3333" s="126" t="s">
        <v>102</v>
      </c>
      <c r="D3333" s="126" t="s">
        <v>74</v>
      </c>
      <c r="E3333" s="73" t="str">
        <f t="shared" si="105"/>
        <v>282. Cuidado Continuo por una vida con bienestarComunitario</v>
      </c>
      <c r="F3333" s="126" t="s">
        <v>163</v>
      </c>
      <c r="G3333" s="126" t="s">
        <v>153</v>
      </c>
      <c r="H3333" s="126" t="s">
        <v>154</v>
      </c>
      <c r="I3333" s="73" t="s">
        <v>114</v>
      </c>
      <c r="J3333" s="127" t="s">
        <v>155</v>
      </c>
      <c r="K3333" s="127" t="s">
        <v>130</v>
      </c>
      <c r="L3333" s="12" t="s">
        <v>85</v>
      </c>
      <c r="M3333" s="128" t="s">
        <v>53</v>
      </c>
      <c r="N3333" s="73" t="str">
        <f t="shared" ref="N3333:N3396" si="106">+E3333&amp;L3333&amp;M3333</f>
        <v>282. Cuidado Continuo por una vida con bienestarComunitario6_TEUSAQUILLO2_FEBRERO_2026</v>
      </c>
      <c r="O3333" s="130">
        <v>215123</v>
      </c>
      <c r="R3333" s="132">
        <v>8</v>
      </c>
      <c r="S3333" s="134">
        <v>1720984</v>
      </c>
    </row>
    <row r="3334" spans="2:19" ht="30" customHeight="1">
      <c r="B3334" s="125">
        <v>29</v>
      </c>
      <c r="C3334" s="126" t="s">
        <v>102</v>
      </c>
      <c r="D3334" s="126" t="s">
        <v>74</v>
      </c>
      <c r="E3334" s="73" t="str">
        <f t="shared" si="105"/>
        <v>292. Cuidado Continuo por una vida con bienestarComunitario</v>
      </c>
      <c r="F3334" s="126" t="s">
        <v>164</v>
      </c>
      <c r="G3334" s="126" t="s">
        <v>153</v>
      </c>
      <c r="H3334" s="126" t="s">
        <v>154</v>
      </c>
      <c r="I3334" s="73" t="s">
        <v>114</v>
      </c>
      <c r="J3334" s="127" t="s">
        <v>155</v>
      </c>
      <c r="K3334" s="127" t="s">
        <v>146</v>
      </c>
      <c r="L3334" s="12" t="s">
        <v>85</v>
      </c>
      <c r="M3334" s="128" t="s">
        <v>53</v>
      </c>
      <c r="N3334" s="73" t="str">
        <f t="shared" si="106"/>
        <v>292. Cuidado Continuo por una vida con bienestarComunitario6_TEUSAQUILLO2_FEBRERO_2026</v>
      </c>
      <c r="O3334" s="130">
        <v>140539</v>
      </c>
      <c r="R3334" s="132">
        <v>0</v>
      </c>
      <c r="S3334" s="134">
        <v>0</v>
      </c>
    </row>
    <row r="3335" spans="2:19" ht="30" customHeight="1">
      <c r="B3335" s="125">
        <v>30</v>
      </c>
      <c r="C3335" s="126" t="s">
        <v>102</v>
      </c>
      <c r="D3335" s="126" t="s">
        <v>74</v>
      </c>
      <c r="E3335" s="73" t="str">
        <f t="shared" si="105"/>
        <v>302. Cuidado Continuo por una vida con bienestarComunitario</v>
      </c>
      <c r="F3335" s="126" t="s">
        <v>165</v>
      </c>
      <c r="G3335" s="126" t="s">
        <v>153</v>
      </c>
      <c r="H3335" s="126" t="s">
        <v>154</v>
      </c>
      <c r="I3335" s="73" t="s">
        <v>114</v>
      </c>
      <c r="J3335" s="127" t="s">
        <v>155</v>
      </c>
      <c r="K3335" s="127" t="s">
        <v>146</v>
      </c>
      <c r="L3335" s="12" t="s">
        <v>85</v>
      </c>
      <c r="M3335" s="128" t="s">
        <v>53</v>
      </c>
      <c r="N3335" s="73" t="str">
        <f t="shared" si="106"/>
        <v>302. Cuidado Continuo por una vida con bienestarComunitario6_TEUSAQUILLO2_FEBRERO_2026</v>
      </c>
      <c r="O3335" s="130">
        <v>74584</v>
      </c>
      <c r="R3335" s="132">
        <v>0</v>
      </c>
      <c r="S3335" s="134">
        <v>0</v>
      </c>
    </row>
    <row r="3336" spans="2:19" ht="30" customHeight="1">
      <c r="B3336" s="125">
        <v>31</v>
      </c>
      <c r="C3336" s="126" t="s">
        <v>102</v>
      </c>
      <c r="D3336" s="126" t="s">
        <v>74</v>
      </c>
      <c r="E3336" s="73" t="str">
        <f t="shared" si="105"/>
        <v>312. Cuidado Continuo por una vida con bienestarComunitario</v>
      </c>
      <c r="F3336" s="126" t="s">
        <v>166</v>
      </c>
      <c r="G3336" s="126" t="s">
        <v>153</v>
      </c>
      <c r="H3336" s="126" t="s">
        <v>154</v>
      </c>
      <c r="I3336" s="73" t="s">
        <v>114</v>
      </c>
      <c r="J3336" s="127" t="s">
        <v>155</v>
      </c>
      <c r="K3336" s="127" t="s">
        <v>130</v>
      </c>
      <c r="L3336" s="12" t="s">
        <v>85</v>
      </c>
      <c r="M3336" s="128" t="s">
        <v>53</v>
      </c>
      <c r="N3336" s="73" t="str">
        <f t="shared" si="106"/>
        <v>312. Cuidado Continuo por una vida con bienestarComunitario6_TEUSAQUILLO2_FEBRERO_2026</v>
      </c>
      <c r="O3336" s="130">
        <v>215123</v>
      </c>
      <c r="R3336" s="132">
        <v>0</v>
      </c>
      <c r="S3336" s="134">
        <v>0</v>
      </c>
    </row>
    <row r="3337" spans="2:19" ht="30" customHeight="1">
      <c r="B3337" s="125">
        <v>31</v>
      </c>
      <c r="C3337" s="126" t="s">
        <v>102</v>
      </c>
      <c r="D3337" s="126" t="s">
        <v>77</v>
      </c>
      <c r="E3337" s="73" t="str">
        <f t="shared" si="105"/>
        <v xml:space="preserve">312. Cuidado Continuo por una vida con bienestarEducativo </v>
      </c>
      <c r="F3337" s="126" t="s">
        <v>166</v>
      </c>
      <c r="G3337" s="126" t="s">
        <v>153</v>
      </c>
      <c r="H3337" s="126" t="s">
        <v>154</v>
      </c>
      <c r="I3337" s="73" t="s">
        <v>114</v>
      </c>
      <c r="J3337" s="127" t="s">
        <v>155</v>
      </c>
      <c r="K3337" s="127" t="s">
        <v>130</v>
      </c>
      <c r="L3337" s="12" t="s">
        <v>85</v>
      </c>
      <c r="M3337" s="128" t="s">
        <v>53</v>
      </c>
      <c r="N3337" s="73" t="str">
        <f t="shared" si="106"/>
        <v>312. Cuidado Continuo por una vida con bienestarEducativo 6_TEUSAQUILLO2_FEBRERO_2026</v>
      </c>
      <c r="O3337" s="130">
        <v>215123</v>
      </c>
      <c r="R3337" s="132">
        <v>0</v>
      </c>
      <c r="S3337" s="134">
        <v>0</v>
      </c>
    </row>
    <row r="3338" spans="2:19" ht="30" customHeight="1">
      <c r="B3338" s="125">
        <v>31</v>
      </c>
      <c r="C3338" s="126" t="s">
        <v>102</v>
      </c>
      <c r="D3338" s="126" t="s">
        <v>87</v>
      </c>
      <c r="E3338" s="73" t="str">
        <f t="shared" si="105"/>
        <v>312. Cuidado Continuo por una vida con bienestarLaboral</v>
      </c>
      <c r="F3338" s="126" t="s">
        <v>166</v>
      </c>
      <c r="G3338" s="126" t="s">
        <v>153</v>
      </c>
      <c r="H3338" s="126" t="s">
        <v>154</v>
      </c>
      <c r="I3338" s="73" t="s">
        <v>114</v>
      </c>
      <c r="J3338" s="127" t="s">
        <v>155</v>
      </c>
      <c r="K3338" s="127" t="s">
        <v>130</v>
      </c>
      <c r="L3338" s="12" t="s">
        <v>85</v>
      </c>
      <c r="M3338" s="128" t="s">
        <v>53</v>
      </c>
      <c r="N3338" s="73" t="str">
        <f t="shared" si="106"/>
        <v>312. Cuidado Continuo por una vida con bienestarLaboral6_TEUSAQUILLO2_FEBRERO_2026</v>
      </c>
      <c r="O3338" s="130">
        <v>215123</v>
      </c>
      <c r="R3338" s="132">
        <v>0</v>
      </c>
      <c r="S3338" s="134">
        <v>0</v>
      </c>
    </row>
    <row r="3339" spans="2:19" ht="30" customHeight="1">
      <c r="B3339" s="125">
        <v>31</v>
      </c>
      <c r="C3339" s="126" t="s">
        <v>102</v>
      </c>
      <c r="D3339" s="126" t="s">
        <v>84</v>
      </c>
      <c r="E3339" s="73" t="str">
        <f t="shared" si="105"/>
        <v>312. Cuidado Continuo por una vida con bienestarInstitucional</v>
      </c>
      <c r="F3339" s="126" t="s">
        <v>166</v>
      </c>
      <c r="G3339" s="126" t="s">
        <v>153</v>
      </c>
      <c r="H3339" s="126" t="s">
        <v>154</v>
      </c>
      <c r="I3339" s="73" t="s">
        <v>114</v>
      </c>
      <c r="J3339" s="127" t="s">
        <v>155</v>
      </c>
      <c r="K3339" s="127" t="s">
        <v>130</v>
      </c>
      <c r="L3339" s="12" t="s">
        <v>85</v>
      </c>
      <c r="M3339" s="128" t="s">
        <v>53</v>
      </c>
      <c r="N3339" s="73" t="str">
        <f t="shared" si="106"/>
        <v>312. Cuidado Continuo por una vida con bienestarInstitucional6_TEUSAQUILLO2_FEBRERO_2026</v>
      </c>
      <c r="O3339" s="130">
        <v>215123</v>
      </c>
      <c r="R3339" s="132">
        <v>0</v>
      </c>
      <c r="S3339" s="134">
        <v>0</v>
      </c>
    </row>
    <row r="3340" spans="2:19" ht="30" customHeight="1">
      <c r="B3340" s="125">
        <v>32</v>
      </c>
      <c r="C3340" s="126" t="s">
        <v>102</v>
      </c>
      <c r="D3340" s="126" t="s">
        <v>77</v>
      </c>
      <c r="E3340" s="73" t="str">
        <f t="shared" si="105"/>
        <v xml:space="preserve">322. Cuidado Continuo por una vida con bienestarEducativo </v>
      </c>
      <c r="F3340" s="126" t="s">
        <v>167</v>
      </c>
      <c r="G3340" s="126" t="s">
        <v>153</v>
      </c>
      <c r="H3340" s="126" t="s">
        <v>154</v>
      </c>
      <c r="I3340" s="73" t="s">
        <v>114</v>
      </c>
      <c r="J3340" s="127" t="s">
        <v>155</v>
      </c>
      <c r="K3340" s="127" t="s">
        <v>130</v>
      </c>
      <c r="L3340" s="12" t="s">
        <v>85</v>
      </c>
      <c r="M3340" s="128" t="s">
        <v>53</v>
      </c>
      <c r="N3340" s="73" t="str">
        <f t="shared" si="106"/>
        <v>322. Cuidado Continuo por una vida con bienestarEducativo 6_TEUSAQUILLO2_FEBRERO_2026</v>
      </c>
      <c r="O3340" s="130">
        <v>281078</v>
      </c>
      <c r="R3340" s="132">
        <v>0</v>
      </c>
      <c r="S3340" s="134">
        <v>0</v>
      </c>
    </row>
    <row r="3341" spans="2:19" ht="30" customHeight="1">
      <c r="B3341" s="125">
        <v>33</v>
      </c>
      <c r="C3341" s="126" t="s">
        <v>102</v>
      </c>
      <c r="D3341" s="126" t="s">
        <v>87</v>
      </c>
      <c r="E3341" s="73" t="str">
        <f t="shared" si="105"/>
        <v>332. Cuidado Continuo por una vida con bienestarLaboral</v>
      </c>
      <c r="F3341" s="126" t="s">
        <v>168</v>
      </c>
      <c r="G3341" s="126" t="s">
        <v>153</v>
      </c>
      <c r="H3341" s="126" t="s">
        <v>154</v>
      </c>
      <c r="I3341" s="73" t="s">
        <v>114</v>
      </c>
      <c r="J3341" s="127" t="s">
        <v>169</v>
      </c>
      <c r="K3341" s="127" t="s">
        <v>130</v>
      </c>
      <c r="L3341" s="12" t="s">
        <v>85</v>
      </c>
      <c r="M3341" s="128" t="s">
        <v>53</v>
      </c>
      <c r="N3341" s="73" t="str">
        <f t="shared" si="106"/>
        <v>332. Cuidado Continuo por una vida con bienestarLaboral6_TEUSAQUILLO2_FEBRERO_2026</v>
      </c>
      <c r="O3341" s="130">
        <v>1094110</v>
      </c>
      <c r="R3341" s="132">
        <v>1</v>
      </c>
      <c r="S3341" s="134">
        <v>1094110</v>
      </c>
    </row>
    <row r="3342" spans="2:19" ht="30" customHeight="1">
      <c r="B3342" s="125">
        <v>34</v>
      </c>
      <c r="C3342" s="126" t="s">
        <v>102</v>
      </c>
      <c r="D3342" s="126" t="s">
        <v>74</v>
      </c>
      <c r="E3342" s="73" t="str">
        <f t="shared" si="105"/>
        <v>342. Cuidado Continuo por una vida con bienestarComunitario</v>
      </c>
      <c r="F3342" s="126" t="s">
        <v>170</v>
      </c>
      <c r="G3342" s="126" t="s">
        <v>171</v>
      </c>
      <c r="H3342" s="126" t="s">
        <v>154</v>
      </c>
      <c r="I3342" s="73" t="s">
        <v>114</v>
      </c>
      <c r="J3342" s="127" t="s">
        <v>155</v>
      </c>
      <c r="K3342" s="127" t="s">
        <v>130</v>
      </c>
      <c r="L3342" s="12" t="s">
        <v>85</v>
      </c>
      <c r="M3342" s="128" t="s">
        <v>53</v>
      </c>
      <c r="N3342" s="73" t="str">
        <f t="shared" si="106"/>
        <v>342. Cuidado Continuo por una vida con bienestarComunitario6_TEUSAQUILLO2_FEBRERO_2026</v>
      </c>
      <c r="O3342" s="130">
        <v>161342</v>
      </c>
      <c r="R3342" s="132">
        <v>1</v>
      </c>
      <c r="S3342" s="134">
        <v>161342</v>
      </c>
    </row>
    <row r="3343" spans="2:19" ht="30" customHeight="1">
      <c r="B3343" s="125">
        <v>35</v>
      </c>
      <c r="C3343" s="126" t="s">
        <v>102</v>
      </c>
      <c r="D3343" s="126" t="s">
        <v>74</v>
      </c>
      <c r="E3343" s="73" t="str">
        <f t="shared" si="105"/>
        <v>352. Cuidado Continuo por una vida con bienestarComunitario</v>
      </c>
      <c r="F3343" s="126" t="s">
        <v>172</v>
      </c>
      <c r="G3343" s="126" t="s">
        <v>153</v>
      </c>
      <c r="H3343" s="126" t="s">
        <v>154</v>
      </c>
      <c r="I3343" s="73" t="s">
        <v>114</v>
      </c>
      <c r="J3343" s="127" t="s">
        <v>155</v>
      </c>
      <c r="K3343" s="127" t="s">
        <v>130</v>
      </c>
      <c r="L3343" s="12" t="s">
        <v>85</v>
      </c>
      <c r="M3343" s="128" t="s">
        <v>53</v>
      </c>
      <c r="N3343" s="73" t="str">
        <f t="shared" si="106"/>
        <v>352. Cuidado Continuo por una vida con bienestarComunitario6_TEUSAQUILLO2_FEBRERO_2026</v>
      </c>
      <c r="O3343" s="130">
        <v>215123</v>
      </c>
      <c r="R3343" s="132">
        <v>0</v>
      </c>
      <c r="S3343" s="134">
        <v>0</v>
      </c>
    </row>
    <row r="3344" spans="2:19" ht="30" customHeight="1">
      <c r="B3344" s="125">
        <v>36</v>
      </c>
      <c r="C3344" s="126" t="s">
        <v>102</v>
      </c>
      <c r="D3344" s="126" t="s">
        <v>74</v>
      </c>
      <c r="E3344" s="73" t="str">
        <f t="shared" si="105"/>
        <v>362. Cuidado Continuo por una vida con bienestarComunitario</v>
      </c>
      <c r="F3344" s="126" t="s">
        <v>173</v>
      </c>
      <c r="G3344" s="126" t="s">
        <v>153</v>
      </c>
      <c r="H3344" s="126" t="s">
        <v>154</v>
      </c>
      <c r="I3344" s="73" t="s">
        <v>114</v>
      </c>
      <c r="J3344" s="127" t="s">
        <v>155</v>
      </c>
      <c r="K3344" s="127" t="s">
        <v>146</v>
      </c>
      <c r="L3344" s="12" t="s">
        <v>85</v>
      </c>
      <c r="M3344" s="128" t="s">
        <v>53</v>
      </c>
      <c r="N3344" s="73" t="str">
        <f t="shared" si="106"/>
        <v>362. Cuidado Continuo por una vida con bienestarComunitario6_TEUSAQUILLO2_FEBRERO_2026</v>
      </c>
      <c r="O3344" s="130">
        <v>140539</v>
      </c>
      <c r="R3344" s="132">
        <v>0</v>
      </c>
      <c r="S3344" s="134">
        <v>0</v>
      </c>
    </row>
    <row r="3345" spans="2:19" ht="30" customHeight="1">
      <c r="B3345" s="125">
        <v>37</v>
      </c>
      <c r="C3345" s="126" t="s">
        <v>102</v>
      </c>
      <c r="D3345" s="126" t="s">
        <v>74</v>
      </c>
      <c r="E3345" s="73" t="str">
        <f t="shared" si="105"/>
        <v>372. Cuidado Continuo por una vida con bienestarComunitario</v>
      </c>
      <c r="F3345" s="126" t="s">
        <v>174</v>
      </c>
      <c r="G3345" s="126" t="s">
        <v>153</v>
      </c>
      <c r="H3345" s="126" t="s">
        <v>154</v>
      </c>
      <c r="I3345" s="73" t="s">
        <v>114</v>
      </c>
      <c r="J3345" s="127" t="s">
        <v>155</v>
      </c>
      <c r="K3345" s="127" t="s">
        <v>146</v>
      </c>
      <c r="L3345" s="12" t="s">
        <v>85</v>
      </c>
      <c r="M3345" s="128" t="s">
        <v>53</v>
      </c>
      <c r="N3345" s="73" t="str">
        <f t="shared" si="106"/>
        <v>372. Cuidado Continuo por una vida con bienestarComunitario6_TEUSAQUILLO2_FEBRERO_2026</v>
      </c>
      <c r="O3345" s="130">
        <v>74584</v>
      </c>
      <c r="R3345" s="132">
        <v>0</v>
      </c>
      <c r="S3345" s="134">
        <v>0</v>
      </c>
    </row>
    <row r="3346" spans="2:19" ht="30" customHeight="1">
      <c r="B3346" s="125">
        <v>38</v>
      </c>
      <c r="C3346" s="126" t="s">
        <v>102</v>
      </c>
      <c r="D3346" s="126" t="s">
        <v>74</v>
      </c>
      <c r="E3346" s="73" t="str">
        <f t="shared" si="105"/>
        <v>382. Cuidado Continuo por una vida con bienestarComunitario</v>
      </c>
      <c r="F3346" s="126" t="s">
        <v>175</v>
      </c>
      <c r="G3346" s="126" t="s">
        <v>153</v>
      </c>
      <c r="H3346" s="126" t="s">
        <v>154</v>
      </c>
      <c r="I3346" s="73" t="s">
        <v>114</v>
      </c>
      <c r="J3346" s="127" t="s">
        <v>155</v>
      </c>
      <c r="K3346" s="127" t="s">
        <v>130</v>
      </c>
      <c r="L3346" s="12" t="s">
        <v>85</v>
      </c>
      <c r="M3346" s="128" t="s">
        <v>53</v>
      </c>
      <c r="N3346" s="73" t="str">
        <f t="shared" si="106"/>
        <v>382. Cuidado Continuo por una vida con bienestarComunitario6_TEUSAQUILLO2_FEBRERO_2026</v>
      </c>
      <c r="O3346" s="130">
        <v>355662</v>
      </c>
      <c r="R3346" s="132">
        <v>2</v>
      </c>
      <c r="S3346" s="134">
        <v>711324</v>
      </c>
    </row>
    <row r="3347" spans="2:19" s="117" customFormat="1" ht="30" customHeight="1">
      <c r="B3347" s="125">
        <v>39</v>
      </c>
      <c r="C3347" s="126" t="s">
        <v>102</v>
      </c>
      <c r="D3347" s="126" t="s">
        <v>74</v>
      </c>
      <c r="E3347" s="73" t="str">
        <f t="shared" si="105"/>
        <v>392. Cuidado Continuo por una vida con bienestarComunitario</v>
      </c>
      <c r="F3347" s="126" t="s">
        <v>176</v>
      </c>
      <c r="G3347" s="126" t="s">
        <v>153</v>
      </c>
      <c r="H3347" s="126" t="s">
        <v>154</v>
      </c>
      <c r="I3347" s="73" t="s">
        <v>114</v>
      </c>
      <c r="J3347" s="127" t="s">
        <v>155</v>
      </c>
      <c r="K3347" s="127" t="s">
        <v>130</v>
      </c>
      <c r="L3347" s="12" t="s">
        <v>85</v>
      </c>
      <c r="M3347" s="128" t="s">
        <v>53</v>
      </c>
      <c r="N3347" s="118" t="str">
        <f t="shared" si="106"/>
        <v>392. Cuidado Continuo por una vida con bienestarComunitario6_TEUSAQUILLO2_FEBRERO_2026</v>
      </c>
      <c r="O3347" s="130">
        <v>140539</v>
      </c>
      <c r="P3347" s="119"/>
      <c r="Q3347" s="119"/>
      <c r="R3347" s="132">
        <v>0</v>
      </c>
      <c r="S3347" s="134">
        <v>0</v>
      </c>
    </row>
    <row r="3348" spans="2:19" ht="30" customHeight="1">
      <c r="B3348" s="125">
        <v>40</v>
      </c>
      <c r="C3348" s="126" t="s">
        <v>102</v>
      </c>
      <c r="D3348" s="126" t="s">
        <v>74</v>
      </c>
      <c r="E3348" s="73" t="str">
        <f t="shared" ref="E3348:E3411" si="107">B3348&amp;C3348&amp;D3348</f>
        <v>402. Cuidado Continuo por una vida con bienestarComunitario</v>
      </c>
      <c r="F3348" s="126" t="s">
        <v>177</v>
      </c>
      <c r="G3348" s="126" t="s">
        <v>153</v>
      </c>
      <c r="H3348" s="126" t="s">
        <v>154</v>
      </c>
      <c r="I3348" s="73" t="s">
        <v>114</v>
      </c>
      <c r="J3348" s="127" t="s">
        <v>155</v>
      </c>
      <c r="K3348" s="127" t="s">
        <v>130</v>
      </c>
      <c r="L3348" s="12" t="s">
        <v>85</v>
      </c>
      <c r="M3348" s="128" t="s">
        <v>53</v>
      </c>
      <c r="N3348" s="73" t="str">
        <f t="shared" si="106"/>
        <v>402. Cuidado Continuo por una vida con bienestarComunitario6_TEUSAQUILLO2_FEBRERO_2026</v>
      </c>
      <c r="O3348" s="130">
        <v>74584</v>
      </c>
      <c r="R3348" s="132">
        <v>0</v>
      </c>
      <c r="S3348" s="134">
        <v>0</v>
      </c>
    </row>
    <row r="3349" spans="2:19" ht="30" customHeight="1">
      <c r="B3349" s="125">
        <v>41</v>
      </c>
      <c r="C3349" s="126" t="s">
        <v>102</v>
      </c>
      <c r="D3349" s="126" t="s">
        <v>74</v>
      </c>
      <c r="E3349" s="73" t="str">
        <f t="shared" si="107"/>
        <v>412. Cuidado Continuo por una vida con bienestarComunitario</v>
      </c>
      <c r="F3349" s="126" t="s">
        <v>178</v>
      </c>
      <c r="G3349" s="126" t="s">
        <v>179</v>
      </c>
      <c r="H3349" s="126" t="s">
        <v>154</v>
      </c>
      <c r="I3349" s="73" t="s">
        <v>114</v>
      </c>
      <c r="J3349" s="127" t="s">
        <v>180</v>
      </c>
      <c r="K3349" s="127" t="s">
        <v>130</v>
      </c>
      <c r="L3349" s="12" t="s">
        <v>85</v>
      </c>
      <c r="M3349" s="128" t="s">
        <v>53</v>
      </c>
      <c r="N3349" s="73" t="str">
        <f t="shared" si="106"/>
        <v>412. Cuidado Continuo por una vida con bienestarComunitario6_TEUSAQUILLO2_FEBRERO_2026</v>
      </c>
      <c r="O3349" s="130">
        <v>621332</v>
      </c>
      <c r="R3349" s="132">
        <v>10</v>
      </c>
      <c r="S3349" s="134">
        <v>6213320</v>
      </c>
    </row>
    <row r="3350" spans="2:19" ht="30" customHeight="1">
      <c r="B3350" s="125">
        <v>42</v>
      </c>
      <c r="C3350" s="126" t="s">
        <v>102</v>
      </c>
      <c r="D3350" s="126" t="s">
        <v>74</v>
      </c>
      <c r="E3350" s="73" t="str">
        <f t="shared" si="107"/>
        <v>422. Cuidado Continuo por una vida con bienestarComunitario</v>
      </c>
      <c r="F3350" s="126" t="s">
        <v>181</v>
      </c>
      <c r="G3350" s="126" t="s">
        <v>153</v>
      </c>
      <c r="H3350" s="126" t="s">
        <v>154</v>
      </c>
      <c r="I3350" s="73" t="s">
        <v>114</v>
      </c>
      <c r="J3350" s="127" t="s">
        <v>180</v>
      </c>
      <c r="K3350" s="127" t="s">
        <v>130</v>
      </c>
      <c r="L3350" s="12" t="s">
        <v>85</v>
      </c>
      <c r="M3350" s="128" t="s">
        <v>53</v>
      </c>
      <c r="N3350" s="73" t="str">
        <f t="shared" si="106"/>
        <v>422. Cuidado Continuo por una vida con bienestarComunitario6_TEUSAQUILLO2_FEBRERO_2026</v>
      </c>
      <c r="O3350" s="130">
        <v>340253</v>
      </c>
      <c r="R3350" s="132">
        <v>10</v>
      </c>
      <c r="S3350" s="134">
        <v>3402530</v>
      </c>
    </row>
    <row r="3351" spans="2:19" ht="30" customHeight="1">
      <c r="B3351" s="125">
        <v>43</v>
      </c>
      <c r="C3351" s="126" t="s">
        <v>102</v>
      </c>
      <c r="D3351" s="126" t="s">
        <v>74</v>
      </c>
      <c r="E3351" s="73" t="str">
        <f t="shared" si="107"/>
        <v>432. Cuidado Continuo por una vida con bienestarComunitario</v>
      </c>
      <c r="F3351" s="126" t="s">
        <v>182</v>
      </c>
      <c r="G3351" s="126" t="s">
        <v>179</v>
      </c>
      <c r="H3351" s="126" t="s">
        <v>154</v>
      </c>
      <c r="I3351" s="73" t="s">
        <v>114</v>
      </c>
      <c r="J3351" s="127" t="s">
        <v>180</v>
      </c>
      <c r="K3351" s="127" t="s">
        <v>130</v>
      </c>
      <c r="L3351" s="12" t="s">
        <v>85</v>
      </c>
      <c r="M3351" s="128" t="s">
        <v>53</v>
      </c>
      <c r="N3351" s="73" t="str">
        <f t="shared" si="106"/>
        <v>432. Cuidado Continuo por una vida con bienestarComunitario6_TEUSAQUILLO2_FEBRERO_2026</v>
      </c>
      <c r="O3351" s="130">
        <v>548596</v>
      </c>
      <c r="R3351" s="132">
        <v>3</v>
      </c>
      <c r="S3351" s="134">
        <v>1645788</v>
      </c>
    </row>
    <row r="3352" spans="2:19" ht="30" customHeight="1">
      <c r="B3352" s="125">
        <v>44</v>
      </c>
      <c r="C3352" s="126" t="s">
        <v>102</v>
      </c>
      <c r="D3352" s="126" t="s">
        <v>74</v>
      </c>
      <c r="E3352" s="73" t="str">
        <f t="shared" si="107"/>
        <v>442. Cuidado Continuo por una vida con bienestarComunitario</v>
      </c>
      <c r="F3352" s="126" t="s">
        <v>183</v>
      </c>
      <c r="G3352" s="126" t="s">
        <v>153</v>
      </c>
      <c r="H3352" s="126" t="s">
        <v>154</v>
      </c>
      <c r="I3352" s="73" t="s">
        <v>114</v>
      </c>
      <c r="J3352" s="127" t="s">
        <v>180</v>
      </c>
      <c r="K3352" s="127" t="s">
        <v>130</v>
      </c>
      <c r="L3352" s="12" t="s">
        <v>85</v>
      </c>
      <c r="M3352" s="128" t="s">
        <v>53</v>
      </c>
      <c r="N3352" s="73" t="str">
        <f t="shared" si="106"/>
        <v>442. Cuidado Continuo por una vida con bienestarComunitario6_TEUSAQUILLO2_FEBRERO_2026</v>
      </c>
      <c r="O3352" s="130">
        <v>711326</v>
      </c>
      <c r="R3352" s="132">
        <v>3</v>
      </c>
      <c r="S3352" s="134">
        <v>2133978</v>
      </c>
    </row>
    <row r="3353" spans="2:19" ht="30" customHeight="1">
      <c r="B3353" s="125">
        <v>45</v>
      </c>
      <c r="C3353" s="126" t="s">
        <v>102</v>
      </c>
      <c r="D3353" s="126" t="s">
        <v>74</v>
      </c>
      <c r="E3353" s="73" t="str">
        <f t="shared" si="107"/>
        <v>452. Cuidado Continuo por una vida con bienestarComunitario</v>
      </c>
      <c r="F3353" s="126" t="s">
        <v>184</v>
      </c>
      <c r="G3353" s="126" t="s">
        <v>179</v>
      </c>
      <c r="H3353" s="126" t="s">
        <v>154</v>
      </c>
      <c r="I3353" s="73" t="s">
        <v>114</v>
      </c>
      <c r="J3353" s="127" t="s">
        <v>180</v>
      </c>
      <c r="K3353" s="127" t="s">
        <v>130</v>
      </c>
      <c r="L3353" s="12" t="s">
        <v>85</v>
      </c>
      <c r="M3353" s="128" t="s">
        <v>53</v>
      </c>
      <c r="N3353" s="73" t="str">
        <f t="shared" si="106"/>
        <v>452. Cuidado Continuo por una vida con bienestarComunitario6_TEUSAQUILLO2_FEBRERO_2026</v>
      </c>
      <c r="O3353" s="130">
        <v>281078</v>
      </c>
      <c r="R3353" s="132">
        <v>3</v>
      </c>
      <c r="S3353" s="134">
        <v>843234</v>
      </c>
    </row>
    <row r="3354" spans="2:19" ht="30" customHeight="1">
      <c r="B3354" s="125">
        <v>46</v>
      </c>
      <c r="C3354" s="126" t="s">
        <v>102</v>
      </c>
      <c r="D3354" s="126" t="s">
        <v>77</v>
      </c>
      <c r="E3354" s="73" t="str">
        <f t="shared" si="107"/>
        <v xml:space="preserve">462. Cuidado Continuo por una vida con bienestarEducativo </v>
      </c>
      <c r="F3354" s="126" t="s">
        <v>185</v>
      </c>
      <c r="G3354" s="126" t="s">
        <v>153</v>
      </c>
      <c r="H3354" s="126" t="s">
        <v>154</v>
      </c>
      <c r="I3354" s="73" t="s">
        <v>114</v>
      </c>
      <c r="J3354" s="127" t="s">
        <v>180</v>
      </c>
      <c r="K3354" s="127" t="s">
        <v>130</v>
      </c>
      <c r="L3354" s="12" t="s">
        <v>85</v>
      </c>
      <c r="M3354" s="128" t="s">
        <v>53</v>
      </c>
      <c r="N3354" s="73" t="str">
        <f t="shared" si="106"/>
        <v>462. Cuidado Continuo por una vida con bienestarEducativo 6_TEUSAQUILLO2_FEBRERO_2026</v>
      </c>
      <c r="O3354" s="130">
        <v>2366976</v>
      </c>
      <c r="R3354" s="132">
        <v>3</v>
      </c>
      <c r="S3354" s="134">
        <v>7100928</v>
      </c>
    </row>
    <row r="3355" spans="2:19" ht="30" customHeight="1">
      <c r="B3355" s="125">
        <v>47</v>
      </c>
      <c r="C3355" s="126" t="s">
        <v>102</v>
      </c>
      <c r="D3355" s="126" t="s">
        <v>87</v>
      </c>
      <c r="E3355" s="73" t="str">
        <f t="shared" si="107"/>
        <v>472. Cuidado Continuo por una vida con bienestarLaboral</v>
      </c>
      <c r="F3355" s="126" t="s">
        <v>186</v>
      </c>
      <c r="G3355" s="126" t="s">
        <v>153</v>
      </c>
      <c r="H3355" s="126" t="s">
        <v>154</v>
      </c>
      <c r="I3355" s="73" t="s">
        <v>114</v>
      </c>
      <c r="J3355" s="127" t="s">
        <v>180</v>
      </c>
      <c r="K3355" s="127" t="s">
        <v>130</v>
      </c>
      <c r="L3355" s="12" t="s">
        <v>85</v>
      </c>
      <c r="M3355" s="128" t="s">
        <v>53</v>
      </c>
      <c r="N3355" s="73" t="str">
        <f t="shared" si="106"/>
        <v>472. Cuidado Continuo por una vida con bienestarLaboral6_TEUSAQUILLO2_FEBRERO_2026</v>
      </c>
      <c r="O3355" s="130">
        <v>110336</v>
      </c>
      <c r="R3355" s="132">
        <v>0</v>
      </c>
      <c r="S3355" s="134">
        <v>0</v>
      </c>
    </row>
    <row r="3356" spans="2:19" ht="30" customHeight="1">
      <c r="B3356" s="125">
        <v>48</v>
      </c>
      <c r="C3356" s="126" t="s">
        <v>102</v>
      </c>
      <c r="D3356" s="126" t="s">
        <v>74</v>
      </c>
      <c r="E3356" s="73" t="str">
        <f t="shared" si="107"/>
        <v>482. Cuidado Continuo por una vida con bienestarComunitario</v>
      </c>
      <c r="F3356" s="126" t="s">
        <v>187</v>
      </c>
      <c r="G3356" s="126" t="s">
        <v>153</v>
      </c>
      <c r="H3356" s="126" t="s">
        <v>154</v>
      </c>
      <c r="I3356" s="73" t="s">
        <v>114</v>
      </c>
      <c r="J3356" s="127" t="s">
        <v>180</v>
      </c>
      <c r="K3356" s="127" t="s">
        <v>130</v>
      </c>
      <c r="L3356" s="12" t="s">
        <v>85</v>
      </c>
      <c r="M3356" s="128" t="s">
        <v>53</v>
      </c>
      <c r="N3356" s="73" t="str">
        <f t="shared" si="106"/>
        <v>482. Cuidado Continuo por una vida con bienestarComunitario6_TEUSAQUILLO2_FEBRERO_2026</v>
      </c>
      <c r="O3356" s="130">
        <v>430247</v>
      </c>
      <c r="R3356" s="132">
        <v>1</v>
      </c>
      <c r="S3356" s="134">
        <v>430247</v>
      </c>
    </row>
    <row r="3357" spans="2:19" ht="30" customHeight="1">
      <c r="B3357" s="125">
        <v>49</v>
      </c>
      <c r="C3357" s="126" t="s">
        <v>102</v>
      </c>
      <c r="D3357" s="126" t="s">
        <v>74</v>
      </c>
      <c r="E3357" s="73" t="str">
        <f t="shared" si="107"/>
        <v>492. Cuidado Continuo por una vida con bienestarComunitario</v>
      </c>
      <c r="F3357" s="126" t="s">
        <v>188</v>
      </c>
      <c r="G3357" s="126" t="s">
        <v>153</v>
      </c>
      <c r="H3357" s="126" t="s">
        <v>154</v>
      </c>
      <c r="I3357" s="73" t="s">
        <v>114</v>
      </c>
      <c r="J3357" s="127" t="s">
        <v>180</v>
      </c>
      <c r="K3357" s="127" t="s">
        <v>130</v>
      </c>
      <c r="L3357" s="12" t="s">
        <v>85</v>
      </c>
      <c r="M3357" s="128" t="s">
        <v>53</v>
      </c>
      <c r="N3357" s="73" t="str">
        <f t="shared" si="106"/>
        <v>492. Cuidado Continuo por una vida con bienestarComunitario6_TEUSAQUILLO2_FEBRERO_2026</v>
      </c>
      <c r="O3357" s="130">
        <v>711326</v>
      </c>
      <c r="R3357" s="132">
        <v>10</v>
      </c>
      <c r="S3357" s="134">
        <v>7113260</v>
      </c>
    </row>
    <row r="3358" spans="2:19" ht="30" customHeight="1">
      <c r="B3358" s="125">
        <v>50</v>
      </c>
      <c r="C3358" s="126" t="s">
        <v>102</v>
      </c>
      <c r="D3358" s="126" t="s">
        <v>74</v>
      </c>
      <c r="E3358" s="73" t="str">
        <f t="shared" si="107"/>
        <v>502. Cuidado Continuo por una vida con bienestarComunitario</v>
      </c>
      <c r="F3358" s="126" t="s">
        <v>189</v>
      </c>
      <c r="G3358" s="126" t="s">
        <v>153</v>
      </c>
      <c r="H3358" s="126" t="s">
        <v>154</v>
      </c>
      <c r="I3358" s="73" t="s">
        <v>114</v>
      </c>
      <c r="J3358" s="127" t="s">
        <v>155</v>
      </c>
      <c r="K3358" s="127" t="s">
        <v>130</v>
      </c>
      <c r="L3358" s="12" t="s">
        <v>85</v>
      </c>
      <c r="M3358" s="128" t="s">
        <v>53</v>
      </c>
      <c r="N3358" s="73" t="str">
        <f t="shared" si="106"/>
        <v>502. Cuidado Continuo por una vida con bienestarComunitario6_TEUSAQUILLO2_FEBRERO_2026</v>
      </c>
      <c r="O3358" s="130">
        <v>266747</v>
      </c>
      <c r="R3358" s="132">
        <v>3</v>
      </c>
      <c r="S3358" s="134">
        <v>800241</v>
      </c>
    </row>
    <row r="3359" spans="2:19" ht="30" customHeight="1">
      <c r="B3359" s="125">
        <v>51</v>
      </c>
      <c r="C3359" s="126" t="s">
        <v>102</v>
      </c>
      <c r="D3359" s="126" t="s">
        <v>74</v>
      </c>
      <c r="E3359" s="73" t="str">
        <f t="shared" si="107"/>
        <v>512. Cuidado Continuo por una vida con bienestarComunitario</v>
      </c>
      <c r="F3359" s="126" t="s">
        <v>190</v>
      </c>
      <c r="G3359" s="126" t="s">
        <v>153</v>
      </c>
      <c r="H3359" s="126" t="s">
        <v>154</v>
      </c>
      <c r="I3359" s="73" t="s">
        <v>114</v>
      </c>
      <c r="J3359" s="127" t="s">
        <v>126</v>
      </c>
      <c r="K3359" s="127" t="s">
        <v>146</v>
      </c>
      <c r="L3359" s="12" t="s">
        <v>85</v>
      </c>
      <c r="M3359" s="128" t="s">
        <v>53</v>
      </c>
      <c r="N3359" s="73" t="str">
        <f t="shared" si="106"/>
        <v>512. Cuidado Continuo por una vida con bienestarComunitario6_TEUSAQUILLO2_FEBRERO_2026</v>
      </c>
      <c r="O3359" s="130">
        <v>5621568</v>
      </c>
      <c r="R3359" s="132">
        <v>0</v>
      </c>
      <c r="S3359" s="134">
        <v>0</v>
      </c>
    </row>
    <row r="3360" spans="2:19" ht="30" customHeight="1">
      <c r="B3360" s="125">
        <v>52</v>
      </c>
      <c r="C3360" s="126" t="s">
        <v>102</v>
      </c>
      <c r="D3360" s="126" t="s">
        <v>74</v>
      </c>
      <c r="E3360" s="73" t="str">
        <f t="shared" si="107"/>
        <v>522. Cuidado Continuo por una vida con bienestarComunitario</v>
      </c>
      <c r="F3360" s="126" t="s">
        <v>191</v>
      </c>
      <c r="G3360" s="126" t="s">
        <v>171</v>
      </c>
      <c r="H3360" s="126" t="s">
        <v>154</v>
      </c>
      <c r="I3360" s="73" t="s">
        <v>114</v>
      </c>
      <c r="J3360" s="127" t="s">
        <v>180</v>
      </c>
      <c r="K3360" s="127" t="s">
        <v>130</v>
      </c>
      <c r="L3360" s="12" t="s">
        <v>85</v>
      </c>
      <c r="M3360" s="128" t="s">
        <v>53</v>
      </c>
      <c r="N3360" s="73" t="str">
        <f t="shared" si="106"/>
        <v>522. Cuidado Continuo por una vida con bienestarComunitario6_TEUSAQUILLO2_FEBRERO_2026</v>
      </c>
      <c r="O3360" s="130">
        <v>711326</v>
      </c>
      <c r="R3360" s="132">
        <v>3</v>
      </c>
      <c r="S3360" s="134">
        <v>2133978</v>
      </c>
    </row>
    <row r="3361" spans="2:19" ht="30" customHeight="1">
      <c r="B3361" s="125">
        <v>53</v>
      </c>
      <c r="C3361" s="126" t="s">
        <v>102</v>
      </c>
      <c r="D3361" s="126" t="s">
        <v>74</v>
      </c>
      <c r="E3361" s="73" t="str">
        <f t="shared" si="107"/>
        <v>532. Cuidado Continuo por una vida con bienestarComunitario</v>
      </c>
      <c r="F3361" s="126" t="s">
        <v>192</v>
      </c>
      <c r="G3361" s="126" t="s">
        <v>153</v>
      </c>
      <c r="H3361" s="126" t="s">
        <v>154</v>
      </c>
      <c r="I3361" s="73" t="s">
        <v>114</v>
      </c>
      <c r="J3361" s="127" t="s">
        <v>126</v>
      </c>
      <c r="K3361" s="127" t="s">
        <v>127</v>
      </c>
      <c r="L3361" s="12" t="s">
        <v>85</v>
      </c>
      <c r="M3361" s="128" t="s">
        <v>53</v>
      </c>
      <c r="N3361" s="73" t="str">
        <f t="shared" si="106"/>
        <v>532. Cuidado Continuo por una vida con bienestarComunitario6_TEUSAQUILLO2_FEBRERO_2026</v>
      </c>
      <c r="O3361" s="130">
        <v>5621568</v>
      </c>
      <c r="R3361" s="132">
        <v>0</v>
      </c>
      <c r="S3361" s="134">
        <v>0</v>
      </c>
    </row>
    <row r="3362" spans="2:19" ht="30" customHeight="1">
      <c r="B3362" s="125">
        <v>54</v>
      </c>
      <c r="C3362" s="126" t="s">
        <v>102</v>
      </c>
      <c r="D3362" s="126" t="s">
        <v>74</v>
      </c>
      <c r="E3362" s="73" t="str">
        <f t="shared" si="107"/>
        <v>542. Cuidado Continuo por una vida con bienestarComunitario</v>
      </c>
      <c r="F3362" s="126" t="s">
        <v>193</v>
      </c>
      <c r="G3362" s="126" t="s">
        <v>153</v>
      </c>
      <c r="H3362" s="126" t="s">
        <v>154</v>
      </c>
      <c r="I3362" s="73" t="s">
        <v>114</v>
      </c>
      <c r="J3362" s="127" t="s">
        <v>155</v>
      </c>
      <c r="K3362" s="127" t="s">
        <v>130</v>
      </c>
      <c r="L3362" s="12" t="s">
        <v>85</v>
      </c>
      <c r="M3362" s="128" t="s">
        <v>53</v>
      </c>
      <c r="N3362" s="73" t="str">
        <f t="shared" si="106"/>
        <v>542. Cuidado Continuo por una vida con bienestarComunitario6_TEUSAQUILLO2_FEBRERO_2026</v>
      </c>
      <c r="O3362" s="130">
        <v>285702</v>
      </c>
      <c r="R3362" s="132">
        <v>24</v>
      </c>
      <c r="S3362" s="134">
        <v>6856848</v>
      </c>
    </row>
    <row r="3363" spans="2:19" ht="30" customHeight="1">
      <c r="B3363" s="125">
        <v>55</v>
      </c>
      <c r="C3363" s="126" t="s">
        <v>102</v>
      </c>
      <c r="D3363" s="126" t="s">
        <v>74</v>
      </c>
      <c r="E3363" s="73" t="str">
        <f t="shared" si="107"/>
        <v>552. Cuidado Continuo por una vida con bienestarComunitario</v>
      </c>
      <c r="F3363" s="126" t="s">
        <v>194</v>
      </c>
      <c r="G3363" s="126" t="s">
        <v>153</v>
      </c>
      <c r="H3363" s="126" t="s">
        <v>154</v>
      </c>
      <c r="I3363" s="73" t="s">
        <v>114</v>
      </c>
      <c r="J3363" s="127" t="s">
        <v>155</v>
      </c>
      <c r="K3363" s="127" t="s">
        <v>130</v>
      </c>
      <c r="L3363" s="12" t="s">
        <v>85</v>
      </c>
      <c r="M3363" s="128" t="s">
        <v>53</v>
      </c>
      <c r="N3363" s="73" t="str">
        <f t="shared" si="106"/>
        <v>552. Cuidado Continuo por una vida con bienestarComunitario6_TEUSAQUILLO2_FEBRERO_2026</v>
      </c>
      <c r="O3363" s="130">
        <v>380935</v>
      </c>
      <c r="R3363" s="132">
        <v>2</v>
      </c>
      <c r="S3363" s="134">
        <v>761870</v>
      </c>
    </row>
    <row r="3364" spans="2:19" ht="30" customHeight="1">
      <c r="B3364" s="125">
        <v>56</v>
      </c>
      <c r="C3364" s="126" t="s">
        <v>102</v>
      </c>
      <c r="D3364" s="126" t="s">
        <v>74</v>
      </c>
      <c r="E3364" s="73" t="str">
        <f t="shared" si="107"/>
        <v>562. Cuidado Continuo por una vida con bienestarComunitario</v>
      </c>
      <c r="F3364" s="126" t="s">
        <v>195</v>
      </c>
      <c r="G3364" s="126" t="s">
        <v>153</v>
      </c>
      <c r="H3364" s="126" t="s">
        <v>154</v>
      </c>
      <c r="I3364" s="73" t="s">
        <v>114</v>
      </c>
      <c r="J3364" s="127" t="s">
        <v>155</v>
      </c>
      <c r="K3364" s="127" t="s">
        <v>130</v>
      </c>
      <c r="L3364" s="12" t="s">
        <v>85</v>
      </c>
      <c r="M3364" s="128" t="s">
        <v>53</v>
      </c>
      <c r="N3364" s="73" t="str">
        <f t="shared" si="106"/>
        <v>562. Cuidado Continuo por una vida con bienestarComunitario6_TEUSAQUILLO2_FEBRERO_2026</v>
      </c>
      <c r="O3364" s="130">
        <v>266747</v>
      </c>
      <c r="R3364" s="132">
        <v>30</v>
      </c>
      <c r="S3364" s="134">
        <v>8002410</v>
      </c>
    </row>
    <row r="3365" spans="2:19" ht="30" customHeight="1">
      <c r="B3365" s="125">
        <v>57</v>
      </c>
      <c r="C3365" s="126" t="s">
        <v>102</v>
      </c>
      <c r="D3365" s="126" t="s">
        <v>74</v>
      </c>
      <c r="E3365" s="73" t="str">
        <f t="shared" si="107"/>
        <v>572. Cuidado Continuo por una vida con bienestarComunitario</v>
      </c>
      <c r="F3365" s="126" t="s">
        <v>196</v>
      </c>
      <c r="G3365" s="126" t="s">
        <v>171</v>
      </c>
      <c r="H3365" s="126" t="s">
        <v>154</v>
      </c>
      <c r="I3365" s="73" t="s">
        <v>114</v>
      </c>
      <c r="J3365" s="127" t="s">
        <v>155</v>
      </c>
      <c r="K3365" s="127" t="s">
        <v>130</v>
      </c>
      <c r="L3365" s="12" t="s">
        <v>85</v>
      </c>
      <c r="M3365" s="128" t="s">
        <v>53</v>
      </c>
      <c r="N3365" s="73" t="str">
        <f t="shared" si="106"/>
        <v>572. Cuidado Continuo por una vida con bienestarComunitario6_TEUSAQUILLO2_FEBRERO_2026</v>
      </c>
      <c r="O3365" s="130">
        <v>88916</v>
      </c>
      <c r="R3365" s="132">
        <v>96</v>
      </c>
      <c r="S3365" s="134">
        <v>8535936</v>
      </c>
    </row>
    <row r="3366" spans="2:19" ht="30" customHeight="1">
      <c r="B3366" s="125">
        <v>58</v>
      </c>
      <c r="C3366" s="126" t="s">
        <v>102</v>
      </c>
      <c r="D3366" s="126" t="s">
        <v>77</v>
      </c>
      <c r="E3366" s="73" t="str">
        <f t="shared" si="107"/>
        <v xml:space="preserve">582. Cuidado Continuo por una vida con bienestarEducativo </v>
      </c>
      <c r="F3366" s="126" t="s">
        <v>197</v>
      </c>
      <c r="G3366" s="126" t="s">
        <v>153</v>
      </c>
      <c r="H3366" s="126" t="s">
        <v>154</v>
      </c>
      <c r="I3366" s="73" t="s">
        <v>114</v>
      </c>
      <c r="J3366" s="127" t="s">
        <v>198</v>
      </c>
      <c r="K3366" s="127" t="s">
        <v>130</v>
      </c>
      <c r="L3366" s="12" t="s">
        <v>85</v>
      </c>
      <c r="M3366" s="128" t="s">
        <v>53</v>
      </c>
      <c r="N3366" s="73" t="str">
        <f t="shared" si="106"/>
        <v>582. Cuidado Continuo por una vida con bienestarEducativo 6_TEUSAQUILLO2_FEBRERO_2026</v>
      </c>
      <c r="O3366" s="130">
        <v>562157</v>
      </c>
      <c r="R3366" s="132">
        <v>2</v>
      </c>
      <c r="S3366" s="134">
        <v>1124314</v>
      </c>
    </row>
    <row r="3367" spans="2:19" ht="30" customHeight="1">
      <c r="B3367" s="125">
        <v>59</v>
      </c>
      <c r="C3367" s="126" t="s">
        <v>102</v>
      </c>
      <c r="D3367" s="126" t="s">
        <v>77</v>
      </c>
      <c r="E3367" s="73" t="str">
        <f t="shared" si="107"/>
        <v xml:space="preserve">592. Cuidado Continuo por una vida con bienestarEducativo </v>
      </c>
      <c r="F3367" s="126" t="s">
        <v>199</v>
      </c>
      <c r="G3367" s="126" t="s">
        <v>153</v>
      </c>
      <c r="H3367" s="126" t="s">
        <v>154</v>
      </c>
      <c r="I3367" s="73" t="s">
        <v>114</v>
      </c>
      <c r="J3367" s="127" t="s">
        <v>126</v>
      </c>
      <c r="K3367" s="127" t="s">
        <v>127</v>
      </c>
      <c r="L3367" s="12" t="s">
        <v>85</v>
      </c>
      <c r="M3367" s="128" t="s">
        <v>53</v>
      </c>
      <c r="N3367" s="73" t="str">
        <f t="shared" si="106"/>
        <v>592. Cuidado Continuo por una vida con bienestarEducativo 6_TEUSAQUILLO2_FEBRERO_2026</v>
      </c>
      <c r="O3367" s="130">
        <v>14226512</v>
      </c>
      <c r="R3367" s="132">
        <v>0.99166666999999997</v>
      </c>
      <c r="S3367" s="134">
        <v>14107957.780755039</v>
      </c>
    </row>
    <row r="3368" spans="2:19" ht="30" customHeight="1">
      <c r="B3368" s="125">
        <v>60</v>
      </c>
      <c r="C3368" s="126" t="s">
        <v>102</v>
      </c>
      <c r="D3368" s="126" t="s">
        <v>77</v>
      </c>
      <c r="E3368" s="73" t="str">
        <f t="shared" si="107"/>
        <v xml:space="preserve">602. Cuidado Continuo por una vida con bienestarEducativo </v>
      </c>
      <c r="F3368" s="126" t="s">
        <v>200</v>
      </c>
      <c r="G3368" s="126" t="s">
        <v>153</v>
      </c>
      <c r="H3368" s="126" t="s">
        <v>154</v>
      </c>
      <c r="I3368" s="73" t="s">
        <v>114</v>
      </c>
      <c r="J3368" s="127" t="s">
        <v>155</v>
      </c>
      <c r="K3368" s="127" t="s">
        <v>130</v>
      </c>
      <c r="L3368" s="12" t="s">
        <v>85</v>
      </c>
      <c r="M3368" s="128" t="s">
        <v>53</v>
      </c>
      <c r="N3368" s="73" t="str">
        <f t="shared" si="106"/>
        <v>602. Cuidado Continuo por una vida con bienestarEducativo 6_TEUSAQUILLO2_FEBRERO_2026</v>
      </c>
      <c r="O3368" s="130">
        <v>105404</v>
      </c>
      <c r="R3368" s="132">
        <v>35</v>
      </c>
      <c r="S3368" s="134">
        <v>3689140</v>
      </c>
    </row>
    <row r="3369" spans="2:19" ht="30" customHeight="1">
      <c r="B3369" s="125">
        <v>61</v>
      </c>
      <c r="C3369" s="126" t="s">
        <v>102</v>
      </c>
      <c r="D3369" s="126" t="s">
        <v>77</v>
      </c>
      <c r="E3369" s="73" t="str">
        <f t="shared" si="107"/>
        <v xml:space="preserve">612. Cuidado Continuo por una vida con bienestarEducativo </v>
      </c>
      <c r="F3369" s="126" t="s">
        <v>201</v>
      </c>
      <c r="G3369" s="126" t="s">
        <v>153</v>
      </c>
      <c r="H3369" s="126" t="s">
        <v>154</v>
      </c>
      <c r="I3369" s="73" t="s">
        <v>114</v>
      </c>
      <c r="J3369" s="127" t="s">
        <v>155</v>
      </c>
      <c r="K3369" s="127" t="s">
        <v>130</v>
      </c>
      <c r="L3369" s="12" t="s">
        <v>85</v>
      </c>
      <c r="M3369" s="128" t="s">
        <v>53</v>
      </c>
      <c r="N3369" s="73" t="str">
        <f t="shared" si="106"/>
        <v>612. Cuidado Continuo por una vida con bienestarEducativo 6_TEUSAQUILLO2_FEBRERO_2026</v>
      </c>
      <c r="O3369" s="130">
        <v>266747</v>
      </c>
      <c r="R3369" s="132">
        <v>0</v>
      </c>
      <c r="S3369" s="134">
        <v>0</v>
      </c>
    </row>
    <row r="3370" spans="2:19" ht="30" customHeight="1">
      <c r="B3370" s="125">
        <v>62</v>
      </c>
      <c r="C3370" s="126" t="s">
        <v>102</v>
      </c>
      <c r="D3370" s="126" t="s">
        <v>77</v>
      </c>
      <c r="E3370" s="73" t="str">
        <f t="shared" si="107"/>
        <v xml:space="preserve">622. Cuidado Continuo por una vida con bienestarEducativo </v>
      </c>
      <c r="F3370" s="126" t="s">
        <v>202</v>
      </c>
      <c r="G3370" s="126" t="s">
        <v>179</v>
      </c>
      <c r="H3370" s="126" t="s">
        <v>154</v>
      </c>
      <c r="I3370" s="73" t="s">
        <v>114</v>
      </c>
      <c r="J3370" s="127" t="s">
        <v>126</v>
      </c>
      <c r="K3370" s="127" t="s">
        <v>127</v>
      </c>
      <c r="L3370" s="12" t="s">
        <v>85</v>
      </c>
      <c r="M3370" s="128" t="s">
        <v>53</v>
      </c>
      <c r="N3370" s="73" t="str">
        <f t="shared" si="106"/>
        <v>622. Cuidado Continuo por una vida con bienestarEducativo 6_TEUSAQUILLO2_FEBRERO_2026</v>
      </c>
      <c r="O3370" s="130">
        <v>13610112</v>
      </c>
      <c r="R3370" s="132">
        <v>0</v>
      </c>
      <c r="S3370" s="134">
        <v>0</v>
      </c>
    </row>
    <row r="3371" spans="2:19" ht="30" customHeight="1">
      <c r="B3371" s="125">
        <v>63</v>
      </c>
      <c r="C3371" s="126" t="s">
        <v>102</v>
      </c>
      <c r="D3371" s="126" t="s">
        <v>77</v>
      </c>
      <c r="E3371" s="73" t="str">
        <f t="shared" si="107"/>
        <v xml:space="preserve">632. Cuidado Continuo por una vida con bienestarEducativo </v>
      </c>
      <c r="F3371" s="126" t="s">
        <v>203</v>
      </c>
      <c r="G3371" s="126" t="s">
        <v>179</v>
      </c>
      <c r="H3371" s="126" t="s">
        <v>154</v>
      </c>
      <c r="I3371" s="73" t="s">
        <v>114</v>
      </c>
      <c r="J3371" s="127" t="s">
        <v>155</v>
      </c>
      <c r="K3371" s="127" t="s">
        <v>130</v>
      </c>
      <c r="L3371" s="12" t="s">
        <v>85</v>
      </c>
      <c r="M3371" s="128" t="s">
        <v>53</v>
      </c>
      <c r="N3371" s="73" t="str">
        <f t="shared" si="106"/>
        <v>632. Cuidado Continuo por una vida con bienestarEducativo 6_TEUSAQUILLO2_FEBRERO_2026</v>
      </c>
      <c r="O3371" s="130">
        <v>105404</v>
      </c>
      <c r="R3371" s="132">
        <v>21</v>
      </c>
      <c r="S3371" s="134">
        <v>2213484</v>
      </c>
    </row>
    <row r="3372" spans="2:19" ht="30" customHeight="1">
      <c r="B3372" s="125">
        <v>64</v>
      </c>
      <c r="C3372" s="126" t="s">
        <v>102</v>
      </c>
      <c r="D3372" s="126" t="s">
        <v>77</v>
      </c>
      <c r="E3372" s="73" t="str">
        <f t="shared" si="107"/>
        <v xml:space="preserve">642. Cuidado Continuo por una vida con bienestarEducativo </v>
      </c>
      <c r="F3372" s="126" t="s">
        <v>204</v>
      </c>
      <c r="G3372" s="126" t="s">
        <v>171</v>
      </c>
      <c r="H3372" s="126" t="s">
        <v>154</v>
      </c>
      <c r="I3372" s="73" t="s">
        <v>114</v>
      </c>
      <c r="J3372" s="127" t="s">
        <v>155</v>
      </c>
      <c r="K3372" s="127" t="s">
        <v>130</v>
      </c>
      <c r="L3372" s="12" t="s">
        <v>85</v>
      </c>
      <c r="M3372" s="128" t="s">
        <v>53</v>
      </c>
      <c r="N3372" s="73" t="str">
        <f t="shared" si="106"/>
        <v>642. Cuidado Continuo por una vida con bienestarEducativo 6_TEUSAQUILLO2_FEBRERO_2026</v>
      </c>
      <c r="O3372" s="130">
        <v>137765</v>
      </c>
      <c r="R3372" s="132">
        <v>23</v>
      </c>
      <c r="S3372" s="134">
        <v>3168595</v>
      </c>
    </row>
    <row r="3373" spans="2:19" ht="30" customHeight="1">
      <c r="B3373" s="125">
        <v>65</v>
      </c>
      <c r="C3373" s="126" t="s">
        <v>102</v>
      </c>
      <c r="D3373" s="126" t="s">
        <v>77</v>
      </c>
      <c r="E3373" s="73" t="str">
        <f t="shared" si="107"/>
        <v xml:space="preserve">652. Cuidado Continuo por una vida con bienestarEducativo </v>
      </c>
      <c r="F3373" s="126" t="s">
        <v>205</v>
      </c>
      <c r="G3373" s="126" t="s">
        <v>171</v>
      </c>
      <c r="H3373" s="126" t="s">
        <v>154</v>
      </c>
      <c r="I3373" s="73" t="s">
        <v>114</v>
      </c>
      <c r="J3373" s="127" t="s">
        <v>155</v>
      </c>
      <c r="K3373" s="127" t="s">
        <v>130</v>
      </c>
      <c r="L3373" s="12" t="s">
        <v>85</v>
      </c>
      <c r="M3373" s="128" t="s">
        <v>53</v>
      </c>
      <c r="N3373" s="73" t="str">
        <f t="shared" si="106"/>
        <v>652. Cuidado Continuo por una vida con bienestarEducativo 6_TEUSAQUILLO2_FEBRERO_2026</v>
      </c>
      <c r="O3373" s="130">
        <v>105404</v>
      </c>
      <c r="R3373" s="132">
        <v>42</v>
      </c>
      <c r="S3373" s="134">
        <v>4426968</v>
      </c>
    </row>
    <row r="3374" spans="2:19" ht="30" customHeight="1">
      <c r="B3374" s="125">
        <v>66</v>
      </c>
      <c r="C3374" s="126" t="s">
        <v>102</v>
      </c>
      <c r="D3374" s="126" t="s">
        <v>77</v>
      </c>
      <c r="E3374" s="73" t="str">
        <f t="shared" si="107"/>
        <v xml:space="preserve">662. Cuidado Continuo por una vida con bienestarEducativo </v>
      </c>
      <c r="F3374" s="126" t="s">
        <v>206</v>
      </c>
      <c r="G3374" s="126" t="s">
        <v>171</v>
      </c>
      <c r="H3374" s="126" t="s">
        <v>154</v>
      </c>
      <c r="I3374" s="73" t="s">
        <v>114</v>
      </c>
      <c r="J3374" s="127" t="s">
        <v>180</v>
      </c>
      <c r="K3374" s="127" t="s">
        <v>130</v>
      </c>
      <c r="L3374" s="12" t="s">
        <v>85</v>
      </c>
      <c r="M3374" s="128" t="s">
        <v>53</v>
      </c>
      <c r="N3374" s="73" t="str">
        <f t="shared" si="106"/>
        <v>662. Cuidado Continuo por una vida con bienestarEducativo 6_TEUSAQUILLO2_FEBRERO_2026</v>
      </c>
      <c r="O3374" s="130">
        <v>199714</v>
      </c>
      <c r="R3374" s="132">
        <v>3</v>
      </c>
      <c r="S3374" s="134">
        <v>599142</v>
      </c>
    </row>
    <row r="3375" spans="2:19" ht="30" customHeight="1">
      <c r="B3375" s="125">
        <v>67</v>
      </c>
      <c r="C3375" s="126" t="s">
        <v>102</v>
      </c>
      <c r="D3375" s="126" t="s">
        <v>77</v>
      </c>
      <c r="E3375" s="73" t="str">
        <f t="shared" si="107"/>
        <v xml:space="preserve">672. Cuidado Continuo por una vida con bienestarEducativo </v>
      </c>
      <c r="F3375" s="126" t="s">
        <v>207</v>
      </c>
      <c r="G3375" s="126" t="s">
        <v>171</v>
      </c>
      <c r="H3375" s="126" t="s">
        <v>154</v>
      </c>
      <c r="I3375" s="73" t="s">
        <v>114</v>
      </c>
      <c r="J3375" s="127" t="s">
        <v>155</v>
      </c>
      <c r="K3375" s="127" t="s">
        <v>130</v>
      </c>
      <c r="L3375" s="12" t="s">
        <v>85</v>
      </c>
      <c r="M3375" s="128" t="s">
        <v>53</v>
      </c>
      <c r="N3375" s="73" t="str">
        <f t="shared" si="106"/>
        <v>672. Cuidado Continuo por una vida con bienestarEducativo 6_TEUSAQUILLO2_FEBRERO_2026</v>
      </c>
      <c r="O3375" s="130">
        <v>88916</v>
      </c>
      <c r="R3375" s="132">
        <v>0</v>
      </c>
      <c r="S3375" s="134">
        <v>0</v>
      </c>
    </row>
    <row r="3376" spans="2:19" ht="30" customHeight="1">
      <c r="B3376" s="125">
        <v>68</v>
      </c>
      <c r="C3376" s="126" t="s">
        <v>102</v>
      </c>
      <c r="D3376" s="126" t="s">
        <v>84</v>
      </c>
      <c r="E3376" s="73" t="str">
        <f t="shared" si="107"/>
        <v>682. Cuidado Continuo por una vida con bienestarInstitucional</v>
      </c>
      <c r="F3376" s="126" t="s">
        <v>208</v>
      </c>
      <c r="G3376" s="126" t="s">
        <v>171</v>
      </c>
      <c r="H3376" s="126" t="s">
        <v>154</v>
      </c>
      <c r="I3376" s="73" t="s">
        <v>114</v>
      </c>
      <c r="J3376" s="127" t="s">
        <v>155</v>
      </c>
      <c r="K3376" s="127" t="s">
        <v>130</v>
      </c>
      <c r="L3376" s="12" t="s">
        <v>85</v>
      </c>
      <c r="M3376" s="128" t="s">
        <v>53</v>
      </c>
      <c r="N3376" s="73" t="str">
        <f t="shared" si="106"/>
        <v>682. Cuidado Continuo por una vida con bienestarInstitucional6_TEUSAQUILLO2_FEBRERO_2026</v>
      </c>
      <c r="O3376" s="130">
        <v>105404</v>
      </c>
      <c r="R3376" s="132">
        <v>3</v>
      </c>
      <c r="S3376" s="134">
        <v>316212</v>
      </c>
    </row>
    <row r="3377" spans="2:19" ht="30" customHeight="1">
      <c r="B3377" s="125">
        <v>69</v>
      </c>
      <c r="C3377" s="126" t="s">
        <v>102</v>
      </c>
      <c r="D3377" s="126" t="s">
        <v>84</v>
      </c>
      <c r="E3377" s="73" t="str">
        <f t="shared" si="107"/>
        <v>692. Cuidado Continuo por una vida con bienestarInstitucional</v>
      </c>
      <c r="F3377" s="126" t="s">
        <v>209</v>
      </c>
      <c r="G3377" s="126" t="s">
        <v>179</v>
      </c>
      <c r="H3377" s="126" t="s">
        <v>154</v>
      </c>
      <c r="I3377" s="73" t="s">
        <v>114</v>
      </c>
      <c r="J3377" s="127" t="s">
        <v>155</v>
      </c>
      <c r="K3377" s="127" t="s">
        <v>130</v>
      </c>
      <c r="L3377" s="12" t="s">
        <v>85</v>
      </c>
      <c r="M3377" s="128" t="s">
        <v>53</v>
      </c>
      <c r="N3377" s="73" t="str">
        <f t="shared" si="106"/>
        <v>692. Cuidado Continuo por una vida con bienestarInstitucional6_TEUSAQUILLO2_FEBRERO_2026</v>
      </c>
      <c r="O3377" s="130">
        <v>105404</v>
      </c>
      <c r="R3377" s="132">
        <v>2</v>
      </c>
      <c r="S3377" s="134">
        <v>210808</v>
      </c>
    </row>
    <row r="3378" spans="2:19" ht="30" customHeight="1">
      <c r="B3378" s="125">
        <v>70</v>
      </c>
      <c r="C3378" s="126" t="s">
        <v>102</v>
      </c>
      <c r="D3378" s="126" t="s">
        <v>84</v>
      </c>
      <c r="E3378" s="73" t="str">
        <f t="shared" si="107"/>
        <v>702. Cuidado Continuo por una vida con bienestarInstitucional</v>
      </c>
      <c r="F3378" s="126" t="s">
        <v>210</v>
      </c>
      <c r="G3378" s="126" t="s">
        <v>153</v>
      </c>
      <c r="H3378" s="126" t="s">
        <v>154</v>
      </c>
      <c r="I3378" s="73" t="s">
        <v>114</v>
      </c>
      <c r="J3378" s="127" t="s">
        <v>155</v>
      </c>
      <c r="K3378" s="127" t="s">
        <v>130</v>
      </c>
      <c r="L3378" s="12" t="s">
        <v>85</v>
      </c>
      <c r="M3378" s="128" t="s">
        <v>53</v>
      </c>
      <c r="N3378" s="73" t="str">
        <f t="shared" si="106"/>
        <v>702. Cuidado Continuo por una vida con bienestarInstitucional6_TEUSAQUILLO2_FEBRERO_2026</v>
      </c>
      <c r="O3378" s="130">
        <v>74893</v>
      </c>
      <c r="R3378" s="132">
        <v>0</v>
      </c>
      <c r="S3378" s="134">
        <v>0</v>
      </c>
    </row>
    <row r="3379" spans="2:19" ht="30" customHeight="1">
      <c r="B3379" s="125">
        <v>71</v>
      </c>
      <c r="C3379" s="126" t="s">
        <v>102</v>
      </c>
      <c r="D3379" s="126" t="s">
        <v>87</v>
      </c>
      <c r="E3379" s="73" t="str">
        <f t="shared" si="107"/>
        <v>712. Cuidado Continuo por una vida con bienestarLaboral</v>
      </c>
      <c r="F3379" s="126" t="s">
        <v>211</v>
      </c>
      <c r="G3379" s="126" t="s">
        <v>171</v>
      </c>
      <c r="H3379" s="126" t="s">
        <v>154</v>
      </c>
      <c r="I3379" s="73" t="s">
        <v>114</v>
      </c>
      <c r="J3379" s="127" t="s">
        <v>212</v>
      </c>
      <c r="K3379" s="127" t="s">
        <v>130</v>
      </c>
      <c r="L3379" s="12" t="s">
        <v>85</v>
      </c>
      <c r="M3379" s="128" t="s">
        <v>53</v>
      </c>
      <c r="N3379" s="73" t="str">
        <f t="shared" si="106"/>
        <v>712. Cuidado Continuo por una vida con bienestarLaboral6_TEUSAQUILLO2_FEBRERO_2026</v>
      </c>
      <c r="O3379" s="130">
        <v>59965</v>
      </c>
      <c r="R3379" s="132">
        <v>0</v>
      </c>
      <c r="S3379" s="134">
        <v>0</v>
      </c>
    </row>
    <row r="3380" spans="2:19" ht="30" customHeight="1">
      <c r="B3380" s="125">
        <v>72</v>
      </c>
      <c r="C3380" s="126" t="s">
        <v>102</v>
      </c>
      <c r="D3380" s="126" t="s">
        <v>87</v>
      </c>
      <c r="E3380" s="73" t="str">
        <f t="shared" si="107"/>
        <v>722. Cuidado Continuo por una vida con bienestarLaboral</v>
      </c>
      <c r="F3380" s="126" t="s">
        <v>213</v>
      </c>
      <c r="G3380" s="126" t="s">
        <v>171</v>
      </c>
      <c r="H3380" s="126" t="s">
        <v>154</v>
      </c>
      <c r="I3380" s="73" t="s">
        <v>114</v>
      </c>
      <c r="J3380" s="127" t="s">
        <v>212</v>
      </c>
      <c r="K3380" s="127" t="s">
        <v>130</v>
      </c>
      <c r="L3380" s="12" t="s">
        <v>85</v>
      </c>
      <c r="M3380" s="128" t="s">
        <v>53</v>
      </c>
      <c r="N3380" s="73" t="str">
        <f t="shared" si="106"/>
        <v>722. Cuidado Continuo por una vida con bienestarLaboral6_TEUSAQUILLO2_FEBRERO_2026</v>
      </c>
      <c r="O3380" s="130">
        <v>99830</v>
      </c>
      <c r="R3380" s="132">
        <v>0</v>
      </c>
      <c r="S3380" s="134">
        <v>0</v>
      </c>
    </row>
    <row r="3381" spans="2:19" ht="30" customHeight="1">
      <c r="B3381" s="125">
        <v>73</v>
      </c>
      <c r="C3381" s="126" t="s">
        <v>102</v>
      </c>
      <c r="D3381" s="126" t="s">
        <v>87</v>
      </c>
      <c r="E3381" s="73" t="str">
        <f t="shared" si="107"/>
        <v>732. Cuidado Continuo por una vida con bienestarLaboral</v>
      </c>
      <c r="F3381" s="126" t="s">
        <v>214</v>
      </c>
      <c r="G3381" s="126" t="s">
        <v>171</v>
      </c>
      <c r="H3381" s="126" t="s">
        <v>154</v>
      </c>
      <c r="I3381" s="73" t="s">
        <v>114</v>
      </c>
      <c r="J3381" s="127" t="s">
        <v>215</v>
      </c>
      <c r="K3381" s="127" t="s">
        <v>130</v>
      </c>
      <c r="L3381" s="12" t="s">
        <v>85</v>
      </c>
      <c r="M3381" s="128" t="s">
        <v>53</v>
      </c>
      <c r="N3381" s="73" t="str">
        <f t="shared" si="106"/>
        <v>732. Cuidado Continuo por una vida con bienestarLaboral6_TEUSAQUILLO2_FEBRERO_2026</v>
      </c>
      <c r="O3381" s="130">
        <v>220671</v>
      </c>
      <c r="R3381" s="132">
        <v>0</v>
      </c>
      <c r="S3381" s="134">
        <v>0</v>
      </c>
    </row>
    <row r="3382" spans="2:19" ht="30" customHeight="1">
      <c r="B3382" s="125">
        <v>74</v>
      </c>
      <c r="C3382" s="126" t="s">
        <v>102</v>
      </c>
      <c r="D3382" s="126" t="s">
        <v>87</v>
      </c>
      <c r="E3382" s="73" t="str">
        <f t="shared" si="107"/>
        <v>742. Cuidado Continuo por una vida con bienestarLaboral</v>
      </c>
      <c r="F3382" s="126" t="s">
        <v>216</v>
      </c>
      <c r="G3382" s="126" t="s">
        <v>171</v>
      </c>
      <c r="H3382" s="126" t="s">
        <v>154</v>
      </c>
      <c r="I3382" s="73" t="s">
        <v>114</v>
      </c>
      <c r="J3382" s="127" t="s">
        <v>215</v>
      </c>
      <c r="K3382" s="127" t="s">
        <v>130</v>
      </c>
      <c r="L3382" s="12" t="s">
        <v>85</v>
      </c>
      <c r="M3382" s="128" t="s">
        <v>53</v>
      </c>
      <c r="N3382" s="73" t="str">
        <f t="shared" si="106"/>
        <v>742. Cuidado Continuo por una vida con bienestarLaboral6_TEUSAQUILLO2_FEBRERO_2026</v>
      </c>
      <c r="O3382" s="130">
        <v>367374</v>
      </c>
      <c r="R3382" s="132">
        <v>0</v>
      </c>
      <c r="S3382" s="134">
        <v>0</v>
      </c>
    </row>
    <row r="3383" spans="2:19" ht="30" customHeight="1">
      <c r="B3383" s="125">
        <v>75</v>
      </c>
      <c r="C3383" s="126" t="s">
        <v>102</v>
      </c>
      <c r="D3383" s="126" t="s">
        <v>87</v>
      </c>
      <c r="E3383" s="73" t="str">
        <f t="shared" si="107"/>
        <v>752. Cuidado Continuo por una vida con bienestarLaboral</v>
      </c>
      <c r="F3383" s="126" t="s">
        <v>217</v>
      </c>
      <c r="G3383" s="126" t="s">
        <v>171</v>
      </c>
      <c r="H3383" s="126" t="s">
        <v>154</v>
      </c>
      <c r="I3383" s="73" t="s">
        <v>114</v>
      </c>
      <c r="J3383" s="127" t="s">
        <v>218</v>
      </c>
      <c r="K3383" s="127" t="s">
        <v>130</v>
      </c>
      <c r="L3383" s="12" t="s">
        <v>85</v>
      </c>
      <c r="M3383" s="128" t="s">
        <v>53</v>
      </c>
      <c r="N3383" s="73" t="str">
        <f t="shared" si="106"/>
        <v>752. Cuidado Continuo por una vida con bienestarLaboral6_TEUSAQUILLO2_FEBRERO_2026</v>
      </c>
      <c r="O3383" s="130">
        <v>210809</v>
      </c>
      <c r="R3383" s="132">
        <v>22</v>
      </c>
      <c r="S3383" s="134">
        <v>4637798</v>
      </c>
    </row>
    <row r="3384" spans="2:19" ht="30" customHeight="1">
      <c r="B3384" s="125">
        <v>76</v>
      </c>
      <c r="C3384" s="126" t="s">
        <v>102</v>
      </c>
      <c r="D3384" s="126" t="s">
        <v>87</v>
      </c>
      <c r="E3384" s="73" t="str">
        <f t="shared" si="107"/>
        <v>762. Cuidado Continuo por una vida con bienestarLaboral</v>
      </c>
      <c r="F3384" s="126" t="s">
        <v>219</v>
      </c>
      <c r="G3384" s="126" t="s">
        <v>171</v>
      </c>
      <c r="H3384" s="126" t="s">
        <v>154</v>
      </c>
      <c r="I3384" s="73" t="s">
        <v>114</v>
      </c>
      <c r="J3384" s="127" t="s">
        <v>218</v>
      </c>
      <c r="K3384" s="127" t="s">
        <v>130</v>
      </c>
      <c r="L3384" s="12" t="s">
        <v>85</v>
      </c>
      <c r="M3384" s="128" t="s">
        <v>53</v>
      </c>
      <c r="N3384" s="73" t="str">
        <f t="shared" si="106"/>
        <v>762. Cuidado Continuo por una vida con bienestarLaboral6_TEUSAQUILLO2_FEBRERO_2026</v>
      </c>
      <c r="O3384" s="130">
        <v>55168</v>
      </c>
      <c r="R3384" s="132">
        <v>0</v>
      </c>
      <c r="S3384" s="134">
        <v>0</v>
      </c>
    </row>
    <row r="3385" spans="2:19" ht="30" customHeight="1">
      <c r="B3385" s="125">
        <v>77</v>
      </c>
      <c r="C3385" s="126" t="s">
        <v>102</v>
      </c>
      <c r="D3385" s="126" t="s">
        <v>87</v>
      </c>
      <c r="E3385" s="73" t="str">
        <f t="shared" si="107"/>
        <v>772. Cuidado Continuo por una vida con bienestarLaboral</v>
      </c>
      <c r="F3385" s="126" t="s">
        <v>220</v>
      </c>
      <c r="G3385" s="126" t="s">
        <v>171</v>
      </c>
      <c r="H3385" s="126" t="s">
        <v>154</v>
      </c>
      <c r="I3385" s="73" t="s">
        <v>114</v>
      </c>
      <c r="J3385" s="127" t="s">
        <v>218</v>
      </c>
      <c r="K3385" s="127" t="s">
        <v>146</v>
      </c>
      <c r="L3385" s="12" t="s">
        <v>85</v>
      </c>
      <c r="M3385" s="128" t="s">
        <v>53</v>
      </c>
      <c r="N3385" s="73" t="str">
        <f t="shared" si="106"/>
        <v>772. Cuidado Continuo por una vida con bienestarLaboral6_TEUSAQUILLO2_FEBRERO_2026</v>
      </c>
      <c r="O3385" s="130">
        <v>91844</v>
      </c>
      <c r="R3385" s="132">
        <v>0</v>
      </c>
      <c r="S3385" s="134">
        <v>0</v>
      </c>
    </row>
    <row r="3386" spans="2:19" ht="30" customHeight="1">
      <c r="B3386" s="125">
        <v>78</v>
      </c>
      <c r="C3386" s="126" t="s">
        <v>102</v>
      </c>
      <c r="D3386" s="126" t="s">
        <v>87</v>
      </c>
      <c r="E3386" s="73" t="str">
        <f t="shared" si="107"/>
        <v>782. Cuidado Continuo por una vida con bienestarLaboral</v>
      </c>
      <c r="F3386" s="126" t="s">
        <v>221</v>
      </c>
      <c r="G3386" s="126" t="s">
        <v>171</v>
      </c>
      <c r="H3386" s="126" t="s">
        <v>154</v>
      </c>
      <c r="I3386" s="73" t="s">
        <v>114</v>
      </c>
      <c r="J3386" s="127" t="s">
        <v>218</v>
      </c>
      <c r="K3386" s="127" t="s">
        <v>146</v>
      </c>
      <c r="L3386" s="12" t="s">
        <v>85</v>
      </c>
      <c r="M3386" s="128" t="s">
        <v>53</v>
      </c>
      <c r="N3386" s="73" t="str">
        <f t="shared" si="106"/>
        <v>782. Cuidado Continuo por una vida con bienestarLaboral6_TEUSAQUILLO2_FEBRERO_2026</v>
      </c>
      <c r="O3386" s="130">
        <v>121585</v>
      </c>
      <c r="R3386" s="132">
        <v>0</v>
      </c>
      <c r="S3386" s="134">
        <v>0</v>
      </c>
    </row>
    <row r="3387" spans="2:19" ht="30" customHeight="1">
      <c r="B3387" s="125">
        <v>79</v>
      </c>
      <c r="C3387" s="126" t="s">
        <v>102</v>
      </c>
      <c r="D3387" s="126" t="s">
        <v>87</v>
      </c>
      <c r="E3387" s="73" t="str">
        <f t="shared" si="107"/>
        <v>792. Cuidado Continuo por una vida con bienestarLaboral</v>
      </c>
      <c r="F3387" s="126" t="s">
        <v>222</v>
      </c>
      <c r="G3387" s="126" t="s">
        <v>171</v>
      </c>
      <c r="H3387" s="126" t="s">
        <v>154</v>
      </c>
      <c r="I3387" s="73" t="s">
        <v>114</v>
      </c>
      <c r="J3387" s="127" t="s">
        <v>218</v>
      </c>
      <c r="K3387" s="127" t="s">
        <v>130</v>
      </c>
      <c r="L3387" s="12" t="s">
        <v>85</v>
      </c>
      <c r="M3387" s="128" t="s">
        <v>53</v>
      </c>
      <c r="N3387" s="73" t="str">
        <f t="shared" si="106"/>
        <v>792. Cuidado Continuo por una vida con bienestarLaboral6_TEUSAQUILLO2_FEBRERO_2026</v>
      </c>
      <c r="O3387" s="130">
        <v>125438</v>
      </c>
      <c r="R3387" s="132">
        <v>28</v>
      </c>
      <c r="S3387" s="134">
        <v>3512264</v>
      </c>
    </row>
    <row r="3388" spans="2:19" ht="30" customHeight="1">
      <c r="B3388" s="125">
        <v>80</v>
      </c>
      <c r="C3388" s="126" t="s">
        <v>102</v>
      </c>
      <c r="D3388" s="126" t="s">
        <v>87</v>
      </c>
      <c r="E3388" s="73" t="str">
        <f t="shared" si="107"/>
        <v>802. Cuidado Continuo por una vida con bienestarLaboral</v>
      </c>
      <c r="F3388" s="126" t="s">
        <v>223</v>
      </c>
      <c r="G3388" s="126" t="s">
        <v>171</v>
      </c>
      <c r="H3388" s="126" t="s">
        <v>154</v>
      </c>
      <c r="I3388" s="73" t="s">
        <v>114</v>
      </c>
      <c r="J3388" s="127" t="s">
        <v>224</v>
      </c>
      <c r="K3388" s="127" t="s">
        <v>127</v>
      </c>
      <c r="L3388" s="12" t="s">
        <v>85</v>
      </c>
      <c r="M3388" s="128" t="s">
        <v>53</v>
      </c>
      <c r="N3388" s="73" t="str">
        <f t="shared" si="106"/>
        <v>802. Cuidado Continuo por una vida con bienestarLaboral6_TEUSAQUILLO2_FEBRERO_2026</v>
      </c>
      <c r="O3388" s="130">
        <v>53781</v>
      </c>
      <c r="R3388" s="132">
        <v>0</v>
      </c>
      <c r="S3388" s="134">
        <v>0</v>
      </c>
    </row>
    <row r="3389" spans="2:19" ht="30" customHeight="1">
      <c r="B3389" s="125">
        <v>81</v>
      </c>
      <c r="C3389" s="126" t="s">
        <v>102</v>
      </c>
      <c r="D3389" s="126" t="s">
        <v>87</v>
      </c>
      <c r="E3389" s="73" t="str">
        <f t="shared" si="107"/>
        <v>812. Cuidado Continuo por una vida con bienestarLaboral</v>
      </c>
      <c r="F3389" s="126" t="s">
        <v>225</v>
      </c>
      <c r="G3389" s="126" t="s">
        <v>171</v>
      </c>
      <c r="H3389" s="126" t="s">
        <v>154</v>
      </c>
      <c r="I3389" s="73" t="s">
        <v>114</v>
      </c>
      <c r="J3389" s="127" t="s">
        <v>212</v>
      </c>
      <c r="K3389" s="127" t="s">
        <v>130</v>
      </c>
      <c r="L3389" s="12" t="s">
        <v>85</v>
      </c>
      <c r="M3389" s="128" t="s">
        <v>53</v>
      </c>
      <c r="N3389" s="73" t="str">
        <f t="shared" si="106"/>
        <v>812. Cuidado Continuo por una vida con bienestarLaboral6_TEUSAQUILLO2_FEBRERO_2026</v>
      </c>
      <c r="O3389" s="130">
        <v>82752</v>
      </c>
      <c r="R3389" s="132">
        <v>20</v>
      </c>
      <c r="S3389" s="134">
        <v>1655040</v>
      </c>
    </row>
    <row r="3390" spans="2:19" ht="30" customHeight="1">
      <c r="B3390" s="125">
        <v>82</v>
      </c>
      <c r="C3390" s="126" t="s">
        <v>102</v>
      </c>
      <c r="D3390" s="126" t="s">
        <v>87</v>
      </c>
      <c r="E3390" s="73" t="str">
        <f t="shared" si="107"/>
        <v>822. Cuidado Continuo por una vida con bienestarLaboral</v>
      </c>
      <c r="F3390" s="126" t="s">
        <v>226</v>
      </c>
      <c r="G3390" s="126" t="s">
        <v>171</v>
      </c>
      <c r="H3390" s="126" t="s">
        <v>154</v>
      </c>
      <c r="I3390" s="73" t="s">
        <v>114</v>
      </c>
      <c r="J3390" s="127" t="s">
        <v>227</v>
      </c>
      <c r="K3390" s="127" t="s">
        <v>130</v>
      </c>
      <c r="L3390" s="12" t="s">
        <v>85</v>
      </c>
      <c r="M3390" s="128" t="s">
        <v>53</v>
      </c>
      <c r="N3390" s="73" t="str">
        <f t="shared" si="106"/>
        <v>822. Cuidado Continuo por una vida con bienestarLaboral6_TEUSAQUILLO2_FEBRERO_2026</v>
      </c>
      <c r="O3390" s="130">
        <v>281078</v>
      </c>
      <c r="R3390" s="132">
        <v>0</v>
      </c>
      <c r="S3390" s="134">
        <v>0</v>
      </c>
    </row>
    <row r="3391" spans="2:19" ht="30" customHeight="1">
      <c r="B3391" s="125">
        <v>83</v>
      </c>
      <c r="C3391" s="126" t="s">
        <v>102</v>
      </c>
      <c r="D3391" s="126" t="s">
        <v>87</v>
      </c>
      <c r="E3391" s="73" t="str">
        <f t="shared" si="107"/>
        <v>832. Cuidado Continuo por una vida con bienestarLaboral</v>
      </c>
      <c r="F3391" s="126" t="s">
        <v>228</v>
      </c>
      <c r="G3391" s="126" t="s">
        <v>171</v>
      </c>
      <c r="H3391" s="126" t="s">
        <v>154</v>
      </c>
      <c r="I3391" s="73" t="s">
        <v>114</v>
      </c>
      <c r="J3391" s="127" t="s">
        <v>218</v>
      </c>
      <c r="K3391" s="127" t="s">
        <v>130</v>
      </c>
      <c r="L3391" s="12" t="s">
        <v>85</v>
      </c>
      <c r="M3391" s="128" t="s">
        <v>53</v>
      </c>
      <c r="N3391" s="73" t="str">
        <f t="shared" si="106"/>
        <v>832. Cuidado Continuo por una vida con bienestarLaboral6_TEUSAQUILLO2_FEBRERO_2026</v>
      </c>
      <c r="O3391" s="130">
        <v>70270</v>
      </c>
      <c r="R3391" s="132">
        <v>0</v>
      </c>
      <c r="S3391" s="134">
        <v>0</v>
      </c>
    </row>
    <row r="3392" spans="2:19" ht="30" customHeight="1">
      <c r="B3392" s="125">
        <v>84</v>
      </c>
      <c r="C3392" s="126" t="s">
        <v>102</v>
      </c>
      <c r="D3392" s="126" t="s">
        <v>87</v>
      </c>
      <c r="E3392" s="73" t="str">
        <f t="shared" si="107"/>
        <v>842. Cuidado Continuo por una vida con bienestarLaboral</v>
      </c>
      <c r="F3392" s="126" t="s">
        <v>229</v>
      </c>
      <c r="G3392" s="126" t="s">
        <v>171</v>
      </c>
      <c r="H3392" s="126" t="s">
        <v>154</v>
      </c>
      <c r="I3392" s="73" t="s">
        <v>114</v>
      </c>
      <c r="J3392" s="127" t="s">
        <v>218</v>
      </c>
      <c r="K3392" s="127" t="s">
        <v>130</v>
      </c>
      <c r="L3392" s="12" t="s">
        <v>85</v>
      </c>
      <c r="M3392" s="128" t="s">
        <v>53</v>
      </c>
      <c r="N3392" s="73" t="str">
        <f t="shared" si="106"/>
        <v>842. Cuidado Continuo por una vida con bienestarLaboral6_TEUSAQUILLO2_FEBRERO_2026</v>
      </c>
      <c r="O3392" s="130">
        <v>105404</v>
      </c>
      <c r="R3392" s="132">
        <v>4</v>
      </c>
      <c r="S3392" s="134">
        <v>421616</v>
      </c>
    </row>
    <row r="3393" spans="2:19" ht="30" customHeight="1">
      <c r="B3393" s="125">
        <v>85</v>
      </c>
      <c r="C3393" s="126" t="s">
        <v>102</v>
      </c>
      <c r="D3393" s="126" t="s">
        <v>87</v>
      </c>
      <c r="E3393" s="73" t="str">
        <f t="shared" si="107"/>
        <v>852. Cuidado Continuo por una vida con bienestarLaboral</v>
      </c>
      <c r="F3393" s="126" t="s">
        <v>230</v>
      </c>
      <c r="G3393" s="126" t="s">
        <v>171</v>
      </c>
      <c r="H3393" s="126" t="s">
        <v>154</v>
      </c>
      <c r="I3393" s="73" t="s">
        <v>114</v>
      </c>
      <c r="J3393" s="127" t="s">
        <v>224</v>
      </c>
      <c r="K3393" s="127" t="s">
        <v>127</v>
      </c>
      <c r="L3393" s="12" t="s">
        <v>85</v>
      </c>
      <c r="M3393" s="128" t="s">
        <v>53</v>
      </c>
      <c r="N3393" s="73" t="str">
        <f t="shared" si="106"/>
        <v>852. Cuidado Continuo por una vida con bienestarLaboral6_TEUSAQUILLO2_FEBRERO_2026</v>
      </c>
      <c r="O3393" s="130">
        <v>35135</v>
      </c>
      <c r="R3393" s="132">
        <v>0</v>
      </c>
      <c r="S3393" s="134">
        <v>0</v>
      </c>
    </row>
    <row r="3394" spans="2:19" ht="30" customHeight="1">
      <c r="B3394" s="125">
        <v>87</v>
      </c>
      <c r="C3394" s="126" t="s">
        <v>104</v>
      </c>
      <c r="D3394" s="126" t="s">
        <v>74</v>
      </c>
      <c r="E3394" s="73" t="str">
        <f t="shared" si="107"/>
        <v>873. Cuidado Continuo por una vida con bienestar con enfoque diferencial étnicoComunitario</v>
      </c>
      <c r="F3394" s="126" t="s">
        <v>231</v>
      </c>
      <c r="G3394" s="126" t="s">
        <v>153</v>
      </c>
      <c r="H3394" s="126" t="s">
        <v>154</v>
      </c>
      <c r="I3394" s="73" t="s">
        <v>114</v>
      </c>
      <c r="J3394" s="127" t="s">
        <v>126</v>
      </c>
      <c r="K3394" s="127" t="s">
        <v>146</v>
      </c>
      <c r="L3394" s="12" t="s">
        <v>85</v>
      </c>
      <c r="M3394" s="128" t="s">
        <v>53</v>
      </c>
      <c r="N3394" s="73" t="str">
        <f t="shared" si="106"/>
        <v>873. Cuidado Continuo por una vida con bienestar con enfoque diferencial étnicoComunitario6_TEUSAQUILLO2_FEBRERO_2026</v>
      </c>
      <c r="O3394" s="130">
        <v>25814832</v>
      </c>
      <c r="R3394" s="132">
        <v>0</v>
      </c>
      <c r="S3394" s="134">
        <v>0</v>
      </c>
    </row>
    <row r="3395" spans="2:19" ht="30" customHeight="1">
      <c r="B3395" s="125">
        <v>88</v>
      </c>
      <c r="C3395" s="126" t="s">
        <v>104</v>
      </c>
      <c r="D3395" s="126" t="s">
        <v>74</v>
      </c>
      <c r="E3395" s="73" t="str">
        <f t="shared" si="107"/>
        <v>883. Cuidado Continuo por una vida con bienestar con enfoque diferencial étnicoComunitario</v>
      </c>
      <c r="F3395" s="126" t="s">
        <v>232</v>
      </c>
      <c r="G3395" s="126" t="s">
        <v>153</v>
      </c>
      <c r="H3395" s="126" t="s">
        <v>154</v>
      </c>
      <c r="I3395" s="73" t="s">
        <v>114</v>
      </c>
      <c r="J3395" s="127" t="s">
        <v>126</v>
      </c>
      <c r="K3395" s="127" t="s">
        <v>146</v>
      </c>
      <c r="L3395" s="12" t="s">
        <v>85</v>
      </c>
      <c r="M3395" s="128" t="s">
        <v>53</v>
      </c>
      <c r="N3395" s="73" t="str">
        <f t="shared" si="106"/>
        <v>883. Cuidado Continuo por una vida con bienestar con enfoque diferencial étnicoComunitario6_TEUSAQUILLO2_FEBRERO_2026</v>
      </c>
      <c r="O3395" s="130">
        <v>19848080</v>
      </c>
      <c r="R3395" s="132">
        <v>0</v>
      </c>
      <c r="S3395" s="134">
        <v>0</v>
      </c>
    </row>
    <row r="3396" spans="2:19" ht="30" customHeight="1">
      <c r="B3396" s="125">
        <v>89</v>
      </c>
      <c r="C3396" s="126" t="s">
        <v>104</v>
      </c>
      <c r="D3396" s="126" t="s">
        <v>74</v>
      </c>
      <c r="E3396" s="73" t="str">
        <f t="shared" si="107"/>
        <v>893. Cuidado Continuo por una vida con bienestar con enfoque diferencial étnicoComunitario</v>
      </c>
      <c r="F3396" s="126" t="s">
        <v>233</v>
      </c>
      <c r="G3396" s="126" t="s">
        <v>153</v>
      </c>
      <c r="H3396" s="126" t="s">
        <v>154</v>
      </c>
      <c r="I3396" s="73" t="s">
        <v>114</v>
      </c>
      <c r="J3396" s="127" t="s">
        <v>126</v>
      </c>
      <c r="K3396" s="127" t="s">
        <v>146</v>
      </c>
      <c r="L3396" s="12" t="s">
        <v>85</v>
      </c>
      <c r="M3396" s="128" t="s">
        <v>53</v>
      </c>
      <c r="N3396" s="73" t="str">
        <f t="shared" si="106"/>
        <v>893. Cuidado Continuo por una vida con bienestar con enfoque diferencial étnicoComunitario6_TEUSAQUILLO2_FEBRERO_2026</v>
      </c>
      <c r="O3396" s="130">
        <v>33729408</v>
      </c>
      <c r="R3396" s="132">
        <v>0</v>
      </c>
      <c r="S3396" s="134">
        <v>0</v>
      </c>
    </row>
    <row r="3397" spans="2:19" ht="30" customHeight="1">
      <c r="B3397" s="125">
        <v>90</v>
      </c>
      <c r="C3397" s="126" t="s">
        <v>104</v>
      </c>
      <c r="D3397" s="126" t="s">
        <v>74</v>
      </c>
      <c r="E3397" s="73" t="str">
        <f t="shared" si="107"/>
        <v>903. Cuidado Continuo por una vida con bienestar con enfoque diferencial étnicoComunitario</v>
      </c>
      <c r="F3397" s="126" t="s">
        <v>234</v>
      </c>
      <c r="G3397" s="126" t="s">
        <v>153</v>
      </c>
      <c r="H3397" s="126" t="s">
        <v>154</v>
      </c>
      <c r="I3397" s="73" t="s">
        <v>114</v>
      </c>
      <c r="J3397" s="127" t="s">
        <v>126</v>
      </c>
      <c r="K3397" s="127" t="s">
        <v>146</v>
      </c>
      <c r="L3397" s="12" t="s">
        <v>85</v>
      </c>
      <c r="M3397" s="128" t="s">
        <v>53</v>
      </c>
      <c r="N3397" s="73" t="str">
        <f t="shared" ref="N3397:N3460" si="108">+E3397&amp;L3397&amp;M3397</f>
        <v>903. Cuidado Continuo por una vida con bienestar con enfoque diferencial étnicoComunitario6_TEUSAQUILLO2_FEBRERO_2026</v>
      </c>
      <c r="O3397" s="130">
        <v>11243136</v>
      </c>
      <c r="R3397" s="132">
        <v>0</v>
      </c>
      <c r="S3397" s="134">
        <v>0</v>
      </c>
    </row>
    <row r="3398" spans="2:19" ht="30" customHeight="1">
      <c r="B3398" s="125">
        <v>91</v>
      </c>
      <c r="C3398" s="126" t="s">
        <v>104</v>
      </c>
      <c r="D3398" s="126" t="s">
        <v>74</v>
      </c>
      <c r="E3398" s="73" t="str">
        <f t="shared" si="107"/>
        <v>913. Cuidado Continuo por una vida con bienestar con enfoque diferencial étnicoComunitario</v>
      </c>
      <c r="F3398" s="126" t="s">
        <v>235</v>
      </c>
      <c r="G3398" s="126" t="s">
        <v>153</v>
      </c>
      <c r="H3398" s="126" t="s">
        <v>154</v>
      </c>
      <c r="I3398" s="73" t="s">
        <v>114</v>
      </c>
      <c r="J3398" s="127" t="s">
        <v>126</v>
      </c>
      <c r="K3398" s="127" t="s">
        <v>146</v>
      </c>
      <c r="L3398" s="12" t="s">
        <v>85</v>
      </c>
      <c r="M3398" s="128" t="s">
        <v>53</v>
      </c>
      <c r="N3398" s="73" t="str">
        <f t="shared" si="108"/>
        <v>913. Cuidado Continuo por una vida con bienestar con enfoque diferencial étnicoComunitario6_TEUSAQUILLO2_FEBRERO_2026</v>
      </c>
      <c r="O3398" s="130">
        <v>19305648</v>
      </c>
      <c r="R3398" s="132">
        <v>0</v>
      </c>
      <c r="S3398" s="134">
        <v>0</v>
      </c>
    </row>
    <row r="3399" spans="2:19" ht="30" customHeight="1">
      <c r="B3399" s="125">
        <v>92</v>
      </c>
      <c r="C3399" s="126" t="s">
        <v>105</v>
      </c>
      <c r="D3399" s="126" t="s">
        <v>74</v>
      </c>
      <c r="E3399" s="73" t="str">
        <f t="shared" si="107"/>
        <v>924. Cuidado Continuo por una vida con bienestar con enfoque GéneroComunitario</v>
      </c>
      <c r="F3399" s="126" t="s">
        <v>236</v>
      </c>
      <c r="G3399" s="126" t="s">
        <v>153</v>
      </c>
      <c r="H3399" s="126" t="s">
        <v>154</v>
      </c>
      <c r="I3399" s="73" t="s">
        <v>114</v>
      </c>
      <c r="J3399" s="127" t="s">
        <v>155</v>
      </c>
      <c r="K3399" s="127" t="s">
        <v>130</v>
      </c>
      <c r="L3399" s="12" t="s">
        <v>85</v>
      </c>
      <c r="M3399" s="128" t="s">
        <v>53</v>
      </c>
      <c r="N3399" s="73" t="str">
        <f t="shared" si="108"/>
        <v>924. Cuidado Continuo por una vida con bienestar con enfoque GéneroComunitario6_TEUSAQUILLO2_FEBRERO_2026</v>
      </c>
      <c r="O3399" s="130">
        <v>372151</v>
      </c>
      <c r="R3399" s="132">
        <v>8</v>
      </c>
      <c r="S3399" s="134">
        <v>2977208</v>
      </c>
    </row>
    <row r="3400" spans="2:19" ht="30" customHeight="1">
      <c r="B3400" s="125">
        <v>93</v>
      </c>
      <c r="C3400" s="126" t="s">
        <v>105</v>
      </c>
      <c r="D3400" s="126" t="s">
        <v>74</v>
      </c>
      <c r="E3400" s="73" t="str">
        <f t="shared" si="107"/>
        <v>934. Cuidado Continuo por una vida con bienestar con enfoque GéneroComunitario</v>
      </c>
      <c r="F3400" s="126" t="s">
        <v>237</v>
      </c>
      <c r="G3400" s="126" t="s">
        <v>171</v>
      </c>
      <c r="H3400" s="126" t="s">
        <v>154</v>
      </c>
      <c r="I3400" s="73" t="s">
        <v>114</v>
      </c>
      <c r="J3400" s="127" t="s">
        <v>155</v>
      </c>
      <c r="K3400" s="127" t="s">
        <v>130</v>
      </c>
      <c r="L3400" s="12" t="s">
        <v>85</v>
      </c>
      <c r="M3400" s="128" t="s">
        <v>53</v>
      </c>
      <c r="N3400" s="73" t="str">
        <f t="shared" si="108"/>
        <v>934. Cuidado Continuo por una vida con bienestar con enfoque GéneroComunitario6_TEUSAQUILLO2_FEBRERO_2026</v>
      </c>
      <c r="O3400" s="130">
        <v>372151</v>
      </c>
      <c r="R3400" s="132">
        <v>5</v>
      </c>
      <c r="S3400" s="134">
        <v>1860755</v>
      </c>
    </row>
    <row r="3401" spans="2:19" ht="30" customHeight="1">
      <c r="B3401" s="125">
        <v>94</v>
      </c>
      <c r="C3401" s="126" t="s">
        <v>105</v>
      </c>
      <c r="D3401" s="126" t="s">
        <v>74</v>
      </c>
      <c r="E3401" s="73" t="str">
        <f t="shared" si="107"/>
        <v>944. Cuidado Continuo por una vida con bienestar con enfoque GéneroComunitario</v>
      </c>
      <c r="F3401" s="126" t="s">
        <v>238</v>
      </c>
      <c r="G3401" s="126" t="s">
        <v>153</v>
      </c>
      <c r="H3401" s="126" t="s">
        <v>154</v>
      </c>
      <c r="I3401" s="73" t="s">
        <v>114</v>
      </c>
      <c r="J3401" s="127" t="s">
        <v>155</v>
      </c>
      <c r="K3401" s="127" t="s">
        <v>130</v>
      </c>
      <c r="L3401" s="12" t="s">
        <v>85</v>
      </c>
      <c r="M3401" s="128" t="s">
        <v>53</v>
      </c>
      <c r="N3401" s="73" t="str">
        <f t="shared" si="108"/>
        <v>944. Cuidado Continuo por una vida con bienestar con enfoque GéneroComunitario6_TEUSAQUILLO2_FEBRERO_2026</v>
      </c>
      <c r="O3401" s="130">
        <v>372151</v>
      </c>
      <c r="R3401" s="132">
        <v>2</v>
      </c>
      <c r="S3401" s="134">
        <v>744302</v>
      </c>
    </row>
    <row r="3402" spans="2:19" ht="30" customHeight="1">
      <c r="B3402" s="125">
        <v>95</v>
      </c>
      <c r="C3402" s="126" t="s">
        <v>105</v>
      </c>
      <c r="D3402" s="126" t="s">
        <v>74</v>
      </c>
      <c r="E3402" s="73" t="str">
        <f t="shared" si="107"/>
        <v>954. Cuidado Continuo por una vida con bienestar con enfoque GéneroComunitario</v>
      </c>
      <c r="F3402" s="126" t="s">
        <v>239</v>
      </c>
      <c r="G3402" s="126" t="s">
        <v>171</v>
      </c>
      <c r="H3402" s="126" t="s">
        <v>154</v>
      </c>
      <c r="I3402" s="73" t="s">
        <v>114</v>
      </c>
      <c r="J3402" s="127" t="s">
        <v>155</v>
      </c>
      <c r="K3402" s="127" t="s">
        <v>130</v>
      </c>
      <c r="L3402" s="12" t="s">
        <v>85</v>
      </c>
      <c r="M3402" s="128" t="s">
        <v>53</v>
      </c>
      <c r="N3402" s="73" t="str">
        <f t="shared" si="108"/>
        <v>954. Cuidado Continuo por una vida con bienestar con enfoque GéneroComunitario6_TEUSAQUILLO2_FEBRERO_2026</v>
      </c>
      <c r="O3402" s="130">
        <v>70270</v>
      </c>
      <c r="R3402" s="132">
        <v>13</v>
      </c>
      <c r="S3402" s="134">
        <v>913510</v>
      </c>
    </row>
    <row r="3403" spans="2:19" ht="30" customHeight="1">
      <c r="B3403" s="125">
        <v>96</v>
      </c>
      <c r="C3403" s="126" t="s">
        <v>105</v>
      </c>
      <c r="D3403" s="126" t="s">
        <v>74</v>
      </c>
      <c r="E3403" s="73" t="str">
        <f t="shared" si="107"/>
        <v>964. Cuidado Continuo por una vida con bienestar con enfoque GéneroComunitario</v>
      </c>
      <c r="F3403" s="126" t="s">
        <v>240</v>
      </c>
      <c r="G3403" s="126" t="s">
        <v>171</v>
      </c>
      <c r="H3403" s="126" t="s">
        <v>154</v>
      </c>
      <c r="I3403" s="73" t="s">
        <v>114</v>
      </c>
      <c r="J3403" s="127" t="s">
        <v>155</v>
      </c>
      <c r="K3403" s="127" t="s">
        <v>130</v>
      </c>
      <c r="L3403" s="12" t="s">
        <v>85</v>
      </c>
      <c r="M3403" s="128" t="s">
        <v>53</v>
      </c>
      <c r="N3403" s="73" t="str">
        <f t="shared" si="108"/>
        <v>964. Cuidado Continuo por una vida con bienestar con enfoque GéneroComunitario6_TEUSAQUILLO2_FEBRERO_2026</v>
      </c>
      <c r="O3403" s="130">
        <v>70270</v>
      </c>
      <c r="R3403" s="132">
        <v>13</v>
      </c>
      <c r="S3403" s="134">
        <v>913510</v>
      </c>
    </row>
    <row r="3404" spans="2:19" ht="30" customHeight="1">
      <c r="B3404" s="125">
        <v>97</v>
      </c>
      <c r="C3404" s="126" t="s">
        <v>105</v>
      </c>
      <c r="D3404" s="126" t="s">
        <v>74</v>
      </c>
      <c r="E3404" s="73" t="str">
        <f t="shared" si="107"/>
        <v>974. Cuidado Continuo por una vida con bienestar con enfoque GéneroComunitario</v>
      </c>
      <c r="F3404" s="126" t="s">
        <v>241</v>
      </c>
      <c r="G3404" s="126" t="s">
        <v>153</v>
      </c>
      <c r="H3404" s="126" t="s">
        <v>154</v>
      </c>
      <c r="I3404" s="73" t="s">
        <v>114</v>
      </c>
      <c r="J3404" s="127" t="s">
        <v>155</v>
      </c>
      <c r="K3404" s="127" t="s">
        <v>130</v>
      </c>
      <c r="L3404" s="12" t="s">
        <v>85</v>
      </c>
      <c r="M3404" s="128" t="s">
        <v>53</v>
      </c>
      <c r="N3404" s="73" t="str">
        <f t="shared" si="108"/>
        <v>974. Cuidado Continuo por una vida con bienestar con enfoque GéneroComunitario6_TEUSAQUILLO2_FEBRERO_2026</v>
      </c>
      <c r="O3404" s="130">
        <v>215123</v>
      </c>
      <c r="R3404" s="132">
        <v>3</v>
      </c>
      <c r="S3404" s="134">
        <v>645369</v>
      </c>
    </row>
    <row r="3405" spans="2:19" ht="30" customHeight="1">
      <c r="B3405" s="125">
        <v>98</v>
      </c>
      <c r="C3405" s="126" t="s">
        <v>105</v>
      </c>
      <c r="D3405" s="126" t="s">
        <v>74</v>
      </c>
      <c r="E3405" s="73" t="str">
        <f t="shared" si="107"/>
        <v>984. Cuidado Continuo por una vida con bienestar con enfoque GéneroComunitario</v>
      </c>
      <c r="F3405" s="126" t="s">
        <v>242</v>
      </c>
      <c r="G3405" s="126" t="s">
        <v>171</v>
      </c>
      <c r="H3405" s="126" t="s">
        <v>154</v>
      </c>
      <c r="I3405" s="73" t="s">
        <v>114</v>
      </c>
      <c r="J3405" s="127" t="s">
        <v>155</v>
      </c>
      <c r="K3405" s="127" t="s">
        <v>130</v>
      </c>
      <c r="L3405" s="12" t="s">
        <v>85</v>
      </c>
      <c r="M3405" s="128" t="s">
        <v>53</v>
      </c>
      <c r="N3405" s="73" t="str">
        <f t="shared" si="108"/>
        <v>984. Cuidado Continuo por una vida con bienestar con enfoque GéneroComunitario6_TEUSAQUILLO2_FEBRERO_2026</v>
      </c>
      <c r="O3405" s="130">
        <v>161342</v>
      </c>
      <c r="R3405" s="132">
        <v>5</v>
      </c>
      <c r="S3405" s="134">
        <v>806710</v>
      </c>
    </row>
    <row r="3406" spans="2:19" ht="30" customHeight="1">
      <c r="B3406" s="125">
        <v>99</v>
      </c>
      <c r="C3406" s="126" t="s">
        <v>105</v>
      </c>
      <c r="D3406" s="126" t="s">
        <v>74</v>
      </c>
      <c r="E3406" s="73" t="str">
        <f t="shared" si="107"/>
        <v>994. Cuidado Continuo por una vida con bienestar con enfoque GéneroComunitario</v>
      </c>
      <c r="F3406" s="126" t="s">
        <v>243</v>
      </c>
      <c r="G3406" s="126" t="s">
        <v>171</v>
      </c>
      <c r="H3406" s="126" t="s">
        <v>154</v>
      </c>
      <c r="I3406" s="73" t="s">
        <v>114</v>
      </c>
      <c r="J3406" s="127" t="s">
        <v>126</v>
      </c>
      <c r="K3406" s="127" t="s">
        <v>146</v>
      </c>
      <c r="L3406" s="12" t="s">
        <v>85</v>
      </c>
      <c r="M3406" s="128" t="s">
        <v>53</v>
      </c>
      <c r="N3406" s="73" t="str">
        <f t="shared" si="108"/>
        <v>994. Cuidado Continuo por una vida con bienestar con enfoque GéneroComunitario6_TEUSAQUILLO2_FEBRERO_2026</v>
      </c>
      <c r="O3406" s="130">
        <v>5621568</v>
      </c>
      <c r="R3406" s="132">
        <v>0</v>
      </c>
      <c r="S3406" s="134">
        <v>0</v>
      </c>
    </row>
    <row r="3407" spans="2:19" ht="30" customHeight="1">
      <c r="B3407" s="125">
        <v>100</v>
      </c>
      <c r="C3407" s="126" t="s">
        <v>105</v>
      </c>
      <c r="D3407" s="126" t="s">
        <v>74</v>
      </c>
      <c r="E3407" s="73" t="str">
        <f t="shared" si="107"/>
        <v>1004. Cuidado Continuo por una vida con bienestar con enfoque GéneroComunitario</v>
      </c>
      <c r="F3407" s="126" t="s">
        <v>244</v>
      </c>
      <c r="G3407" s="126" t="s">
        <v>179</v>
      </c>
      <c r="H3407" s="126" t="s">
        <v>154</v>
      </c>
      <c r="I3407" s="73" t="s">
        <v>114</v>
      </c>
      <c r="J3407" s="127" t="s">
        <v>180</v>
      </c>
      <c r="K3407" s="127" t="s">
        <v>130</v>
      </c>
      <c r="L3407" s="12" t="s">
        <v>85</v>
      </c>
      <c r="M3407" s="128" t="s">
        <v>53</v>
      </c>
      <c r="N3407" s="73" t="str">
        <f t="shared" si="108"/>
        <v>1004. Cuidado Continuo por una vida con bienestar con enfoque GéneroComunitario6_TEUSAQUILLO2_FEBRERO_2026</v>
      </c>
      <c r="O3407" s="130">
        <v>199714</v>
      </c>
      <c r="R3407" s="132">
        <v>8</v>
      </c>
      <c r="S3407" s="134">
        <v>1597712</v>
      </c>
    </row>
    <row r="3408" spans="2:19" ht="30" customHeight="1">
      <c r="B3408" s="125">
        <v>101</v>
      </c>
      <c r="C3408" s="126" t="s">
        <v>106</v>
      </c>
      <c r="D3408" s="126" t="s">
        <v>74</v>
      </c>
      <c r="E3408" s="73" t="str">
        <f t="shared" si="107"/>
        <v>1015. Cuidado Continuo por una vida con bienestar con enfoque Población para formas extremas de exclusión:Comunitario</v>
      </c>
      <c r="F3408" s="126" t="s">
        <v>245</v>
      </c>
      <c r="G3408" s="126" t="s">
        <v>153</v>
      </c>
      <c r="H3408" s="126" t="s">
        <v>154</v>
      </c>
      <c r="I3408" s="73" t="s">
        <v>114</v>
      </c>
      <c r="J3408" s="127" t="s">
        <v>155</v>
      </c>
      <c r="K3408" s="127" t="s">
        <v>146</v>
      </c>
      <c r="L3408" s="12" t="s">
        <v>85</v>
      </c>
      <c r="M3408" s="128" t="s">
        <v>53</v>
      </c>
      <c r="N3408" s="73" t="str">
        <f t="shared" si="108"/>
        <v>1015. Cuidado Continuo por una vida con bienestar con enfoque Población para formas extremas de exclusión:Comunitario6_TEUSAQUILLO2_FEBRERO_2026</v>
      </c>
      <c r="O3408" s="130">
        <v>322686</v>
      </c>
      <c r="R3408" s="132">
        <v>0</v>
      </c>
      <c r="S3408" s="134">
        <v>0</v>
      </c>
    </row>
    <row r="3409" spans="2:19" ht="30" customHeight="1">
      <c r="B3409" s="125">
        <v>102</v>
      </c>
      <c r="C3409" s="126" t="s">
        <v>106</v>
      </c>
      <c r="D3409" s="126" t="s">
        <v>74</v>
      </c>
      <c r="E3409" s="73" t="str">
        <f t="shared" si="107"/>
        <v>1025. Cuidado Continuo por una vida con bienestar con enfoque Población para formas extremas de exclusión:Comunitario</v>
      </c>
      <c r="F3409" s="126" t="s">
        <v>246</v>
      </c>
      <c r="G3409" s="126" t="s">
        <v>171</v>
      </c>
      <c r="H3409" s="126" t="s">
        <v>154</v>
      </c>
      <c r="I3409" s="73" t="s">
        <v>114</v>
      </c>
      <c r="J3409" s="127" t="s">
        <v>155</v>
      </c>
      <c r="K3409" s="127" t="s">
        <v>146</v>
      </c>
      <c r="L3409" s="12" t="s">
        <v>85</v>
      </c>
      <c r="M3409" s="128" t="s">
        <v>53</v>
      </c>
      <c r="N3409" s="73" t="str">
        <f t="shared" si="108"/>
        <v>1025. Cuidado Continuo por una vida con bienestar con enfoque Población para formas extremas de exclusión:Comunitario6_TEUSAQUILLO2_FEBRERO_2026</v>
      </c>
      <c r="O3409" s="130">
        <v>322686</v>
      </c>
      <c r="R3409" s="132">
        <v>0</v>
      </c>
      <c r="S3409" s="134">
        <v>0</v>
      </c>
    </row>
    <row r="3410" spans="2:19" ht="30" customHeight="1">
      <c r="B3410" s="125">
        <v>103</v>
      </c>
      <c r="C3410" s="126" t="s">
        <v>106</v>
      </c>
      <c r="D3410" s="126" t="s">
        <v>74</v>
      </c>
      <c r="E3410" s="73" t="str">
        <f t="shared" si="107"/>
        <v>1035. Cuidado Continuo por una vida con bienestar con enfoque Población para formas extremas de exclusión:Comunitario</v>
      </c>
      <c r="F3410" s="126" t="s">
        <v>247</v>
      </c>
      <c r="G3410" s="126" t="s">
        <v>179</v>
      </c>
      <c r="H3410" s="126" t="s">
        <v>154</v>
      </c>
      <c r="I3410" s="73" t="s">
        <v>114</v>
      </c>
      <c r="J3410" s="127" t="s">
        <v>155</v>
      </c>
      <c r="K3410" s="127" t="s">
        <v>146</v>
      </c>
      <c r="L3410" s="12" t="s">
        <v>85</v>
      </c>
      <c r="M3410" s="128" t="s">
        <v>53</v>
      </c>
      <c r="N3410" s="73" t="str">
        <f t="shared" si="108"/>
        <v>1035. Cuidado Continuo por una vida con bienestar con enfoque Población para formas extremas de exclusión:Comunitario6_TEUSAQUILLO2_FEBRERO_2026</v>
      </c>
      <c r="O3410" s="130">
        <v>53781</v>
      </c>
      <c r="R3410" s="132">
        <v>0</v>
      </c>
      <c r="S3410" s="134">
        <v>0</v>
      </c>
    </row>
    <row r="3411" spans="2:19" ht="30" customHeight="1">
      <c r="B3411" s="125">
        <v>104</v>
      </c>
      <c r="C3411" s="126" t="s">
        <v>106</v>
      </c>
      <c r="D3411" s="126" t="s">
        <v>74</v>
      </c>
      <c r="E3411" s="73" t="str">
        <f t="shared" si="107"/>
        <v>1045. Cuidado Continuo por una vida con bienestar con enfoque Población para formas extremas de exclusión:Comunitario</v>
      </c>
      <c r="F3411" s="126" t="s">
        <v>248</v>
      </c>
      <c r="G3411" s="126" t="s">
        <v>153</v>
      </c>
      <c r="H3411" s="126" t="s">
        <v>154</v>
      </c>
      <c r="I3411" s="73" t="s">
        <v>114</v>
      </c>
      <c r="J3411" s="127" t="s">
        <v>155</v>
      </c>
      <c r="K3411" s="127" t="s">
        <v>146</v>
      </c>
      <c r="L3411" s="12" t="s">
        <v>85</v>
      </c>
      <c r="M3411" s="128" t="s">
        <v>53</v>
      </c>
      <c r="N3411" s="73" t="str">
        <f t="shared" si="108"/>
        <v>1045. Cuidado Continuo por una vida con bienestar con enfoque Población para formas extremas de exclusión:Comunitario6_TEUSAQUILLO2_FEBRERO_2026</v>
      </c>
      <c r="O3411" s="130">
        <v>210809</v>
      </c>
      <c r="R3411" s="132">
        <v>0</v>
      </c>
      <c r="S3411" s="134">
        <v>0</v>
      </c>
    </row>
    <row r="3412" spans="2:19" ht="30" customHeight="1">
      <c r="B3412" s="125">
        <v>105</v>
      </c>
      <c r="C3412" s="126" t="s">
        <v>106</v>
      </c>
      <c r="D3412" s="126" t="s">
        <v>74</v>
      </c>
      <c r="E3412" s="73" t="str">
        <f t="shared" ref="E3412:E3475" si="109">B3412&amp;C3412&amp;D3412</f>
        <v>1055. Cuidado Continuo por una vida con bienestar con enfoque Población para formas extremas de exclusión:Comunitario</v>
      </c>
      <c r="F3412" s="126" t="s">
        <v>249</v>
      </c>
      <c r="G3412" s="126" t="s">
        <v>179</v>
      </c>
      <c r="H3412" s="126" t="s">
        <v>154</v>
      </c>
      <c r="I3412" s="73" t="s">
        <v>114</v>
      </c>
      <c r="J3412" s="127" t="s">
        <v>180</v>
      </c>
      <c r="K3412" s="127" t="s">
        <v>146</v>
      </c>
      <c r="L3412" s="12" t="s">
        <v>85</v>
      </c>
      <c r="M3412" s="128" t="s">
        <v>53</v>
      </c>
      <c r="N3412" s="73" t="str">
        <f t="shared" si="108"/>
        <v>1055. Cuidado Continuo por una vida con bienestar con enfoque Población para formas extremas de exclusión:Comunitario6_TEUSAQUILLO2_FEBRERO_2026</v>
      </c>
      <c r="O3412" s="130">
        <v>281078</v>
      </c>
      <c r="R3412" s="132">
        <v>0</v>
      </c>
      <c r="S3412" s="134">
        <v>0</v>
      </c>
    </row>
    <row r="3413" spans="2:19" ht="30" customHeight="1">
      <c r="B3413" s="125">
        <v>106</v>
      </c>
      <c r="C3413" s="126" t="s">
        <v>106</v>
      </c>
      <c r="D3413" s="126" t="s">
        <v>74</v>
      </c>
      <c r="E3413" s="73" t="str">
        <f t="shared" si="109"/>
        <v>1065. Cuidado Continuo por una vida con bienestar con enfoque Población para formas extremas de exclusión:Comunitario</v>
      </c>
      <c r="F3413" s="126" t="s">
        <v>250</v>
      </c>
      <c r="G3413" s="126" t="s">
        <v>153</v>
      </c>
      <c r="H3413" s="126" t="s">
        <v>154</v>
      </c>
      <c r="I3413" s="73" t="s">
        <v>114</v>
      </c>
      <c r="J3413" s="127" t="s">
        <v>155</v>
      </c>
      <c r="K3413" s="127" t="s">
        <v>130</v>
      </c>
      <c r="L3413" s="12" t="s">
        <v>85</v>
      </c>
      <c r="M3413" s="128" t="s">
        <v>53</v>
      </c>
      <c r="N3413" s="73" t="str">
        <f t="shared" si="108"/>
        <v>1065. Cuidado Continuo por una vida con bienestar con enfoque Población para formas extremas de exclusión:Comunitario6_TEUSAQUILLO2_FEBRERO_2026</v>
      </c>
      <c r="O3413" s="130">
        <v>210809</v>
      </c>
      <c r="R3413" s="132">
        <v>22</v>
      </c>
      <c r="S3413" s="134">
        <v>4637798</v>
      </c>
    </row>
    <row r="3414" spans="2:19" ht="30" customHeight="1">
      <c r="B3414" s="125">
        <v>107</v>
      </c>
      <c r="C3414" s="126" t="s">
        <v>106</v>
      </c>
      <c r="D3414" s="126" t="s">
        <v>74</v>
      </c>
      <c r="E3414" s="73" t="str">
        <f t="shared" si="109"/>
        <v>1075. Cuidado Continuo por una vida con bienestar con enfoque Población para formas extremas de exclusión:Comunitario</v>
      </c>
      <c r="F3414" s="126" t="s">
        <v>251</v>
      </c>
      <c r="G3414" s="126" t="s">
        <v>171</v>
      </c>
      <c r="H3414" s="126" t="s">
        <v>154</v>
      </c>
      <c r="I3414" s="73" t="s">
        <v>114</v>
      </c>
      <c r="J3414" s="127" t="s">
        <v>155</v>
      </c>
      <c r="K3414" s="127" t="s">
        <v>130</v>
      </c>
      <c r="L3414" s="12" t="s">
        <v>85</v>
      </c>
      <c r="M3414" s="128" t="s">
        <v>53</v>
      </c>
      <c r="N3414" s="73" t="str">
        <f t="shared" si="108"/>
        <v>1075. Cuidado Continuo por una vida con bienestar con enfoque Población para formas extremas de exclusión:Comunitario6_TEUSAQUILLO2_FEBRERO_2026</v>
      </c>
      <c r="O3414" s="130">
        <v>55938</v>
      </c>
      <c r="R3414" s="132">
        <v>21</v>
      </c>
      <c r="S3414" s="134">
        <v>1174698</v>
      </c>
    </row>
    <row r="3415" spans="2:19" ht="30" customHeight="1">
      <c r="B3415" s="125">
        <v>108</v>
      </c>
      <c r="C3415" s="126" t="s">
        <v>106</v>
      </c>
      <c r="D3415" s="126" t="s">
        <v>74</v>
      </c>
      <c r="E3415" s="73" t="str">
        <f t="shared" si="109"/>
        <v>1085. Cuidado Continuo por una vida con bienestar con enfoque Población para formas extremas de exclusión:Comunitario</v>
      </c>
      <c r="F3415" s="126" t="s">
        <v>252</v>
      </c>
      <c r="G3415" s="126" t="s">
        <v>171</v>
      </c>
      <c r="H3415" s="126" t="s">
        <v>154</v>
      </c>
      <c r="I3415" s="73" t="s">
        <v>114</v>
      </c>
      <c r="J3415" s="127" t="s">
        <v>155</v>
      </c>
      <c r="K3415" s="127" t="s">
        <v>130</v>
      </c>
      <c r="L3415" s="12" t="s">
        <v>85</v>
      </c>
      <c r="M3415" s="128" t="s">
        <v>53</v>
      </c>
      <c r="N3415" s="73" t="str">
        <f t="shared" si="108"/>
        <v>1085. Cuidado Continuo por una vida con bienestar con enfoque Población para formas extremas de exclusión:Comunitario6_TEUSAQUILLO2_FEBRERO_2026</v>
      </c>
      <c r="O3415" s="130">
        <v>210809</v>
      </c>
      <c r="R3415" s="132">
        <v>22</v>
      </c>
      <c r="S3415" s="134">
        <v>4637798</v>
      </c>
    </row>
    <row r="3416" spans="2:19" ht="30" customHeight="1">
      <c r="B3416" s="125">
        <v>109</v>
      </c>
      <c r="C3416" s="126" t="s">
        <v>106</v>
      </c>
      <c r="D3416" s="126" t="s">
        <v>74</v>
      </c>
      <c r="E3416" s="73" t="str">
        <f t="shared" si="109"/>
        <v>1095. Cuidado Continuo por una vida con bienestar con enfoque Población para formas extremas de exclusión:Comunitario</v>
      </c>
      <c r="F3416" s="126" t="s">
        <v>253</v>
      </c>
      <c r="G3416" s="126" t="s">
        <v>179</v>
      </c>
      <c r="H3416" s="126" t="s">
        <v>154</v>
      </c>
      <c r="I3416" s="73" t="s">
        <v>114</v>
      </c>
      <c r="J3416" s="127" t="s">
        <v>180</v>
      </c>
      <c r="K3416" s="127" t="s">
        <v>130</v>
      </c>
      <c r="L3416" s="12" t="s">
        <v>85</v>
      </c>
      <c r="M3416" s="128" t="s">
        <v>53</v>
      </c>
      <c r="N3416" s="73" t="str">
        <f t="shared" si="108"/>
        <v>1095. Cuidado Continuo por una vida con bienestar con enfoque Población para formas extremas de exclusión:Comunitario6_TEUSAQUILLO2_FEBRERO_2026</v>
      </c>
      <c r="O3416" s="130">
        <v>199714</v>
      </c>
      <c r="R3416" s="132">
        <v>4</v>
      </c>
      <c r="S3416" s="134">
        <v>798856</v>
      </c>
    </row>
    <row r="3417" spans="2:19" ht="30" customHeight="1">
      <c r="B3417" s="125">
        <v>110</v>
      </c>
      <c r="C3417" s="126" t="s">
        <v>106</v>
      </c>
      <c r="D3417" s="126" t="s">
        <v>87</v>
      </c>
      <c r="E3417" s="73" t="str">
        <f t="shared" si="109"/>
        <v>1105. Cuidado Continuo por una vida con bienestar con enfoque Población para formas extremas de exclusión:Laboral</v>
      </c>
      <c r="F3417" s="126" t="s">
        <v>254</v>
      </c>
      <c r="G3417" s="126" t="s">
        <v>153</v>
      </c>
      <c r="H3417" s="126" t="s">
        <v>154</v>
      </c>
      <c r="I3417" s="73" t="s">
        <v>114</v>
      </c>
      <c r="J3417" s="127" t="s">
        <v>155</v>
      </c>
      <c r="K3417" s="127" t="s">
        <v>130</v>
      </c>
      <c r="L3417" s="12" t="s">
        <v>85</v>
      </c>
      <c r="M3417" s="128" t="s">
        <v>53</v>
      </c>
      <c r="N3417" s="73" t="str">
        <f t="shared" si="108"/>
        <v>1105. Cuidado Continuo por una vida con bienestar con enfoque Población para formas extremas de exclusión:Laboral6_TEUSAQUILLO2_FEBRERO_2026</v>
      </c>
      <c r="O3417" s="130">
        <v>316213</v>
      </c>
      <c r="R3417" s="132">
        <v>0</v>
      </c>
      <c r="S3417" s="134">
        <v>0</v>
      </c>
    </row>
    <row r="3418" spans="2:19" ht="30" customHeight="1">
      <c r="B3418" s="125">
        <v>111</v>
      </c>
      <c r="C3418" s="126" t="s">
        <v>106</v>
      </c>
      <c r="D3418" s="126" t="s">
        <v>87</v>
      </c>
      <c r="E3418" s="73" t="str">
        <f t="shared" si="109"/>
        <v>1115. Cuidado Continuo por una vida con bienestar con enfoque Población para formas extremas de exclusión:Laboral</v>
      </c>
      <c r="F3418" s="126" t="s">
        <v>255</v>
      </c>
      <c r="G3418" s="126" t="s">
        <v>171</v>
      </c>
      <c r="H3418" s="126" t="s">
        <v>154</v>
      </c>
      <c r="I3418" s="73" t="s">
        <v>114</v>
      </c>
      <c r="J3418" s="127" t="s">
        <v>256</v>
      </c>
      <c r="K3418" s="127" t="s">
        <v>130</v>
      </c>
      <c r="L3418" s="12" t="s">
        <v>85</v>
      </c>
      <c r="M3418" s="128" t="s">
        <v>53</v>
      </c>
      <c r="N3418" s="73" t="str">
        <f t="shared" si="108"/>
        <v>1115. Cuidado Continuo por una vida con bienestar con enfoque Población para formas extremas de exclusión:Laboral6_TEUSAQUILLO2_FEBRERO_2026</v>
      </c>
      <c r="O3418" s="130">
        <v>421618</v>
      </c>
      <c r="R3418" s="132">
        <v>0</v>
      </c>
      <c r="S3418" s="134">
        <v>0</v>
      </c>
    </row>
    <row r="3419" spans="2:19" ht="30" customHeight="1">
      <c r="B3419" s="125">
        <v>112</v>
      </c>
      <c r="C3419" s="126" t="s">
        <v>106</v>
      </c>
      <c r="D3419" s="126" t="s">
        <v>87</v>
      </c>
      <c r="E3419" s="73" t="str">
        <f t="shared" si="109"/>
        <v>1125. Cuidado Continuo por una vida con bienestar con enfoque Población para formas extremas de exclusión:Laboral</v>
      </c>
      <c r="F3419" s="126" t="s">
        <v>257</v>
      </c>
      <c r="G3419" s="126" t="s">
        <v>153</v>
      </c>
      <c r="H3419" s="126" t="s">
        <v>154</v>
      </c>
      <c r="I3419" s="73" t="s">
        <v>114</v>
      </c>
      <c r="J3419" s="127" t="s">
        <v>155</v>
      </c>
      <c r="K3419" s="127" t="s">
        <v>130</v>
      </c>
      <c r="L3419" s="12" t="s">
        <v>85</v>
      </c>
      <c r="M3419" s="128" t="s">
        <v>53</v>
      </c>
      <c r="N3419" s="73" t="str">
        <f t="shared" si="108"/>
        <v>1125. Cuidado Continuo por una vida con bienestar con enfoque Población para formas extremas de exclusión:Laboral6_TEUSAQUILLO2_FEBRERO_2026</v>
      </c>
      <c r="O3419" s="130">
        <v>140539</v>
      </c>
      <c r="R3419" s="132">
        <v>0</v>
      </c>
      <c r="S3419" s="134">
        <v>0</v>
      </c>
    </row>
    <row r="3420" spans="2:19" ht="30" customHeight="1">
      <c r="B3420" s="125">
        <v>113</v>
      </c>
      <c r="C3420" s="126" t="s">
        <v>106</v>
      </c>
      <c r="D3420" s="126" t="s">
        <v>87</v>
      </c>
      <c r="E3420" s="73" t="str">
        <f t="shared" si="109"/>
        <v>1135. Cuidado Continuo por una vida con bienestar con enfoque Población para formas extremas de exclusión:Laboral</v>
      </c>
      <c r="F3420" s="126" t="s">
        <v>258</v>
      </c>
      <c r="G3420" s="126" t="s">
        <v>171</v>
      </c>
      <c r="H3420" s="126" t="s">
        <v>154</v>
      </c>
      <c r="I3420" s="73" t="s">
        <v>114</v>
      </c>
      <c r="J3420" s="127" t="s">
        <v>218</v>
      </c>
      <c r="K3420" s="127" t="s">
        <v>130</v>
      </c>
      <c r="L3420" s="12" t="s">
        <v>85</v>
      </c>
      <c r="M3420" s="128" t="s">
        <v>53</v>
      </c>
      <c r="N3420" s="73" t="str">
        <f t="shared" si="108"/>
        <v>1135. Cuidado Continuo por una vida con bienestar con enfoque Población para formas extremas de exclusión:Laboral6_TEUSAQUILLO2_FEBRERO_2026</v>
      </c>
      <c r="O3420" s="130">
        <v>70270</v>
      </c>
      <c r="R3420" s="132">
        <v>0</v>
      </c>
      <c r="S3420" s="134">
        <v>0</v>
      </c>
    </row>
    <row r="3421" spans="2:19" ht="30" customHeight="1">
      <c r="B3421" s="125">
        <v>114</v>
      </c>
      <c r="C3421" s="126" t="s">
        <v>106</v>
      </c>
      <c r="D3421" s="126" t="s">
        <v>87</v>
      </c>
      <c r="E3421" s="73" t="str">
        <f t="shared" si="109"/>
        <v>1145. Cuidado Continuo por una vida con bienestar con enfoque Población para formas extremas de exclusión:Laboral</v>
      </c>
      <c r="F3421" s="126" t="s">
        <v>259</v>
      </c>
      <c r="G3421" s="126" t="s">
        <v>179</v>
      </c>
      <c r="H3421" s="126" t="s">
        <v>154</v>
      </c>
      <c r="I3421" s="73" t="s">
        <v>114</v>
      </c>
      <c r="J3421" s="127" t="s">
        <v>260</v>
      </c>
      <c r="K3421" s="127" t="s">
        <v>130</v>
      </c>
      <c r="L3421" s="12" t="s">
        <v>85</v>
      </c>
      <c r="M3421" s="128" t="s">
        <v>53</v>
      </c>
      <c r="N3421" s="73" t="str">
        <f t="shared" si="108"/>
        <v>1145. Cuidado Continuo por una vida con bienestar con enfoque Población para formas extremas de exclusión:Laboral6_TEUSAQUILLO2_FEBRERO_2026</v>
      </c>
      <c r="O3421" s="130">
        <v>19971</v>
      </c>
      <c r="R3421" s="132">
        <v>0</v>
      </c>
      <c r="S3421" s="134">
        <v>0</v>
      </c>
    </row>
    <row r="3422" spans="2:19" ht="30" customHeight="1">
      <c r="B3422" s="125">
        <v>115</v>
      </c>
      <c r="C3422" s="126" t="s">
        <v>106</v>
      </c>
      <c r="D3422" s="126" t="s">
        <v>87</v>
      </c>
      <c r="E3422" s="73" t="str">
        <f t="shared" si="109"/>
        <v>1155. Cuidado Continuo por una vida con bienestar con enfoque Población para formas extremas de exclusión:Laboral</v>
      </c>
      <c r="F3422" s="126" t="s">
        <v>261</v>
      </c>
      <c r="G3422" s="126" t="s">
        <v>171</v>
      </c>
      <c r="H3422" s="126" t="s">
        <v>154</v>
      </c>
      <c r="I3422" s="73" t="s">
        <v>114</v>
      </c>
      <c r="J3422" s="127" t="s">
        <v>262</v>
      </c>
      <c r="K3422" s="127" t="s">
        <v>130</v>
      </c>
      <c r="L3422" s="12" t="s">
        <v>85</v>
      </c>
      <c r="M3422" s="128" t="s">
        <v>53</v>
      </c>
      <c r="N3422" s="73" t="str">
        <f t="shared" si="108"/>
        <v>1155. Cuidado Continuo por una vida con bienestar con enfoque Población para formas extremas de exclusión:Laboral6_TEUSAQUILLO2_FEBRERO_2026</v>
      </c>
      <c r="O3422" s="130">
        <v>70270</v>
      </c>
      <c r="R3422" s="132">
        <v>0</v>
      </c>
      <c r="S3422" s="134">
        <v>0</v>
      </c>
    </row>
    <row r="3423" spans="2:19" ht="30" customHeight="1">
      <c r="B3423" s="125">
        <v>116</v>
      </c>
      <c r="C3423" s="126" t="s">
        <v>107</v>
      </c>
      <c r="D3423" s="126" t="s">
        <v>77</v>
      </c>
      <c r="E3423" s="73" t="str">
        <f t="shared" si="109"/>
        <v xml:space="preserve">1166. Cuidado Continuo por una vida con bienestar para la población migrante internacional de BogotáEducativo </v>
      </c>
      <c r="F3423" s="126" t="s">
        <v>263</v>
      </c>
      <c r="G3423" s="126" t="s">
        <v>153</v>
      </c>
      <c r="H3423" s="126" t="s">
        <v>154</v>
      </c>
      <c r="I3423" s="73" t="s">
        <v>114</v>
      </c>
      <c r="J3423" s="127" t="s">
        <v>155</v>
      </c>
      <c r="K3423" s="127" t="s">
        <v>130</v>
      </c>
      <c r="L3423" s="12" t="s">
        <v>85</v>
      </c>
      <c r="M3423" s="128" t="s">
        <v>53</v>
      </c>
      <c r="N3423" s="73" t="str">
        <f t="shared" si="108"/>
        <v>1166. Cuidado Continuo por una vida con bienestar para la población migrante internacional de BogotáEducativo 6_TEUSAQUILLO2_FEBRERO_2026</v>
      </c>
      <c r="O3423" s="130">
        <v>105404</v>
      </c>
      <c r="R3423" s="132">
        <v>6</v>
      </c>
      <c r="S3423" s="134">
        <v>632424</v>
      </c>
    </row>
    <row r="3424" spans="2:19" ht="30" customHeight="1">
      <c r="B3424" s="125">
        <v>117</v>
      </c>
      <c r="C3424" s="126" t="s">
        <v>108</v>
      </c>
      <c r="D3424" s="126" t="s">
        <v>77</v>
      </c>
      <c r="E3424" s="73" t="str">
        <f t="shared" si="109"/>
        <v xml:space="preserve">1177. Cuidado Continuo por una vida con bienestar para la población con discapacidadEducativo </v>
      </c>
      <c r="F3424" s="126" t="s">
        <v>264</v>
      </c>
      <c r="G3424" s="126" t="s">
        <v>153</v>
      </c>
      <c r="H3424" s="126" t="s">
        <v>154</v>
      </c>
      <c r="I3424" s="73" t="s">
        <v>114</v>
      </c>
      <c r="J3424" s="127" t="s">
        <v>155</v>
      </c>
      <c r="K3424" s="127" t="s">
        <v>130</v>
      </c>
      <c r="L3424" s="12" t="s">
        <v>85</v>
      </c>
      <c r="M3424" s="128" t="s">
        <v>53</v>
      </c>
      <c r="N3424" s="73" t="str">
        <f t="shared" si="108"/>
        <v>1177. Cuidado Continuo por una vida con bienestar para la población con discapacidadEducativo 6_TEUSAQUILLO2_FEBRERO_2026</v>
      </c>
      <c r="O3424" s="130">
        <v>161342</v>
      </c>
      <c r="R3424" s="132">
        <v>4</v>
      </c>
      <c r="S3424" s="134">
        <v>645368</v>
      </c>
    </row>
    <row r="3425" spans="2:19" ht="30" customHeight="1">
      <c r="B3425" s="125">
        <v>117</v>
      </c>
      <c r="C3425" s="126" t="s">
        <v>108</v>
      </c>
      <c r="D3425" s="126" t="s">
        <v>87</v>
      </c>
      <c r="E3425" s="73" t="str">
        <f t="shared" si="109"/>
        <v>1177. Cuidado Continuo por una vida con bienestar para la población con discapacidadLaboral</v>
      </c>
      <c r="F3425" s="126" t="s">
        <v>264</v>
      </c>
      <c r="G3425" s="126" t="s">
        <v>153</v>
      </c>
      <c r="H3425" s="126" t="s">
        <v>154</v>
      </c>
      <c r="I3425" s="73" t="s">
        <v>114</v>
      </c>
      <c r="J3425" s="127" t="s">
        <v>155</v>
      </c>
      <c r="K3425" s="127" t="s">
        <v>127</v>
      </c>
      <c r="L3425" s="12" t="s">
        <v>85</v>
      </c>
      <c r="M3425" s="128" t="s">
        <v>53</v>
      </c>
      <c r="N3425" s="73" t="str">
        <f t="shared" si="108"/>
        <v>1177. Cuidado Continuo por una vida con bienestar para la población con discapacidadLaboral6_TEUSAQUILLO2_FEBRERO_2026</v>
      </c>
      <c r="O3425" s="130">
        <v>161342</v>
      </c>
      <c r="R3425" s="132">
        <v>0</v>
      </c>
      <c r="S3425" s="134">
        <v>0</v>
      </c>
    </row>
    <row r="3426" spans="2:19" ht="30" customHeight="1">
      <c r="B3426" s="125">
        <v>118</v>
      </c>
      <c r="C3426" s="126" t="s">
        <v>108</v>
      </c>
      <c r="D3426" s="126" t="s">
        <v>74</v>
      </c>
      <c r="E3426" s="73" t="str">
        <f t="shared" si="109"/>
        <v>1187. Cuidado Continuo por una vida con bienestar para la población con discapacidadComunitario</v>
      </c>
      <c r="F3426" s="126" t="s">
        <v>265</v>
      </c>
      <c r="G3426" s="126" t="s">
        <v>153</v>
      </c>
      <c r="H3426" s="126" t="s">
        <v>154</v>
      </c>
      <c r="I3426" s="73" t="s">
        <v>114</v>
      </c>
      <c r="J3426" s="127" t="s">
        <v>169</v>
      </c>
      <c r="K3426" s="127" t="s">
        <v>130</v>
      </c>
      <c r="L3426" s="12" t="s">
        <v>85</v>
      </c>
      <c r="M3426" s="128" t="s">
        <v>53</v>
      </c>
      <c r="N3426" s="73" t="str">
        <f t="shared" si="108"/>
        <v>1187. Cuidado Continuo por una vida con bienestar para la población con discapacidadComunitario6_TEUSAQUILLO2_FEBRERO_2026</v>
      </c>
      <c r="O3426" s="130">
        <v>992404</v>
      </c>
      <c r="R3426" s="132">
        <v>2</v>
      </c>
      <c r="S3426" s="134">
        <v>1984808</v>
      </c>
    </row>
    <row r="3427" spans="2:19" ht="30" customHeight="1">
      <c r="B3427" s="125">
        <v>119</v>
      </c>
      <c r="C3427" s="126" t="s">
        <v>108</v>
      </c>
      <c r="D3427" s="126" t="s">
        <v>74</v>
      </c>
      <c r="E3427" s="73" t="str">
        <f t="shared" si="109"/>
        <v>1197. Cuidado Continuo por una vida con bienestar para la población con discapacidadComunitario</v>
      </c>
      <c r="F3427" s="126" t="s">
        <v>266</v>
      </c>
      <c r="G3427" s="126" t="s">
        <v>153</v>
      </c>
      <c r="H3427" s="126" t="s">
        <v>154</v>
      </c>
      <c r="I3427" s="73" t="s">
        <v>114</v>
      </c>
      <c r="J3427" s="127" t="s">
        <v>155</v>
      </c>
      <c r="K3427" s="127" t="s">
        <v>130</v>
      </c>
      <c r="L3427" s="12" t="s">
        <v>85</v>
      </c>
      <c r="M3427" s="128" t="s">
        <v>53</v>
      </c>
      <c r="N3427" s="73" t="str">
        <f t="shared" si="108"/>
        <v>1197. Cuidado Continuo por una vida con bienestar para la población con discapacidadComunitario6_TEUSAQUILLO2_FEBRERO_2026</v>
      </c>
      <c r="O3427" s="130">
        <v>355662</v>
      </c>
      <c r="R3427" s="132">
        <v>4</v>
      </c>
      <c r="S3427" s="134">
        <v>1422648</v>
      </c>
    </row>
    <row r="3428" spans="2:19" ht="30" customHeight="1">
      <c r="B3428" s="125">
        <v>120</v>
      </c>
      <c r="C3428" s="126" t="s">
        <v>108</v>
      </c>
      <c r="D3428" s="126" t="s">
        <v>74</v>
      </c>
      <c r="E3428" s="73" t="str">
        <f t="shared" si="109"/>
        <v>1207. Cuidado Continuo por una vida con bienestar para la población con discapacidadComunitario</v>
      </c>
      <c r="F3428" s="126" t="s">
        <v>267</v>
      </c>
      <c r="G3428" s="126" t="s">
        <v>153</v>
      </c>
      <c r="H3428" s="126" t="s">
        <v>154</v>
      </c>
      <c r="I3428" s="73" t="s">
        <v>114</v>
      </c>
      <c r="J3428" s="127" t="s">
        <v>268</v>
      </c>
      <c r="K3428" s="127" t="s">
        <v>130</v>
      </c>
      <c r="L3428" s="12" t="s">
        <v>85</v>
      </c>
      <c r="M3428" s="128" t="s">
        <v>53</v>
      </c>
      <c r="N3428" s="73" t="str">
        <f t="shared" si="108"/>
        <v>1207. Cuidado Continuo por una vida con bienestar para la población con discapacidadComunitario6_TEUSAQUILLO2_FEBRERO_2026</v>
      </c>
      <c r="O3428" s="130">
        <v>1422652</v>
      </c>
      <c r="R3428" s="132">
        <v>1</v>
      </c>
      <c r="S3428" s="134">
        <v>1422652</v>
      </c>
    </row>
    <row r="3429" spans="2:19" ht="30" customHeight="1">
      <c r="B3429" s="125">
        <v>121</v>
      </c>
      <c r="C3429" s="126" t="s">
        <v>108</v>
      </c>
      <c r="D3429" s="126" t="s">
        <v>74</v>
      </c>
      <c r="E3429" s="73" t="str">
        <f t="shared" si="109"/>
        <v>1217. Cuidado Continuo por una vida con bienestar para la población con discapacidadComunitario</v>
      </c>
      <c r="F3429" s="126" t="s">
        <v>269</v>
      </c>
      <c r="G3429" s="126" t="s">
        <v>179</v>
      </c>
      <c r="H3429" s="126" t="s">
        <v>154</v>
      </c>
      <c r="I3429" s="73" t="s">
        <v>114</v>
      </c>
      <c r="J3429" s="127" t="s">
        <v>218</v>
      </c>
      <c r="K3429" s="127" t="s">
        <v>130</v>
      </c>
      <c r="L3429" s="12" t="s">
        <v>85</v>
      </c>
      <c r="M3429" s="128" t="s">
        <v>53</v>
      </c>
      <c r="N3429" s="73" t="str">
        <f t="shared" si="108"/>
        <v>1217. Cuidado Continuo por una vida con bienestar para la población con discapacidadComunitario6_TEUSAQUILLO2_FEBRERO_2026</v>
      </c>
      <c r="O3429" s="130">
        <v>35135</v>
      </c>
      <c r="R3429" s="132">
        <v>4</v>
      </c>
      <c r="S3429" s="134">
        <v>140540</v>
      </c>
    </row>
    <row r="3430" spans="2:19" ht="30" customHeight="1">
      <c r="B3430" s="125">
        <v>122</v>
      </c>
      <c r="C3430" s="126" t="s">
        <v>108</v>
      </c>
      <c r="D3430" s="126" t="s">
        <v>74</v>
      </c>
      <c r="E3430" s="73" t="str">
        <f t="shared" si="109"/>
        <v>1227. Cuidado Continuo por una vida con bienestar para la población con discapacidadComunitario</v>
      </c>
      <c r="F3430" s="126" t="s">
        <v>270</v>
      </c>
      <c r="G3430" s="126" t="s">
        <v>171</v>
      </c>
      <c r="H3430" s="126" t="s">
        <v>154</v>
      </c>
      <c r="I3430" s="73" t="s">
        <v>114</v>
      </c>
      <c r="J3430" s="127" t="s">
        <v>271</v>
      </c>
      <c r="K3430" s="127" t="s">
        <v>130</v>
      </c>
      <c r="L3430" s="12" t="s">
        <v>85</v>
      </c>
      <c r="M3430" s="128" t="s">
        <v>53</v>
      </c>
      <c r="N3430" s="73" t="str">
        <f t="shared" si="108"/>
        <v>1227. Cuidado Continuo por una vida con bienestar para la población con discapacidadComunitario6_TEUSAQUILLO2_FEBRERO_2026</v>
      </c>
      <c r="O3430" s="130">
        <v>53781</v>
      </c>
      <c r="R3430" s="132">
        <v>3</v>
      </c>
      <c r="S3430" s="134">
        <v>161343</v>
      </c>
    </row>
    <row r="3431" spans="2:19" ht="30" customHeight="1">
      <c r="B3431" s="125">
        <v>123</v>
      </c>
      <c r="C3431" s="126" t="s">
        <v>108</v>
      </c>
      <c r="D3431" s="126" t="s">
        <v>84</v>
      </c>
      <c r="E3431" s="73" t="str">
        <f t="shared" si="109"/>
        <v>1237. Cuidado Continuo por una vida con bienestar para la población con discapacidadInstitucional</v>
      </c>
      <c r="F3431" s="126" t="s">
        <v>272</v>
      </c>
      <c r="G3431" s="126" t="s">
        <v>153</v>
      </c>
      <c r="H3431" s="126" t="s">
        <v>154</v>
      </c>
      <c r="I3431" s="73" t="s">
        <v>114</v>
      </c>
      <c r="J3431" s="127" t="s">
        <v>155</v>
      </c>
      <c r="K3431" s="127" t="s">
        <v>130</v>
      </c>
      <c r="L3431" s="12" t="s">
        <v>85</v>
      </c>
      <c r="M3431" s="128" t="s">
        <v>53</v>
      </c>
      <c r="N3431" s="73" t="str">
        <f t="shared" si="108"/>
        <v>1237. Cuidado Continuo por una vida con bienestar para la población con discapacidadInstitucional6_TEUSAQUILLO2_FEBRERO_2026</v>
      </c>
      <c r="O3431" s="130">
        <v>266747</v>
      </c>
      <c r="R3431" s="132">
        <v>10</v>
      </c>
      <c r="S3431" s="134">
        <v>2667470</v>
      </c>
    </row>
    <row r="3432" spans="2:19" ht="30" customHeight="1">
      <c r="B3432" s="125">
        <v>124</v>
      </c>
      <c r="C3432" s="126" t="s">
        <v>108</v>
      </c>
      <c r="D3432" s="126" t="s">
        <v>74</v>
      </c>
      <c r="E3432" s="73" t="str">
        <f t="shared" si="109"/>
        <v>1247. Cuidado Continuo por una vida con bienestar para la población con discapacidadComunitario</v>
      </c>
      <c r="F3432" s="126" t="s">
        <v>273</v>
      </c>
      <c r="G3432" s="126" t="s">
        <v>153</v>
      </c>
      <c r="H3432" s="126" t="s">
        <v>154</v>
      </c>
      <c r="I3432" s="73" t="s">
        <v>114</v>
      </c>
      <c r="J3432" s="127" t="s">
        <v>274</v>
      </c>
      <c r="K3432" s="127" t="s">
        <v>130</v>
      </c>
      <c r="L3432" s="12" t="s">
        <v>85</v>
      </c>
      <c r="M3432" s="128" t="s">
        <v>53</v>
      </c>
      <c r="N3432" s="73" t="str">
        <f t="shared" si="108"/>
        <v>1247. Cuidado Continuo por una vida con bienestar para la población con discapacidadComunitario6_TEUSAQUILLO2_FEBRERO_2026</v>
      </c>
      <c r="O3432" s="130">
        <v>851865</v>
      </c>
      <c r="R3432" s="132">
        <v>0</v>
      </c>
      <c r="S3432" s="134">
        <v>0</v>
      </c>
    </row>
    <row r="3433" spans="2:19" ht="30" customHeight="1">
      <c r="B3433" s="125">
        <v>125</v>
      </c>
      <c r="C3433" s="126" t="s">
        <v>108</v>
      </c>
      <c r="D3433" s="126" t="s">
        <v>74</v>
      </c>
      <c r="E3433" s="73" t="str">
        <f t="shared" si="109"/>
        <v>1257. Cuidado Continuo por una vida con bienestar para la población con discapacidadComunitario</v>
      </c>
      <c r="F3433" s="126" t="s">
        <v>275</v>
      </c>
      <c r="G3433" s="126" t="s">
        <v>153</v>
      </c>
      <c r="H3433" s="126" t="s">
        <v>154</v>
      </c>
      <c r="I3433" s="73" t="s">
        <v>114</v>
      </c>
      <c r="J3433" s="127" t="s">
        <v>126</v>
      </c>
      <c r="K3433" s="127" t="s">
        <v>146</v>
      </c>
      <c r="L3433" s="12" t="s">
        <v>85</v>
      </c>
      <c r="M3433" s="128" t="s">
        <v>53</v>
      </c>
      <c r="N3433" s="73" t="str">
        <f t="shared" si="108"/>
        <v>1257. Cuidado Continuo por una vida con bienestar para la población con discapacidadComunitario6_TEUSAQUILLO2_FEBRERO_2026</v>
      </c>
      <c r="O3433" s="130">
        <v>12879544</v>
      </c>
      <c r="R3433" s="132">
        <v>0</v>
      </c>
      <c r="S3433" s="134">
        <v>0</v>
      </c>
    </row>
    <row r="3434" spans="2:19" ht="30" customHeight="1">
      <c r="B3434" s="125">
        <v>126</v>
      </c>
      <c r="C3434" s="126" t="s">
        <v>109</v>
      </c>
      <c r="D3434" s="126" t="s">
        <v>74</v>
      </c>
      <c r="E3434" s="73" t="str">
        <f t="shared" si="109"/>
        <v>1268. Cuidado Continuo por una vida con bienestar para la ruralidad de BogotáComunitario</v>
      </c>
      <c r="F3434" s="126" t="s">
        <v>276</v>
      </c>
      <c r="G3434" s="126" t="s">
        <v>153</v>
      </c>
      <c r="H3434" s="126" t="s">
        <v>154</v>
      </c>
      <c r="I3434" s="73" t="s">
        <v>114</v>
      </c>
      <c r="J3434" s="127" t="s">
        <v>155</v>
      </c>
      <c r="K3434" s="127" t="s">
        <v>146</v>
      </c>
      <c r="L3434" s="12" t="s">
        <v>85</v>
      </c>
      <c r="M3434" s="128" t="s">
        <v>53</v>
      </c>
      <c r="N3434" s="73" t="str">
        <f t="shared" si="108"/>
        <v>1268. Cuidado Continuo por una vida con bienestar para la ruralidad de BogotáComunitario6_TEUSAQUILLO2_FEBRERO_2026</v>
      </c>
      <c r="O3434" s="130">
        <v>175674</v>
      </c>
      <c r="R3434" s="132">
        <v>0</v>
      </c>
      <c r="S3434" s="134">
        <v>0</v>
      </c>
    </row>
    <row r="3435" spans="2:19" ht="30" customHeight="1">
      <c r="B3435" s="125">
        <v>127</v>
      </c>
      <c r="C3435" s="126" t="s">
        <v>109</v>
      </c>
      <c r="D3435" s="126" t="s">
        <v>74</v>
      </c>
      <c r="E3435" s="73" t="str">
        <f t="shared" si="109"/>
        <v>1278. Cuidado Continuo por una vida con bienestar para la ruralidad de BogotáComunitario</v>
      </c>
      <c r="F3435" s="126" t="s">
        <v>277</v>
      </c>
      <c r="G3435" s="126" t="s">
        <v>153</v>
      </c>
      <c r="H3435" s="126" t="s">
        <v>154</v>
      </c>
      <c r="I3435" s="73" t="s">
        <v>114</v>
      </c>
      <c r="J3435" s="127" t="s">
        <v>155</v>
      </c>
      <c r="K3435" s="127" t="s">
        <v>130</v>
      </c>
      <c r="L3435" s="12" t="s">
        <v>85</v>
      </c>
      <c r="M3435" s="128" t="s">
        <v>53</v>
      </c>
      <c r="N3435" s="73" t="str">
        <f t="shared" si="108"/>
        <v>1278. Cuidado Continuo por una vida con bienestar para la ruralidad de BogotáComunitario6_TEUSAQUILLO2_FEBRERO_2026</v>
      </c>
      <c r="O3435" s="130">
        <v>468320</v>
      </c>
      <c r="R3435" s="132">
        <v>0</v>
      </c>
      <c r="S3435" s="134">
        <v>0</v>
      </c>
    </row>
    <row r="3436" spans="2:19" ht="30" customHeight="1">
      <c r="B3436" s="125">
        <v>127</v>
      </c>
      <c r="C3436" s="126" t="s">
        <v>109</v>
      </c>
      <c r="D3436" s="126" t="s">
        <v>77</v>
      </c>
      <c r="E3436" s="73" t="str">
        <f t="shared" si="109"/>
        <v xml:space="preserve">1278. Cuidado Continuo por una vida con bienestar para la ruralidad de BogotáEducativo </v>
      </c>
      <c r="F3436" s="126" t="s">
        <v>277</v>
      </c>
      <c r="G3436" s="126" t="s">
        <v>153</v>
      </c>
      <c r="H3436" s="126" t="s">
        <v>154</v>
      </c>
      <c r="I3436" s="73" t="s">
        <v>114</v>
      </c>
      <c r="J3436" s="127" t="s">
        <v>155</v>
      </c>
      <c r="K3436" s="127" t="s">
        <v>130</v>
      </c>
      <c r="L3436" s="12" t="s">
        <v>85</v>
      </c>
      <c r="M3436" s="128" t="s">
        <v>53</v>
      </c>
      <c r="N3436" s="73" t="str">
        <f t="shared" si="108"/>
        <v>1278. Cuidado Continuo por una vida con bienestar para la ruralidad de BogotáEducativo 6_TEUSAQUILLO2_FEBRERO_2026</v>
      </c>
      <c r="O3436" s="130">
        <v>468320</v>
      </c>
      <c r="R3436" s="132">
        <v>0</v>
      </c>
      <c r="S3436" s="134">
        <v>0</v>
      </c>
    </row>
    <row r="3437" spans="2:19" ht="30" customHeight="1">
      <c r="B3437" s="125">
        <v>127</v>
      </c>
      <c r="C3437" s="126" t="s">
        <v>109</v>
      </c>
      <c r="D3437" s="126" t="s">
        <v>84</v>
      </c>
      <c r="E3437" s="73" t="str">
        <f t="shared" si="109"/>
        <v>1278. Cuidado Continuo por una vida con bienestar para la ruralidad de BogotáInstitucional</v>
      </c>
      <c r="F3437" s="126" t="s">
        <v>277</v>
      </c>
      <c r="G3437" s="126" t="s">
        <v>153</v>
      </c>
      <c r="H3437" s="126" t="s">
        <v>154</v>
      </c>
      <c r="I3437" s="73" t="s">
        <v>114</v>
      </c>
      <c r="J3437" s="127" t="s">
        <v>155</v>
      </c>
      <c r="K3437" s="127" t="s">
        <v>130</v>
      </c>
      <c r="L3437" s="12" t="s">
        <v>85</v>
      </c>
      <c r="M3437" s="128" t="s">
        <v>53</v>
      </c>
      <c r="N3437" s="73" t="str">
        <f t="shared" si="108"/>
        <v>1278. Cuidado Continuo por una vida con bienestar para la ruralidad de BogotáInstitucional6_TEUSAQUILLO2_FEBRERO_2026</v>
      </c>
      <c r="O3437" s="130">
        <v>468320</v>
      </c>
      <c r="R3437" s="132">
        <v>0</v>
      </c>
      <c r="S3437" s="134">
        <v>0</v>
      </c>
    </row>
    <row r="3438" spans="2:19" ht="30" customHeight="1">
      <c r="B3438" s="125">
        <v>128</v>
      </c>
      <c r="C3438" s="126" t="s">
        <v>109</v>
      </c>
      <c r="D3438" s="126" t="s">
        <v>74</v>
      </c>
      <c r="E3438" s="73" t="str">
        <f t="shared" si="109"/>
        <v>1288. Cuidado Continuo por una vida con bienestar para la ruralidad de BogotáComunitario</v>
      </c>
      <c r="F3438" s="126" t="s">
        <v>278</v>
      </c>
      <c r="G3438" s="126" t="s">
        <v>153</v>
      </c>
      <c r="H3438" s="126" t="s">
        <v>154</v>
      </c>
      <c r="I3438" s="73" t="s">
        <v>114</v>
      </c>
      <c r="J3438" s="127" t="s">
        <v>155</v>
      </c>
      <c r="K3438" s="127" t="s">
        <v>146</v>
      </c>
      <c r="L3438" s="12" t="s">
        <v>85</v>
      </c>
      <c r="M3438" s="128" t="s">
        <v>53</v>
      </c>
      <c r="N3438" s="73" t="str">
        <f t="shared" si="108"/>
        <v>1288. Cuidado Continuo por una vida con bienestar para la ruralidad de BogotáComunitario6_TEUSAQUILLO2_FEBRERO_2026</v>
      </c>
      <c r="O3438" s="130">
        <v>140539</v>
      </c>
      <c r="R3438" s="132">
        <v>0</v>
      </c>
      <c r="S3438" s="134">
        <v>0</v>
      </c>
    </row>
    <row r="3439" spans="2:19" s="121" customFormat="1" ht="30" customHeight="1">
      <c r="B3439" s="125">
        <v>128</v>
      </c>
      <c r="C3439" s="126" t="s">
        <v>109</v>
      </c>
      <c r="D3439" s="126" t="s">
        <v>77</v>
      </c>
      <c r="E3439" s="73" t="str">
        <f t="shared" si="109"/>
        <v xml:space="preserve">1288. Cuidado Continuo por una vida con bienestar para la ruralidad de BogotáEducativo </v>
      </c>
      <c r="F3439" s="126" t="s">
        <v>278</v>
      </c>
      <c r="G3439" s="126" t="s">
        <v>153</v>
      </c>
      <c r="H3439" s="126" t="s">
        <v>154</v>
      </c>
      <c r="I3439" s="73" t="s">
        <v>114</v>
      </c>
      <c r="J3439" s="127" t="s">
        <v>155</v>
      </c>
      <c r="K3439" s="127" t="s">
        <v>146</v>
      </c>
      <c r="L3439" s="12" t="s">
        <v>85</v>
      </c>
      <c r="M3439" s="128" t="s">
        <v>53</v>
      </c>
      <c r="N3439" s="120" t="str">
        <f t="shared" si="108"/>
        <v>1288. Cuidado Continuo por una vida con bienestar para la ruralidad de BogotáEducativo 6_TEUSAQUILLO2_FEBRERO_2026</v>
      </c>
      <c r="O3439" s="130">
        <v>140539</v>
      </c>
      <c r="P3439" s="122"/>
      <c r="Q3439" s="122"/>
      <c r="R3439" s="132">
        <v>0</v>
      </c>
      <c r="S3439" s="134">
        <v>0</v>
      </c>
    </row>
    <row r="3440" spans="2:19" ht="30" customHeight="1">
      <c r="B3440" s="125">
        <v>129</v>
      </c>
      <c r="C3440" s="126" t="s">
        <v>109</v>
      </c>
      <c r="D3440" s="126" t="s">
        <v>74</v>
      </c>
      <c r="E3440" s="73" t="str">
        <f t="shared" si="109"/>
        <v>1298. Cuidado Continuo por una vida con bienestar para la ruralidad de BogotáComunitario</v>
      </c>
      <c r="F3440" s="126" t="s">
        <v>279</v>
      </c>
      <c r="G3440" s="126" t="s">
        <v>153</v>
      </c>
      <c r="H3440" s="126" t="s">
        <v>154</v>
      </c>
      <c r="I3440" s="73" t="s">
        <v>114</v>
      </c>
      <c r="J3440" s="127" t="s">
        <v>155</v>
      </c>
      <c r="K3440" s="127" t="s">
        <v>130</v>
      </c>
      <c r="L3440" s="12" t="s">
        <v>85</v>
      </c>
      <c r="M3440" s="128" t="s">
        <v>53</v>
      </c>
      <c r="N3440" s="73" t="str">
        <f t="shared" si="108"/>
        <v>1298. Cuidado Continuo por una vida con bienestar para la ruralidad de BogotáComunitario6_TEUSAQUILLO2_FEBRERO_2026</v>
      </c>
      <c r="O3440" s="130">
        <v>175674</v>
      </c>
      <c r="R3440" s="132">
        <v>0</v>
      </c>
      <c r="S3440" s="134">
        <v>0</v>
      </c>
    </row>
    <row r="3441" spans="2:19" ht="30" customHeight="1">
      <c r="B3441" s="125">
        <v>130</v>
      </c>
      <c r="C3441" s="126" t="s">
        <v>109</v>
      </c>
      <c r="D3441" s="126" t="s">
        <v>74</v>
      </c>
      <c r="E3441" s="73" t="str">
        <f t="shared" si="109"/>
        <v>1308. Cuidado Continuo por una vida con bienestar para la ruralidad de BogotáComunitario</v>
      </c>
      <c r="F3441" s="126" t="s">
        <v>280</v>
      </c>
      <c r="G3441" s="126" t="s">
        <v>153</v>
      </c>
      <c r="H3441" s="126" t="s">
        <v>154</v>
      </c>
      <c r="I3441" s="73" t="s">
        <v>114</v>
      </c>
      <c r="J3441" s="127" t="s">
        <v>155</v>
      </c>
      <c r="K3441" s="127" t="s">
        <v>146</v>
      </c>
      <c r="L3441" s="12" t="s">
        <v>85</v>
      </c>
      <c r="M3441" s="128" t="s">
        <v>53</v>
      </c>
      <c r="N3441" s="73" t="str">
        <f t="shared" si="108"/>
        <v>1308. Cuidado Continuo por una vida con bienestar para la ruralidad de BogotáComunitario6_TEUSAQUILLO2_FEBRERO_2026</v>
      </c>
      <c r="O3441" s="130">
        <v>140539</v>
      </c>
      <c r="R3441" s="132">
        <v>0</v>
      </c>
      <c r="S3441" s="134">
        <v>0</v>
      </c>
    </row>
    <row r="3442" spans="2:19" ht="30" customHeight="1">
      <c r="B3442" s="125">
        <v>131</v>
      </c>
      <c r="C3442" s="126" t="s">
        <v>109</v>
      </c>
      <c r="D3442" s="126" t="s">
        <v>87</v>
      </c>
      <c r="E3442" s="73" t="str">
        <f t="shared" si="109"/>
        <v>1318. Cuidado Continuo por una vida con bienestar para la ruralidad de BogotáLaboral</v>
      </c>
      <c r="F3442" s="126" t="s">
        <v>281</v>
      </c>
      <c r="G3442" s="126" t="s">
        <v>171</v>
      </c>
      <c r="H3442" s="126" t="s">
        <v>154</v>
      </c>
      <c r="I3442" s="73" t="s">
        <v>114</v>
      </c>
      <c r="J3442" s="127" t="s">
        <v>215</v>
      </c>
      <c r="K3442" s="127" t="s">
        <v>130</v>
      </c>
      <c r="L3442" s="12" t="s">
        <v>85</v>
      </c>
      <c r="M3442" s="128" t="s">
        <v>53</v>
      </c>
      <c r="N3442" s="73" t="str">
        <f t="shared" si="108"/>
        <v>1318. Cuidado Continuo por una vida con bienestar para la ruralidad de BogotáLaboral6_TEUSAQUILLO2_FEBRERO_2026</v>
      </c>
      <c r="O3442" s="130">
        <v>940787</v>
      </c>
      <c r="R3442" s="132">
        <v>0</v>
      </c>
      <c r="S3442" s="134">
        <v>0</v>
      </c>
    </row>
    <row r="3443" spans="2:19" ht="30" customHeight="1">
      <c r="B3443" s="125">
        <v>132</v>
      </c>
      <c r="C3443" s="126" t="s">
        <v>109</v>
      </c>
      <c r="D3443" s="126" t="s">
        <v>87</v>
      </c>
      <c r="E3443" s="73" t="str">
        <f t="shared" si="109"/>
        <v>1328. Cuidado Continuo por una vida con bienestar para la ruralidad de BogotáLaboral</v>
      </c>
      <c r="F3443" s="126" t="s">
        <v>282</v>
      </c>
      <c r="G3443" s="126" t="s">
        <v>171</v>
      </c>
      <c r="H3443" s="126" t="s">
        <v>154</v>
      </c>
      <c r="I3443" s="73" t="s">
        <v>114</v>
      </c>
      <c r="J3443" s="127" t="s">
        <v>283</v>
      </c>
      <c r="K3443" s="127" t="s">
        <v>146</v>
      </c>
      <c r="L3443" s="12" t="s">
        <v>85</v>
      </c>
      <c r="M3443" s="128" t="s">
        <v>53</v>
      </c>
      <c r="N3443" s="73" t="str">
        <f t="shared" si="108"/>
        <v>1328. Cuidado Continuo por una vida con bienestar para la ruralidad de BogotáLaboral6_TEUSAQUILLO2_FEBRERO_2026</v>
      </c>
      <c r="O3443" s="130">
        <v>250875</v>
      </c>
      <c r="R3443" s="132">
        <v>0</v>
      </c>
      <c r="S3443" s="134">
        <v>0</v>
      </c>
    </row>
    <row r="3444" spans="2:19" ht="30" customHeight="1">
      <c r="B3444" s="125">
        <v>133</v>
      </c>
      <c r="C3444" s="126" t="s">
        <v>109</v>
      </c>
      <c r="D3444" s="126" t="s">
        <v>87</v>
      </c>
      <c r="E3444" s="73" t="str">
        <f t="shared" si="109"/>
        <v>1338. Cuidado Continuo por una vida con bienestar para la ruralidad de BogotáLaboral</v>
      </c>
      <c r="F3444" s="126" t="s">
        <v>284</v>
      </c>
      <c r="G3444" s="126" t="s">
        <v>171</v>
      </c>
      <c r="H3444" s="126" t="s">
        <v>154</v>
      </c>
      <c r="I3444" s="73" t="s">
        <v>114</v>
      </c>
      <c r="J3444" s="127" t="s">
        <v>283</v>
      </c>
      <c r="K3444" s="127" t="s">
        <v>146</v>
      </c>
      <c r="L3444" s="12" t="s">
        <v>85</v>
      </c>
      <c r="M3444" s="128" t="s">
        <v>53</v>
      </c>
      <c r="N3444" s="73" t="str">
        <f t="shared" si="108"/>
        <v>1338. Cuidado Continuo por una vida con bienestar para la ruralidad de BogotáLaboral6_TEUSAQUILLO2_FEBRERO_2026</v>
      </c>
      <c r="O3444" s="130">
        <v>183687</v>
      </c>
      <c r="R3444" s="132">
        <v>0</v>
      </c>
      <c r="S3444" s="134">
        <v>0</v>
      </c>
    </row>
    <row r="3445" spans="2:19" ht="30" customHeight="1">
      <c r="B3445" s="125">
        <v>134</v>
      </c>
      <c r="C3445" s="126" t="s">
        <v>109</v>
      </c>
      <c r="D3445" s="126" t="s">
        <v>87</v>
      </c>
      <c r="E3445" s="73" t="str">
        <f t="shared" si="109"/>
        <v>1348. Cuidado Continuo por una vida con bienestar para la ruralidad de BogotáLaboral</v>
      </c>
      <c r="F3445" s="126" t="s">
        <v>285</v>
      </c>
      <c r="G3445" s="126" t="s">
        <v>171</v>
      </c>
      <c r="H3445" s="126" t="s">
        <v>154</v>
      </c>
      <c r="I3445" s="73" t="s">
        <v>114</v>
      </c>
      <c r="J3445" s="127" t="s">
        <v>212</v>
      </c>
      <c r="K3445" s="127" t="s">
        <v>146</v>
      </c>
      <c r="L3445" s="12" t="s">
        <v>85</v>
      </c>
      <c r="M3445" s="128" t="s">
        <v>53</v>
      </c>
      <c r="N3445" s="73" t="str">
        <f t="shared" si="108"/>
        <v>1348. Cuidado Continuo por una vida con bienestar para la ruralidad de BogotáLaboral6_TEUSAQUILLO2_FEBRERO_2026</v>
      </c>
      <c r="O3445" s="130">
        <v>110336</v>
      </c>
      <c r="R3445" s="132">
        <v>0</v>
      </c>
      <c r="S3445" s="134">
        <v>0</v>
      </c>
    </row>
    <row r="3446" spans="2:19" ht="30" customHeight="1">
      <c r="B3446" s="125">
        <v>135</v>
      </c>
      <c r="C3446" s="126" t="s">
        <v>109</v>
      </c>
      <c r="D3446" s="126" t="s">
        <v>87</v>
      </c>
      <c r="E3446" s="73" t="str">
        <f t="shared" si="109"/>
        <v>1358. Cuidado Continuo por una vida con bienestar para la ruralidad de BogotáLaboral</v>
      </c>
      <c r="F3446" s="126" t="s">
        <v>286</v>
      </c>
      <c r="G3446" s="126" t="s">
        <v>171</v>
      </c>
      <c r="H3446" s="126" t="s">
        <v>154</v>
      </c>
      <c r="I3446" s="73" t="s">
        <v>114</v>
      </c>
      <c r="J3446" s="127" t="s">
        <v>212</v>
      </c>
      <c r="K3446" s="127" t="s">
        <v>130</v>
      </c>
      <c r="L3446" s="12" t="s">
        <v>85</v>
      </c>
      <c r="M3446" s="128" t="s">
        <v>53</v>
      </c>
      <c r="N3446" s="73" t="str">
        <f t="shared" si="108"/>
        <v>1358. Cuidado Continuo por una vida con bienestar para la ruralidad de BogotáLaboral6_TEUSAQUILLO2_FEBRERO_2026</v>
      </c>
      <c r="O3446" s="130">
        <v>137922</v>
      </c>
      <c r="R3446" s="132">
        <v>0</v>
      </c>
      <c r="S3446" s="134">
        <v>0</v>
      </c>
    </row>
    <row r="3447" spans="2:19" ht="30" customHeight="1">
      <c r="B3447" s="125">
        <v>86</v>
      </c>
      <c r="C3447" s="126" t="s">
        <v>44</v>
      </c>
      <c r="D3447" s="126" t="s">
        <v>45</v>
      </c>
      <c r="E3447" s="73" t="str">
        <f t="shared" si="109"/>
        <v>869. Gestión de Programas Estrategias y Planes para el BienestarGestión Integral Estrategias y Programas</v>
      </c>
      <c r="F3447" s="126" t="s">
        <v>287</v>
      </c>
      <c r="G3447" s="126" t="s">
        <v>288</v>
      </c>
      <c r="H3447" s="126" t="s">
        <v>154</v>
      </c>
      <c r="I3447" s="73" t="s">
        <v>114</v>
      </c>
      <c r="J3447" s="127" t="s">
        <v>274</v>
      </c>
      <c r="K3447" s="127" t="s">
        <v>127</v>
      </c>
      <c r="L3447" s="12" t="s">
        <v>85</v>
      </c>
      <c r="M3447" s="128" t="s">
        <v>53</v>
      </c>
      <c r="N3447" s="73" t="str">
        <f t="shared" si="108"/>
        <v>869. Gestión de Programas Estrategias y Planes para el BienestarGestión Integral Estrategias y Programas6_TEUSAQUILLO2_FEBRERO_2026</v>
      </c>
      <c r="O3447" s="130">
        <v>73474880</v>
      </c>
      <c r="R3447" s="132">
        <v>0</v>
      </c>
      <c r="S3447" s="134">
        <v>0</v>
      </c>
    </row>
    <row r="3448" spans="2:19" ht="30" customHeight="1">
      <c r="B3448" s="125">
        <v>136</v>
      </c>
      <c r="C3448" s="126" t="s">
        <v>44</v>
      </c>
      <c r="D3448" s="126" t="s">
        <v>45</v>
      </c>
      <c r="E3448" s="73" t="str">
        <f t="shared" si="109"/>
        <v>1369. Gestión de Programas Estrategias y Planes para el BienestarGestión Integral Estrategias y Programas</v>
      </c>
      <c r="F3448" s="126" t="s">
        <v>289</v>
      </c>
      <c r="G3448" s="126" t="s">
        <v>290</v>
      </c>
      <c r="H3448" s="126" t="s">
        <v>135</v>
      </c>
      <c r="I3448" s="73" t="s">
        <v>114</v>
      </c>
      <c r="J3448" s="127" t="s">
        <v>126</v>
      </c>
      <c r="K3448" s="127" t="s">
        <v>127</v>
      </c>
      <c r="L3448" s="12" t="s">
        <v>85</v>
      </c>
      <c r="M3448" s="128" t="s">
        <v>53</v>
      </c>
      <c r="N3448" s="73" t="str">
        <f t="shared" si="108"/>
        <v>1369. Gestión de Programas Estrategias y Planes para el BienestarGestión Integral Estrategias y Programas6_TEUSAQUILLO2_FEBRERO_2026</v>
      </c>
      <c r="O3448" s="130">
        <v>5621568</v>
      </c>
      <c r="R3448" s="132">
        <v>0</v>
      </c>
      <c r="S3448" s="134">
        <v>0</v>
      </c>
    </row>
    <row r="3449" spans="2:19" ht="30" customHeight="1">
      <c r="B3449" s="125">
        <v>137</v>
      </c>
      <c r="C3449" s="126" t="s">
        <v>44</v>
      </c>
      <c r="D3449" s="126" t="s">
        <v>45</v>
      </c>
      <c r="E3449" s="73" t="str">
        <f t="shared" si="109"/>
        <v>1379. Gestión de Programas Estrategias y Planes para el BienestarGestión Integral Estrategias y Programas</v>
      </c>
      <c r="F3449" s="126" t="s">
        <v>291</v>
      </c>
      <c r="G3449" s="126" t="s">
        <v>290</v>
      </c>
      <c r="H3449" s="126" t="s">
        <v>135</v>
      </c>
      <c r="I3449" s="73" t="s">
        <v>114</v>
      </c>
      <c r="J3449" s="127" t="s">
        <v>126</v>
      </c>
      <c r="K3449" s="127" t="s">
        <v>127</v>
      </c>
      <c r="L3449" s="12" t="s">
        <v>85</v>
      </c>
      <c r="M3449" s="128" t="s">
        <v>53</v>
      </c>
      <c r="N3449" s="73" t="str">
        <f t="shared" si="108"/>
        <v>1379. Gestión de Programas Estrategias y Planes para el BienestarGestión Integral Estrategias y Programas6_TEUSAQUILLO2_FEBRERO_2026</v>
      </c>
      <c r="O3449" s="130">
        <v>3994272</v>
      </c>
      <c r="R3449" s="132">
        <v>0</v>
      </c>
      <c r="S3449" s="134">
        <v>0</v>
      </c>
    </row>
    <row r="3450" spans="2:19" ht="30" customHeight="1">
      <c r="B3450" s="125">
        <v>138</v>
      </c>
      <c r="C3450" s="126" t="s">
        <v>44</v>
      </c>
      <c r="D3450" s="126" t="s">
        <v>45</v>
      </c>
      <c r="E3450" s="73" t="str">
        <f t="shared" si="109"/>
        <v>1389. Gestión de Programas Estrategias y Planes para el BienestarGestión Integral Estrategias y Programas</v>
      </c>
      <c r="F3450" s="126" t="s">
        <v>292</v>
      </c>
      <c r="G3450" s="126" t="s">
        <v>290</v>
      </c>
      <c r="H3450" s="126" t="s">
        <v>135</v>
      </c>
      <c r="I3450" s="73" t="s">
        <v>114</v>
      </c>
      <c r="J3450" s="127" t="s">
        <v>126</v>
      </c>
      <c r="K3450" s="127" t="s">
        <v>127</v>
      </c>
      <c r="L3450" s="12" t="s">
        <v>85</v>
      </c>
      <c r="M3450" s="128" t="s">
        <v>53</v>
      </c>
      <c r="N3450" s="73" t="str">
        <f t="shared" si="108"/>
        <v>1389. Gestión de Programas Estrategias y Planes para el BienestarGestión Integral Estrategias y Programas6_TEUSAQUILLO2_FEBRERO_2026</v>
      </c>
      <c r="O3450" s="130">
        <v>12969056</v>
      </c>
      <c r="R3450" s="132">
        <v>0</v>
      </c>
      <c r="S3450" s="134">
        <v>0</v>
      </c>
    </row>
    <row r="3451" spans="2:19" ht="30" customHeight="1">
      <c r="B3451" s="125">
        <v>139</v>
      </c>
      <c r="C3451" s="126" t="s">
        <v>44</v>
      </c>
      <c r="D3451" s="126" t="s">
        <v>45</v>
      </c>
      <c r="E3451" s="73" t="str">
        <f t="shared" si="109"/>
        <v>1399. Gestión de Programas Estrategias y Planes para el BienestarGestión Integral Estrategias y Programas</v>
      </c>
      <c r="F3451" s="126" t="s">
        <v>293</v>
      </c>
      <c r="G3451" s="126" t="s">
        <v>290</v>
      </c>
      <c r="H3451" s="126" t="s">
        <v>135</v>
      </c>
      <c r="I3451" s="73" t="s">
        <v>114</v>
      </c>
      <c r="J3451" s="127" t="s">
        <v>126</v>
      </c>
      <c r="K3451" s="127" t="s">
        <v>127</v>
      </c>
      <c r="L3451" s="12" t="s">
        <v>85</v>
      </c>
      <c r="M3451" s="128" t="s">
        <v>53</v>
      </c>
      <c r="N3451" s="73" t="str">
        <f t="shared" si="108"/>
        <v>1399. Gestión de Programas Estrategias y Planes para el BienestarGestión Integral Estrategias y Programas6_TEUSAQUILLO2_FEBRERO_2026</v>
      </c>
      <c r="O3451" s="130">
        <v>3994272</v>
      </c>
      <c r="R3451" s="132">
        <v>0</v>
      </c>
      <c r="S3451" s="134">
        <v>0</v>
      </c>
    </row>
    <row r="3452" spans="2:19" ht="30" customHeight="1">
      <c r="B3452" s="125">
        <v>140</v>
      </c>
      <c r="C3452" s="126" t="s">
        <v>44</v>
      </c>
      <c r="D3452" s="126" t="s">
        <v>45</v>
      </c>
      <c r="E3452" s="73" t="str">
        <f t="shared" si="109"/>
        <v>1409. Gestión de Programas Estrategias y Planes para el BienestarGestión Integral Estrategias y Programas</v>
      </c>
      <c r="F3452" s="126" t="s">
        <v>294</v>
      </c>
      <c r="G3452" s="126" t="s">
        <v>290</v>
      </c>
      <c r="H3452" s="126" t="s">
        <v>135</v>
      </c>
      <c r="I3452" s="73" t="s">
        <v>114</v>
      </c>
      <c r="J3452" s="127" t="s">
        <v>126</v>
      </c>
      <c r="K3452" s="127" t="s">
        <v>127</v>
      </c>
      <c r="L3452" s="12" t="s">
        <v>85</v>
      </c>
      <c r="M3452" s="128" t="s">
        <v>53</v>
      </c>
      <c r="N3452" s="73" t="str">
        <f t="shared" si="108"/>
        <v>1409. Gestión de Programas Estrategias y Planes para el BienestarGestión Integral Estrategias y Programas6_TEUSAQUILLO2_FEBRERO_2026</v>
      </c>
      <c r="O3452" s="130">
        <v>5621568</v>
      </c>
      <c r="R3452" s="132">
        <v>0</v>
      </c>
      <c r="S3452" s="134">
        <v>0</v>
      </c>
    </row>
    <row r="3453" spans="2:19" ht="30" customHeight="1">
      <c r="B3453" s="125">
        <v>141</v>
      </c>
      <c r="C3453" s="126" t="s">
        <v>44</v>
      </c>
      <c r="D3453" s="126" t="s">
        <v>45</v>
      </c>
      <c r="E3453" s="73" t="str">
        <f t="shared" si="109"/>
        <v>1419. Gestión de Programas Estrategias y Planes para el BienestarGestión Integral Estrategias y Programas</v>
      </c>
      <c r="F3453" s="126" t="s">
        <v>295</v>
      </c>
      <c r="G3453" s="126" t="s">
        <v>290</v>
      </c>
      <c r="H3453" s="126" t="s">
        <v>135</v>
      </c>
      <c r="I3453" s="73" t="s">
        <v>114</v>
      </c>
      <c r="J3453" s="127" t="s">
        <v>126</v>
      </c>
      <c r="K3453" s="127" t="s">
        <v>127</v>
      </c>
      <c r="L3453" s="12" t="s">
        <v>85</v>
      </c>
      <c r="M3453" s="128" t="s">
        <v>53</v>
      </c>
      <c r="N3453" s="73" t="str">
        <f t="shared" si="108"/>
        <v>1419. Gestión de Programas Estrategias y Planes para el BienestarGestión Integral Estrategias y Programas6_TEUSAQUILLO2_FEBRERO_2026</v>
      </c>
      <c r="O3453" s="130">
        <v>3994272</v>
      </c>
      <c r="R3453" s="132">
        <v>0</v>
      </c>
      <c r="S3453" s="134">
        <v>0</v>
      </c>
    </row>
    <row r="3454" spans="2:19" ht="30" customHeight="1">
      <c r="B3454" s="125">
        <v>142</v>
      </c>
      <c r="C3454" s="126" t="s">
        <v>44</v>
      </c>
      <c r="D3454" s="126" t="s">
        <v>45</v>
      </c>
      <c r="E3454" s="73" t="str">
        <f t="shared" si="109"/>
        <v>1429. Gestión de Programas Estrategias y Planes para el BienestarGestión Integral Estrategias y Programas</v>
      </c>
      <c r="F3454" s="126" t="s">
        <v>296</v>
      </c>
      <c r="G3454" s="126" t="s">
        <v>290</v>
      </c>
      <c r="H3454" s="126" t="s">
        <v>135</v>
      </c>
      <c r="I3454" s="73" t="s">
        <v>114</v>
      </c>
      <c r="J3454" s="127" t="s">
        <v>126</v>
      </c>
      <c r="K3454" s="127" t="s">
        <v>146</v>
      </c>
      <c r="L3454" s="12" t="s">
        <v>85</v>
      </c>
      <c r="M3454" s="128" t="s">
        <v>53</v>
      </c>
      <c r="N3454" s="73" t="str">
        <f t="shared" si="108"/>
        <v>1429. Gestión de Programas Estrategias y Planes para el BienestarGestión Integral Estrategias y Programas6_TEUSAQUILLO2_FEBRERO_2026</v>
      </c>
      <c r="O3454" s="130">
        <v>3994272</v>
      </c>
      <c r="R3454" s="132">
        <v>0</v>
      </c>
      <c r="S3454" s="134">
        <v>0</v>
      </c>
    </row>
    <row r="3455" spans="2:19" ht="30" customHeight="1">
      <c r="B3455" s="125">
        <v>143</v>
      </c>
      <c r="C3455" s="126" t="s">
        <v>44</v>
      </c>
      <c r="D3455" s="126" t="s">
        <v>45</v>
      </c>
      <c r="E3455" s="73" t="str">
        <f t="shared" si="109"/>
        <v>1439. Gestión de Programas Estrategias y Planes para el BienestarGestión Integral Estrategias y Programas</v>
      </c>
      <c r="F3455" s="126" t="s">
        <v>297</v>
      </c>
      <c r="G3455" s="126" t="s">
        <v>298</v>
      </c>
      <c r="H3455" s="126" t="s">
        <v>135</v>
      </c>
      <c r="I3455" s="73" t="s">
        <v>114</v>
      </c>
      <c r="J3455" s="127" t="s">
        <v>126</v>
      </c>
      <c r="K3455" s="127" t="s">
        <v>127</v>
      </c>
      <c r="L3455" s="12" t="s">
        <v>85</v>
      </c>
      <c r="M3455" s="128" t="s">
        <v>53</v>
      </c>
      <c r="N3455" s="73" t="str">
        <f t="shared" si="108"/>
        <v>1439. Gestión de Programas Estrategias y Planes para el BienestarGestión Integral Estrategias y Programas6_TEUSAQUILLO2_FEBRERO_2026</v>
      </c>
      <c r="O3455" s="130">
        <v>7508288</v>
      </c>
      <c r="R3455" s="132">
        <v>0</v>
      </c>
      <c r="S3455" s="134">
        <v>0</v>
      </c>
    </row>
    <row r="3456" spans="2:19" ht="30" customHeight="1">
      <c r="B3456" s="125">
        <v>144</v>
      </c>
      <c r="C3456" s="126" t="s">
        <v>44</v>
      </c>
      <c r="D3456" s="126" t="s">
        <v>45</v>
      </c>
      <c r="E3456" s="73" t="str">
        <f t="shared" si="109"/>
        <v>1449. Gestión de Programas Estrategias y Planes para el BienestarGestión Integral Estrategias y Programas</v>
      </c>
      <c r="F3456" s="126" t="s">
        <v>299</v>
      </c>
      <c r="G3456" s="126" t="s">
        <v>298</v>
      </c>
      <c r="H3456" s="126" t="s">
        <v>135</v>
      </c>
      <c r="I3456" s="73" t="s">
        <v>114</v>
      </c>
      <c r="J3456" s="127" t="s">
        <v>126</v>
      </c>
      <c r="K3456" s="127" t="s">
        <v>127</v>
      </c>
      <c r="L3456" s="12" t="s">
        <v>85</v>
      </c>
      <c r="M3456" s="128" t="s">
        <v>53</v>
      </c>
      <c r="N3456" s="73" t="str">
        <f t="shared" si="108"/>
        <v>1449. Gestión de Programas Estrategias y Planes para el BienestarGestión Integral Estrategias y Programas6_TEUSAQUILLO2_FEBRERO_2026</v>
      </c>
      <c r="O3456" s="130">
        <v>7508288</v>
      </c>
      <c r="R3456" s="132">
        <v>0</v>
      </c>
      <c r="S3456" s="134">
        <v>0</v>
      </c>
    </row>
    <row r="3457" spans="2:19" ht="30" customHeight="1">
      <c r="B3457" s="125">
        <v>145</v>
      </c>
      <c r="C3457" s="126" t="s">
        <v>44</v>
      </c>
      <c r="D3457" s="126" t="s">
        <v>45</v>
      </c>
      <c r="E3457" s="73" t="str">
        <f t="shared" si="109"/>
        <v>1459. Gestión de Programas Estrategias y Planes para el BienestarGestión Integral Estrategias y Programas</v>
      </c>
      <c r="F3457" s="126" t="s">
        <v>300</v>
      </c>
      <c r="G3457" s="126" t="s">
        <v>298</v>
      </c>
      <c r="H3457" s="126" t="s">
        <v>135</v>
      </c>
      <c r="I3457" s="73" t="s">
        <v>114</v>
      </c>
      <c r="J3457" s="127" t="s">
        <v>126</v>
      </c>
      <c r="K3457" s="127" t="s">
        <v>127</v>
      </c>
      <c r="L3457" s="12" t="s">
        <v>85</v>
      </c>
      <c r="M3457" s="128" t="s">
        <v>53</v>
      </c>
      <c r="N3457" s="73" t="str">
        <f t="shared" si="108"/>
        <v>1459. Gestión de Programas Estrategias y Planes para el BienestarGestión Integral Estrategias y Programas6_TEUSAQUILLO2_FEBRERO_2026</v>
      </c>
      <c r="O3457" s="130">
        <v>5299968</v>
      </c>
      <c r="R3457" s="132">
        <v>0</v>
      </c>
      <c r="S3457" s="134">
        <v>0</v>
      </c>
    </row>
    <row r="3458" spans="2:19" ht="30" customHeight="1">
      <c r="B3458" s="125">
        <v>146</v>
      </c>
      <c r="C3458" s="126" t="s">
        <v>44</v>
      </c>
      <c r="D3458" s="126" t="s">
        <v>45</v>
      </c>
      <c r="E3458" s="73" t="str">
        <f t="shared" si="109"/>
        <v>1469. Gestión de Programas Estrategias y Planes para el BienestarGestión Integral Estrategias y Programas</v>
      </c>
      <c r="F3458" s="126" t="s">
        <v>301</v>
      </c>
      <c r="G3458" s="126" t="s">
        <v>298</v>
      </c>
      <c r="H3458" s="126" t="s">
        <v>135</v>
      </c>
      <c r="I3458" s="73" t="s">
        <v>114</v>
      </c>
      <c r="J3458" s="127" t="s">
        <v>155</v>
      </c>
      <c r="K3458" s="127" t="s">
        <v>146</v>
      </c>
      <c r="L3458" s="12" t="s">
        <v>85</v>
      </c>
      <c r="M3458" s="128" t="s">
        <v>53</v>
      </c>
      <c r="N3458" s="73" t="str">
        <f t="shared" si="108"/>
        <v>1469. Gestión de Programas Estrategias y Planes para el BienestarGestión Integral Estrategias y Programas6_TEUSAQUILLO2_FEBRERO_2026</v>
      </c>
      <c r="O3458" s="130">
        <v>122208</v>
      </c>
      <c r="R3458" s="132">
        <v>0</v>
      </c>
      <c r="S3458" s="134">
        <v>0</v>
      </c>
    </row>
    <row r="3459" spans="2:19" ht="30" customHeight="1">
      <c r="B3459" s="125">
        <v>147</v>
      </c>
      <c r="C3459" s="126" t="s">
        <v>44</v>
      </c>
      <c r="D3459" s="126" t="s">
        <v>45</v>
      </c>
      <c r="E3459" s="73" t="str">
        <f t="shared" si="109"/>
        <v>1479. Gestión de Programas Estrategias y Planes para el BienestarGestión Integral Estrategias y Programas</v>
      </c>
      <c r="F3459" s="126" t="s">
        <v>302</v>
      </c>
      <c r="G3459" s="126" t="s">
        <v>298</v>
      </c>
      <c r="H3459" s="126" t="s">
        <v>135</v>
      </c>
      <c r="I3459" s="73" t="s">
        <v>114</v>
      </c>
      <c r="J3459" s="127" t="s">
        <v>271</v>
      </c>
      <c r="K3459" s="127" t="s">
        <v>146</v>
      </c>
      <c r="L3459" s="12" t="s">
        <v>85</v>
      </c>
      <c r="M3459" s="128" t="s">
        <v>53</v>
      </c>
      <c r="N3459" s="73" t="str">
        <f t="shared" si="108"/>
        <v>1479. Gestión de Programas Estrategias y Planes para el BienestarGestión Integral Estrategias y Programas6_TEUSAQUILLO2_FEBRERO_2026</v>
      </c>
      <c r="O3459" s="130">
        <v>30552</v>
      </c>
      <c r="R3459" s="132">
        <v>0</v>
      </c>
      <c r="S3459" s="134">
        <v>0</v>
      </c>
    </row>
    <row r="3460" spans="2:19" ht="30" customHeight="1">
      <c r="B3460" s="125">
        <v>148</v>
      </c>
      <c r="C3460" s="126" t="s">
        <v>44</v>
      </c>
      <c r="D3460" s="126" t="s">
        <v>45</v>
      </c>
      <c r="E3460" s="73" t="str">
        <f t="shared" si="109"/>
        <v>1489. Gestión de Programas Estrategias y Planes para el BienestarGestión Integral Estrategias y Programas</v>
      </c>
      <c r="F3460" s="126" t="s">
        <v>303</v>
      </c>
      <c r="G3460" s="126" t="s">
        <v>298</v>
      </c>
      <c r="H3460" s="126" t="s">
        <v>135</v>
      </c>
      <c r="I3460" s="73" t="s">
        <v>114</v>
      </c>
      <c r="J3460" s="127" t="s">
        <v>155</v>
      </c>
      <c r="K3460" s="127" t="s">
        <v>146</v>
      </c>
      <c r="L3460" s="12" t="s">
        <v>85</v>
      </c>
      <c r="M3460" s="128" t="s">
        <v>53</v>
      </c>
      <c r="N3460" s="73" t="str">
        <f t="shared" si="108"/>
        <v>1489. Gestión de Programas Estrategias y Planes para el BienestarGestión Integral Estrategias y Programas6_TEUSAQUILLO2_FEBRERO_2026</v>
      </c>
      <c r="O3460" s="130">
        <v>122208</v>
      </c>
      <c r="R3460" s="132">
        <v>0</v>
      </c>
      <c r="S3460" s="134">
        <v>0</v>
      </c>
    </row>
    <row r="3461" spans="2:19" ht="30" customHeight="1">
      <c r="B3461" s="125">
        <v>149</v>
      </c>
      <c r="C3461" s="126" t="s">
        <v>44</v>
      </c>
      <c r="D3461" s="126" t="s">
        <v>45</v>
      </c>
      <c r="E3461" s="73" t="str">
        <f t="shared" si="109"/>
        <v>1499. Gestión de Programas Estrategias y Planes para el BienestarGestión Integral Estrategias y Programas</v>
      </c>
      <c r="F3461" s="126" t="s">
        <v>304</v>
      </c>
      <c r="G3461" s="126" t="s">
        <v>298</v>
      </c>
      <c r="H3461" s="126" t="s">
        <v>135</v>
      </c>
      <c r="I3461" s="73" t="s">
        <v>114</v>
      </c>
      <c r="J3461" s="127" t="s">
        <v>126</v>
      </c>
      <c r="K3461" s="127" t="s">
        <v>127</v>
      </c>
      <c r="L3461" s="12" t="s">
        <v>85</v>
      </c>
      <c r="M3461" s="128" t="s">
        <v>53</v>
      </c>
      <c r="N3461" s="73" t="str">
        <f t="shared" ref="N3461:N3524" si="110">+E3461&amp;L3461&amp;M3461</f>
        <v>1499. Gestión de Programas Estrategias y Planes para el BienestarGestión Integral Estrategias y Programas6_TEUSAQUILLO2_FEBRERO_2026</v>
      </c>
      <c r="O3461" s="130">
        <v>3665168</v>
      </c>
      <c r="R3461" s="132">
        <v>0</v>
      </c>
      <c r="S3461" s="134">
        <v>0</v>
      </c>
    </row>
    <row r="3462" spans="2:19" ht="30" customHeight="1">
      <c r="B3462" s="125">
        <v>150</v>
      </c>
      <c r="C3462" s="126" t="s">
        <v>44</v>
      </c>
      <c r="D3462" s="126" t="s">
        <v>45</v>
      </c>
      <c r="E3462" s="73" t="str">
        <f t="shared" si="109"/>
        <v>1509. Gestión de Programas Estrategias y Planes para el BienestarGestión Integral Estrategias y Programas</v>
      </c>
      <c r="F3462" s="126" t="s">
        <v>305</v>
      </c>
      <c r="G3462" s="126" t="s">
        <v>298</v>
      </c>
      <c r="H3462" s="126" t="s">
        <v>135</v>
      </c>
      <c r="I3462" s="73" t="s">
        <v>114</v>
      </c>
      <c r="J3462" s="127" t="s">
        <v>126</v>
      </c>
      <c r="K3462" s="127" t="s">
        <v>127</v>
      </c>
      <c r="L3462" s="12" t="s">
        <v>85</v>
      </c>
      <c r="M3462" s="128" t="s">
        <v>53</v>
      </c>
      <c r="N3462" s="73" t="str">
        <f t="shared" si="110"/>
        <v>1509. Gestión de Programas Estrategias y Planes para el BienestarGestión Integral Estrategias y Programas6_TEUSAQUILLO2_FEBRERO_2026</v>
      </c>
      <c r="O3462" s="130">
        <v>1057260</v>
      </c>
      <c r="R3462" s="132">
        <v>0</v>
      </c>
      <c r="S3462" s="134">
        <v>0</v>
      </c>
    </row>
    <row r="3463" spans="2:19" ht="30" customHeight="1">
      <c r="B3463" s="125">
        <v>151</v>
      </c>
      <c r="C3463" s="126" t="s">
        <v>44</v>
      </c>
      <c r="D3463" s="126" t="s">
        <v>45</v>
      </c>
      <c r="E3463" s="73" t="str">
        <f t="shared" si="109"/>
        <v>1519. Gestión de Programas Estrategias y Planes para el BienestarGestión Integral Estrategias y Programas</v>
      </c>
      <c r="F3463" s="126" t="s">
        <v>306</v>
      </c>
      <c r="G3463" s="126" t="s">
        <v>298</v>
      </c>
      <c r="H3463" s="126" t="s">
        <v>135</v>
      </c>
      <c r="I3463" s="73" t="s">
        <v>114</v>
      </c>
      <c r="J3463" s="127" t="s">
        <v>126</v>
      </c>
      <c r="K3463" s="127" t="s">
        <v>127</v>
      </c>
      <c r="L3463" s="12" t="s">
        <v>85</v>
      </c>
      <c r="M3463" s="128" t="s">
        <v>53</v>
      </c>
      <c r="N3463" s="73" t="str">
        <f t="shared" si="110"/>
        <v>1519. Gestión de Programas Estrategias y Planes para el BienestarGestión Integral Estrategias y Programas6_TEUSAQUILLO2_FEBRERO_2026</v>
      </c>
      <c r="O3463" s="130">
        <v>1409680</v>
      </c>
      <c r="R3463" s="132">
        <v>0</v>
      </c>
      <c r="S3463" s="134">
        <v>0</v>
      </c>
    </row>
    <row r="3464" spans="2:19" ht="30" customHeight="1">
      <c r="B3464" s="125">
        <v>152</v>
      </c>
      <c r="C3464" s="126" t="s">
        <v>44</v>
      </c>
      <c r="D3464" s="126" t="s">
        <v>45</v>
      </c>
      <c r="E3464" s="73" t="str">
        <f t="shared" si="109"/>
        <v>1529. Gestión de Programas Estrategias y Planes para el BienestarGestión Integral Estrategias y Programas</v>
      </c>
      <c r="F3464" s="126" t="s">
        <v>307</v>
      </c>
      <c r="G3464" s="126" t="s">
        <v>298</v>
      </c>
      <c r="H3464" s="126" t="s">
        <v>135</v>
      </c>
      <c r="I3464" s="73" t="s">
        <v>114</v>
      </c>
      <c r="J3464" s="127" t="s">
        <v>126</v>
      </c>
      <c r="K3464" s="127" t="s">
        <v>127</v>
      </c>
      <c r="L3464" s="12" t="s">
        <v>85</v>
      </c>
      <c r="M3464" s="128" t="s">
        <v>53</v>
      </c>
      <c r="N3464" s="73" t="str">
        <f t="shared" si="110"/>
        <v>1529. Gestión de Programas Estrategias y Planes para el BienestarGestión Integral Estrategias y Programas6_TEUSAQUILLO2_FEBRERO_2026</v>
      </c>
      <c r="O3464" s="130">
        <v>352420</v>
      </c>
      <c r="R3464" s="132">
        <v>0</v>
      </c>
      <c r="S3464" s="134">
        <v>0</v>
      </c>
    </row>
    <row r="3465" spans="2:19" ht="30" customHeight="1">
      <c r="B3465" s="125">
        <v>153</v>
      </c>
      <c r="C3465" s="126" t="s">
        <v>44</v>
      </c>
      <c r="D3465" s="126" t="s">
        <v>45</v>
      </c>
      <c r="E3465" s="73" t="str">
        <f t="shared" si="109"/>
        <v>1539. Gestión de Programas Estrategias y Planes para el BienestarGestión Integral Estrategias y Programas</v>
      </c>
      <c r="F3465" s="126" t="s">
        <v>308</v>
      </c>
      <c r="G3465" s="126" t="s">
        <v>288</v>
      </c>
      <c r="H3465" s="126" t="s">
        <v>135</v>
      </c>
      <c r="I3465" s="73" t="s">
        <v>114</v>
      </c>
      <c r="J3465" s="127" t="s">
        <v>126</v>
      </c>
      <c r="K3465" s="127" t="s">
        <v>127</v>
      </c>
      <c r="L3465" s="12" t="s">
        <v>85</v>
      </c>
      <c r="M3465" s="128" t="s">
        <v>53</v>
      </c>
      <c r="N3465" s="73" t="str">
        <f t="shared" si="110"/>
        <v>1539. Gestión de Programas Estrategias y Planes para el BienestarGestión Integral Estrategias y Programas6_TEUSAQUILLO2_FEBRERO_2026</v>
      </c>
      <c r="O3465" s="130">
        <v>7347488</v>
      </c>
      <c r="R3465" s="132">
        <v>0</v>
      </c>
      <c r="S3465" s="134">
        <v>0</v>
      </c>
    </row>
    <row r="3466" spans="2:19" ht="30" customHeight="1">
      <c r="B3466" s="125">
        <v>154</v>
      </c>
      <c r="C3466" s="126" t="s">
        <v>44</v>
      </c>
      <c r="D3466" s="126" t="s">
        <v>45</v>
      </c>
      <c r="E3466" s="73" t="str">
        <f t="shared" si="109"/>
        <v>1549. Gestión de Programas Estrategias y Planes para el BienestarGestión Integral Estrategias y Programas</v>
      </c>
      <c r="F3466" s="126" t="s">
        <v>309</v>
      </c>
      <c r="G3466" s="126" t="s">
        <v>288</v>
      </c>
      <c r="H3466" s="126" t="s">
        <v>135</v>
      </c>
      <c r="I3466" s="73" t="s">
        <v>114</v>
      </c>
      <c r="J3466" s="127" t="s">
        <v>126</v>
      </c>
      <c r="K3466" s="127" t="s">
        <v>127</v>
      </c>
      <c r="L3466" s="12" t="s">
        <v>85</v>
      </c>
      <c r="M3466" s="128" t="s">
        <v>53</v>
      </c>
      <c r="N3466" s="73" t="str">
        <f t="shared" si="110"/>
        <v>1549. Gestión de Programas Estrategias y Planes para el BienestarGestión Integral Estrategias y Programas6_TEUSAQUILLO2_FEBRERO_2026</v>
      </c>
      <c r="O3466" s="130">
        <v>7347488</v>
      </c>
      <c r="R3466" s="132">
        <v>0</v>
      </c>
      <c r="S3466" s="134">
        <v>0</v>
      </c>
    </row>
    <row r="3467" spans="2:19" ht="30" customHeight="1">
      <c r="B3467" s="125">
        <v>155</v>
      </c>
      <c r="C3467" s="126" t="s">
        <v>44</v>
      </c>
      <c r="D3467" s="126" t="s">
        <v>45</v>
      </c>
      <c r="E3467" s="73" t="str">
        <f t="shared" si="109"/>
        <v>1559. Gestión de Programas Estrategias y Planes para el BienestarGestión Integral Estrategias y Programas</v>
      </c>
      <c r="F3467" s="126" t="s">
        <v>310</v>
      </c>
      <c r="G3467" s="126" t="s">
        <v>288</v>
      </c>
      <c r="H3467" s="126" t="s">
        <v>135</v>
      </c>
      <c r="I3467" s="73" t="s">
        <v>114</v>
      </c>
      <c r="J3467" s="127" t="s">
        <v>126</v>
      </c>
      <c r="K3467" s="127" t="s">
        <v>127</v>
      </c>
      <c r="L3467" s="12" t="s">
        <v>85</v>
      </c>
      <c r="M3467" s="128" t="s">
        <v>53</v>
      </c>
      <c r="N3467" s="73" t="str">
        <f t="shared" si="110"/>
        <v>1559. Gestión de Programas Estrategias y Planes para el BienestarGestión Integral Estrategias y Programas6_TEUSAQUILLO2_FEBRERO_2026</v>
      </c>
      <c r="O3467" s="130">
        <v>7347488</v>
      </c>
      <c r="R3467" s="132">
        <v>0</v>
      </c>
      <c r="S3467" s="134">
        <v>0</v>
      </c>
    </row>
    <row r="3468" spans="2:19" ht="30" customHeight="1">
      <c r="B3468" s="125">
        <v>156</v>
      </c>
      <c r="C3468" s="126" t="s">
        <v>44</v>
      </c>
      <c r="D3468" s="126" t="s">
        <v>45</v>
      </c>
      <c r="E3468" s="73" t="str">
        <f t="shared" si="109"/>
        <v>1569. Gestión de Programas Estrategias y Planes para el BienestarGestión Integral Estrategias y Programas</v>
      </c>
      <c r="F3468" s="126" t="s">
        <v>311</v>
      </c>
      <c r="G3468" s="126" t="s">
        <v>288</v>
      </c>
      <c r="H3468" s="126" t="s">
        <v>135</v>
      </c>
      <c r="I3468" s="73" t="s">
        <v>114</v>
      </c>
      <c r="J3468" s="127" t="s">
        <v>126</v>
      </c>
      <c r="K3468" s="127" t="s">
        <v>127</v>
      </c>
      <c r="L3468" s="12" t="s">
        <v>85</v>
      </c>
      <c r="M3468" s="128" t="s">
        <v>53</v>
      </c>
      <c r="N3468" s="73" t="str">
        <f t="shared" si="110"/>
        <v>1569. Gestión de Programas Estrategias y Planes para el BienestarGestión Integral Estrategias y Programas6_TEUSAQUILLO2_FEBRERO_2026</v>
      </c>
      <c r="O3468" s="130">
        <v>13832016</v>
      </c>
      <c r="R3468" s="132">
        <v>0</v>
      </c>
      <c r="S3468" s="134">
        <v>0</v>
      </c>
    </row>
    <row r="3469" spans="2:19" ht="30" customHeight="1">
      <c r="B3469" s="125">
        <v>157</v>
      </c>
      <c r="C3469" s="126" t="s">
        <v>44</v>
      </c>
      <c r="D3469" s="126" t="s">
        <v>45</v>
      </c>
      <c r="E3469" s="73" t="str">
        <f t="shared" si="109"/>
        <v>1579. Gestión de Programas Estrategias y Planes para el BienestarGestión Integral Estrategias y Programas</v>
      </c>
      <c r="F3469" s="126" t="s">
        <v>312</v>
      </c>
      <c r="G3469" s="126" t="s">
        <v>288</v>
      </c>
      <c r="H3469" s="126" t="s">
        <v>135</v>
      </c>
      <c r="I3469" s="73" t="s">
        <v>114</v>
      </c>
      <c r="J3469" s="127" t="s">
        <v>126</v>
      </c>
      <c r="K3469" s="127" t="s">
        <v>127</v>
      </c>
      <c r="L3469" s="12" t="s">
        <v>85</v>
      </c>
      <c r="M3469" s="128" t="s">
        <v>53</v>
      </c>
      <c r="N3469" s="73" t="str">
        <f t="shared" si="110"/>
        <v>1579. Gestión de Programas Estrategias y Planes para el BienestarGestión Integral Estrategias y Programas6_TEUSAQUILLO2_FEBRERO_2026</v>
      </c>
      <c r="O3469" s="130">
        <v>13832016</v>
      </c>
      <c r="R3469" s="132">
        <v>0</v>
      </c>
      <c r="S3469" s="134">
        <v>0</v>
      </c>
    </row>
    <row r="3470" spans="2:19" ht="30" customHeight="1">
      <c r="B3470" s="125">
        <v>158</v>
      </c>
      <c r="C3470" s="126" t="s">
        <v>44</v>
      </c>
      <c r="D3470" s="126" t="s">
        <v>45</v>
      </c>
      <c r="E3470" s="73" t="str">
        <f t="shared" si="109"/>
        <v>1589. Gestión de Programas Estrategias y Planes para el BienestarGestión Integral Estrategias y Programas</v>
      </c>
      <c r="F3470" s="126" t="s">
        <v>313</v>
      </c>
      <c r="G3470" s="126" t="s">
        <v>288</v>
      </c>
      <c r="H3470" s="126" t="s">
        <v>135</v>
      </c>
      <c r="I3470" s="73" t="s">
        <v>114</v>
      </c>
      <c r="J3470" s="127" t="s">
        <v>155</v>
      </c>
      <c r="K3470" s="127" t="s">
        <v>127</v>
      </c>
      <c r="L3470" s="12" t="s">
        <v>85</v>
      </c>
      <c r="M3470" s="128" t="s">
        <v>53</v>
      </c>
      <c r="N3470" s="73" t="str">
        <f t="shared" si="110"/>
        <v>1589. Gestión de Programas Estrategias y Planes para el BienestarGestión Integral Estrategias y Programas6_TEUSAQUILLO2_FEBRERO_2026</v>
      </c>
      <c r="O3470" s="130">
        <v>2114520</v>
      </c>
      <c r="R3470" s="132">
        <v>0</v>
      </c>
      <c r="S3470" s="134">
        <v>0</v>
      </c>
    </row>
    <row r="3471" spans="2:19" ht="30" customHeight="1">
      <c r="B3471" s="125">
        <v>159</v>
      </c>
      <c r="C3471" s="126" t="s">
        <v>44</v>
      </c>
      <c r="D3471" s="126" t="s">
        <v>45</v>
      </c>
      <c r="E3471" s="73" t="str">
        <f t="shared" si="109"/>
        <v>1599. Gestión de Programas Estrategias y Planes para el BienestarGestión Integral Estrategias y Programas</v>
      </c>
      <c r="F3471" s="126" t="s">
        <v>314</v>
      </c>
      <c r="G3471" s="126" t="s">
        <v>288</v>
      </c>
      <c r="H3471" s="126" t="s">
        <v>135</v>
      </c>
      <c r="I3471" s="73" t="s">
        <v>114</v>
      </c>
      <c r="J3471" s="127" t="s">
        <v>126</v>
      </c>
      <c r="K3471" s="127" t="s">
        <v>127</v>
      </c>
      <c r="L3471" s="12" t="s">
        <v>85</v>
      </c>
      <c r="M3471" s="128" t="s">
        <v>53</v>
      </c>
      <c r="N3471" s="73" t="str">
        <f t="shared" si="110"/>
        <v>1599. Gestión de Programas Estrategias y Planes para el BienestarGestión Integral Estrategias y Programas6_TEUSAQUILLO2_FEBRERO_2026</v>
      </c>
      <c r="O3471" s="130">
        <v>4370008</v>
      </c>
      <c r="R3471" s="132">
        <v>0</v>
      </c>
      <c r="S3471" s="134">
        <v>0</v>
      </c>
    </row>
    <row r="3472" spans="2:19" ht="30" customHeight="1">
      <c r="B3472" s="125">
        <v>160</v>
      </c>
      <c r="C3472" s="126" t="s">
        <v>44</v>
      </c>
      <c r="D3472" s="126" t="s">
        <v>45</v>
      </c>
      <c r="E3472" s="73" t="str">
        <f t="shared" si="109"/>
        <v>1609. Gestión de Programas Estrategias y Planes para el BienestarGestión Integral Estrategias y Programas</v>
      </c>
      <c r="F3472" s="126" t="s">
        <v>315</v>
      </c>
      <c r="G3472" s="126" t="s">
        <v>288</v>
      </c>
      <c r="H3472" s="126" t="s">
        <v>135</v>
      </c>
      <c r="I3472" s="73" t="s">
        <v>114</v>
      </c>
      <c r="J3472" s="127" t="s">
        <v>126</v>
      </c>
      <c r="K3472" s="127" t="s">
        <v>127</v>
      </c>
      <c r="L3472" s="12" t="s">
        <v>85</v>
      </c>
      <c r="M3472" s="128" t="s">
        <v>53</v>
      </c>
      <c r="N3472" s="73" t="str">
        <f t="shared" si="110"/>
        <v>1609. Gestión de Programas Estrategias y Planes para el BienestarGestión Integral Estrategias y Programas6_TEUSAQUILLO2_FEBRERO_2026</v>
      </c>
      <c r="O3472" s="130">
        <v>3994272</v>
      </c>
      <c r="R3472" s="132">
        <v>0</v>
      </c>
      <c r="S3472" s="134">
        <v>0</v>
      </c>
    </row>
    <row r="3473" spans="2:19" ht="30" customHeight="1">
      <c r="B3473" s="125">
        <v>161</v>
      </c>
      <c r="C3473" s="126" t="s">
        <v>44</v>
      </c>
      <c r="D3473" s="126" t="s">
        <v>45</v>
      </c>
      <c r="E3473" s="73" t="str">
        <f t="shared" si="109"/>
        <v>1619. Gestión de Programas Estrategias y Planes para el BienestarGestión Integral Estrategias y Programas</v>
      </c>
      <c r="F3473" s="126" t="s">
        <v>316</v>
      </c>
      <c r="G3473" s="126" t="s">
        <v>290</v>
      </c>
      <c r="H3473" s="126" t="s">
        <v>135</v>
      </c>
      <c r="I3473" s="73" t="s">
        <v>114</v>
      </c>
      <c r="J3473" s="127" t="s">
        <v>126</v>
      </c>
      <c r="K3473" s="127" t="s">
        <v>127</v>
      </c>
      <c r="L3473" s="12" t="s">
        <v>85</v>
      </c>
      <c r="M3473" s="128" t="s">
        <v>53</v>
      </c>
      <c r="N3473" s="73" t="str">
        <f t="shared" si="110"/>
        <v>1619. Gestión de Programas Estrategias y Planes para el BienestarGestión Integral Estrategias y Programas6_TEUSAQUILLO2_FEBRERO_2026</v>
      </c>
      <c r="O3473" s="130">
        <v>7347488</v>
      </c>
      <c r="R3473" s="132">
        <v>0</v>
      </c>
      <c r="S3473" s="134">
        <v>0</v>
      </c>
    </row>
    <row r="3474" spans="2:19" ht="30" customHeight="1">
      <c r="B3474" s="125">
        <v>162</v>
      </c>
      <c r="C3474" s="126" t="s">
        <v>44</v>
      </c>
      <c r="D3474" s="126" t="s">
        <v>45</v>
      </c>
      <c r="E3474" s="73" t="str">
        <f t="shared" si="109"/>
        <v>1629. Gestión de Programas Estrategias y Planes para el BienestarGestión Integral Estrategias y Programas</v>
      </c>
      <c r="F3474" s="126" t="s">
        <v>317</v>
      </c>
      <c r="G3474" s="126" t="s">
        <v>290</v>
      </c>
      <c r="H3474" s="126" t="s">
        <v>135</v>
      </c>
      <c r="I3474" s="73" t="s">
        <v>114</v>
      </c>
      <c r="J3474" s="127" t="s">
        <v>126</v>
      </c>
      <c r="K3474" s="127" t="s">
        <v>127</v>
      </c>
      <c r="L3474" s="12" t="s">
        <v>85</v>
      </c>
      <c r="M3474" s="128" t="s">
        <v>53</v>
      </c>
      <c r="N3474" s="73" t="str">
        <f t="shared" si="110"/>
        <v>1629. Gestión de Programas Estrategias y Planes para el BienestarGestión Integral Estrategias y Programas6_TEUSAQUILLO2_FEBRERO_2026</v>
      </c>
      <c r="O3474" s="130">
        <v>10478800</v>
      </c>
      <c r="R3474" s="132">
        <v>0</v>
      </c>
      <c r="S3474" s="134">
        <v>0</v>
      </c>
    </row>
    <row r="3475" spans="2:19" ht="30" customHeight="1">
      <c r="B3475" s="125">
        <v>163</v>
      </c>
      <c r="C3475" s="126" t="s">
        <v>44</v>
      </c>
      <c r="D3475" s="126" t="s">
        <v>45</v>
      </c>
      <c r="E3475" s="73" t="str">
        <f t="shared" si="109"/>
        <v>1639. Gestión de Programas Estrategias y Planes para el BienestarGestión Integral Estrategias y Programas</v>
      </c>
      <c r="F3475" s="126" t="s">
        <v>318</v>
      </c>
      <c r="G3475" s="126" t="s">
        <v>290</v>
      </c>
      <c r="H3475" s="126" t="s">
        <v>135</v>
      </c>
      <c r="I3475" s="73" t="s">
        <v>114</v>
      </c>
      <c r="J3475" s="127" t="s">
        <v>126</v>
      </c>
      <c r="K3475" s="127" t="s">
        <v>127</v>
      </c>
      <c r="L3475" s="12" t="s">
        <v>85</v>
      </c>
      <c r="M3475" s="128" t="s">
        <v>53</v>
      </c>
      <c r="N3475" s="73" t="str">
        <f t="shared" si="110"/>
        <v>1639. Gestión de Programas Estrategias y Planes para el BienestarGestión Integral Estrategias y Programas6_TEUSAQUILLO2_FEBRERO_2026</v>
      </c>
      <c r="O3475" s="130">
        <v>3994272</v>
      </c>
      <c r="R3475" s="132">
        <v>0</v>
      </c>
      <c r="S3475" s="134">
        <v>0</v>
      </c>
    </row>
    <row r="3476" spans="2:19" ht="30" customHeight="1">
      <c r="B3476" s="125">
        <v>164</v>
      </c>
      <c r="C3476" s="126" t="s">
        <v>44</v>
      </c>
      <c r="D3476" s="126" t="s">
        <v>45</v>
      </c>
      <c r="E3476" s="73" t="str">
        <f t="shared" ref="E3476:E3539" si="111">B3476&amp;C3476&amp;D3476</f>
        <v>1649. Gestión de Programas Estrategias y Planes para el BienestarGestión Integral Estrategias y Programas</v>
      </c>
      <c r="F3476" s="126" t="s">
        <v>319</v>
      </c>
      <c r="G3476" s="126" t="s">
        <v>290</v>
      </c>
      <c r="H3476" s="126" t="s">
        <v>135</v>
      </c>
      <c r="I3476" s="73" t="s">
        <v>114</v>
      </c>
      <c r="J3476" s="127" t="s">
        <v>126</v>
      </c>
      <c r="K3476" s="127" t="s">
        <v>127</v>
      </c>
      <c r="L3476" s="12" t="s">
        <v>85</v>
      </c>
      <c r="M3476" s="128" t="s">
        <v>53</v>
      </c>
      <c r="N3476" s="73" t="str">
        <f t="shared" si="110"/>
        <v>1649. Gestión de Programas Estrategias y Planes para el BienestarGestión Integral Estrategias y Programas6_TEUSAQUILLO2_FEBRERO_2026</v>
      </c>
      <c r="O3476" s="130">
        <v>6484528</v>
      </c>
      <c r="R3476" s="132">
        <v>0</v>
      </c>
      <c r="S3476" s="134">
        <v>0</v>
      </c>
    </row>
    <row r="3477" spans="2:19" ht="30" customHeight="1">
      <c r="B3477" s="125">
        <v>165</v>
      </c>
      <c r="C3477" s="126" t="s">
        <v>44</v>
      </c>
      <c r="D3477" s="126" t="s">
        <v>45</v>
      </c>
      <c r="E3477" s="73" t="str">
        <f t="shared" si="111"/>
        <v>1659. Gestión de Programas Estrategias y Planes para el BienestarGestión Integral Estrategias y Programas</v>
      </c>
      <c r="F3477" s="126" t="s">
        <v>320</v>
      </c>
      <c r="G3477" s="126" t="s">
        <v>290</v>
      </c>
      <c r="H3477" s="126" t="s">
        <v>135</v>
      </c>
      <c r="I3477" s="73" t="s">
        <v>114</v>
      </c>
      <c r="J3477" s="127" t="s">
        <v>126</v>
      </c>
      <c r="K3477" s="127" t="s">
        <v>127</v>
      </c>
      <c r="L3477" s="12" t="s">
        <v>85</v>
      </c>
      <c r="M3477" s="128" t="s">
        <v>53</v>
      </c>
      <c r="N3477" s="73" t="str">
        <f t="shared" si="110"/>
        <v>1659. Gestión de Programas Estrategias y Planes para el BienestarGestión Integral Estrategias y Programas6_TEUSAQUILLO2_FEBRERO_2026</v>
      </c>
      <c r="O3477" s="130">
        <v>3994272</v>
      </c>
      <c r="R3477" s="132">
        <v>0</v>
      </c>
      <c r="S3477" s="134">
        <v>0</v>
      </c>
    </row>
    <row r="3478" spans="2:19" ht="30" customHeight="1">
      <c r="B3478" s="125">
        <v>166</v>
      </c>
      <c r="C3478" s="126" t="s">
        <v>44</v>
      </c>
      <c r="D3478" s="126" t="s">
        <v>45</v>
      </c>
      <c r="E3478" s="73" t="str">
        <f t="shared" si="111"/>
        <v>1669. Gestión de Programas Estrategias y Planes para el BienestarGestión Integral Estrategias y Programas</v>
      </c>
      <c r="F3478" s="126" t="s">
        <v>321</v>
      </c>
      <c r="G3478" s="126" t="s">
        <v>290</v>
      </c>
      <c r="H3478" s="126" t="s">
        <v>135</v>
      </c>
      <c r="I3478" s="73" t="s">
        <v>114</v>
      </c>
      <c r="J3478" s="127" t="s">
        <v>126</v>
      </c>
      <c r="K3478" s="127" t="s">
        <v>127</v>
      </c>
      <c r="L3478" s="12" t="s">
        <v>85</v>
      </c>
      <c r="M3478" s="128" t="s">
        <v>53</v>
      </c>
      <c r="N3478" s="73" t="str">
        <f t="shared" si="110"/>
        <v>1669. Gestión de Programas Estrategias y Planes para el BienestarGestión Integral Estrategias y Programas6_TEUSAQUILLO2_FEBRERO_2026</v>
      </c>
      <c r="O3478" s="130">
        <v>2983376</v>
      </c>
      <c r="R3478" s="132">
        <v>0</v>
      </c>
      <c r="S3478" s="134">
        <v>0</v>
      </c>
    </row>
    <row r="3479" spans="2:19" ht="30" customHeight="1">
      <c r="B3479" s="125">
        <v>167</v>
      </c>
      <c r="C3479" s="126" t="s">
        <v>44</v>
      </c>
      <c r="D3479" s="126" t="s">
        <v>45</v>
      </c>
      <c r="E3479" s="73" t="str">
        <f t="shared" si="111"/>
        <v>1679. Gestión de Programas Estrategias y Planes para el BienestarGestión Integral Estrategias y Programas</v>
      </c>
      <c r="F3479" s="126" t="s">
        <v>322</v>
      </c>
      <c r="G3479" s="126" t="s">
        <v>290</v>
      </c>
      <c r="H3479" s="126" t="s">
        <v>135</v>
      </c>
      <c r="I3479" s="73" t="s">
        <v>114</v>
      </c>
      <c r="J3479" s="127" t="s">
        <v>126</v>
      </c>
      <c r="K3479" s="127" t="s">
        <v>127</v>
      </c>
      <c r="L3479" s="12" t="s">
        <v>85</v>
      </c>
      <c r="M3479" s="128" t="s">
        <v>53</v>
      </c>
      <c r="N3479" s="73" t="str">
        <f t="shared" si="110"/>
        <v>1679. Gestión de Programas Estrategias y Planes para el BienestarGestión Integral Estrategias y Programas6_TEUSAQUILLO2_FEBRERO_2026</v>
      </c>
      <c r="O3479" s="130">
        <v>6484528</v>
      </c>
      <c r="R3479" s="132">
        <v>0</v>
      </c>
      <c r="S3479" s="134">
        <v>0</v>
      </c>
    </row>
    <row r="3480" spans="2:19" ht="30" customHeight="1">
      <c r="B3480" s="125">
        <v>168</v>
      </c>
      <c r="C3480" s="126" t="s">
        <v>44</v>
      </c>
      <c r="D3480" s="126" t="s">
        <v>45</v>
      </c>
      <c r="E3480" s="73" t="str">
        <f t="shared" si="111"/>
        <v>1689. Gestión de Programas Estrategias y Planes para el BienestarGestión Integral Estrategias y Programas</v>
      </c>
      <c r="F3480" s="126" t="s">
        <v>323</v>
      </c>
      <c r="G3480" s="126" t="s">
        <v>290</v>
      </c>
      <c r="H3480" s="126" t="s">
        <v>135</v>
      </c>
      <c r="I3480" s="73" t="s">
        <v>114</v>
      </c>
      <c r="J3480" s="127" t="s">
        <v>126</v>
      </c>
      <c r="K3480" s="127" t="s">
        <v>127</v>
      </c>
      <c r="L3480" s="12" t="s">
        <v>85</v>
      </c>
      <c r="M3480" s="128" t="s">
        <v>53</v>
      </c>
      <c r="N3480" s="73" t="str">
        <f t="shared" si="110"/>
        <v>1689. Gestión de Programas Estrategias y Planes para el BienestarGestión Integral Estrategias y Programas6_TEUSAQUILLO2_FEBRERO_2026</v>
      </c>
      <c r="O3480" s="130">
        <v>3994272</v>
      </c>
      <c r="R3480" s="132">
        <v>0</v>
      </c>
      <c r="S3480" s="134">
        <v>0</v>
      </c>
    </row>
    <row r="3481" spans="2:19" ht="30" customHeight="1">
      <c r="B3481" s="125">
        <v>169</v>
      </c>
      <c r="C3481" s="126" t="s">
        <v>44</v>
      </c>
      <c r="D3481" s="126" t="s">
        <v>45</v>
      </c>
      <c r="E3481" s="73" t="str">
        <f t="shared" si="111"/>
        <v>1699. Gestión de Programas Estrategias y Planes para el BienestarGestión Integral Estrategias y Programas</v>
      </c>
      <c r="F3481" s="126" t="s">
        <v>324</v>
      </c>
      <c r="G3481" s="126" t="s">
        <v>290</v>
      </c>
      <c r="H3481" s="126" t="s">
        <v>135</v>
      </c>
      <c r="I3481" s="73" t="s">
        <v>114</v>
      </c>
      <c r="J3481" s="127" t="s">
        <v>126</v>
      </c>
      <c r="K3481" s="127" t="s">
        <v>127</v>
      </c>
      <c r="L3481" s="12" t="s">
        <v>85</v>
      </c>
      <c r="M3481" s="128" t="s">
        <v>53</v>
      </c>
      <c r="N3481" s="73" t="str">
        <f t="shared" si="110"/>
        <v>1699. Gestión de Programas Estrategias y Planes para el BienestarGestión Integral Estrategias y Programas6_TEUSAQUILLO2_FEBRERO_2026</v>
      </c>
      <c r="O3481" s="130">
        <v>3994272</v>
      </c>
      <c r="R3481" s="132">
        <v>0</v>
      </c>
      <c r="S3481" s="134">
        <v>0</v>
      </c>
    </row>
    <row r="3482" spans="2:19" ht="30" customHeight="1">
      <c r="B3482" s="125">
        <v>170</v>
      </c>
      <c r="C3482" s="126" t="s">
        <v>44</v>
      </c>
      <c r="D3482" s="126" t="s">
        <v>45</v>
      </c>
      <c r="E3482" s="73" t="str">
        <f t="shared" si="111"/>
        <v>1709. Gestión de Programas Estrategias y Planes para el BienestarGestión Integral Estrategias y Programas</v>
      </c>
      <c r="F3482" s="126" t="s">
        <v>325</v>
      </c>
      <c r="G3482" s="126" t="s">
        <v>290</v>
      </c>
      <c r="H3482" s="126" t="s">
        <v>135</v>
      </c>
      <c r="I3482" s="73" t="s">
        <v>114</v>
      </c>
      <c r="J3482" s="127" t="s">
        <v>326</v>
      </c>
      <c r="K3482" s="127" t="s">
        <v>127</v>
      </c>
      <c r="L3482" s="12" t="s">
        <v>85</v>
      </c>
      <c r="M3482" s="128" t="s">
        <v>53</v>
      </c>
      <c r="N3482" s="73" t="str">
        <f t="shared" si="110"/>
        <v>1709. Gestión de Programas Estrategias y Planes para el BienestarGestión Integral Estrategias y Programas6_TEUSAQUILLO2_FEBRERO_2026</v>
      </c>
      <c r="O3482" s="130">
        <v>19450000</v>
      </c>
      <c r="R3482" s="132">
        <v>0</v>
      </c>
      <c r="S3482" s="134">
        <v>0</v>
      </c>
    </row>
    <row r="3483" spans="2:19" ht="30" customHeight="1">
      <c r="B3483" s="125">
        <v>171</v>
      </c>
      <c r="C3483" s="126" t="s">
        <v>44</v>
      </c>
      <c r="D3483" s="126" t="s">
        <v>45</v>
      </c>
      <c r="E3483" s="73" t="str">
        <f t="shared" si="111"/>
        <v>1719. Gestión de Programas Estrategias y Planes para el BienestarGestión Integral Estrategias y Programas</v>
      </c>
      <c r="F3483" s="126" t="s">
        <v>327</v>
      </c>
      <c r="G3483" s="126" t="s">
        <v>290</v>
      </c>
      <c r="H3483" s="126" t="s">
        <v>135</v>
      </c>
      <c r="I3483" s="73" t="s">
        <v>114</v>
      </c>
      <c r="J3483" s="127" t="s">
        <v>328</v>
      </c>
      <c r="K3483" s="127" t="s">
        <v>127</v>
      </c>
      <c r="L3483" s="12" t="s">
        <v>85</v>
      </c>
      <c r="M3483" s="128" t="s">
        <v>53</v>
      </c>
      <c r="N3483" s="73" t="str">
        <f t="shared" si="110"/>
        <v>1719. Gestión de Programas Estrategias y Planes para el BienestarGestión Integral Estrategias y Programas6_TEUSAQUILLO2_FEBRERO_2026</v>
      </c>
      <c r="O3483" s="130">
        <v>3994272</v>
      </c>
      <c r="R3483" s="132">
        <v>0</v>
      </c>
      <c r="S3483" s="134">
        <v>0</v>
      </c>
    </row>
    <row r="3484" spans="2:19" ht="30" customHeight="1">
      <c r="B3484" s="125">
        <v>172</v>
      </c>
      <c r="C3484" s="126" t="s">
        <v>44</v>
      </c>
      <c r="D3484" s="126" t="s">
        <v>45</v>
      </c>
      <c r="E3484" s="73" t="str">
        <f t="shared" si="111"/>
        <v>1729. Gestión de Programas Estrategias y Planes para el BienestarGestión Integral Estrategias y Programas</v>
      </c>
      <c r="F3484" s="126" t="s">
        <v>329</v>
      </c>
      <c r="G3484" s="126" t="s">
        <v>290</v>
      </c>
      <c r="H3484" s="126" t="s">
        <v>135</v>
      </c>
      <c r="I3484" s="73" t="s">
        <v>114</v>
      </c>
      <c r="J3484" s="127" t="s">
        <v>126</v>
      </c>
      <c r="K3484" s="127" t="s">
        <v>127</v>
      </c>
      <c r="L3484" s="12" t="s">
        <v>85</v>
      </c>
      <c r="M3484" s="128" t="s">
        <v>53</v>
      </c>
      <c r="N3484" s="73" t="str">
        <f t="shared" si="110"/>
        <v>1729. Gestión de Programas Estrategias y Planes para el BienestarGestión Integral Estrategias y Programas6_TEUSAQUILLO2_FEBRERO_2026</v>
      </c>
      <c r="O3484" s="130">
        <v>9985680</v>
      </c>
      <c r="R3484" s="132">
        <v>0</v>
      </c>
      <c r="S3484" s="134">
        <v>0</v>
      </c>
    </row>
    <row r="3485" spans="2:19" ht="30" customHeight="1">
      <c r="B3485" s="125">
        <v>173</v>
      </c>
      <c r="C3485" s="126" t="s">
        <v>44</v>
      </c>
      <c r="D3485" s="126" t="s">
        <v>45</v>
      </c>
      <c r="E3485" s="73" t="str">
        <f t="shared" si="111"/>
        <v>1739. Gestión de Programas Estrategias y Planes para el BienestarGestión Integral Estrategias y Programas</v>
      </c>
      <c r="F3485" s="126" t="s">
        <v>330</v>
      </c>
      <c r="G3485" s="126" t="s">
        <v>290</v>
      </c>
      <c r="H3485" s="126" t="s">
        <v>135</v>
      </c>
      <c r="I3485" s="73" t="s">
        <v>114</v>
      </c>
      <c r="J3485" s="127" t="s">
        <v>126</v>
      </c>
      <c r="K3485" s="127" t="s">
        <v>127</v>
      </c>
      <c r="L3485" s="12" t="s">
        <v>85</v>
      </c>
      <c r="M3485" s="128" t="s">
        <v>53</v>
      </c>
      <c r="N3485" s="73" t="str">
        <f t="shared" si="110"/>
        <v>1739. Gestión de Programas Estrategias y Planes para el BienestarGestión Integral Estrategias y Programas6_TEUSAQUILLO2_FEBRERO_2026</v>
      </c>
      <c r="O3485" s="130">
        <v>2983376</v>
      </c>
      <c r="R3485" s="132">
        <v>0</v>
      </c>
      <c r="S3485" s="134">
        <v>0</v>
      </c>
    </row>
    <row r="3486" spans="2:19" ht="30" customHeight="1">
      <c r="B3486" s="125">
        <v>174</v>
      </c>
      <c r="C3486" s="126" t="s">
        <v>110</v>
      </c>
      <c r="D3486" s="126" t="s">
        <v>89</v>
      </c>
      <c r="E3486" s="73" t="str">
        <f t="shared" si="111"/>
        <v>17410. Proceso integral e integrado de la Vigilancia de la Salud PúblicaVigilancia en salud pública</v>
      </c>
      <c r="F3486" s="126" t="s">
        <v>331</v>
      </c>
      <c r="G3486" s="126" t="s">
        <v>332</v>
      </c>
      <c r="H3486" s="126" t="s">
        <v>135</v>
      </c>
      <c r="I3486" s="73" t="s">
        <v>114</v>
      </c>
      <c r="J3486" s="127" t="s">
        <v>126</v>
      </c>
      <c r="K3486" s="127" t="s">
        <v>127</v>
      </c>
      <c r="L3486" s="12" t="s">
        <v>85</v>
      </c>
      <c r="M3486" s="128" t="s">
        <v>53</v>
      </c>
      <c r="N3486" s="73" t="str">
        <f t="shared" si="110"/>
        <v>17410. Proceso integral e integrado de la Vigilancia de la Salud PúblicaVigilancia en salud pública6_TEUSAQUILLO2_FEBRERO_2026</v>
      </c>
      <c r="O3486" s="130">
        <v>37920928</v>
      </c>
      <c r="R3486" s="132">
        <v>0</v>
      </c>
      <c r="S3486" s="134">
        <v>0</v>
      </c>
    </row>
    <row r="3487" spans="2:19" ht="30" customHeight="1">
      <c r="B3487" s="125">
        <v>175</v>
      </c>
      <c r="C3487" s="126" t="s">
        <v>110</v>
      </c>
      <c r="D3487" s="126" t="s">
        <v>89</v>
      </c>
      <c r="E3487" s="73" t="str">
        <f t="shared" si="111"/>
        <v>17510. Proceso integral e integrado de la Vigilancia de la Salud PúblicaVigilancia en salud pública</v>
      </c>
      <c r="F3487" s="126" t="s">
        <v>333</v>
      </c>
      <c r="G3487" s="126" t="s">
        <v>332</v>
      </c>
      <c r="H3487" s="126" t="s">
        <v>135</v>
      </c>
      <c r="I3487" s="73" t="s">
        <v>114</v>
      </c>
      <c r="J3487" s="127" t="s">
        <v>126</v>
      </c>
      <c r="K3487" s="127" t="s">
        <v>127</v>
      </c>
      <c r="L3487" s="12" t="s">
        <v>85</v>
      </c>
      <c r="M3487" s="128" t="s">
        <v>53</v>
      </c>
      <c r="N3487" s="73" t="str">
        <f t="shared" si="110"/>
        <v>17510. Proceso integral e integrado de la Vigilancia de la Salud PúblicaVigilancia en salud pública6_TEUSAQUILLO2_FEBRERO_2026</v>
      </c>
      <c r="O3487" s="130">
        <v>26899696</v>
      </c>
      <c r="R3487" s="132">
        <v>0</v>
      </c>
      <c r="S3487" s="134">
        <v>0</v>
      </c>
    </row>
    <row r="3488" spans="2:19" ht="30" customHeight="1">
      <c r="B3488" s="125">
        <v>176</v>
      </c>
      <c r="C3488" s="126" t="s">
        <v>110</v>
      </c>
      <c r="D3488" s="126" t="s">
        <v>89</v>
      </c>
      <c r="E3488" s="73" t="str">
        <f t="shared" si="111"/>
        <v>17610. Proceso integral e integrado de la Vigilancia de la Salud PúblicaVigilancia en salud pública</v>
      </c>
      <c r="F3488" s="126" t="s">
        <v>334</v>
      </c>
      <c r="G3488" s="126" t="s">
        <v>332</v>
      </c>
      <c r="H3488" s="126" t="s">
        <v>135</v>
      </c>
      <c r="I3488" s="73" t="s">
        <v>114</v>
      </c>
      <c r="J3488" s="127" t="s">
        <v>126</v>
      </c>
      <c r="K3488" s="127" t="s">
        <v>146</v>
      </c>
      <c r="L3488" s="12" t="s">
        <v>85</v>
      </c>
      <c r="M3488" s="128" t="s">
        <v>53</v>
      </c>
      <c r="N3488" s="73" t="str">
        <f t="shared" si="110"/>
        <v>17610. Proceso integral e integrado de la Vigilancia de la Salud PúblicaVigilancia en salud pública6_TEUSAQUILLO2_FEBRERO_2026</v>
      </c>
      <c r="O3488" s="130">
        <v>28206464</v>
      </c>
      <c r="R3488" s="132">
        <v>0</v>
      </c>
      <c r="S3488" s="134">
        <v>0</v>
      </c>
    </row>
    <row r="3489" spans="2:19" ht="30" customHeight="1">
      <c r="B3489" s="125">
        <v>177</v>
      </c>
      <c r="C3489" s="126" t="s">
        <v>110</v>
      </c>
      <c r="D3489" s="126" t="s">
        <v>89</v>
      </c>
      <c r="E3489" s="73" t="str">
        <f t="shared" si="111"/>
        <v>17710. Proceso integral e integrado de la Vigilancia de la Salud PúblicaVigilancia en salud pública</v>
      </c>
      <c r="F3489" s="126" t="s">
        <v>335</v>
      </c>
      <c r="G3489" s="126" t="s">
        <v>332</v>
      </c>
      <c r="H3489" s="126" t="s">
        <v>135</v>
      </c>
      <c r="I3489" s="73" t="s">
        <v>114</v>
      </c>
      <c r="J3489" s="127" t="s">
        <v>126</v>
      </c>
      <c r="K3489" s="127" t="s">
        <v>146</v>
      </c>
      <c r="L3489" s="12" t="s">
        <v>85</v>
      </c>
      <c r="M3489" s="128" t="s">
        <v>53</v>
      </c>
      <c r="N3489" s="73" t="str">
        <f t="shared" si="110"/>
        <v>17710. Proceso integral e integrado de la Vigilancia de la Salud PúblicaVigilancia en salud pública6_TEUSAQUILLO2_FEBRERO_2026</v>
      </c>
      <c r="O3489" s="130">
        <v>37181248</v>
      </c>
      <c r="R3489" s="132">
        <v>0</v>
      </c>
      <c r="S3489" s="134">
        <v>0</v>
      </c>
    </row>
    <row r="3490" spans="2:19" ht="30" customHeight="1">
      <c r="B3490" s="125">
        <v>178</v>
      </c>
      <c r="C3490" s="126" t="s">
        <v>110</v>
      </c>
      <c r="D3490" s="126" t="s">
        <v>89</v>
      </c>
      <c r="E3490" s="73" t="str">
        <f t="shared" si="111"/>
        <v>17810. Proceso integral e integrado de la Vigilancia de la Salud PúblicaVigilancia en salud pública</v>
      </c>
      <c r="F3490" s="126" t="s">
        <v>336</v>
      </c>
      <c r="G3490" s="126" t="s">
        <v>332</v>
      </c>
      <c r="H3490" s="126" t="s">
        <v>135</v>
      </c>
      <c r="I3490" s="73" t="s">
        <v>114</v>
      </c>
      <c r="J3490" s="127" t="s">
        <v>126</v>
      </c>
      <c r="K3490" s="127" t="s">
        <v>127</v>
      </c>
      <c r="L3490" s="12" t="s">
        <v>85</v>
      </c>
      <c r="M3490" s="128" t="s">
        <v>53</v>
      </c>
      <c r="N3490" s="73" t="str">
        <f t="shared" si="110"/>
        <v>17810. Proceso integral e integrado de la Vigilancia de la Salud PúblicaVigilancia en salud pública6_TEUSAQUILLO2_FEBRERO_2026</v>
      </c>
      <c r="O3490" s="130">
        <v>7347488</v>
      </c>
      <c r="R3490" s="132">
        <v>0</v>
      </c>
      <c r="S3490" s="134">
        <v>0</v>
      </c>
    </row>
    <row r="3491" spans="2:19" ht="30" customHeight="1">
      <c r="B3491" s="125">
        <v>179</v>
      </c>
      <c r="C3491" s="126" t="s">
        <v>110</v>
      </c>
      <c r="D3491" s="126" t="s">
        <v>89</v>
      </c>
      <c r="E3491" s="73" t="str">
        <f t="shared" si="111"/>
        <v>17910. Proceso integral e integrado de la Vigilancia de la Salud PúblicaVigilancia en salud pública</v>
      </c>
      <c r="F3491" s="126" t="s">
        <v>337</v>
      </c>
      <c r="G3491" s="126" t="s">
        <v>332</v>
      </c>
      <c r="H3491" s="126" t="s">
        <v>135</v>
      </c>
      <c r="I3491" s="73" t="s">
        <v>114</v>
      </c>
      <c r="J3491" s="127" t="s">
        <v>126</v>
      </c>
      <c r="K3491" s="127" t="s">
        <v>127</v>
      </c>
      <c r="L3491" s="12" t="s">
        <v>85</v>
      </c>
      <c r="M3491" s="128" t="s">
        <v>53</v>
      </c>
      <c r="N3491" s="73" t="str">
        <f t="shared" si="110"/>
        <v>17910. Proceso integral e integrado de la Vigilancia de la Salud PúblicaVigilancia en salud pública6_TEUSAQUILLO2_FEBRERO_2026</v>
      </c>
      <c r="O3491" s="130">
        <v>3673744</v>
      </c>
      <c r="R3491" s="132">
        <v>0</v>
      </c>
      <c r="S3491" s="134">
        <v>0</v>
      </c>
    </row>
    <row r="3492" spans="2:19" ht="30" customHeight="1">
      <c r="B3492" s="125">
        <v>180</v>
      </c>
      <c r="C3492" s="126" t="s">
        <v>110</v>
      </c>
      <c r="D3492" s="126" t="s">
        <v>89</v>
      </c>
      <c r="E3492" s="73" t="str">
        <f t="shared" si="111"/>
        <v>18010. Proceso integral e integrado de la Vigilancia de la Salud PúblicaVigilancia en salud pública</v>
      </c>
      <c r="F3492" s="126" t="s">
        <v>338</v>
      </c>
      <c r="G3492" s="126" t="s">
        <v>332</v>
      </c>
      <c r="H3492" s="126" t="s">
        <v>135</v>
      </c>
      <c r="I3492" s="73" t="s">
        <v>114</v>
      </c>
      <c r="J3492" s="127" t="s">
        <v>126</v>
      </c>
      <c r="K3492" s="127" t="s">
        <v>127</v>
      </c>
      <c r="L3492" s="12" t="s">
        <v>85</v>
      </c>
      <c r="M3492" s="128" t="s">
        <v>53</v>
      </c>
      <c r="N3492" s="73" t="str">
        <f t="shared" si="110"/>
        <v>18010. Proceso integral e integrado de la Vigilancia de la Salud PúblicaVigilancia en salud pública6_TEUSAQUILLO2_FEBRERO_2026</v>
      </c>
      <c r="O3492" s="130">
        <v>3673744</v>
      </c>
      <c r="R3492" s="132">
        <v>0</v>
      </c>
      <c r="S3492" s="134">
        <v>0</v>
      </c>
    </row>
    <row r="3493" spans="2:19" ht="30" customHeight="1">
      <c r="B3493" s="125">
        <v>181</v>
      </c>
      <c r="C3493" s="126" t="s">
        <v>110</v>
      </c>
      <c r="D3493" s="126" t="s">
        <v>89</v>
      </c>
      <c r="E3493" s="73" t="str">
        <f t="shared" si="111"/>
        <v>18110. Proceso integral e integrado de la Vigilancia de la Salud PúblicaVigilancia en salud pública</v>
      </c>
      <c r="F3493" s="126" t="s">
        <v>339</v>
      </c>
      <c r="G3493" s="126" t="s">
        <v>332</v>
      </c>
      <c r="H3493" s="126" t="s">
        <v>135</v>
      </c>
      <c r="I3493" s="73" t="s">
        <v>114</v>
      </c>
      <c r="J3493" s="127" t="s">
        <v>126</v>
      </c>
      <c r="K3493" s="127" t="s">
        <v>127</v>
      </c>
      <c r="L3493" s="12" t="s">
        <v>85</v>
      </c>
      <c r="M3493" s="128" t="s">
        <v>53</v>
      </c>
      <c r="N3493" s="73" t="str">
        <f t="shared" si="110"/>
        <v>18110. Proceso integral e integrado de la Vigilancia de la Salud PúblicaVigilancia en salud pública6_TEUSAQUILLO2_FEBRERO_2026</v>
      </c>
      <c r="O3493" s="130">
        <v>87405520</v>
      </c>
      <c r="R3493" s="132">
        <v>0</v>
      </c>
      <c r="S3493" s="134">
        <v>0</v>
      </c>
    </row>
    <row r="3494" spans="2:19" ht="30" customHeight="1">
      <c r="B3494" s="125">
        <v>182</v>
      </c>
      <c r="C3494" s="126" t="s">
        <v>110</v>
      </c>
      <c r="D3494" s="126" t="s">
        <v>89</v>
      </c>
      <c r="E3494" s="73" t="str">
        <f t="shared" si="111"/>
        <v>18210. Proceso integral e integrado de la Vigilancia de la Salud PúblicaVigilancia en salud pública</v>
      </c>
      <c r="F3494" s="126" t="s">
        <v>340</v>
      </c>
      <c r="G3494" s="126" t="s">
        <v>332</v>
      </c>
      <c r="H3494" s="126" t="s">
        <v>135</v>
      </c>
      <c r="I3494" s="73" t="s">
        <v>114</v>
      </c>
      <c r="J3494" s="127" t="s">
        <v>126</v>
      </c>
      <c r="K3494" s="127" t="s">
        <v>127</v>
      </c>
      <c r="L3494" s="12" t="s">
        <v>85</v>
      </c>
      <c r="M3494" s="128" t="s">
        <v>53</v>
      </c>
      <c r="N3494" s="73" t="str">
        <f t="shared" si="110"/>
        <v>18210. Proceso integral e integrado de la Vigilancia de la Salud PúblicaVigilancia en salud pública6_TEUSAQUILLO2_FEBRERO_2026</v>
      </c>
      <c r="O3494" s="130">
        <v>17288787</v>
      </c>
      <c r="R3494" s="132">
        <v>0</v>
      </c>
      <c r="S3494" s="134">
        <v>0</v>
      </c>
    </row>
    <row r="3495" spans="2:19" ht="30" customHeight="1">
      <c r="B3495" s="125">
        <v>183</v>
      </c>
      <c r="C3495" s="126" t="s">
        <v>110</v>
      </c>
      <c r="D3495" s="126" t="s">
        <v>89</v>
      </c>
      <c r="E3495" s="73" t="str">
        <f t="shared" si="111"/>
        <v>18310. Proceso integral e integrado de la Vigilancia de la Salud PúblicaVigilancia en salud pública</v>
      </c>
      <c r="F3495" s="126" t="s">
        <v>341</v>
      </c>
      <c r="G3495" s="126" t="s">
        <v>332</v>
      </c>
      <c r="H3495" s="126" t="s">
        <v>135</v>
      </c>
      <c r="I3495" s="73" t="s">
        <v>114</v>
      </c>
      <c r="J3495" s="127" t="s">
        <v>126</v>
      </c>
      <c r="K3495" s="127" t="s">
        <v>127</v>
      </c>
      <c r="L3495" s="12" t="s">
        <v>85</v>
      </c>
      <c r="M3495" s="128" t="s">
        <v>53</v>
      </c>
      <c r="N3495" s="73" t="str">
        <f t="shared" si="110"/>
        <v>18310. Proceso integral e integrado de la Vigilancia de la Salud PúblicaVigilancia en salud pública6_TEUSAQUILLO2_FEBRERO_2026</v>
      </c>
      <c r="O3495" s="130">
        <v>61146880</v>
      </c>
      <c r="R3495" s="132">
        <v>0</v>
      </c>
      <c r="S3495" s="134">
        <v>0</v>
      </c>
    </row>
    <row r="3496" spans="2:19" ht="30" customHeight="1">
      <c r="B3496" s="125">
        <v>184</v>
      </c>
      <c r="C3496" s="126" t="s">
        <v>110</v>
      </c>
      <c r="D3496" s="126" t="s">
        <v>89</v>
      </c>
      <c r="E3496" s="73" t="str">
        <f t="shared" si="111"/>
        <v>18410. Proceso integral e integrado de la Vigilancia de la Salud PúblicaVigilancia en salud pública</v>
      </c>
      <c r="F3496" s="126" t="s">
        <v>342</v>
      </c>
      <c r="G3496" s="126" t="s">
        <v>332</v>
      </c>
      <c r="H3496" s="126" t="s">
        <v>135</v>
      </c>
      <c r="I3496" s="73" t="s">
        <v>114</v>
      </c>
      <c r="J3496" s="127" t="s">
        <v>126</v>
      </c>
      <c r="K3496" s="127" t="s">
        <v>127</v>
      </c>
      <c r="L3496" s="12" t="s">
        <v>85</v>
      </c>
      <c r="M3496" s="128" t="s">
        <v>53</v>
      </c>
      <c r="N3496" s="73" t="str">
        <f t="shared" si="110"/>
        <v>18410. Proceso integral e integrado de la Vigilancia de la Salud PúblicaVigilancia en salud pública6_TEUSAQUILLO2_FEBRERO_2026</v>
      </c>
      <c r="O3496" s="130">
        <v>9941299</v>
      </c>
      <c r="R3496" s="132">
        <v>0</v>
      </c>
      <c r="S3496" s="134">
        <v>0</v>
      </c>
    </row>
    <row r="3497" spans="2:19" ht="30" customHeight="1">
      <c r="B3497" s="125">
        <v>185</v>
      </c>
      <c r="C3497" s="126" t="s">
        <v>110</v>
      </c>
      <c r="D3497" s="126" t="s">
        <v>89</v>
      </c>
      <c r="E3497" s="73" t="str">
        <f t="shared" si="111"/>
        <v>18510. Proceso integral e integrado de la Vigilancia de la Salud PúblicaVigilancia en salud pública</v>
      </c>
      <c r="F3497" s="126" t="s">
        <v>343</v>
      </c>
      <c r="G3497" s="126" t="s">
        <v>332</v>
      </c>
      <c r="H3497" s="126" t="s">
        <v>135</v>
      </c>
      <c r="I3497" s="73" t="s">
        <v>114</v>
      </c>
      <c r="J3497" s="127" t="s">
        <v>126</v>
      </c>
      <c r="K3497" s="127" t="s">
        <v>127</v>
      </c>
      <c r="L3497" s="12" t="s">
        <v>85</v>
      </c>
      <c r="M3497" s="128" t="s">
        <v>53</v>
      </c>
      <c r="N3497" s="73" t="str">
        <f t="shared" si="110"/>
        <v>18510. Proceso integral e integrado de la Vigilancia de la Salud PúblicaVigilancia en salud pública6_TEUSAQUILLO2_FEBRERO_2026</v>
      </c>
      <c r="O3497" s="130">
        <v>40189280</v>
      </c>
      <c r="R3497" s="132">
        <v>0</v>
      </c>
      <c r="S3497" s="134">
        <v>0</v>
      </c>
    </row>
    <row r="3498" spans="2:19" ht="30" customHeight="1">
      <c r="B3498" s="125">
        <v>186</v>
      </c>
      <c r="C3498" s="126" t="s">
        <v>110</v>
      </c>
      <c r="D3498" s="126" t="s">
        <v>89</v>
      </c>
      <c r="E3498" s="73" t="str">
        <f t="shared" si="111"/>
        <v>18610. Proceso integral e integrado de la Vigilancia de la Salud PúblicaVigilancia en salud pública</v>
      </c>
      <c r="F3498" s="126" t="s">
        <v>344</v>
      </c>
      <c r="G3498" s="126" t="s">
        <v>332</v>
      </c>
      <c r="H3498" s="126" t="s">
        <v>135</v>
      </c>
      <c r="I3498" s="73" t="s">
        <v>114</v>
      </c>
      <c r="J3498" s="127" t="s">
        <v>126</v>
      </c>
      <c r="K3498" s="127" t="s">
        <v>146</v>
      </c>
      <c r="L3498" s="12" t="s">
        <v>85</v>
      </c>
      <c r="M3498" s="128" t="s">
        <v>53</v>
      </c>
      <c r="N3498" s="73" t="str">
        <f t="shared" si="110"/>
        <v>18610. Proceso integral e integrado de la Vigilancia de la Salud PúblicaVigilancia en salud pública6_TEUSAQUILLO2_FEBRERO_2026</v>
      </c>
      <c r="O3498" s="130">
        <v>7347488</v>
      </c>
      <c r="R3498" s="132">
        <v>0</v>
      </c>
      <c r="S3498" s="134">
        <v>0</v>
      </c>
    </row>
    <row r="3499" spans="2:19" ht="30" customHeight="1">
      <c r="B3499" s="125">
        <v>187</v>
      </c>
      <c r="C3499" s="126" t="s">
        <v>110</v>
      </c>
      <c r="D3499" s="126" t="s">
        <v>89</v>
      </c>
      <c r="E3499" s="73" t="str">
        <f t="shared" si="111"/>
        <v>18710. Proceso integral e integrado de la Vigilancia de la Salud PúblicaVigilancia en salud pública</v>
      </c>
      <c r="F3499" s="126" t="s">
        <v>345</v>
      </c>
      <c r="G3499" s="126" t="s">
        <v>346</v>
      </c>
      <c r="H3499" s="126" t="s">
        <v>135</v>
      </c>
      <c r="I3499" s="73" t="s">
        <v>114</v>
      </c>
      <c r="J3499" s="127" t="s">
        <v>126</v>
      </c>
      <c r="K3499" s="127" t="s">
        <v>127</v>
      </c>
      <c r="L3499" s="12" t="s">
        <v>85</v>
      </c>
      <c r="M3499" s="128" t="s">
        <v>53</v>
      </c>
      <c r="N3499" s="73" t="str">
        <f t="shared" si="110"/>
        <v>18710. Proceso integral e integrado de la Vigilancia de la Salud PúblicaVigilancia en salud pública6_TEUSAQUILLO2_FEBRERO_2026</v>
      </c>
      <c r="O3499" s="130">
        <v>3994272</v>
      </c>
      <c r="R3499" s="132">
        <v>0</v>
      </c>
      <c r="S3499" s="134">
        <v>0</v>
      </c>
    </row>
    <row r="3500" spans="2:19" ht="30" customHeight="1">
      <c r="B3500" s="125">
        <v>188</v>
      </c>
      <c r="C3500" s="126" t="s">
        <v>110</v>
      </c>
      <c r="D3500" s="126" t="s">
        <v>89</v>
      </c>
      <c r="E3500" s="73" t="str">
        <f t="shared" si="111"/>
        <v>18810. Proceso integral e integrado de la Vigilancia de la Salud PúblicaVigilancia en salud pública</v>
      </c>
      <c r="F3500" s="126" t="s">
        <v>347</v>
      </c>
      <c r="G3500" s="126" t="s">
        <v>346</v>
      </c>
      <c r="H3500" s="126" t="s">
        <v>135</v>
      </c>
      <c r="I3500" s="73" t="s">
        <v>114</v>
      </c>
      <c r="J3500" s="127" t="s">
        <v>126</v>
      </c>
      <c r="K3500" s="127" t="s">
        <v>127</v>
      </c>
      <c r="L3500" s="12" t="s">
        <v>85</v>
      </c>
      <c r="M3500" s="128" t="s">
        <v>53</v>
      </c>
      <c r="N3500" s="73" t="str">
        <f t="shared" si="110"/>
        <v>18810. Proceso integral e integrado de la Vigilancia de la Salud PúblicaVigilancia en salud pública6_TEUSAQUILLO2_FEBRERO_2026</v>
      </c>
      <c r="O3500" s="130">
        <v>33280669</v>
      </c>
      <c r="R3500" s="132">
        <v>0</v>
      </c>
      <c r="S3500" s="134">
        <v>0</v>
      </c>
    </row>
    <row r="3501" spans="2:19" ht="30" customHeight="1">
      <c r="B3501" s="125">
        <v>189</v>
      </c>
      <c r="C3501" s="126" t="s">
        <v>110</v>
      </c>
      <c r="D3501" s="126" t="s">
        <v>89</v>
      </c>
      <c r="E3501" s="73" t="str">
        <f t="shared" si="111"/>
        <v>18910. Proceso integral e integrado de la Vigilancia de la Salud PúblicaVigilancia en salud pública</v>
      </c>
      <c r="F3501" s="126" t="s">
        <v>348</v>
      </c>
      <c r="G3501" s="126" t="s">
        <v>346</v>
      </c>
      <c r="H3501" s="126" t="s">
        <v>135</v>
      </c>
      <c r="I3501" s="73" t="s">
        <v>114</v>
      </c>
      <c r="J3501" s="127" t="s">
        <v>126</v>
      </c>
      <c r="K3501" s="127" t="s">
        <v>127</v>
      </c>
      <c r="L3501" s="12" t="s">
        <v>85</v>
      </c>
      <c r="M3501" s="128" t="s">
        <v>53</v>
      </c>
      <c r="N3501" s="73" t="str">
        <f t="shared" si="110"/>
        <v>18910. Proceso integral e integrado de la Vigilancia de la Salud PúblicaVigilancia en salud pública6_TEUSAQUILLO2_FEBRERO_2026</v>
      </c>
      <c r="O3501" s="130">
        <v>25933181</v>
      </c>
      <c r="R3501" s="132">
        <v>0</v>
      </c>
      <c r="S3501" s="134">
        <v>0</v>
      </c>
    </row>
    <row r="3502" spans="2:19" ht="30" customHeight="1">
      <c r="B3502" s="125">
        <v>190</v>
      </c>
      <c r="C3502" s="126" t="s">
        <v>110</v>
      </c>
      <c r="D3502" s="126" t="s">
        <v>89</v>
      </c>
      <c r="E3502" s="73" t="str">
        <f t="shared" si="111"/>
        <v>19010. Proceso integral e integrado de la Vigilancia de la Salud PúblicaVigilancia en salud pública</v>
      </c>
      <c r="F3502" s="126" t="s">
        <v>349</v>
      </c>
      <c r="G3502" s="126" t="s">
        <v>346</v>
      </c>
      <c r="H3502" s="126" t="s">
        <v>135</v>
      </c>
      <c r="I3502" s="73" t="s">
        <v>114</v>
      </c>
      <c r="J3502" s="127" t="s">
        <v>126</v>
      </c>
      <c r="K3502" s="127" t="s">
        <v>127</v>
      </c>
      <c r="L3502" s="12" t="s">
        <v>85</v>
      </c>
      <c r="M3502" s="128" t="s">
        <v>53</v>
      </c>
      <c r="N3502" s="73" t="str">
        <f t="shared" si="110"/>
        <v>19010. Proceso integral e integrado de la Vigilancia de la Salud PúblicaVigilancia en salud pública6_TEUSAQUILLO2_FEBRERO_2026</v>
      </c>
      <c r="O3502" s="130">
        <v>8432352</v>
      </c>
      <c r="R3502" s="132">
        <v>0</v>
      </c>
      <c r="S3502" s="134">
        <v>0</v>
      </c>
    </row>
    <row r="3503" spans="2:19" ht="30" customHeight="1">
      <c r="B3503" s="125">
        <v>191</v>
      </c>
      <c r="C3503" s="126" t="s">
        <v>110</v>
      </c>
      <c r="D3503" s="126" t="s">
        <v>89</v>
      </c>
      <c r="E3503" s="73" t="str">
        <f t="shared" si="111"/>
        <v>19110. Proceso integral e integrado de la Vigilancia de la Salud PúblicaVigilancia en salud pública</v>
      </c>
      <c r="F3503" s="126" t="s">
        <v>350</v>
      </c>
      <c r="G3503" s="126" t="s">
        <v>332</v>
      </c>
      <c r="H3503" s="126" t="s">
        <v>135</v>
      </c>
      <c r="I3503" s="73" t="s">
        <v>114</v>
      </c>
      <c r="J3503" s="127" t="s">
        <v>126</v>
      </c>
      <c r="K3503" s="127" t="s">
        <v>127</v>
      </c>
      <c r="L3503" s="12" t="s">
        <v>85</v>
      </c>
      <c r="M3503" s="128" t="s">
        <v>53</v>
      </c>
      <c r="N3503" s="73" t="str">
        <f t="shared" si="110"/>
        <v>19110. Proceso integral e integrado de la Vigilancia de la Salud PúblicaVigilancia en salud pública6_TEUSAQUILLO2_FEBRERO_2026</v>
      </c>
      <c r="O3503" s="130">
        <v>7347488</v>
      </c>
      <c r="R3503" s="132">
        <v>0</v>
      </c>
      <c r="S3503" s="134">
        <v>0</v>
      </c>
    </row>
    <row r="3504" spans="2:19" ht="30" customHeight="1">
      <c r="B3504" s="125">
        <v>192</v>
      </c>
      <c r="C3504" s="126" t="s">
        <v>110</v>
      </c>
      <c r="D3504" s="126" t="s">
        <v>89</v>
      </c>
      <c r="E3504" s="73" t="str">
        <f t="shared" si="111"/>
        <v>19210. Proceso integral e integrado de la Vigilancia de la Salud PúblicaVigilancia en salud pública</v>
      </c>
      <c r="F3504" s="126" t="s">
        <v>351</v>
      </c>
      <c r="G3504" s="126" t="s">
        <v>332</v>
      </c>
      <c r="H3504" s="126" t="s">
        <v>135</v>
      </c>
      <c r="I3504" s="73" t="s">
        <v>114</v>
      </c>
      <c r="J3504" s="127" t="s">
        <v>126</v>
      </c>
      <c r="K3504" s="127" t="s">
        <v>127</v>
      </c>
      <c r="L3504" s="12" t="s">
        <v>85</v>
      </c>
      <c r="M3504" s="128" t="s">
        <v>53</v>
      </c>
      <c r="N3504" s="73" t="str">
        <f t="shared" si="110"/>
        <v>19210. Proceso integral e integrado de la Vigilancia de la Salud PúblicaVigilancia en salud pública6_TEUSAQUILLO2_FEBRERO_2026</v>
      </c>
      <c r="O3504" s="130">
        <v>3673744</v>
      </c>
      <c r="R3504" s="132">
        <v>0</v>
      </c>
      <c r="S3504" s="134">
        <v>0</v>
      </c>
    </row>
    <row r="3505" spans="2:19" ht="30" customHeight="1">
      <c r="B3505" s="125">
        <v>193</v>
      </c>
      <c r="C3505" s="126" t="s">
        <v>110</v>
      </c>
      <c r="D3505" s="126" t="s">
        <v>89</v>
      </c>
      <c r="E3505" s="73" t="str">
        <f t="shared" si="111"/>
        <v>19310. Proceso integral e integrado de la Vigilancia de la Salud PúblicaVigilancia en salud pública</v>
      </c>
      <c r="F3505" s="126" t="s">
        <v>352</v>
      </c>
      <c r="G3505" s="126" t="s">
        <v>346</v>
      </c>
      <c r="H3505" s="126" t="s">
        <v>135</v>
      </c>
      <c r="I3505" s="73" t="s">
        <v>114</v>
      </c>
      <c r="J3505" s="127" t="s">
        <v>126</v>
      </c>
      <c r="K3505" s="127" t="s">
        <v>127</v>
      </c>
      <c r="L3505" s="12" t="s">
        <v>85</v>
      </c>
      <c r="M3505" s="128" t="s">
        <v>53</v>
      </c>
      <c r="N3505" s="73" t="str">
        <f t="shared" si="110"/>
        <v>19310. Proceso integral e integrado de la Vigilancia de la Salud PúblicaVigilancia en salud pública6_TEUSAQUILLO2_FEBRERO_2026</v>
      </c>
      <c r="O3505" s="130">
        <v>42556256</v>
      </c>
      <c r="R3505" s="132">
        <v>0</v>
      </c>
      <c r="S3505" s="134">
        <v>0</v>
      </c>
    </row>
    <row r="3506" spans="2:19" ht="30" customHeight="1">
      <c r="B3506" s="125">
        <v>194</v>
      </c>
      <c r="C3506" s="126" t="s">
        <v>110</v>
      </c>
      <c r="D3506" s="126" t="s">
        <v>89</v>
      </c>
      <c r="E3506" s="73" t="str">
        <f t="shared" si="111"/>
        <v>19410. Proceso integral e integrado de la Vigilancia de la Salud PúblicaVigilancia en salud pública</v>
      </c>
      <c r="F3506" s="126" t="s">
        <v>353</v>
      </c>
      <c r="G3506" s="126" t="s">
        <v>346</v>
      </c>
      <c r="H3506" s="126" t="s">
        <v>135</v>
      </c>
      <c r="I3506" s="73" t="s">
        <v>114</v>
      </c>
      <c r="J3506" s="127" t="s">
        <v>126</v>
      </c>
      <c r="K3506" s="127" t="s">
        <v>127</v>
      </c>
      <c r="L3506" s="12" t="s">
        <v>85</v>
      </c>
      <c r="M3506" s="128" t="s">
        <v>53</v>
      </c>
      <c r="N3506" s="73" t="str">
        <f t="shared" si="110"/>
        <v>19410. Proceso integral e integrado de la Vigilancia de la Salud PúblicaVigilancia en salud pública6_TEUSAQUILLO2_FEBRERO_2026</v>
      </c>
      <c r="O3506" s="130">
        <v>38561984</v>
      </c>
      <c r="R3506" s="132">
        <v>0</v>
      </c>
      <c r="S3506" s="134">
        <v>0</v>
      </c>
    </row>
    <row r="3507" spans="2:19" ht="30" customHeight="1">
      <c r="B3507" s="125">
        <v>195</v>
      </c>
      <c r="C3507" s="126" t="s">
        <v>110</v>
      </c>
      <c r="D3507" s="126" t="s">
        <v>89</v>
      </c>
      <c r="E3507" s="73" t="str">
        <f t="shared" si="111"/>
        <v>19510. Proceso integral e integrado de la Vigilancia de la Salud PúblicaVigilancia en salud pública</v>
      </c>
      <c r="F3507" s="126" t="s">
        <v>354</v>
      </c>
      <c r="G3507" s="126" t="s">
        <v>332</v>
      </c>
      <c r="H3507" s="126" t="s">
        <v>135</v>
      </c>
      <c r="I3507" s="73" t="s">
        <v>114</v>
      </c>
      <c r="J3507" s="127" t="s">
        <v>126</v>
      </c>
      <c r="K3507" s="127" t="s">
        <v>127</v>
      </c>
      <c r="L3507" s="12" t="s">
        <v>85</v>
      </c>
      <c r="M3507" s="128" t="s">
        <v>53</v>
      </c>
      <c r="N3507" s="73" t="str">
        <f t="shared" si="110"/>
        <v>19510. Proceso integral e integrado de la Vigilancia de la Salud PúblicaVigilancia en salud pública6_TEUSAQUILLO2_FEBRERO_2026</v>
      </c>
      <c r="O3507" s="130">
        <v>125967504</v>
      </c>
      <c r="R3507" s="132">
        <v>0</v>
      </c>
      <c r="S3507" s="134">
        <v>0</v>
      </c>
    </row>
    <row r="3508" spans="2:19" ht="30" customHeight="1">
      <c r="B3508" s="125">
        <v>196</v>
      </c>
      <c r="C3508" s="126" t="s">
        <v>110</v>
      </c>
      <c r="D3508" s="126" t="s">
        <v>89</v>
      </c>
      <c r="E3508" s="73" t="str">
        <f t="shared" si="111"/>
        <v>19610. Proceso integral e integrado de la Vigilancia de la Salud PúblicaVigilancia en salud pública</v>
      </c>
      <c r="F3508" s="126" t="s">
        <v>355</v>
      </c>
      <c r="G3508" s="126" t="s">
        <v>332</v>
      </c>
      <c r="H3508" s="126" t="s">
        <v>135</v>
      </c>
      <c r="I3508" s="73" t="s">
        <v>114</v>
      </c>
      <c r="J3508" s="127" t="s">
        <v>126</v>
      </c>
      <c r="K3508" s="127" t="s">
        <v>127</v>
      </c>
      <c r="L3508" s="12" t="s">
        <v>85</v>
      </c>
      <c r="M3508" s="128" t="s">
        <v>53</v>
      </c>
      <c r="N3508" s="73" t="str">
        <f t="shared" si="110"/>
        <v>19610. Proceso integral e integrado de la Vigilancia de la Salud PúblicaVigilancia en salud pública6_TEUSAQUILLO2_FEBRERO_2026</v>
      </c>
      <c r="O3508" s="130">
        <v>59199056</v>
      </c>
      <c r="R3508" s="132">
        <v>0</v>
      </c>
      <c r="S3508" s="134">
        <v>0</v>
      </c>
    </row>
    <row r="3509" spans="2:19" ht="30" customHeight="1">
      <c r="B3509" s="125">
        <v>197</v>
      </c>
      <c r="C3509" s="126" t="s">
        <v>110</v>
      </c>
      <c r="D3509" s="126" t="s">
        <v>89</v>
      </c>
      <c r="E3509" s="73" t="str">
        <f t="shared" si="111"/>
        <v>19710. Proceso integral e integrado de la Vigilancia de la Salud PúblicaVigilancia en salud pública</v>
      </c>
      <c r="F3509" s="126" t="s">
        <v>356</v>
      </c>
      <c r="G3509" s="126" t="s">
        <v>332</v>
      </c>
      <c r="H3509" s="126" t="s">
        <v>135</v>
      </c>
      <c r="I3509" s="73" t="s">
        <v>114</v>
      </c>
      <c r="J3509" s="127" t="s">
        <v>126</v>
      </c>
      <c r="K3509" s="127" t="s">
        <v>127</v>
      </c>
      <c r="L3509" s="12" t="s">
        <v>85</v>
      </c>
      <c r="M3509" s="128" t="s">
        <v>53</v>
      </c>
      <c r="N3509" s="73" t="str">
        <f t="shared" si="110"/>
        <v>19710. Proceso integral e integrado de la Vigilancia de la Salud PúblicaVigilancia en salud pública6_TEUSAQUILLO2_FEBRERO_2026</v>
      </c>
      <c r="O3509" s="130">
        <v>34888240</v>
      </c>
      <c r="R3509" s="132">
        <v>0</v>
      </c>
      <c r="S3509" s="134">
        <v>0</v>
      </c>
    </row>
    <row r="3510" spans="2:19" ht="30" customHeight="1">
      <c r="B3510" s="125">
        <v>198</v>
      </c>
      <c r="C3510" s="126" t="s">
        <v>110</v>
      </c>
      <c r="D3510" s="126" t="s">
        <v>89</v>
      </c>
      <c r="E3510" s="73" t="str">
        <f t="shared" si="111"/>
        <v>19810. Proceso integral e integrado de la Vigilancia de la Salud PúblicaVigilancia en salud pública</v>
      </c>
      <c r="F3510" s="126" t="s">
        <v>357</v>
      </c>
      <c r="G3510" s="126" t="s">
        <v>332</v>
      </c>
      <c r="H3510" s="126" t="s">
        <v>135</v>
      </c>
      <c r="I3510" s="73" t="s">
        <v>114</v>
      </c>
      <c r="J3510" s="127" t="s">
        <v>126</v>
      </c>
      <c r="K3510" s="127" t="s">
        <v>127</v>
      </c>
      <c r="L3510" s="12" t="s">
        <v>85</v>
      </c>
      <c r="M3510" s="128" t="s">
        <v>53</v>
      </c>
      <c r="N3510" s="73" t="str">
        <f t="shared" si="110"/>
        <v>19810. Proceso integral e integrado de la Vigilancia de la Salud PúblicaVigilancia en salud pública6_TEUSAQUILLO2_FEBRERO_2026</v>
      </c>
      <c r="O3510" s="130">
        <v>73252976</v>
      </c>
      <c r="R3510" s="132">
        <v>0</v>
      </c>
      <c r="S3510" s="134">
        <v>0</v>
      </c>
    </row>
    <row r="3511" spans="2:19" ht="30" customHeight="1">
      <c r="B3511" s="125">
        <v>199</v>
      </c>
      <c r="C3511" s="126" t="s">
        <v>110</v>
      </c>
      <c r="D3511" s="126" t="s">
        <v>89</v>
      </c>
      <c r="E3511" s="73" t="str">
        <f t="shared" si="111"/>
        <v>19910. Proceso integral e integrado de la Vigilancia de la Salud PúblicaVigilancia en salud pública</v>
      </c>
      <c r="F3511" s="126" t="s">
        <v>358</v>
      </c>
      <c r="G3511" s="126" t="s">
        <v>332</v>
      </c>
      <c r="H3511" s="126" t="s">
        <v>135</v>
      </c>
      <c r="I3511" s="73" t="s">
        <v>114</v>
      </c>
      <c r="J3511" s="127" t="s">
        <v>126</v>
      </c>
      <c r="K3511" s="127" t="s">
        <v>127</v>
      </c>
      <c r="L3511" s="12" t="s">
        <v>85</v>
      </c>
      <c r="M3511" s="128" t="s">
        <v>53</v>
      </c>
      <c r="N3511" s="73" t="str">
        <f t="shared" si="110"/>
        <v>19910. Proceso integral e integrado de la Vigilancia de la Salud PúblicaVigilancia en salud pública6_TEUSAQUILLO2_FEBRERO_2026</v>
      </c>
      <c r="O3511" s="130">
        <v>67631408</v>
      </c>
      <c r="R3511" s="132">
        <v>0</v>
      </c>
      <c r="S3511" s="134">
        <v>0</v>
      </c>
    </row>
    <row r="3512" spans="2:19" ht="30" customHeight="1">
      <c r="B3512" s="125">
        <v>200</v>
      </c>
      <c r="C3512" s="126" t="s">
        <v>110</v>
      </c>
      <c r="D3512" s="126" t="s">
        <v>89</v>
      </c>
      <c r="E3512" s="73" t="str">
        <f t="shared" si="111"/>
        <v>20010. Proceso integral e integrado de la Vigilancia de la Salud PúblicaVigilancia en salud pública</v>
      </c>
      <c r="F3512" s="126" t="s">
        <v>359</v>
      </c>
      <c r="G3512" s="126" t="s">
        <v>332</v>
      </c>
      <c r="H3512" s="126" t="s">
        <v>135</v>
      </c>
      <c r="I3512" s="73" t="s">
        <v>114</v>
      </c>
      <c r="J3512" s="127" t="s">
        <v>126</v>
      </c>
      <c r="K3512" s="127" t="s">
        <v>127</v>
      </c>
      <c r="L3512" s="12" t="s">
        <v>85</v>
      </c>
      <c r="M3512" s="128" t="s">
        <v>53</v>
      </c>
      <c r="N3512" s="73" t="str">
        <f t="shared" si="110"/>
        <v>20010. Proceso integral e integrado de la Vigilancia de la Salud PúblicaVigilancia en salud pública6_TEUSAQUILLO2_FEBRERO_2026</v>
      </c>
      <c r="O3512" s="130">
        <v>62009840</v>
      </c>
      <c r="R3512" s="132">
        <v>0</v>
      </c>
      <c r="S3512" s="134">
        <v>0</v>
      </c>
    </row>
    <row r="3513" spans="2:19" ht="30" customHeight="1">
      <c r="B3513" s="125">
        <v>201</v>
      </c>
      <c r="C3513" s="126" t="s">
        <v>110</v>
      </c>
      <c r="D3513" s="126" t="s">
        <v>89</v>
      </c>
      <c r="E3513" s="73" t="str">
        <f t="shared" si="111"/>
        <v>20110. Proceso integral e integrado de la Vigilancia de la Salud PúblicaVigilancia en salud pública</v>
      </c>
      <c r="F3513" s="126" t="s">
        <v>360</v>
      </c>
      <c r="G3513" s="126" t="s">
        <v>346</v>
      </c>
      <c r="H3513" s="126" t="s">
        <v>135</v>
      </c>
      <c r="I3513" s="73" t="s">
        <v>114</v>
      </c>
      <c r="J3513" s="127" t="s">
        <v>361</v>
      </c>
      <c r="K3513" s="127" t="s">
        <v>127</v>
      </c>
      <c r="L3513" s="12" t="s">
        <v>85</v>
      </c>
      <c r="M3513" s="128" t="s">
        <v>53</v>
      </c>
      <c r="N3513" s="73" t="str">
        <f t="shared" si="110"/>
        <v>20110. Proceso integral e integrado de la Vigilancia de la Salud PúblicaVigilancia en salud pública6_TEUSAQUILLO2_FEBRERO_2026</v>
      </c>
      <c r="O3513" s="130">
        <v>152760</v>
      </c>
      <c r="R3513" s="132">
        <v>0</v>
      </c>
      <c r="S3513" s="134">
        <v>0</v>
      </c>
    </row>
    <row r="3514" spans="2:19" ht="30" customHeight="1">
      <c r="B3514" s="125">
        <v>202</v>
      </c>
      <c r="C3514" s="126" t="s">
        <v>110</v>
      </c>
      <c r="D3514" s="126" t="s">
        <v>89</v>
      </c>
      <c r="E3514" s="73" t="str">
        <f t="shared" si="111"/>
        <v>20210. Proceso integral e integrado de la Vigilancia de la Salud PúblicaVigilancia en salud pública</v>
      </c>
      <c r="F3514" s="126" t="s">
        <v>362</v>
      </c>
      <c r="G3514" s="126" t="s">
        <v>332</v>
      </c>
      <c r="H3514" s="126" t="s">
        <v>135</v>
      </c>
      <c r="I3514" s="73" t="s">
        <v>114</v>
      </c>
      <c r="J3514" s="127" t="s">
        <v>126</v>
      </c>
      <c r="K3514" s="127" t="s">
        <v>127</v>
      </c>
      <c r="L3514" s="12" t="s">
        <v>85</v>
      </c>
      <c r="M3514" s="128" t="s">
        <v>53</v>
      </c>
      <c r="N3514" s="73" t="str">
        <f t="shared" si="110"/>
        <v>20210. Proceso integral e integrado de la Vigilancia de la Salud PúblicaVigilancia en salud pública6_TEUSAQUILLO2_FEBRERO_2026</v>
      </c>
      <c r="O3514" s="130">
        <v>41150864</v>
      </c>
      <c r="R3514" s="132">
        <v>0</v>
      </c>
      <c r="S3514" s="134">
        <v>0</v>
      </c>
    </row>
    <row r="3515" spans="2:19" ht="30" customHeight="1">
      <c r="B3515" s="125">
        <v>203</v>
      </c>
      <c r="C3515" s="126" t="s">
        <v>110</v>
      </c>
      <c r="D3515" s="126" t="s">
        <v>89</v>
      </c>
      <c r="E3515" s="73" t="str">
        <f t="shared" si="111"/>
        <v>20310. Proceso integral e integrado de la Vigilancia de la Salud PúblicaVigilancia en salud pública</v>
      </c>
      <c r="F3515" s="126" t="s">
        <v>363</v>
      </c>
      <c r="G3515" s="126" t="s">
        <v>332</v>
      </c>
      <c r="H3515" s="126" t="s">
        <v>135</v>
      </c>
      <c r="I3515" s="73" t="s">
        <v>114</v>
      </c>
      <c r="J3515" s="127" t="s">
        <v>126</v>
      </c>
      <c r="K3515" s="127" t="s">
        <v>127</v>
      </c>
      <c r="L3515" s="12" t="s">
        <v>85</v>
      </c>
      <c r="M3515" s="128" t="s">
        <v>53</v>
      </c>
      <c r="N3515" s="73" t="str">
        <f t="shared" si="110"/>
        <v>20310. Proceso integral e integrado de la Vigilancia de la Salud PúblicaVigilancia en salud pública6_TEUSAQUILLO2_FEBRERO_2026</v>
      </c>
      <c r="O3515" s="130">
        <v>37156592</v>
      </c>
      <c r="R3515" s="132">
        <v>0</v>
      </c>
      <c r="S3515" s="134">
        <v>0</v>
      </c>
    </row>
    <row r="3516" spans="2:19" ht="30" customHeight="1">
      <c r="B3516" s="125">
        <v>204</v>
      </c>
      <c r="C3516" s="126" t="s">
        <v>110</v>
      </c>
      <c r="D3516" s="126" t="s">
        <v>89</v>
      </c>
      <c r="E3516" s="73" t="str">
        <f t="shared" si="111"/>
        <v>20410. Proceso integral e integrado de la Vigilancia de la Salud PúblicaVigilancia en salud pública</v>
      </c>
      <c r="F3516" s="126" t="s">
        <v>364</v>
      </c>
      <c r="G3516" s="126" t="s">
        <v>332</v>
      </c>
      <c r="H3516" s="126" t="s">
        <v>135</v>
      </c>
      <c r="I3516" s="73" t="s">
        <v>114</v>
      </c>
      <c r="J3516" s="127" t="s">
        <v>126</v>
      </c>
      <c r="K3516" s="127" t="s">
        <v>127</v>
      </c>
      <c r="L3516" s="12" t="s">
        <v>85</v>
      </c>
      <c r="M3516" s="128" t="s">
        <v>53</v>
      </c>
      <c r="N3516" s="73" t="str">
        <f t="shared" si="110"/>
        <v>20410. Proceso integral e integrado de la Vigilancia de la Salud PúblicaVigilancia en salud pública6_TEUSAQUILLO2_FEBRERO_2026</v>
      </c>
      <c r="O3516" s="130">
        <v>33162320</v>
      </c>
      <c r="R3516" s="132">
        <v>0</v>
      </c>
      <c r="S3516" s="134">
        <v>0</v>
      </c>
    </row>
    <row r="3517" spans="2:19" ht="30" customHeight="1">
      <c r="B3517" s="125">
        <v>205</v>
      </c>
      <c r="C3517" s="126" t="s">
        <v>110</v>
      </c>
      <c r="D3517" s="126" t="s">
        <v>89</v>
      </c>
      <c r="E3517" s="73" t="str">
        <f t="shared" si="111"/>
        <v>20510. Proceso integral e integrado de la Vigilancia de la Salud PúblicaVigilancia en salud pública</v>
      </c>
      <c r="F3517" s="126" t="s">
        <v>365</v>
      </c>
      <c r="G3517" s="126" t="s">
        <v>332</v>
      </c>
      <c r="H3517" s="126" t="s">
        <v>135</v>
      </c>
      <c r="I3517" s="73" t="s">
        <v>114</v>
      </c>
      <c r="J3517" s="127" t="s">
        <v>126</v>
      </c>
      <c r="K3517" s="127" t="s">
        <v>127</v>
      </c>
      <c r="L3517" s="12" t="s">
        <v>85</v>
      </c>
      <c r="M3517" s="128" t="s">
        <v>53</v>
      </c>
      <c r="N3517" s="73" t="str">
        <f t="shared" si="110"/>
        <v>20510. Proceso integral e integrado de la Vigilancia de la Salud PúblicaVigilancia en salud pública6_TEUSAQUILLO2_FEBRERO_2026</v>
      </c>
      <c r="O3517" s="130">
        <v>11243136</v>
      </c>
      <c r="R3517" s="132">
        <v>0</v>
      </c>
      <c r="S3517" s="134">
        <v>0</v>
      </c>
    </row>
    <row r="3518" spans="2:19" ht="30" customHeight="1">
      <c r="B3518" s="125">
        <v>206</v>
      </c>
      <c r="C3518" s="126" t="s">
        <v>110</v>
      </c>
      <c r="D3518" s="126" t="s">
        <v>89</v>
      </c>
      <c r="E3518" s="73" t="str">
        <f t="shared" si="111"/>
        <v>20610. Proceso integral e integrado de la Vigilancia de la Salud PúblicaVigilancia en salud pública</v>
      </c>
      <c r="F3518" s="126" t="s">
        <v>366</v>
      </c>
      <c r="G3518" s="126" t="s">
        <v>332</v>
      </c>
      <c r="H3518" s="126" t="s">
        <v>135</v>
      </c>
      <c r="I3518" s="73" t="s">
        <v>114</v>
      </c>
      <c r="J3518" s="127" t="s">
        <v>126</v>
      </c>
      <c r="K3518" s="127" t="s">
        <v>127</v>
      </c>
      <c r="L3518" s="12" t="s">
        <v>85</v>
      </c>
      <c r="M3518" s="128" t="s">
        <v>53</v>
      </c>
      <c r="N3518" s="73" t="str">
        <f t="shared" si="110"/>
        <v>20610. Proceso integral e integrado de la Vigilancia de la Salud PúblicaVigilancia en salud pública6_TEUSAQUILLO2_FEBRERO_2026</v>
      </c>
      <c r="O3518" s="130">
        <v>7347488</v>
      </c>
      <c r="R3518" s="132">
        <v>0</v>
      </c>
      <c r="S3518" s="134">
        <v>0</v>
      </c>
    </row>
    <row r="3519" spans="2:19" ht="30" customHeight="1">
      <c r="B3519" s="125">
        <v>207</v>
      </c>
      <c r="C3519" s="126" t="s">
        <v>110</v>
      </c>
      <c r="D3519" s="126" t="s">
        <v>89</v>
      </c>
      <c r="E3519" s="73" t="str">
        <f t="shared" si="111"/>
        <v>20710. Proceso integral e integrado de la Vigilancia de la Salud PúblicaVigilancia en salud pública</v>
      </c>
      <c r="F3519" s="126" t="s">
        <v>367</v>
      </c>
      <c r="G3519" s="126" t="s">
        <v>332</v>
      </c>
      <c r="H3519" s="126" t="s">
        <v>135</v>
      </c>
      <c r="I3519" s="73" t="s">
        <v>114</v>
      </c>
      <c r="J3519" s="127" t="s">
        <v>126</v>
      </c>
      <c r="K3519" s="127" t="s">
        <v>127</v>
      </c>
      <c r="L3519" s="12" t="s">
        <v>85</v>
      </c>
      <c r="M3519" s="128" t="s">
        <v>53</v>
      </c>
      <c r="N3519" s="73" t="str">
        <f t="shared" si="110"/>
        <v>20710. Proceso integral e integrado de la Vigilancia de la Salud PúblicaVigilancia en salud pública6_TEUSAQUILLO2_FEBRERO_2026</v>
      </c>
      <c r="O3519" s="130">
        <v>8210448</v>
      </c>
      <c r="R3519" s="132">
        <v>0</v>
      </c>
      <c r="S3519" s="134">
        <v>0</v>
      </c>
    </row>
    <row r="3520" spans="2:19" ht="30" customHeight="1">
      <c r="B3520" s="125">
        <v>208</v>
      </c>
      <c r="C3520" s="126" t="s">
        <v>110</v>
      </c>
      <c r="D3520" s="126" t="s">
        <v>89</v>
      </c>
      <c r="E3520" s="73" t="str">
        <f t="shared" si="111"/>
        <v>20810. Proceso integral e integrado de la Vigilancia de la Salud PúblicaVigilancia en salud pública</v>
      </c>
      <c r="F3520" s="126" t="s">
        <v>368</v>
      </c>
      <c r="G3520" s="126" t="s">
        <v>346</v>
      </c>
      <c r="H3520" s="126" t="s">
        <v>135</v>
      </c>
      <c r="I3520" s="73" t="s">
        <v>114</v>
      </c>
      <c r="J3520" s="127" t="s">
        <v>126</v>
      </c>
      <c r="K3520" s="127" t="s">
        <v>127</v>
      </c>
      <c r="L3520" s="12" t="s">
        <v>85</v>
      </c>
      <c r="M3520" s="128" t="s">
        <v>53</v>
      </c>
      <c r="N3520" s="73" t="str">
        <f t="shared" si="110"/>
        <v>20810. Proceso integral e integrado de la Vigilancia de la Salud PúblicaVigilancia en salud pública6_TEUSAQUILLO2_FEBRERO_2026</v>
      </c>
      <c r="O3520" s="130">
        <v>12969056</v>
      </c>
      <c r="R3520" s="132">
        <v>0</v>
      </c>
      <c r="S3520" s="134">
        <v>0</v>
      </c>
    </row>
    <row r="3521" spans="2:19" ht="30" customHeight="1">
      <c r="B3521" s="125">
        <v>209</v>
      </c>
      <c r="C3521" s="126" t="s">
        <v>110</v>
      </c>
      <c r="D3521" s="126" t="s">
        <v>89</v>
      </c>
      <c r="E3521" s="73" t="str">
        <f t="shared" si="111"/>
        <v>20910. Proceso integral e integrado de la Vigilancia de la Salud PúblicaVigilancia en salud pública</v>
      </c>
      <c r="F3521" s="126" t="s">
        <v>369</v>
      </c>
      <c r="G3521" s="126" t="s">
        <v>346</v>
      </c>
      <c r="H3521" s="126" t="s">
        <v>135</v>
      </c>
      <c r="I3521" s="73" t="s">
        <v>114</v>
      </c>
      <c r="J3521" s="127" t="s">
        <v>126</v>
      </c>
      <c r="K3521" s="127" t="s">
        <v>127</v>
      </c>
      <c r="L3521" s="12" t="s">
        <v>85</v>
      </c>
      <c r="M3521" s="128" t="s">
        <v>53</v>
      </c>
      <c r="N3521" s="73" t="str">
        <f t="shared" si="110"/>
        <v>20910. Proceso integral e integrado de la Vigilancia de la Salud PúblicaVigilancia en salud pública6_TEUSAQUILLO2_FEBRERO_2026</v>
      </c>
      <c r="O3521" s="130">
        <v>7988544</v>
      </c>
      <c r="R3521" s="132">
        <v>0</v>
      </c>
      <c r="S3521" s="134">
        <v>0</v>
      </c>
    </row>
    <row r="3522" spans="2:19" ht="30" customHeight="1">
      <c r="B3522" s="125">
        <v>210</v>
      </c>
      <c r="C3522" s="126" t="s">
        <v>110</v>
      </c>
      <c r="D3522" s="126" t="s">
        <v>89</v>
      </c>
      <c r="E3522" s="73" t="str">
        <f t="shared" si="111"/>
        <v>21010. Proceso integral e integrado de la Vigilancia de la Salud PúblicaVigilancia en salud pública</v>
      </c>
      <c r="F3522" s="126" t="s">
        <v>370</v>
      </c>
      <c r="G3522" s="126" t="s">
        <v>346</v>
      </c>
      <c r="H3522" s="126" t="s">
        <v>135</v>
      </c>
      <c r="I3522" s="73" t="s">
        <v>114</v>
      </c>
      <c r="J3522" s="127" t="s">
        <v>126</v>
      </c>
      <c r="K3522" s="127" t="s">
        <v>146</v>
      </c>
      <c r="L3522" s="12" t="s">
        <v>85</v>
      </c>
      <c r="M3522" s="128" t="s">
        <v>53</v>
      </c>
      <c r="N3522" s="73" t="str">
        <f t="shared" si="110"/>
        <v>21010. Proceso integral e integrado de la Vigilancia de la Salud PúblicaVigilancia en salud pública6_TEUSAQUILLO2_FEBRERO_2026</v>
      </c>
      <c r="O3522" s="130">
        <v>70836688</v>
      </c>
      <c r="R3522" s="132">
        <v>0</v>
      </c>
      <c r="S3522" s="134">
        <v>0</v>
      </c>
    </row>
    <row r="3523" spans="2:19" ht="30" customHeight="1">
      <c r="B3523" s="125">
        <v>211</v>
      </c>
      <c r="C3523" s="126" t="s">
        <v>110</v>
      </c>
      <c r="D3523" s="126" t="s">
        <v>89</v>
      </c>
      <c r="E3523" s="73" t="str">
        <f t="shared" si="111"/>
        <v>21110. Proceso integral e integrado de la Vigilancia de la Salud PúblicaVigilancia en salud pública</v>
      </c>
      <c r="F3523" s="126" t="s">
        <v>371</v>
      </c>
      <c r="G3523" s="126" t="s">
        <v>346</v>
      </c>
      <c r="H3523" s="126" t="s">
        <v>135</v>
      </c>
      <c r="I3523" s="73" t="s">
        <v>114</v>
      </c>
      <c r="J3523" s="127" t="s">
        <v>126</v>
      </c>
      <c r="K3523" s="127" t="s">
        <v>146</v>
      </c>
      <c r="L3523" s="12" t="s">
        <v>85</v>
      </c>
      <c r="M3523" s="128" t="s">
        <v>53</v>
      </c>
      <c r="N3523" s="73" t="str">
        <f t="shared" si="110"/>
        <v>21110. Proceso integral e integrado de la Vigilancia de la Salud PúblicaVigilancia en salud pública6_TEUSAQUILLO2_FEBRERO_2026</v>
      </c>
      <c r="O3523" s="130">
        <v>25938112</v>
      </c>
      <c r="R3523" s="132">
        <v>0</v>
      </c>
      <c r="S3523" s="134">
        <v>0</v>
      </c>
    </row>
    <row r="3524" spans="2:19" ht="30" customHeight="1">
      <c r="B3524" s="125">
        <v>212</v>
      </c>
      <c r="C3524" s="126" t="s">
        <v>110</v>
      </c>
      <c r="D3524" s="126" t="s">
        <v>89</v>
      </c>
      <c r="E3524" s="73" t="str">
        <f t="shared" si="111"/>
        <v>21210. Proceso integral e integrado de la Vigilancia de la Salud PúblicaVigilancia en salud pública</v>
      </c>
      <c r="F3524" s="126" t="s">
        <v>372</v>
      </c>
      <c r="G3524" s="126" t="s">
        <v>346</v>
      </c>
      <c r="H3524" s="126" t="s">
        <v>135</v>
      </c>
      <c r="I3524" s="73" t="s">
        <v>114</v>
      </c>
      <c r="J3524" s="127" t="s">
        <v>126</v>
      </c>
      <c r="K3524" s="127" t="s">
        <v>146</v>
      </c>
      <c r="L3524" s="12" t="s">
        <v>85</v>
      </c>
      <c r="M3524" s="128" t="s">
        <v>53</v>
      </c>
      <c r="N3524" s="73" t="str">
        <f t="shared" si="110"/>
        <v>21210. Proceso integral e integrado de la Vigilancia de la Salud PúblicaVigilancia en salud pública6_TEUSAQUILLO2_FEBRERO_2026</v>
      </c>
      <c r="O3524" s="130">
        <v>100000000</v>
      </c>
      <c r="R3524" s="132">
        <v>0</v>
      </c>
      <c r="S3524" s="134">
        <v>0</v>
      </c>
    </row>
    <row r="3525" spans="2:19" ht="30" customHeight="1">
      <c r="B3525" s="125">
        <v>213</v>
      </c>
      <c r="C3525" s="126" t="s">
        <v>110</v>
      </c>
      <c r="D3525" s="126" t="s">
        <v>89</v>
      </c>
      <c r="E3525" s="73" t="str">
        <f t="shared" si="111"/>
        <v>21310. Proceso integral e integrado de la Vigilancia de la Salud PúblicaVigilancia en salud pública</v>
      </c>
      <c r="F3525" s="126" t="s">
        <v>373</v>
      </c>
      <c r="G3525" s="126" t="s">
        <v>332</v>
      </c>
      <c r="H3525" s="126" t="s">
        <v>135</v>
      </c>
      <c r="I3525" s="73" t="s">
        <v>114</v>
      </c>
      <c r="J3525" s="127" t="s">
        <v>126</v>
      </c>
      <c r="K3525" s="127" t="s">
        <v>127</v>
      </c>
      <c r="L3525" s="12" t="s">
        <v>85</v>
      </c>
      <c r="M3525" s="128" t="s">
        <v>53</v>
      </c>
      <c r="N3525" s="73" t="str">
        <f t="shared" ref="N3525:N3588" si="112">+E3525&amp;L3525&amp;M3525</f>
        <v>21310. Proceso integral e integrado de la Vigilancia de la Salud PúblicaVigilancia en salud pública6_TEUSAQUILLO2_FEBRERO_2026</v>
      </c>
      <c r="O3525" s="130">
        <v>92953120</v>
      </c>
      <c r="R3525" s="132">
        <v>0</v>
      </c>
      <c r="S3525" s="134">
        <v>0</v>
      </c>
    </row>
    <row r="3526" spans="2:19" ht="30" customHeight="1">
      <c r="B3526" s="125">
        <v>214</v>
      </c>
      <c r="C3526" s="126" t="s">
        <v>110</v>
      </c>
      <c r="D3526" s="126" t="s">
        <v>89</v>
      </c>
      <c r="E3526" s="73" t="str">
        <f t="shared" si="111"/>
        <v>21410. Proceso integral e integrado de la Vigilancia de la Salud PúblicaVigilancia en salud pública</v>
      </c>
      <c r="F3526" s="126" t="s">
        <v>374</v>
      </c>
      <c r="G3526" s="126" t="s">
        <v>332</v>
      </c>
      <c r="H3526" s="126" t="s">
        <v>135</v>
      </c>
      <c r="I3526" s="73" t="s">
        <v>114</v>
      </c>
      <c r="J3526" s="127" t="s">
        <v>126</v>
      </c>
      <c r="K3526" s="127" t="s">
        <v>127</v>
      </c>
      <c r="L3526" s="12" t="s">
        <v>85</v>
      </c>
      <c r="M3526" s="128" t="s">
        <v>53</v>
      </c>
      <c r="N3526" s="73" t="str">
        <f t="shared" si="112"/>
        <v>21410. Proceso integral e integrado de la Vigilancia de la Salud PúblicaVigilancia en salud pública6_TEUSAQUILLO2_FEBRERO_2026</v>
      </c>
      <c r="O3526" s="130">
        <v>72587264</v>
      </c>
      <c r="R3526" s="132">
        <v>0</v>
      </c>
      <c r="S3526" s="134">
        <v>0</v>
      </c>
    </row>
    <row r="3527" spans="2:19" ht="30" customHeight="1">
      <c r="B3527" s="125">
        <v>215</v>
      </c>
      <c r="C3527" s="126" t="s">
        <v>110</v>
      </c>
      <c r="D3527" s="126" t="s">
        <v>89</v>
      </c>
      <c r="E3527" s="73" t="str">
        <f t="shared" si="111"/>
        <v>21510. Proceso integral e integrado de la Vigilancia de la Salud PúblicaVigilancia en salud pública</v>
      </c>
      <c r="F3527" s="126" t="s">
        <v>375</v>
      </c>
      <c r="G3527" s="126" t="s">
        <v>346</v>
      </c>
      <c r="H3527" s="126" t="s">
        <v>135</v>
      </c>
      <c r="I3527" s="73" t="s">
        <v>114</v>
      </c>
      <c r="J3527" s="127" t="s">
        <v>376</v>
      </c>
      <c r="K3527" s="127" t="s">
        <v>127</v>
      </c>
      <c r="L3527" s="12" t="s">
        <v>85</v>
      </c>
      <c r="M3527" s="128" t="s">
        <v>53</v>
      </c>
      <c r="N3527" s="73" t="str">
        <f t="shared" si="112"/>
        <v>21510. Proceso integral e integrado de la Vigilancia de la Salud PúblicaVigilancia en salud pública6_TEUSAQUILLO2_FEBRERO_2026</v>
      </c>
      <c r="O3527" s="130">
        <v>211452</v>
      </c>
      <c r="R3527" s="132">
        <v>0</v>
      </c>
      <c r="S3527" s="134">
        <v>0</v>
      </c>
    </row>
    <row r="3528" spans="2:19" ht="30" customHeight="1">
      <c r="B3528" s="125">
        <v>216</v>
      </c>
      <c r="C3528" s="126" t="s">
        <v>110</v>
      </c>
      <c r="D3528" s="126" t="s">
        <v>89</v>
      </c>
      <c r="E3528" s="73" t="str">
        <f t="shared" si="111"/>
        <v>21610. Proceso integral e integrado de la Vigilancia de la Salud PúblicaVigilancia en salud pública</v>
      </c>
      <c r="F3528" s="126" t="s">
        <v>377</v>
      </c>
      <c r="G3528" s="126" t="s">
        <v>332</v>
      </c>
      <c r="H3528" s="126" t="s">
        <v>135</v>
      </c>
      <c r="I3528" s="73" t="s">
        <v>114</v>
      </c>
      <c r="J3528" s="127" t="s">
        <v>126</v>
      </c>
      <c r="K3528" s="127" t="s">
        <v>146</v>
      </c>
      <c r="L3528" s="12" t="s">
        <v>85</v>
      </c>
      <c r="M3528" s="128" t="s">
        <v>53</v>
      </c>
      <c r="N3528" s="73" t="str">
        <f t="shared" si="112"/>
        <v>21610. Proceso integral e integrado de la Vigilancia de la Salud PúblicaVigilancia en salud pública6_TEUSAQUILLO2_FEBRERO_2026</v>
      </c>
      <c r="O3528" s="130">
        <v>30252912</v>
      </c>
      <c r="R3528" s="132">
        <v>0</v>
      </c>
      <c r="S3528" s="134">
        <v>0</v>
      </c>
    </row>
    <row r="3529" spans="2:19" ht="30" customHeight="1">
      <c r="B3529" s="125">
        <v>217</v>
      </c>
      <c r="C3529" s="126" t="s">
        <v>110</v>
      </c>
      <c r="D3529" s="126" t="s">
        <v>89</v>
      </c>
      <c r="E3529" s="73" t="str">
        <f t="shared" si="111"/>
        <v>21710. Proceso integral e integrado de la Vigilancia de la Salud PúblicaVigilancia en salud pública</v>
      </c>
      <c r="F3529" s="126" t="s">
        <v>378</v>
      </c>
      <c r="G3529" s="126" t="s">
        <v>332</v>
      </c>
      <c r="H3529" s="126" t="s">
        <v>135</v>
      </c>
      <c r="I3529" s="73" t="s">
        <v>114</v>
      </c>
      <c r="J3529" s="127" t="s">
        <v>126</v>
      </c>
      <c r="K3529" s="127" t="s">
        <v>127</v>
      </c>
      <c r="L3529" s="12" t="s">
        <v>85</v>
      </c>
      <c r="M3529" s="128" t="s">
        <v>53</v>
      </c>
      <c r="N3529" s="73" t="str">
        <f t="shared" si="112"/>
        <v>21710. Proceso integral e integrado de la Vigilancia de la Salud PúblicaVigilancia en salud pública6_TEUSAQUILLO2_FEBRERO_2026</v>
      </c>
      <c r="O3529" s="130">
        <v>3994272</v>
      </c>
      <c r="R3529" s="132">
        <v>0</v>
      </c>
      <c r="S3529" s="134">
        <v>0</v>
      </c>
    </row>
    <row r="3530" spans="2:19" ht="30" customHeight="1">
      <c r="B3530" s="125">
        <v>218</v>
      </c>
      <c r="C3530" s="126" t="s">
        <v>110</v>
      </c>
      <c r="D3530" s="126" t="s">
        <v>89</v>
      </c>
      <c r="E3530" s="73" t="str">
        <f t="shared" si="111"/>
        <v>21810. Proceso integral e integrado de la Vigilancia de la Salud PúblicaVigilancia en salud pública</v>
      </c>
      <c r="F3530" s="126" t="s">
        <v>379</v>
      </c>
      <c r="G3530" s="126" t="s">
        <v>332</v>
      </c>
      <c r="H3530" s="126" t="s">
        <v>135</v>
      </c>
      <c r="I3530" s="73" t="s">
        <v>114</v>
      </c>
      <c r="J3530" s="127" t="s">
        <v>126</v>
      </c>
      <c r="K3530" s="127" t="s">
        <v>127</v>
      </c>
      <c r="L3530" s="12" t="s">
        <v>85</v>
      </c>
      <c r="M3530" s="128" t="s">
        <v>53</v>
      </c>
      <c r="N3530" s="73" t="str">
        <f t="shared" si="112"/>
        <v>21810. Proceso integral e integrado de la Vigilancia de la Salud PúblicaVigilancia en salud pública6_TEUSAQUILLO2_FEBRERO_2026</v>
      </c>
      <c r="O3530" s="130">
        <v>7347488</v>
      </c>
      <c r="R3530" s="132">
        <v>0</v>
      </c>
      <c r="S3530" s="134">
        <v>0</v>
      </c>
    </row>
    <row r="3531" spans="2:19" ht="30" customHeight="1">
      <c r="B3531" s="125">
        <v>219</v>
      </c>
      <c r="C3531" s="126" t="s">
        <v>110</v>
      </c>
      <c r="D3531" s="126" t="s">
        <v>89</v>
      </c>
      <c r="E3531" s="73" t="str">
        <f t="shared" si="111"/>
        <v>21910. Proceso integral e integrado de la Vigilancia de la Salud PúblicaVigilancia en salud pública</v>
      </c>
      <c r="F3531" s="126" t="s">
        <v>380</v>
      </c>
      <c r="G3531" s="126" t="s">
        <v>332</v>
      </c>
      <c r="H3531" s="126" t="s">
        <v>135</v>
      </c>
      <c r="I3531" s="73" t="s">
        <v>114</v>
      </c>
      <c r="J3531" s="127" t="s">
        <v>126</v>
      </c>
      <c r="K3531" s="127" t="s">
        <v>127</v>
      </c>
      <c r="L3531" s="12" t="s">
        <v>85</v>
      </c>
      <c r="M3531" s="128" t="s">
        <v>53</v>
      </c>
      <c r="N3531" s="73" t="str">
        <f t="shared" si="112"/>
        <v>21910. Proceso integral e integrado de la Vigilancia de la Salud PúblicaVigilancia en salud pública6_TEUSAQUILLO2_FEBRERO_2026</v>
      </c>
      <c r="O3531" s="130">
        <v>6484528</v>
      </c>
      <c r="R3531" s="132">
        <v>0</v>
      </c>
      <c r="S3531" s="134">
        <v>0</v>
      </c>
    </row>
    <row r="3532" spans="2:19" ht="30" customHeight="1">
      <c r="B3532" s="125">
        <v>220</v>
      </c>
      <c r="C3532" s="126" t="s">
        <v>110</v>
      </c>
      <c r="D3532" s="126" t="s">
        <v>89</v>
      </c>
      <c r="E3532" s="73" t="str">
        <f t="shared" si="111"/>
        <v>22010. Proceso integral e integrado de la Vigilancia de la Salud PúblicaVigilancia en salud pública</v>
      </c>
      <c r="F3532" s="126" t="s">
        <v>381</v>
      </c>
      <c r="G3532" s="126" t="s">
        <v>332</v>
      </c>
      <c r="H3532" s="126" t="s">
        <v>135</v>
      </c>
      <c r="I3532" s="73" t="s">
        <v>114</v>
      </c>
      <c r="J3532" s="127" t="s">
        <v>126</v>
      </c>
      <c r="K3532" s="127" t="s">
        <v>127</v>
      </c>
      <c r="L3532" s="12" t="s">
        <v>85</v>
      </c>
      <c r="M3532" s="128" t="s">
        <v>53</v>
      </c>
      <c r="N3532" s="73" t="str">
        <f t="shared" si="112"/>
        <v>22010. Proceso integral e integrado de la Vigilancia de la Salud PúblicaVigilancia en salud pública6_TEUSAQUILLO2_FEBRERO_2026</v>
      </c>
      <c r="O3532" s="130">
        <v>5621568</v>
      </c>
      <c r="R3532" s="132">
        <v>0</v>
      </c>
      <c r="S3532" s="134">
        <v>0</v>
      </c>
    </row>
    <row r="3533" spans="2:19" ht="30" customHeight="1">
      <c r="B3533" s="125">
        <v>221</v>
      </c>
      <c r="C3533" s="126" t="s">
        <v>110</v>
      </c>
      <c r="D3533" s="126" t="s">
        <v>89</v>
      </c>
      <c r="E3533" s="73" t="str">
        <f t="shared" si="111"/>
        <v>22110. Proceso integral e integrado de la Vigilancia de la Salud PúblicaVigilancia en salud pública</v>
      </c>
      <c r="F3533" s="126" t="s">
        <v>382</v>
      </c>
      <c r="G3533" s="126" t="s">
        <v>346</v>
      </c>
      <c r="H3533" s="126" t="s">
        <v>135</v>
      </c>
      <c r="I3533" s="73" t="s">
        <v>114</v>
      </c>
      <c r="J3533" s="127" t="s">
        <v>126</v>
      </c>
      <c r="K3533" s="127" t="s">
        <v>146</v>
      </c>
      <c r="L3533" s="12" t="s">
        <v>85</v>
      </c>
      <c r="M3533" s="128" t="s">
        <v>53</v>
      </c>
      <c r="N3533" s="73" t="str">
        <f t="shared" si="112"/>
        <v>22110. Proceso integral e integrado de la Vigilancia de la Salud PúblicaVigilancia en salud pública6_TEUSAQUILLO2_FEBRERO_2026</v>
      </c>
      <c r="O3533" s="130">
        <v>149094832</v>
      </c>
      <c r="R3533" s="132">
        <v>0</v>
      </c>
      <c r="S3533" s="134">
        <v>0</v>
      </c>
    </row>
    <row r="3534" spans="2:19" ht="30" customHeight="1">
      <c r="B3534" s="125">
        <v>222</v>
      </c>
      <c r="C3534" s="126" t="s">
        <v>110</v>
      </c>
      <c r="D3534" s="126" t="s">
        <v>89</v>
      </c>
      <c r="E3534" s="73" t="str">
        <f t="shared" si="111"/>
        <v>22210. Proceso integral e integrado de la Vigilancia de la Salud PúblicaVigilancia en salud pública</v>
      </c>
      <c r="F3534" s="126" t="s">
        <v>383</v>
      </c>
      <c r="G3534" s="126" t="s">
        <v>332</v>
      </c>
      <c r="H3534" s="126" t="s">
        <v>135</v>
      </c>
      <c r="I3534" s="73" t="s">
        <v>114</v>
      </c>
      <c r="J3534" s="127" t="s">
        <v>126</v>
      </c>
      <c r="K3534" s="127" t="s">
        <v>127</v>
      </c>
      <c r="L3534" s="12" t="s">
        <v>85</v>
      </c>
      <c r="M3534" s="128" t="s">
        <v>53</v>
      </c>
      <c r="N3534" s="73" t="str">
        <f t="shared" si="112"/>
        <v>22210. Proceso integral e integrado de la Vigilancia de la Salud PúblicaVigilancia en salud pública6_TEUSAQUILLO2_FEBRERO_2026</v>
      </c>
      <c r="O3534" s="130">
        <v>18590624</v>
      </c>
      <c r="R3534" s="132">
        <v>0</v>
      </c>
      <c r="S3534" s="134">
        <v>0</v>
      </c>
    </row>
    <row r="3535" spans="2:19" ht="30" customHeight="1">
      <c r="B3535" s="125">
        <v>223</v>
      </c>
      <c r="C3535" s="126" t="s">
        <v>110</v>
      </c>
      <c r="D3535" s="126" t="s">
        <v>89</v>
      </c>
      <c r="E3535" s="73" t="str">
        <f t="shared" si="111"/>
        <v>22310. Proceso integral e integrado de la Vigilancia de la Salud PúblicaVigilancia en salud pública</v>
      </c>
      <c r="F3535" s="126" t="s">
        <v>384</v>
      </c>
      <c r="G3535" s="126" t="s">
        <v>332</v>
      </c>
      <c r="H3535" s="126" t="s">
        <v>135</v>
      </c>
      <c r="I3535" s="73" t="s">
        <v>114</v>
      </c>
      <c r="J3535" s="127" t="s">
        <v>126</v>
      </c>
      <c r="K3535" s="127" t="s">
        <v>127</v>
      </c>
      <c r="L3535" s="12" t="s">
        <v>85</v>
      </c>
      <c r="M3535" s="128" t="s">
        <v>53</v>
      </c>
      <c r="N3535" s="73" t="str">
        <f t="shared" si="112"/>
        <v>22310. Proceso integral e integrado de la Vigilancia de la Salud PúblicaVigilancia en salud pública6_TEUSAQUILLO2_FEBRERO_2026</v>
      </c>
      <c r="O3535" s="130">
        <v>29488576</v>
      </c>
      <c r="R3535" s="132">
        <v>0</v>
      </c>
      <c r="S3535" s="134">
        <v>0</v>
      </c>
    </row>
    <row r="3536" spans="2:19" ht="30" customHeight="1">
      <c r="B3536" s="125">
        <v>224</v>
      </c>
      <c r="C3536" s="126" t="s">
        <v>110</v>
      </c>
      <c r="D3536" s="126" t="s">
        <v>89</v>
      </c>
      <c r="E3536" s="73" t="str">
        <f t="shared" si="111"/>
        <v>22410. Proceso integral e integrado de la Vigilancia de la Salud PúblicaVigilancia en salud pública</v>
      </c>
      <c r="F3536" s="126" t="s">
        <v>385</v>
      </c>
      <c r="G3536" s="126" t="s">
        <v>346</v>
      </c>
      <c r="H3536" s="126" t="s">
        <v>135</v>
      </c>
      <c r="I3536" s="73" t="s">
        <v>114</v>
      </c>
      <c r="J3536" s="127" t="s">
        <v>126</v>
      </c>
      <c r="K3536" s="127" t="s">
        <v>127</v>
      </c>
      <c r="L3536" s="12" t="s">
        <v>85</v>
      </c>
      <c r="M3536" s="128" t="s">
        <v>53</v>
      </c>
      <c r="N3536" s="73" t="str">
        <f t="shared" si="112"/>
        <v>22410. Proceso integral e integrado de la Vigilancia de la Salud PúblicaVigilancia en salud pública6_TEUSAQUILLO2_FEBRERO_2026</v>
      </c>
      <c r="O3536" s="130">
        <v>3994272</v>
      </c>
      <c r="R3536" s="132">
        <v>0</v>
      </c>
      <c r="S3536" s="134">
        <v>0</v>
      </c>
    </row>
    <row r="3537" spans="2:19" ht="30" customHeight="1">
      <c r="B3537" s="125">
        <v>225</v>
      </c>
      <c r="C3537" s="126" t="s">
        <v>110</v>
      </c>
      <c r="D3537" s="126" t="s">
        <v>89</v>
      </c>
      <c r="E3537" s="73" t="str">
        <f t="shared" si="111"/>
        <v>22510. Proceso integral e integrado de la Vigilancia de la Salud PúblicaVigilancia en salud pública</v>
      </c>
      <c r="F3537" s="126" t="s">
        <v>386</v>
      </c>
      <c r="G3537" s="126" t="s">
        <v>332</v>
      </c>
      <c r="H3537" s="126" t="s">
        <v>135</v>
      </c>
      <c r="I3537" s="73" t="s">
        <v>114</v>
      </c>
      <c r="J3537" s="127" t="s">
        <v>126</v>
      </c>
      <c r="K3537" s="127" t="s">
        <v>127</v>
      </c>
      <c r="L3537" s="12" t="s">
        <v>85</v>
      </c>
      <c r="M3537" s="128" t="s">
        <v>53</v>
      </c>
      <c r="N3537" s="73" t="str">
        <f t="shared" si="112"/>
        <v>22510. Proceso integral e integrado de la Vigilancia de la Salud PúblicaVigilancia en salud pública6_TEUSAQUILLO2_FEBRERO_2026</v>
      </c>
      <c r="O3537" s="130">
        <v>7347488</v>
      </c>
      <c r="R3537" s="132">
        <v>0</v>
      </c>
      <c r="S3537" s="134">
        <v>0</v>
      </c>
    </row>
    <row r="3538" spans="2:19" ht="30" customHeight="1">
      <c r="B3538" s="125">
        <v>226</v>
      </c>
      <c r="C3538" s="126" t="s">
        <v>110</v>
      </c>
      <c r="D3538" s="126" t="s">
        <v>89</v>
      </c>
      <c r="E3538" s="73" t="str">
        <f t="shared" si="111"/>
        <v>22610. Proceso integral e integrado de la Vigilancia de la Salud PúblicaVigilancia en salud pública</v>
      </c>
      <c r="F3538" s="126" t="s">
        <v>387</v>
      </c>
      <c r="G3538" s="126" t="s">
        <v>332</v>
      </c>
      <c r="H3538" s="126" t="s">
        <v>135</v>
      </c>
      <c r="I3538" s="73" t="s">
        <v>114</v>
      </c>
      <c r="J3538" s="127" t="s">
        <v>126</v>
      </c>
      <c r="K3538" s="127" t="s">
        <v>146</v>
      </c>
      <c r="L3538" s="12" t="s">
        <v>85</v>
      </c>
      <c r="M3538" s="128" t="s">
        <v>53</v>
      </c>
      <c r="N3538" s="73" t="str">
        <f t="shared" si="112"/>
        <v>22610. Proceso integral e integrado de la Vigilancia de la Salud PúblicaVigilancia en salud pública6_TEUSAQUILLO2_FEBRERO_2026</v>
      </c>
      <c r="O3538" s="130">
        <v>95295440</v>
      </c>
      <c r="R3538" s="132">
        <v>0</v>
      </c>
      <c r="S3538" s="134">
        <v>0</v>
      </c>
    </row>
    <row r="3539" spans="2:19" ht="30" customHeight="1">
      <c r="B3539" s="125">
        <v>227</v>
      </c>
      <c r="C3539" s="126" t="s">
        <v>110</v>
      </c>
      <c r="D3539" s="126" t="s">
        <v>89</v>
      </c>
      <c r="E3539" s="73" t="str">
        <f t="shared" si="111"/>
        <v>22710. Proceso integral e integrado de la Vigilancia de la Salud PúblicaVigilancia en salud pública</v>
      </c>
      <c r="F3539" s="126" t="s">
        <v>388</v>
      </c>
      <c r="G3539" s="126" t="s">
        <v>332</v>
      </c>
      <c r="H3539" s="126" t="s">
        <v>135</v>
      </c>
      <c r="I3539" s="73" t="s">
        <v>114</v>
      </c>
      <c r="J3539" s="127" t="s">
        <v>126</v>
      </c>
      <c r="K3539" s="127" t="s">
        <v>146</v>
      </c>
      <c r="L3539" s="12" t="s">
        <v>85</v>
      </c>
      <c r="M3539" s="128" t="s">
        <v>53</v>
      </c>
      <c r="N3539" s="73" t="str">
        <f t="shared" si="112"/>
        <v>22710. Proceso integral e integrado de la Vigilancia de la Salud PúblicaVigilancia en salud pública6_TEUSAQUILLO2_FEBRERO_2026</v>
      </c>
      <c r="O3539" s="130">
        <v>53602144</v>
      </c>
      <c r="R3539" s="132">
        <v>0</v>
      </c>
      <c r="S3539" s="134">
        <v>0</v>
      </c>
    </row>
    <row r="3540" spans="2:19" ht="30" customHeight="1">
      <c r="B3540" s="125">
        <v>228</v>
      </c>
      <c r="C3540" s="126" t="s">
        <v>110</v>
      </c>
      <c r="D3540" s="126" t="s">
        <v>89</v>
      </c>
      <c r="E3540" s="73" t="str">
        <f t="shared" ref="E3540:E3603" si="113">B3540&amp;C3540&amp;D3540</f>
        <v>22810. Proceso integral e integrado de la Vigilancia de la Salud PúblicaVigilancia en salud pública</v>
      </c>
      <c r="F3540" s="126" t="s">
        <v>389</v>
      </c>
      <c r="G3540" s="126" t="s">
        <v>346</v>
      </c>
      <c r="H3540" s="126" t="s">
        <v>135</v>
      </c>
      <c r="I3540" s="73" t="s">
        <v>114</v>
      </c>
      <c r="J3540" s="127" t="s">
        <v>126</v>
      </c>
      <c r="K3540" s="127" t="s">
        <v>130</v>
      </c>
      <c r="L3540" s="12" t="s">
        <v>85</v>
      </c>
      <c r="M3540" s="128" t="s">
        <v>53</v>
      </c>
      <c r="N3540" s="73" t="str">
        <f t="shared" si="112"/>
        <v>22810. Proceso integral e integrado de la Vigilancia de la Salud PúblicaVigilancia en salud pública6_TEUSAQUILLO2_FEBRERO_2026</v>
      </c>
      <c r="O3540" s="130">
        <v>3513480</v>
      </c>
      <c r="R3540" s="132">
        <v>0</v>
      </c>
      <c r="S3540" s="134">
        <v>0</v>
      </c>
    </row>
    <row r="3541" spans="2:19" ht="30" customHeight="1">
      <c r="B3541" s="125">
        <v>229</v>
      </c>
      <c r="C3541" s="126" t="s">
        <v>110</v>
      </c>
      <c r="D3541" s="126" t="s">
        <v>89</v>
      </c>
      <c r="E3541" s="73" t="str">
        <f t="shared" si="113"/>
        <v>22910. Proceso integral e integrado de la Vigilancia de la Salud PúblicaVigilancia en salud pública</v>
      </c>
      <c r="F3541" s="126" t="s">
        <v>390</v>
      </c>
      <c r="G3541" s="126" t="s">
        <v>346</v>
      </c>
      <c r="H3541" s="126" t="s">
        <v>135</v>
      </c>
      <c r="I3541" s="73" t="s">
        <v>114</v>
      </c>
      <c r="J3541" s="127" t="s">
        <v>391</v>
      </c>
      <c r="K3541" s="127" t="s">
        <v>127</v>
      </c>
      <c r="L3541" s="12" t="s">
        <v>85</v>
      </c>
      <c r="M3541" s="128" t="s">
        <v>53</v>
      </c>
      <c r="N3541" s="73" t="str">
        <f t="shared" si="112"/>
        <v>22910. Proceso integral e integrado de la Vigilancia de la Salud PúblicaVigilancia en salud pública6_TEUSAQUILLO2_FEBRERO_2026</v>
      </c>
      <c r="O3541" s="130">
        <v>281936</v>
      </c>
      <c r="R3541" s="132">
        <v>0</v>
      </c>
      <c r="S3541" s="134">
        <v>0</v>
      </c>
    </row>
    <row r="3542" spans="2:19" ht="30" customHeight="1">
      <c r="B3542" s="125">
        <v>230</v>
      </c>
      <c r="C3542" s="126" t="s">
        <v>110</v>
      </c>
      <c r="D3542" s="126" t="s">
        <v>89</v>
      </c>
      <c r="E3542" s="73" t="str">
        <f t="shared" si="113"/>
        <v>23010. Proceso integral e integrado de la Vigilancia de la Salud PúblicaVigilancia en salud pública</v>
      </c>
      <c r="F3542" s="126" t="s">
        <v>392</v>
      </c>
      <c r="G3542" s="126" t="s">
        <v>346</v>
      </c>
      <c r="H3542" s="126" t="s">
        <v>135</v>
      </c>
      <c r="I3542" s="73" t="s">
        <v>114</v>
      </c>
      <c r="J3542" s="127" t="s">
        <v>391</v>
      </c>
      <c r="K3542" s="127" t="s">
        <v>127</v>
      </c>
      <c r="L3542" s="12" t="s">
        <v>85</v>
      </c>
      <c r="M3542" s="128" t="s">
        <v>53</v>
      </c>
      <c r="N3542" s="73" t="str">
        <f t="shared" si="112"/>
        <v>23010. Proceso integral e integrado de la Vigilancia de la Salud PúblicaVigilancia en salud pública6_TEUSAQUILLO2_FEBRERO_2026</v>
      </c>
      <c r="O3542" s="130">
        <v>244416</v>
      </c>
      <c r="R3542" s="132">
        <v>0</v>
      </c>
      <c r="S3542" s="134">
        <v>0</v>
      </c>
    </row>
    <row r="3543" spans="2:19" ht="30" customHeight="1">
      <c r="B3543" s="125">
        <v>231</v>
      </c>
      <c r="C3543" s="126" t="s">
        <v>111</v>
      </c>
      <c r="D3543" s="126" t="s">
        <v>89</v>
      </c>
      <c r="E3543" s="73" t="str">
        <f t="shared" si="113"/>
        <v>23111. Proceso integral e integrado de la Vigilancia basada en ComunidadVigilancia en salud pública</v>
      </c>
      <c r="F3543" s="126" t="s">
        <v>393</v>
      </c>
      <c r="G3543" s="126" t="s">
        <v>393</v>
      </c>
      <c r="H3543" s="126" t="s">
        <v>135</v>
      </c>
      <c r="I3543" s="73" t="s">
        <v>114</v>
      </c>
      <c r="J3543" s="127" t="s">
        <v>126</v>
      </c>
      <c r="K3543" s="127" t="s">
        <v>127</v>
      </c>
      <c r="L3543" s="12" t="s">
        <v>85</v>
      </c>
      <c r="M3543" s="128" t="s">
        <v>53</v>
      </c>
      <c r="N3543" s="73" t="str">
        <f t="shared" si="112"/>
        <v>23111. Proceso integral e integrado de la Vigilancia basada en ComunidadVigilancia en salud pública6_TEUSAQUILLO2_FEBRERO_2026</v>
      </c>
      <c r="O3543" s="130">
        <v>25173776</v>
      </c>
      <c r="R3543" s="132">
        <v>0</v>
      </c>
      <c r="S3543" s="134">
        <v>0</v>
      </c>
    </row>
    <row r="3544" spans="2:19" ht="30" customHeight="1">
      <c r="B3544" s="125">
        <v>232</v>
      </c>
      <c r="C3544" s="126" t="s">
        <v>111</v>
      </c>
      <c r="D3544" s="126" t="s">
        <v>89</v>
      </c>
      <c r="E3544" s="73" t="str">
        <f t="shared" si="113"/>
        <v>23211. Proceso integral e integrado de la Vigilancia basada en ComunidadVigilancia en salud pública</v>
      </c>
      <c r="F3544" s="126" t="s">
        <v>394</v>
      </c>
      <c r="G3544" s="126" t="s">
        <v>394</v>
      </c>
      <c r="H3544" s="126" t="s">
        <v>135</v>
      </c>
      <c r="I3544" s="73" t="s">
        <v>114</v>
      </c>
      <c r="J3544" s="127" t="s">
        <v>126</v>
      </c>
      <c r="K3544" s="127" t="s">
        <v>130</v>
      </c>
      <c r="L3544" s="12" t="s">
        <v>85</v>
      </c>
      <c r="M3544" s="128" t="s">
        <v>53</v>
      </c>
      <c r="N3544" s="73" t="str">
        <f t="shared" si="112"/>
        <v>23211. Proceso integral e integrado de la Vigilancia basada en ComunidadVigilancia en salud pública6_TEUSAQUILLO2_FEBRERO_2026</v>
      </c>
      <c r="O3544" s="130">
        <v>5621568</v>
      </c>
      <c r="R3544" s="132">
        <v>0</v>
      </c>
      <c r="S3544" s="134">
        <v>0</v>
      </c>
    </row>
    <row r="3545" spans="2:19" ht="30" customHeight="1">
      <c r="B3545" s="125">
        <v>233</v>
      </c>
      <c r="C3545" s="126" t="s">
        <v>111</v>
      </c>
      <c r="D3545" s="126" t="s">
        <v>89</v>
      </c>
      <c r="E3545" s="73" t="str">
        <f t="shared" si="113"/>
        <v>23311. Proceso integral e integrado de la Vigilancia basada en ComunidadVigilancia en salud pública</v>
      </c>
      <c r="F3545" s="126" t="s">
        <v>395</v>
      </c>
      <c r="G3545" s="126" t="s">
        <v>394</v>
      </c>
      <c r="H3545" s="126" t="s">
        <v>135</v>
      </c>
      <c r="I3545" s="73" t="s">
        <v>114</v>
      </c>
      <c r="J3545" s="127" t="s">
        <v>126</v>
      </c>
      <c r="K3545" s="127" t="s">
        <v>130</v>
      </c>
      <c r="L3545" s="12" t="s">
        <v>85</v>
      </c>
      <c r="M3545" s="128" t="s">
        <v>53</v>
      </c>
      <c r="N3545" s="73" t="str">
        <f t="shared" si="112"/>
        <v>23311. Proceso integral e integrado de la Vigilancia basada en ComunidadVigilancia en salud pública6_TEUSAQUILLO2_FEBRERO_2026</v>
      </c>
      <c r="O3545" s="130">
        <v>7026960</v>
      </c>
      <c r="R3545" s="132">
        <v>0</v>
      </c>
      <c r="S3545" s="134">
        <v>0</v>
      </c>
    </row>
    <row r="3546" spans="2:19" ht="30" customHeight="1">
      <c r="B3546" s="125">
        <v>234</v>
      </c>
      <c r="C3546" s="126" t="s">
        <v>113</v>
      </c>
      <c r="D3546" s="126" t="s">
        <v>70</v>
      </c>
      <c r="E3546" s="73" t="str">
        <f t="shared" si="113"/>
        <v>23413. Proceso integral e integrado de gestión y análisis de políticas para el bienestarAnálisis de Politicas</v>
      </c>
      <c r="F3546" s="126" t="s">
        <v>396</v>
      </c>
      <c r="G3546" s="126" t="s">
        <v>397</v>
      </c>
      <c r="H3546" s="126" t="s">
        <v>135</v>
      </c>
      <c r="I3546" s="73" t="s">
        <v>114</v>
      </c>
      <c r="J3546" s="127" t="s">
        <v>126</v>
      </c>
      <c r="K3546" s="127" t="s">
        <v>130</v>
      </c>
      <c r="L3546" s="12" t="s">
        <v>85</v>
      </c>
      <c r="M3546" s="128" t="s">
        <v>53</v>
      </c>
      <c r="N3546" s="73" t="str">
        <f t="shared" si="112"/>
        <v>23413. Proceso integral e integrado de gestión y análisis de políticas para el bienestarAnálisis de Politicas6_TEUSAQUILLO2_FEBRERO_2026</v>
      </c>
      <c r="O3546" s="130">
        <v>24853248</v>
      </c>
      <c r="R3546" s="132">
        <v>1</v>
      </c>
      <c r="S3546" s="134">
        <v>24853248</v>
      </c>
    </row>
    <row r="3547" spans="2:19" ht="30" customHeight="1">
      <c r="B3547" s="125">
        <v>235</v>
      </c>
      <c r="C3547" s="126" t="s">
        <v>113</v>
      </c>
      <c r="D3547" s="126" t="s">
        <v>70</v>
      </c>
      <c r="E3547" s="73" t="str">
        <f t="shared" si="113"/>
        <v>23513. Proceso integral e integrado de gestión y análisis de políticas para el bienestarAnálisis de Politicas</v>
      </c>
      <c r="F3547" s="126" t="s">
        <v>398</v>
      </c>
      <c r="G3547" s="126" t="s">
        <v>397</v>
      </c>
      <c r="H3547" s="126" t="s">
        <v>135</v>
      </c>
      <c r="I3547" s="73" t="s">
        <v>114</v>
      </c>
      <c r="J3547" s="127" t="s">
        <v>126</v>
      </c>
      <c r="K3547" s="127" t="s">
        <v>127</v>
      </c>
      <c r="L3547" s="12" t="s">
        <v>85</v>
      </c>
      <c r="M3547" s="128" t="s">
        <v>53</v>
      </c>
      <c r="N3547" s="73" t="str">
        <f t="shared" si="112"/>
        <v>23513. Proceso integral e integrado de gestión y análisis de políticas para el bienestarAnálisis de Politicas6_TEUSAQUILLO2_FEBRERO_2026</v>
      </c>
      <c r="O3547" s="130">
        <v>7332480</v>
      </c>
      <c r="R3547" s="132">
        <v>0</v>
      </c>
      <c r="S3547" s="134">
        <v>0</v>
      </c>
    </row>
    <row r="3548" spans="2:19" ht="30" customHeight="1">
      <c r="B3548" s="125">
        <v>236</v>
      </c>
      <c r="C3548" s="126" t="s">
        <v>113</v>
      </c>
      <c r="D3548" s="126" t="s">
        <v>70</v>
      </c>
      <c r="E3548" s="73" t="str">
        <f t="shared" si="113"/>
        <v>23613. Proceso integral e integrado de gestión y análisis de políticas para el bienestarAnálisis de Politicas</v>
      </c>
      <c r="F3548" s="126" t="s">
        <v>399</v>
      </c>
      <c r="G3548" s="126" t="s">
        <v>397</v>
      </c>
      <c r="H3548" s="126" t="s">
        <v>135</v>
      </c>
      <c r="I3548" s="73" t="s">
        <v>114</v>
      </c>
      <c r="J3548" s="127" t="s">
        <v>126</v>
      </c>
      <c r="K3548" s="127" t="s">
        <v>146</v>
      </c>
      <c r="L3548" s="12" t="s">
        <v>85</v>
      </c>
      <c r="M3548" s="128" t="s">
        <v>53</v>
      </c>
      <c r="N3548" s="73" t="str">
        <f t="shared" si="112"/>
        <v>23613. Proceso integral e integrado de gestión y análisis de políticas para el bienestarAnálisis de Politicas6_TEUSAQUILLO2_FEBRERO_2026</v>
      </c>
      <c r="O3548" s="130">
        <v>7332480</v>
      </c>
      <c r="R3548" s="132">
        <v>0</v>
      </c>
      <c r="S3548" s="134">
        <v>0</v>
      </c>
    </row>
    <row r="3549" spans="2:19" ht="30" customHeight="1">
      <c r="B3549" s="125">
        <v>237</v>
      </c>
      <c r="C3549" s="126" t="s">
        <v>113</v>
      </c>
      <c r="D3549" s="126" t="s">
        <v>70</v>
      </c>
      <c r="E3549" s="73" t="str">
        <f t="shared" si="113"/>
        <v>23713. Proceso integral e integrado de gestión y análisis de políticas para el bienestarAnálisis de Politicas</v>
      </c>
      <c r="F3549" s="126" t="s">
        <v>400</v>
      </c>
      <c r="G3549" s="126" t="s">
        <v>397</v>
      </c>
      <c r="H3549" s="126" t="s">
        <v>135</v>
      </c>
      <c r="I3549" s="73" t="s">
        <v>114</v>
      </c>
      <c r="J3549" s="127" t="s">
        <v>126</v>
      </c>
      <c r="K3549" s="127" t="s">
        <v>130</v>
      </c>
      <c r="L3549" s="12" t="s">
        <v>85</v>
      </c>
      <c r="M3549" s="128" t="s">
        <v>53</v>
      </c>
      <c r="N3549" s="73" t="str">
        <f t="shared" si="112"/>
        <v>23713. Proceso integral e integrado de gestión y análisis de políticas para el bienestarAnálisis de Politicas6_TEUSAQUILLO2_FEBRERO_2026</v>
      </c>
      <c r="O3549" s="130">
        <v>22914000</v>
      </c>
      <c r="R3549" s="132">
        <v>0</v>
      </c>
      <c r="S3549" s="134">
        <v>0</v>
      </c>
    </row>
    <row r="3550" spans="2:19" ht="30" customHeight="1">
      <c r="B3550" s="125">
        <v>238</v>
      </c>
      <c r="C3550" s="126" t="s">
        <v>113</v>
      </c>
      <c r="D3550" s="126" t="s">
        <v>70</v>
      </c>
      <c r="E3550" s="73" t="str">
        <f t="shared" si="113"/>
        <v>23813. Proceso integral e integrado de gestión y análisis de políticas para el bienestarAnálisis de Politicas</v>
      </c>
      <c r="F3550" s="126" t="s">
        <v>401</v>
      </c>
      <c r="G3550" s="126" t="s">
        <v>397</v>
      </c>
      <c r="H3550" s="126" t="s">
        <v>135</v>
      </c>
      <c r="I3550" s="73" t="s">
        <v>114</v>
      </c>
      <c r="J3550" s="127" t="s">
        <v>126</v>
      </c>
      <c r="K3550" s="127" t="s">
        <v>146</v>
      </c>
      <c r="L3550" s="12" t="s">
        <v>85</v>
      </c>
      <c r="M3550" s="128" t="s">
        <v>53</v>
      </c>
      <c r="N3550" s="73" t="str">
        <f t="shared" si="112"/>
        <v>23813. Proceso integral e integrado de gestión y análisis de políticas para el bienestarAnálisis de Politicas6_TEUSAQUILLO2_FEBRERO_2026</v>
      </c>
      <c r="O3550" s="130">
        <v>29329920</v>
      </c>
      <c r="R3550" s="132">
        <v>0</v>
      </c>
      <c r="S3550" s="134">
        <v>0</v>
      </c>
    </row>
    <row r="3551" spans="2:19" ht="30" customHeight="1">
      <c r="B3551" s="125">
        <v>239</v>
      </c>
      <c r="C3551" s="126" t="s">
        <v>113</v>
      </c>
      <c r="D3551" s="126" t="s">
        <v>70</v>
      </c>
      <c r="E3551" s="73" t="str">
        <f t="shared" si="113"/>
        <v>23913. Proceso integral e integrado de gestión y análisis de políticas para el bienestarAnálisis de Politicas</v>
      </c>
      <c r="F3551" s="126" t="s">
        <v>402</v>
      </c>
      <c r="G3551" s="126" t="s">
        <v>403</v>
      </c>
      <c r="H3551" s="126" t="s">
        <v>135</v>
      </c>
      <c r="I3551" s="73" t="s">
        <v>114</v>
      </c>
      <c r="J3551" s="127" t="s">
        <v>126</v>
      </c>
      <c r="K3551" s="127" t="s">
        <v>130</v>
      </c>
      <c r="L3551" s="12" t="s">
        <v>85</v>
      </c>
      <c r="M3551" s="128" t="s">
        <v>53</v>
      </c>
      <c r="N3551" s="73" t="str">
        <f t="shared" si="112"/>
        <v>23913. Proceso integral e integrado de gestión y análisis de políticas para el bienestarAnálisis de Politicas6_TEUSAQUILLO2_FEBRERO_2026</v>
      </c>
      <c r="O3551" s="130">
        <v>17086608</v>
      </c>
      <c r="R3551" s="132">
        <v>1</v>
      </c>
      <c r="S3551" s="134">
        <v>17086608</v>
      </c>
    </row>
    <row r="3552" spans="2:19" ht="30" customHeight="1">
      <c r="B3552" s="125">
        <v>240</v>
      </c>
      <c r="C3552" s="126" t="s">
        <v>113</v>
      </c>
      <c r="D3552" s="126" t="s">
        <v>70</v>
      </c>
      <c r="E3552" s="73" t="str">
        <f t="shared" si="113"/>
        <v>24013. Proceso integral e integrado de gestión y análisis de políticas para el bienestarAnálisis de Politicas</v>
      </c>
      <c r="F3552" s="126" t="s">
        <v>404</v>
      </c>
      <c r="G3552" s="126" t="s">
        <v>403</v>
      </c>
      <c r="H3552" s="126" t="s">
        <v>135</v>
      </c>
      <c r="I3552" s="73" t="s">
        <v>114</v>
      </c>
      <c r="J3552" s="127" t="s">
        <v>126</v>
      </c>
      <c r="K3552" s="127" t="s">
        <v>127</v>
      </c>
      <c r="L3552" s="12" t="s">
        <v>85</v>
      </c>
      <c r="M3552" s="128" t="s">
        <v>53</v>
      </c>
      <c r="N3552" s="73" t="str">
        <f t="shared" si="112"/>
        <v>24013. Proceso integral e integrado de gestión y análisis de políticas para el bienestarAnálisis de Politicas6_TEUSAQUILLO2_FEBRERO_2026</v>
      </c>
      <c r="O3552" s="130">
        <v>3910656</v>
      </c>
      <c r="R3552" s="132">
        <v>0</v>
      </c>
      <c r="S3552" s="134">
        <v>0</v>
      </c>
    </row>
    <row r="3553" spans="1:24" ht="30" customHeight="1">
      <c r="B3553" s="125">
        <v>241</v>
      </c>
      <c r="C3553" s="126" t="s">
        <v>113</v>
      </c>
      <c r="D3553" s="126" t="s">
        <v>70</v>
      </c>
      <c r="E3553" s="73" t="str">
        <f t="shared" si="113"/>
        <v>24113. Proceso integral e integrado de gestión y análisis de políticas para el bienestarAnálisis de Politicas</v>
      </c>
      <c r="F3553" s="126" t="s">
        <v>405</v>
      </c>
      <c r="G3553" s="126" t="s">
        <v>403</v>
      </c>
      <c r="H3553" s="126" t="s">
        <v>135</v>
      </c>
      <c r="I3553" s="73" t="s">
        <v>114</v>
      </c>
      <c r="J3553" s="127" t="s">
        <v>126</v>
      </c>
      <c r="K3553" s="127" t="s">
        <v>146</v>
      </c>
      <c r="L3553" s="12" t="s">
        <v>85</v>
      </c>
      <c r="M3553" s="128" t="s">
        <v>53</v>
      </c>
      <c r="N3553" s="73" t="str">
        <f t="shared" si="112"/>
        <v>24113. Proceso integral e integrado de gestión y análisis de políticas para el bienestarAnálisis de Politicas6_TEUSAQUILLO2_FEBRERO_2026</v>
      </c>
      <c r="O3553" s="130">
        <v>3910656</v>
      </c>
      <c r="R3553" s="132">
        <v>0</v>
      </c>
      <c r="S3553" s="134">
        <v>0</v>
      </c>
    </row>
    <row r="3554" spans="1:24" ht="30" customHeight="1">
      <c r="B3554" s="125">
        <v>242</v>
      </c>
      <c r="C3554" s="126" t="s">
        <v>113</v>
      </c>
      <c r="D3554" s="126" t="s">
        <v>70</v>
      </c>
      <c r="E3554" s="73" t="str">
        <f t="shared" si="113"/>
        <v>24213. Proceso integral e integrado de gestión y análisis de políticas para el bienestarAnálisis de Politicas</v>
      </c>
      <c r="F3554" s="126" t="s">
        <v>406</v>
      </c>
      <c r="G3554" s="126" t="s">
        <v>403</v>
      </c>
      <c r="H3554" s="126" t="s">
        <v>135</v>
      </c>
      <c r="I3554" s="73" t="s">
        <v>114</v>
      </c>
      <c r="J3554" s="127" t="s">
        <v>126</v>
      </c>
      <c r="K3554" s="127" t="s">
        <v>130</v>
      </c>
      <c r="L3554" s="12" t="s">
        <v>85</v>
      </c>
      <c r="M3554" s="128" t="s">
        <v>53</v>
      </c>
      <c r="N3554" s="73" t="str">
        <f t="shared" si="112"/>
        <v>24213. Proceso integral e integrado de gestión y análisis de políticas para el bienestarAnálisis de Politicas6_TEUSAQUILLO2_FEBRERO_2026</v>
      </c>
      <c r="O3554" s="130">
        <v>12220800</v>
      </c>
      <c r="R3554" s="132">
        <v>0</v>
      </c>
      <c r="S3554" s="134">
        <v>0</v>
      </c>
    </row>
    <row r="3555" spans="1:24" ht="30" customHeight="1">
      <c r="B3555" s="125">
        <v>243</v>
      </c>
      <c r="C3555" s="126" t="s">
        <v>113</v>
      </c>
      <c r="D3555" s="126" t="s">
        <v>70</v>
      </c>
      <c r="E3555" s="73" t="str">
        <f t="shared" si="113"/>
        <v>24313. Proceso integral e integrado de gestión y análisis de políticas para el bienestarAnálisis de Politicas</v>
      </c>
      <c r="F3555" s="126" t="s">
        <v>407</v>
      </c>
      <c r="G3555" s="126" t="s">
        <v>403</v>
      </c>
      <c r="H3555" s="126" t="s">
        <v>135</v>
      </c>
      <c r="I3555" s="73" t="s">
        <v>114</v>
      </c>
      <c r="J3555" s="127" t="s">
        <v>149</v>
      </c>
      <c r="K3555" s="127" t="s">
        <v>146</v>
      </c>
      <c r="L3555" s="12" t="s">
        <v>85</v>
      </c>
      <c r="M3555" s="128" t="s">
        <v>53</v>
      </c>
      <c r="N3555" s="73" t="str">
        <f t="shared" si="112"/>
        <v>24313. Proceso integral e integrado de gestión y análisis de políticas para el bienestarAnálisis de Politicas6_TEUSAQUILLO2_FEBRERO_2026</v>
      </c>
      <c r="O3555" s="130">
        <v>15642624</v>
      </c>
      <c r="R3555" s="132">
        <v>0</v>
      </c>
      <c r="S3555" s="134">
        <v>0</v>
      </c>
    </row>
    <row r="3556" spans="1:24" ht="30" customHeight="1">
      <c r="B3556" s="125">
        <v>244</v>
      </c>
      <c r="C3556" s="126" t="s">
        <v>113</v>
      </c>
      <c r="D3556" s="126" t="s">
        <v>70</v>
      </c>
      <c r="E3556" s="73" t="str">
        <f t="shared" si="113"/>
        <v>24413. Proceso integral e integrado de gestión y análisis de políticas para el bienestarAnálisis de Politicas</v>
      </c>
      <c r="F3556" s="126" t="s">
        <v>408</v>
      </c>
      <c r="G3556" s="126" t="s">
        <v>409</v>
      </c>
      <c r="H3556" s="126" t="s">
        <v>135</v>
      </c>
      <c r="I3556" s="73" t="s">
        <v>114</v>
      </c>
      <c r="J3556" s="127" t="s">
        <v>149</v>
      </c>
      <c r="K3556" s="127" t="s">
        <v>127</v>
      </c>
      <c r="L3556" s="12" t="s">
        <v>85</v>
      </c>
      <c r="M3556" s="128" t="s">
        <v>53</v>
      </c>
      <c r="N3556" s="73" t="str">
        <f t="shared" si="112"/>
        <v>24413. Proceso integral e integrado de gestión y análisis de políticas para el bienestarAnálisis de Politicas6_TEUSAQUILLO2_FEBRERO_2026</v>
      </c>
      <c r="O3556" s="130">
        <v>20316544</v>
      </c>
      <c r="R3556" s="132">
        <v>0</v>
      </c>
      <c r="S3556" s="134">
        <v>0</v>
      </c>
    </row>
    <row r="3557" spans="1:24" ht="30" customHeight="1">
      <c r="B3557" s="125">
        <v>245</v>
      </c>
      <c r="C3557" s="126" t="s">
        <v>113</v>
      </c>
      <c r="D3557" s="126" t="s">
        <v>70</v>
      </c>
      <c r="E3557" s="73" t="str">
        <f t="shared" si="113"/>
        <v>24513. Proceso integral e integrado de gestión y análisis de políticas para el bienestarAnálisis de Politicas</v>
      </c>
      <c r="F3557" s="126" t="s">
        <v>410</v>
      </c>
      <c r="G3557" s="126" t="s">
        <v>409</v>
      </c>
      <c r="H3557" s="126" t="s">
        <v>135</v>
      </c>
      <c r="I3557" s="73" t="s">
        <v>114</v>
      </c>
      <c r="J3557" s="127" t="s">
        <v>149</v>
      </c>
      <c r="K3557" s="127" t="s">
        <v>146</v>
      </c>
      <c r="L3557" s="12" t="s">
        <v>85</v>
      </c>
      <c r="M3557" s="128" t="s">
        <v>53</v>
      </c>
      <c r="N3557" s="73" t="str">
        <f t="shared" si="112"/>
        <v>24513. Proceso integral e integrado de gestión y análisis de políticas para el bienestarAnálisis de Politicas6_TEUSAQUILLO2_FEBRERO_2026</v>
      </c>
      <c r="O3557" s="130">
        <v>24729968</v>
      </c>
      <c r="R3557" s="132">
        <v>0</v>
      </c>
      <c r="S3557" s="134">
        <v>0</v>
      </c>
    </row>
    <row r="3558" spans="1:24" ht="30" customHeight="1" thickBot="1">
      <c r="B3558" s="125">
        <v>246</v>
      </c>
      <c r="C3558" s="126" t="s">
        <v>113</v>
      </c>
      <c r="D3558" s="126" t="s">
        <v>70</v>
      </c>
      <c r="E3558" s="73" t="str">
        <f t="shared" si="113"/>
        <v>24613. Proceso integral e integrado de gestión y análisis de políticas para el bienestarAnálisis de Politicas</v>
      </c>
      <c r="F3558" s="126" t="s">
        <v>411</v>
      </c>
      <c r="G3558" s="126" t="s">
        <v>397</v>
      </c>
      <c r="H3558" s="126" t="s">
        <v>135</v>
      </c>
      <c r="I3558" s="73" t="s">
        <v>114</v>
      </c>
      <c r="J3558" s="127" t="s">
        <v>412</v>
      </c>
      <c r="K3558" s="127" t="s">
        <v>146</v>
      </c>
      <c r="L3558" s="12" t="s">
        <v>85</v>
      </c>
      <c r="M3558" s="128" t="s">
        <v>53</v>
      </c>
      <c r="N3558" s="73" t="str">
        <f t="shared" si="112"/>
        <v>24613. Proceso integral e integrado de gestión y análisis de políticas para el bienestarAnálisis de Politicas6_TEUSAQUILLO2_FEBRERO_2026</v>
      </c>
      <c r="O3558" s="130">
        <v>67458816</v>
      </c>
      <c r="R3558" s="132">
        <v>0</v>
      </c>
      <c r="S3558" s="134">
        <v>0</v>
      </c>
    </row>
    <row r="3559" spans="1:24" ht="30" customHeight="1" thickTop="1">
      <c r="A3559" s="121"/>
      <c r="B3559" s="125">
        <v>1</v>
      </c>
      <c r="C3559" s="126" t="s">
        <v>55</v>
      </c>
      <c r="D3559" s="126" t="s">
        <v>56</v>
      </c>
      <c r="E3559" s="73" t="str">
        <f t="shared" si="113"/>
        <v>11. Gestión Territorial para la Atención Primaria Social de los procesos de Gestión de la Salud Pública (GSP) y el Plan de Salud Pública de Intervenciones Colectivas (PSPIC)Gestión Territorial</v>
      </c>
      <c r="F3559" s="126" t="s">
        <v>123</v>
      </c>
      <c r="G3559" s="126" t="s">
        <v>124</v>
      </c>
      <c r="H3559" s="126" t="s">
        <v>125</v>
      </c>
      <c r="I3559" s="73" t="s">
        <v>114</v>
      </c>
      <c r="J3559" s="127" t="s">
        <v>126</v>
      </c>
      <c r="K3559" s="127" t="s">
        <v>127</v>
      </c>
      <c r="L3559" s="128" t="s">
        <v>46</v>
      </c>
      <c r="M3559" s="128" t="s">
        <v>53</v>
      </c>
      <c r="N3559" s="73" t="str">
        <f t="shared" si="112"/>
        <v>11. Gestión Territorial para la Atención Primaria Social de los procesos de Gestión de la Salud Pública (GSP) y el Plan de Salud Pública de Intervenciones Colectivas (PSPIC)Gestión Territorial7_SUBRED2_FEBRERO_2026</v>
      </c>
      <c r="O3559" s="130">
        <v>30277568</v>
      </c>
      <c r="R3559" s="131">
        <v>1</v>
      </c>
      <c r="S3559" s="133">
        <v>30277568</v>
      </c>
      <c r="T3559" s="121"/>
      <c r="U3559" s="121"/>
      <c r="V3559" s="121"/>
      <c r="W3559" s="121"/>
      <c r="X3559" s="121"/>
    </row>
    <row r="3560" spans="1:24" ht="30" customHeight="1">
      <c r="B3560" s="125">
        <v>3</v>
      </c>
      <c r="C3560" s="126" t="s">
        <v>55</v>
      </c>
      <c r="D3560" s="126" t="s">
        <v>56</v>
      </c>
      <c r="E3560" s="73" t="str">
        <f t="shared" si="113"/>
        <v>31. Gestión Territorial para la Atención Primaria Social de los procesos de Gestión de la Salud Pública (GSP) y el Plan de Salud Pública de Intervenciones Colectivas (PSPIC)Gestión Territorial</v>
      </c>
      <c r="F3560" s="126" t="s">
        <v>128</v>
      </c>
      <c r="G3560" s="126" t="s">
        <v>124</v>
      </c>
      <c r="H3560" s="126" t="s">
        <v>129</v>
      </c>
      <c r="I3560" s="73" t="s">
        <v>114</v>
      </c>
      <c r="J3560" s="127" t="s">
        <v>126</v>
      </c>
      <c r="K3560" s="127" t="s">
        <v>130</v>
      </c>
      <c r="L3560" s="128" t="s">
        <v>46</v>
      </c>
      <c r="M3560" s="128" t="s">
        <v>53</v>
      </c>
      <c r="N3560" s="73" t="str">
        <f t="shared" si="112"/>
        <v>31. Gestión Territorial para la Atención Primaria Social de los procesos de Gestión de la Salud Pública (GSP) y el Plan de Salud Pública de Intervenciones Colectivas (PSPIC)Gestión Territorial7_SUBRED2_FEBRERO_2026</v>
      </c>
      <c r="O3560" s="130">
        <v>12204720</v>
      </c>
      <c r="R3560" s="132">
        <v>0</v>
      </c>
      <c r="S3560" s="134">
        <v>0</v>
      </c>
    </row>
    <row r="3561" spans="1:24" ht="30" customHeight="1">
      <c r="B3561" s="125">
        <v>4</v>
      </c>
      <c r="C3561" s="126" t="s">
        <v>55</v>
      </c>
      <c r="D3561" s="126" t="s">
        <v>56</v>
      </c>
      <c r="E3561" s="73" t="str">
        <f t="shared" si="113"/>
        <v>41. Gestión Territorial para la Atención Primaria Social de los procesos de Gestión de la Salud Pública (GSP) y el Plan de Salud Pública de Intervenciones Colectivas (PSPIC)Gestión Territorial</v>
      </c>
      <c r="F3561" s="126" t="s">
        <v>131</v>
      </c>
      <c r="G3561" s="126" t="s">
        <v>124</v>
      </c>
      <c r="H3561" s="126" t="s">
        <v>129</v>
      </c>
      <c r="I3561" s="73" t="s">
        <v>114</v>
      </c>
      <c r="J3561" s="127" t="s">
        <v>126</v>
      </c>
      <c r="K3561" s="127" t="s">
        <v>130</v>
      </c>
      <c r="L3561" s="128" t="s">
        <v>46</v>
      </c>
      <c r="M3561" s="128" t="s">
        <v>53</v>
      </c>
      <c r="N3561" s="73" t="str">
        <f t="shared" si="112"/>
        <v>41. Gestión Territorial para la Atención Primaria Social de los procesos de Gestión de la Salud Pública (GSP) y el Plan de Salud Pública de Intervenciones Colectivas (PSPIC)Gestión Territorial7_SUBRED2_FEBRERO_2026</v>
      </c>
      <c r="O3561" s="130">
        <v>6484528</v>
      </c>
      <c r="R3561" s="132">
        <v>0</v>
      </c>
      <c r="S3561" s="134">
        <v>0</v>
      </c>
    </row>
    <row r="3562" spans="1:24" ht="30" customHeight="1">
      <c r="B3562" s="125">
        <v>5</v>
      </c>
      <c r="C3562" s="126" t="s">
        <v>55</v>
      </c>
      <c r="D3562" s="126" t="s">
        <v>56</v>
      </c>
      <c r="E3562" s="73" t="str">
        <f t="shared" si="113"/>
        <v>51. Gestión Territorial para la Atención Primaria Social de los procesos de Gestión de la Salud Pública (GSP) y el Plan de Salud Pública de Intervenciones Colectivas (PSPIC)Gestión Territorial</v>
      </c>
      <c r="F3562" s="126" t="s">
        <v>132</v>
      </c>
      <c r="G3562" s="126" t="s">
        <v>124</v>
      </c>
      <c r="H3562" s="126" t="s">
        <v>129</v>
      </c>
      <c r="I3562" s="73" t="s">
        <v>114</v>
      </c>
      <c r="J3562" s="127" t="s">
        <v>126</v>
      </c>
      <c r="K3562" s="127" t="s">
        <v>130</v>
      </c>
      <c r="L3562" s="128" t="s">
        <v>46</v>
      </c>
      <c r="M3562" s="128" t="s">
        <v>53</v>
      </c>
      <c r="N3562" s="73" t="str">
        <f t="shared" si="112"/>
        <v>51. Gestión Territorial para la Atención Primaria Social de los procesos de Gestión de la Salud Pública (GSP) y el Plan de Salud Pública de Intervenciones Colectivas (PSPIC)Gestión Territorial7_SUBRED2_FEBRERO_2026</v>
      </c>
      <c r="O3562" s="130">
        <v>5621568</v>
      </c>
      <c r="R3562" s="132">
        <v>0</v>
      </c>
      <c r="S3562" s="134">
        <v>0</v>
      </c>
    </row>
    <row r="3563" spans="1:24" ht="30" customHeight="1">
      <c r="B3563" s="125">
        <v>6</v>
      </c>
      <c r="C3563" s="126" t="s">
        <v>55</v>
      </c>
      <c r="D3563" s="126" t="s">
        <v>56</v>
      </c>
      <c r="E3563" s="73" t="str">
        <f t="shared" si="113"/>
        <v>61. Gestión Territorial para la Atención Primaria Social de los procesos de Gestión de la Salud Pública (GSP) y el Plan de Salud Pública de Intervenciones Colectivas (PSPIC)Gestión Territorial</v>
      </c>
      <c r="F3563" s="126" t="s">
        <v>133</v>
      </c>
      <c r="G3563" s="126" t="s">
        <v>124</v>
      </c>
      <c r="H3563" s="126" t="s">
        <v>129</v>
      </c>
      <c r="I3563" s="73" t="s">
        <v>114</v>
      </c>
      <c r="J3563" s="127" t="s">
        <v>126</v>
      </c>
      <c r="K3563" s="127" t="s">
        <v>130</v>
      </c>
      <c r="L3563" s="128" t="s">
        <v>46</v>
      </c>
      <c r="M3563" s="128" t="s">
        <v>53</v>
      </c>
      <c r="N3563" s="73" t="str">
        <f t="shared" si="112"/>
        <v>61. Gestión Territorial para la Atención Primaria Social de los procesos de Gestión de la Salud Pública (GSP) y el Plan de Salud Pública de Intervenciones Colectivas (PSPIC)Gestión Territorial7_SUBRED2_FEBRERO_2026</v>
      </c>
      <c r="O3563" s="130">
        <v>15132712</v>
      </c>
      <c r="R3563" s="132">
        <v>0</v>
      </c>
      <c r="S3563" s="134">
        <v>0</v>
      </c>
    </row>
    <row r="3564" spans="1:24" ht="30" customHeight="1">
      <c r="B3564" s="125">
        <v>7</v>
      </c>
      <c r="C3564" s="126" t="s">
        <v>55</v>
      </c>
      <c r="D3564" s="126" t="s">
        <v>56</v>
      </c>
      <c r="E3564" s="73" t="str">
        <f t="shared" si="113"/>
        <v>71. Gestión Territorial para la Atención Primaria Social de los procesos de Gestión de la Salud Pública (GSP) y el Plan de Salud Pública de Intervenciones Colectivas (PSPIC)Gestión Territorial</v>
      </c>
      <c r="F3564" s="126" t="s">
        <v>134</v>
      </c>
      <c r="G3564" s="126" t="s">
        <v>124</v>
      </c>
      <c r="H3564" s="126" t="s">
        <v>135</v>
      </c>
      <c r="I3564" s="73" t="s">
        <v>114</v>
      </c>
      <c r="J3564" s="127" t="s">
        <v>126</v>
      </c>
      <c r="K3564" s="127" t="s">
        <v>127</v>
      </c>
      <c r="L3564" s="128" t="s">
        <v>46</v>
      </c>
      <c r="M3564" s="128" t="s">
        <v>53</v>
      </c>
      <c r="N3564" s="73" t="str">
        <f t="shared" si="112"/>
        <v>71. Gestión Territorial para la Atención Primaria Social de los procesos de Gestión de la Salud Pública (GSP) y el Plan de Salud Pública de Intervenciones Colectivas (PSPIC)Gestión Territorial7_SUBRED2_FEBRERO_2026</v>
      </c>
      <c r="O3564" s="130">
        <v>25617584</v>
      </c>
      <c r="R3564" s="132">
        <v>1</v>
      </c>
      <c r="S3564" s="134">
        <v>25617584</v>
      </c>
    </row>
    <row r="3565" spans="1:24" ht="30" customHeight="1">
      <c r="B3565" s="125">
        <v>8</v>
      </c>
      <c r="C3565" s="126" t="s">
        <v>55</v>
      </c>
      <c r="D3565" s="126" t="s">
        <v>56</v>
      </c>
      <c r="E3565" s="73" t="str">
        <f t="shared" si="113"/>
        <v>81. Gestión Territorial para la Atención Primaria Social de los procesos de Gestión de la Salud Pública (GSP) y el Plan de Salud Pública de Intervenciones Colectivas (PSPIC)Gestión Territorial</v>
      </c>
      <c r="F3565" s="126" t="s">
        <v>136</v>
      </c>
      <c r="G3565" s="126" t="s">
        <v>124</v>
      </c>
      <c r="H3565" s="126" t="s">
        <v>135</v>
      </c>
      <c r="I3565" s="73" t="s">
        <v>114</v>
      </c>
      <c r="J3565" s="127" t="s">
        <v>126</v>
      </c>
      <c r="K3565" s="127" t="s">
        <v>127</v>
      </c>
      <c r="L3565" s="128" t="s">
        <v>46</v>
      </c>
      <c r="M3565" s="128" t="s">
        <v>53</v>
      </c>
      <c r="N3565" s="73" t="str">
        <f t="shared" si="112"/>
        <v>81. Gestión Territorial para la Atención Primaria Social de los procesos de Gestión de la Salud Pública (GSP) y el Plan de Salud Pública de Intervenciones Colectivas (PSPIC)Gestión Territorial7_SUBRED2_FEBRERO_2026</v>
      </c>
      <c r="O3565" s="130">
        <v>9098064</v>
      </c>
      <c r="R3565" s="132">
        <v>1</v>
      </c>
      <c r="S3565" s="134">
        <v>9098064</v>
      </c>
    </row>
    <row r="3566" spans="1:24" ht="30" customHeight="1">
      <c r="B3566" s="125">
        <v>9</v>
      </c>
      <c r="C3566" s="126" t="s">
        <v>55</v>
      </c>
      <c r="D3566" s="126" t="s">
        <v>56</v>
      </c>
      <c r="E3566" s="73" t="str">
        <f t="shared" si="113"/>
        <v>91. Gestión Territorial para la Atención Primaria Social de los procesos de Gestión de la Salud Pública (GSP) y el Plan de Salud Pública de Intervenciones Colectivas (PSPIC)Gestión Territorial</v>
      </c>
      <c r="F3566" s="126" t="s">
        <v>137</v>
      </c>
      <c r="G3566" s="126" t="s">
        <v>124</v>
      </c>
      <c r="H3566" s="126" t="s">
        <v>135</v>
      </c>
      <c r="I3566" s="73" t="s">
        <v>114</v>
      </c>
      <c r="J3566" s="127" t="s">
        <v>126</v>
      </c>
      <c r="K3566" s="127" t="s">
        <v>127</v>
      </c>
      <c r="L3566" s="128" t="s">
        <v>46</v>
      </c>
      <c r="M3566" s="128" t="s">
        <v>53</v>
      </c>
      <c r="N3566" s="73" t="str">
        <f t="shared" si="112"/>
        <v>91. Gestión Territorial para la Atención Primaria Social de los procesos de Gestión de la Salud Pública (GSP) y el Plan de Salud Pública de Intervenciones Colectivas (PSPIC)Gestión Territorial7_SUBRED2_FEBRERO_2026</v>
      </c>
      <c r="O3566" s="130">
        <v>28674928</v>
      </c>
      <c r="R3566" s="132">
        <v>1</v>
      </c>
      <c r="S3566" s="134">
        <v>28674928</v>
      </c>
    </row>
    <row r="3567" spans="1:24" ht="30" customHeight="1">
      <c r="B3567" s="125">
        <v>10</v>
      </c>
      <c r="C3567" s="126" t="s">
        <v>55</v>
      </c>
      <c r="D3567" s="126" t="s">
        <v>56</v>
      </c>
      <c r="E3567" s="73" t="str">
        <f t="shared" si="113"/>
        <v>101. Gestión Territorial para la Atención Primaria Social de los procesos de Gestión de la Salud Pública (GSP) y el Plan de Salud Pública de Intervenciones Colectivas (PSPIC)Gestión Territorial</v>
      </c>
      <c r="F3567" s="126" t="s">
        <v>138</v>
      </c>
      <c r="G3567" s="126" t="s">
        <v>124</v>
      </c>
      <c r="H3567" s="126" t="s">
        <v>135</v>
      </c>
      <c r="I3567" s="73" t="s">
        <v>114</v>
      </c>
      <c r="J3567" s="127" t="s">
        <v>126</v>
      </c>
      <c r="K3567" s="127" t="s">
        <v>127</v>
      </c>
      <c r="L3567" s="128" t="s">
        <v>46</v>
      </c>
      <c r="M3567" s="128" t="s">
        <v>53</v>
      </c>
      <c r="N3567" s="73" t="str">
        <f t="shared" si="112"/>
        <v>101. Gestión Territorial para la Atención Primaria Social de los procesos de Gestión de la Salud Pública (GSP) y el Plan de Salud Pública de Intervenciones Colectivas (PSPIC)Gestión Territorial7_SUBRED2_FEBRERO_2026</v>
      </c>
      <c r="O3567" s="130">
        <v>13092336</v>
      </c>
      <c r="R3567" s="132">
        <v>1</v>
      </c>
      <c r="S3567" s="134">
        <v>13092336</v>
      </c>
    </row>
    <row r="3568" spans="1:24" ht="30" customHeight="1">
      <c r="B3568" s="125">
        <v>11</v>
      </c>
      <c r="C3568" s="126" t="s">
        <v>55</v>
      </c>
      <c r="D3568" s="126" t="s">
        <v>56</v>
      </c>
      <c r="E3568" s="73" t="str">
        <f t="shared" si="113"/>
        <v>111. Gestión Territorial para la Atención Primaria Social de los procesos de Gestión de la Salud Pública (GSP) y el Plan de Salud Pública de Intervenciones Colectivas (PSPIC)Gestión Territorial</v>
      </c>
      <c r="F3568" s="126" t="s">
        <v>139</v>
      </c>
      <c r="G3568" s="126" t="s">
        <v>124</v>
      </c>
      <c r="H3568" s="126" t="s">
        <v>135</v>
      </c>
      <c r="I3568" s="73" t="s">
        <v>114</v>
      </c>
      <c r="J3568" s="127" t="s">
        <v>126</v>
      </c>
      <c r="K3568" s="127" t="s">
        <v>127</v>
      </c>
      <c r="L3568" s="128" t="s">
        <v>46</v>
      </c>
      <c r="M3568" s="128" t="s">
        <v>53</v>
      </c>
      <c r="N3568" s="73" t="str">
        <f t="shared" si="112"/>
        <v>111. Gestión Territorial para la Atención Primaria Social de los procesos de Gestión de la Salud Pública (GSP) y el Plan de Salud Pública de Intervenciones Colectivas (PSPIC)Gestión Territorial7_SUBRED2_FEBRERO_2026</v>
      </c>
      <c r="O3568" s="130">
        <v>29389952</v>
      </c>
      <c r="R3568" s="132">
        <v>1</v>
      </c>
      <c r="S3568" s="134">
        <v>29389952</v>
      </c>
    </row>
    <row r="3569" spans="2:19" ht="30" customHeight="1">
      <c r="B3569" s="125">
        <v>12</v>
      </c>
      <c r="C3569" s="126" t="s">
        <v>55</v>
      </c>
      <c r="D3569" s="126" t="s">
        <v>56</v>
      </c>
      <c r="E3569" s="73" t="str">
        <f t="shared" si="113"/>
        <v>121. Gestión Territorial para la Atención Primaria Social de los procesos de Gestión de la Salud Pública (GSP) y el Plan de Salud Pública de Intervenciones Colectivas (PSPIC)Gestión Territorial</v>
      </c>
      <c r="F3569" s="126" t="s">
        <v>140</v>
      </c>
      <c r="G3569" s="126" t="s">
        <v>141</v>
      </c>
      <c r="H3569" s="126" t="s">
        <v>135</v>
      </c>
      <c r="I3569" s="73" t="s">
        <v>114</v>
      </c>
      <c r="J3569" s="127" t="s">
        <v>126</v>
      </c>
      <c r="K3569" s="127" t="s">
        <v>127</v>
      </c>
      <c r="L3569" s="128" t="s">
        <v>46</v>
      </c>
      <c r="M3569" s="128" t="s">
        <v>53</v>
      </c>
      <c r="N3569" s="73" t="str">
        <f t="shared" si="112"/>
        <v>121. Gestión Territorial para la Atención Primaria Social de los procesos de Gestión de la Salud Pública (GSP) y el Plan de Salud Pública de Intervenciones Colectivas (PSPIC)Gestión Territorial7_SUBRED2_FEBRERO_2026</v>
      </c>
      <c r="O3569" s="130">
        <v>100029392</v>
      </c>
      <c r="R3569" s="132">
        <v>0.90695898661465402</v>
      </c>
      <c r="S3569" s="134">
        <v>90722555.999999985</v>
      </c>
    </row>
    <row r="3570" spans="2:19" ht="30" customHeight="1">
      <c r="B3570" s="125">
        <v>13</v>
      </c>
      <c r="C3570" s="126" t="s">
        <v>55</v>
      </c>
      <c r="D3570" s="126" t="s">
        <v>56</v>
      </c>
      <c r="E3570" s="73" t="str">
        <f t="shared" si="113"/>
        <v>131. Gestión Territorial para la Atención Primaria Social de los procesos de Gestión de la Salud Pública (GSP) y el Plan de Salud Pública de Intervenciones Colectivas (PSPIC)Gestión Territorial</v>
      </c>
      <c r="F3570" s="126" t="s">
        <v>142</v>
      </c>
      <c r="G3570" s="126" t="s">
        <v>141</v>
      </c>
      <c r="H3570" s="126" t="s">
        <v>135</v>
      </c>
      <c r="I3570" s="73" t="s">
        <v>114</v>
      </c>
      <c r="J3570" s="127" t="s">
        <v>126</v>
      </c>
      <c r="K3570" s="127" t="s">
        <v>127</v>
      </c>
      <c r="L3570" s="128" t="s">
        <v>46</v>
      </c>
      <c r="M3570" s="128" t="s">
        <v>53</v>
      </c>
      <c r="N3570" s="73" t="str">
        <f t="shared" si="112"/>
        <v>131. Gestión Territorial para la Atención Primaria Social de los procesos de Gestión de la Salud Pública (GSP) y el Plan de Salud Pública de Intervenciones Colectivas (PSPIC)Gestión Territorial7_SUBRED2_FEBRERO_2026</v>
      </c>
      <c r="O3570" s="130">
        <v>29833760</v>
      </c>
      <c r="R3570" s="132">
        <v>1</v>
      </c>
      <c r="S3570" s="134">
        <v>29833760</v>
      </c>
    </row>
    <row r="3571" spans="2:19" ht="30" customHeight="1">
      <c r="B3571" s="125">
        <v>14</v>
      </c>
      <c r="C3571" s="126" t="s">
        <v>55</v>
      </c>
      <c r="D3571" s="126" t="s">
        <v>56</v>
      </c>
      <c r="E3571" s="73" t="str">
        <f t="shared" si="113"/>
        <v>141. Gestión Territorial para la Atención Primaria Social de los procesos de Gestión de la Salud Pública (GSP) y el Plan de Salud Pública de Intervenciones Colectivas (PSPIC)Gestión Territorial</v>
      </c>
      <c r="F3571" s="126" t="s">
        <v>143</v>
      </c>
      <c r="G3571" s="126" t="s">
        <v>141</v>
      </c>
      <c r="H3571" s="126" t="s">
        <v>135</v>
      </c>
      <c r="I3571" s="73" t="s">
        <v>114</v>
      </c>
      <c r="J3571" s="127" t="s">
        <v>126</v>
      </c>
      <c r="K3571" s="127" t="s">
        <v>127</v>
      </c>
      <c r="L3571" s="128" t="s">
        <v>46</v>
      </c>
      <c r="M3571" s="128" t="s">
        <v>53</v>
      </c>
      <c r="N3571" s="73" t="str">
        <f t="shared" si="112"/>
        <v>141. Gestión Territorial para la Atención Primaria Social de los procesos de Gestión de la Salud Pública (GSP) y el Plan de Salud Pública de Intervenciones Colectivas (PSPIC)Gestión Territorial7_SUBRED2_FEBRERO_2026</v>
      </c>
      <c r="O3571" s="130">
        <v>54021296</v>
      </c>
      <c r="R3571" s="132">
        <v>1</v>
      </c>
      <c r="S3571" s="134">
        <v>54021296</v>
      </c>
    </row>
    <row r="3572" spans="2:19" ht="30" customHeight="1">
      <c r="B3572" s="125">
        <v>15</v>
      </c>
      <c r="C3572" s="126" t="s">
        <v>55</v>
      </c>
      <c r="D3572" s="126" t="s">
        <v>56</v>
      </c>
      <c r="E3572" s="73" t="str">
        <f t="shared" si="113"/>
        <v>151. Gestión Territorial para la Atención Primaria Social de los procesos de Gestión de la Salud Pública (GSP) y el Plan de Salud Pública de Intervenciones Colectivas (PSPIC)Gestión Territorial</v>
      </c>
      <c r="F3572" s="126" t="s">
        <v>144</v>
      </c>
      <c r="G3572" s="126" t="s">
        <v>141</v>
      </c>
      <c r="H3572" s="126" t="s">
        <v>135</v>
      </c>
      <c r="I3572" s="73" t="s">
        <v>114</v>
      </c>
      <c r="J3572" s="127" t="s">
        <v>126</v>
      </c>
      <c r="K3572" s="127" t="s">
        <v>127</v>
      </c>
      <c r="L3572" s="128" t="s">
        <v>46</v>
      </c>
      <c r="M3572" s="128" t="s">
        <v>53</v>
      </c>
      <c r="N3572" s="73" t="str">
        <f t="shared" si="112"/>
        <v>151. Gestión Territorial para la Atención Primaria Social de los procesos de Gestión de la Salud Pública (GSP) y el Plan de Salud Pública de Intervenciones Colectivas (PSPIC)Gestión Territorial7_SUBRED2_FEBRERO_2026</v>
      </c>
      <c r="O3572" s="130">
        <v>5621568</v>
      </c>
      <c r="R3572" s="132">
        <v>1</v>
      </c>
      <c r="S3572" s="134">
        <v>5621568</v>
      </c>
    </row>
    <row r="3573" spans="2:19" ht="30" customHeight="1">
      <c r="B3573" s="125">
        <v>16</v>
      </c>
      <c r="C3573" s="126" t="s">
        <v>55</v>
      </c>
      <c r="D3573" s="126" t="s">
        <v>56</v>
      </c>
      <c r="E3573" s="73" t="str">
        <f t="shared" si="113"/>
        <v>161. Gestión Territorial para la Atención Primaria Social de los procesos de Gestión de la Salud Pública (GSP) y el Plan de Salud Pública de Intervenciones Colectivas (PSPIC)Gestión Territorial</v>
      </c>
      <c r="F3573" s="126" t="s">
        <v>145</v>
      </c>
      <c r="G3573" s="126" t="s">
        <v>141</v>
      </c>
      <c r="H3573" s="126" t="s">
        <v>135</v>
      </c>
      <c r="I3573" s="73" t="s">
        <v>114</v>
      </c>
      <c r="J3573" s="127" t="s">
        <v>126</v>
      </c>
      <c r="K3573" s="127" t="s">
        <v>146</v>
      </c>
      <c r="L3573" s="128" t="s">
        <v>46</v>
      </c>
      <c r="M3573" s="128" t="s">
        <v>53</v>
      </c>
      <c r="N3573" s="73" t="str">
        <f t="shared" si="112"/>
        <v>161. Gestión Territorial para la Atención Primaria Social de los procesos de Gestión de la Salud Pública (GSP) y el Plan de Salud Pública de Intervenciones Colectivas (PSPIC)Gestión Territorial7_SUBRED2_FEBRERO_2026</v>
      </c>
      <c r="O3573" s="130">
        <v>3994272</v>
      </c>
      <c r="R3573" s="132">
        <v>0</v>
      </c>
      <c r="S3573" s="134">
        <v>0</v>
      </c>
    </row>
    <row r="3574" spans="2:19" ht="30" customHeight="1">
      <c r="B3574" s="125">
        <v>17</v>
      </c>
      <c r="C3574" s="126" t="s">
        <v>55</v>
      </c>
      <c r="D3574" s="126" t="s">
        <v>56</v>
      </c>
      <c r="E3574" s="73" t="str">
        <f t="shared" si="113"/>
        <v>171. Gestión Territorial para la Atención Primaria Social de los procesos de Gestión de la Salud Pública (GSP) y el Plan de Salud Pública de Intervenciones Colectivas (PSPIC)Gestión Territorial</v>
      </c>
      <c r="F3574" s="126" t="s">
        <v>147</v>
      </c>
      <c r="G3574" s="126" t="s">
        <v>148</v>
      </c>
      <c r="H3574" s="126" t="s">
        <v>135</v>
      </c>
      <c r="I3574" s="73" t="s">
        <v>114</v>
      </c>
      <c r="J3574" s="127" t="s">
        <v>149</v>
      </c>
      <c r="K3574" s="127" t="s">
        <v>146</v>
      </c>
      <c r="L3574" s="128" t="s">
        <v>46</v>
      </c>
      <c r="M3574" s="128" t="s">
        <v>53</v>
      </c>
      <c r="N3574" s="73" t="str">
        <f t="shared" si="112"/>
        <v>171. Gestión Territorial para la Atención Primaria Social de los procesos de Gestión de la Salud Pública (GSP) y el Plan de Salud Pública de Intervenciones Colectivas (PSPIC)Gestión Territorial7_SUBRED2_FEBRERO_2026</v>
      </c>
      <c r="O3574" s="130">
        <v>5621568</v>
      </c>
      <c r="R3574" s="132">
        <v>0</v>
      </c>
      <c r="S3574" s="134">
        <v>0</v>
      </c>
    </row>
    <row r="3575" spans="2:19" ht="30" customHeight="1">
      <c r="B3575" s="125">
        <v>18</v>
      </c>
      <c r="C3575" s="126" t="s">
        <v>55</v>
      </c>
      <c r="D3575" s="126" t="s">
        <v>56</v>
      </c>
      <c r="E3575" s="73" t="str">
        <f t="shared" si="113"/>
        <v>181. Gestión Territorial para la Atención Primaria Social de los procesos de Gestión de la Salud Pública (GSP) y el Plan de Salud Pública de Intervenciones Colectivas (PSPIC)Gestión Territorial</v>
      </c>
      <c r="F3575" s="126" t="s">
        <v>150</v>
      </c>
      <c r="G3575" s="126" t="s">
        <v>148</v>
      </c>
      <c r="H3575" s="126" t="s">
        <v>135</v>
      </c>
      <c r="I3575" s="73" t="s">
        <v>114</v>
      </c>
      <c r="J3575" s="127" t="s">
        <v>149</v>
      </c>
      <c r="K3575" s="127" t="s">
        <v>127</v>
      </c>
      <c r="L3575" s="128" t="s">
        <v>46</v>
      </c>
      <c r="M3575" s="128" t="s">
        <v>53</v>
      </c>
      <c r="N3575" s="73" t="str">
        <f t="shared" si="112"/>
        <v>181. Gestión Territorial para la Atención Primaria Social de los procesos de Gestión de la Salud Pública (GSP) y el Plan de Salud Pública de Intervenciones Colectivas (PSPIC)Gestión Territorial7_SUBRED2_FEBRERO_2026</v>
      </c>
      <c r="O3575" s="130">
        <v>32422640</v>
      </c>
      <c r="R3575" s="132">
        <v>1</v>
      </c>
      <c r="S3575" s="134">
        <v>32422640</v>
      </c>
    </row>
    <row r="3576" spans="2:19" ht="30" customHeight="1">
      <c r="B3576" s="125">
        <v>19</v>
      </c>
      <c r="C3576" s="126" t="s">
        <v>55</v>
      </c>
      <c r="D3576" s="126" t="s">
        <v>56</v>
      </c>
      <c r="E3576" s="73" t="str">
        <f t="shared" si="113"/>
        <v>191. Gestión Territorial para la Atención Primaria Social de los procesos de Gestión de la Salud Pública (GSP) y el Plan de Salud Pública de Intervenciones Colectivas (PSPIC)Gestión Territorial</v>
      </c>
      <c r="F3576" s="126" t="s">
        <v>151</v>
      </c>
      <c r="G3576" s="126" t="s">
        <v>148</v>
      </c>
      <c r="H3576" s="126" t="s">
        <v>135</v>
      </c>
      <c r="I3576" s="73" t="s">
        <v>114</v>
      </c>
      <c r="J3576" s="127" t="s">
        <v>149</v>
      </c>
      <c r="K3576" s="127" t="s">
        <v>127</v>
      </c>
      <c r="L3576" s="128" t="s">
        <v>46</v>
      </c>
      <c r="M3576" s="128" t="s">
        <v>53</v>
      </c>
      <c r="N3576" s="73" t="str">
        <f t="shared" si="112"/>
        <v>191. Gestión Territorial para la Atención Primaria Social de los procesos de Gestión de la Salud Pública (GSP) y el Plan de Salud Pública de Intervenciones Colectivas (PSPIC)Gestión Territorial7_SUBRED2_FEBRERO_2026</v>
      </c>
      <c r="O3576" s="130">
        <v>20316544</v>
      </c>
      <c r="R3576" s="132">
        <v>1</v>
      </c>
      <c r="S3576" s="134">
        <v>20316544</v>
      </c>
    </row>
    <row r="3577" spans="2:19" ht="30" customHeight="1">
      <c r="B3577" s="125">
        <v>20</v>
      </c>
      <c r="C3577" s="126" t="s">
        <v>102</v>
      </c>
      <c r="D3577" s="126" t="s">
        <v>74</v>
      </c>
      <c r="E3577" s="73" t="str">
        <f t="shared" si="113"/>
        <v>202. Cuidado Continuo por una vida con bienestarComunitario</v>
      </c>
      <c r="F3577" s="126" t="s">
        <v>152</v>
      </c>
      <c r="G3577" s="126" t="s">
        <v>153</v>
      </c>
      <c r="H3577" s="126" t="s">
        <v>154</v>
      </c>
      <c r="I3577" s="73" t="s">
        <v>114</v>
      </c>
      <c r="J3577" s="127" t="s">
        <v>155</v>
      </c>
      <c r="K3577" s="127" t="s">
        <v>130</v>
      </c>
      <c r="L3577" s="128" t="s">
        <v>46</v>
      </c>
      <c r="M3577" s="128" t="s">
        <v>53</v>
      </c>
      <c r="N3577" s="73" t="str">
        <f t="shared" si="112"/>
        <v>202. Cuidado Continuo por una vida con bienestarComunitario7_SUBRED2_FEBRERO_2026</v>
      </c>
      <c r="O3577" s="130">
        <v>105404</v>
      </c>
      <c r="R3577" s="132">
        <v>0</v>
      </c>
      <c r="S3577" s="134">
        <v>0</v>
      </c>
    </row>
    <row r="3578" spans="2:19" ht="30" customHeight="1">
      <c r="B3578" s="125">
        <v>20</v>
      </c>
      <c r="C3578" s="126" t="s">
        <v>102</v>
      </c>
      <c r="D3578" s="126" t="s">
        <v>77</v>
      </c>
      <c r="E3578" s="73" t="str">
        <f t="shared" si="113"/>
        <v xml:space="preserve">202. Cuidado Continuo por una vida con bienestarEducativo </v>
      </c>
      <c r="F3578" s="126" t="s">
        <v>152</v>
      </c>
      <c r="G3578" s="126" t="s">
        <v>153</v>
      </c>
      <c r="H3578" s="126" t="s">
        <v>154</v>
      </c>
      <c r="I3578" s="73" t="s">
        <v>114</v>
      </c>
      <c r="J3578" s="127" t="s">
        <v>155</v>
      </c>
      <c r="K3578" s="127" t="s">
        <v>130</v>
      </c>
      <c r="L3578" s="128" t="s">
        <v>46</v>
      </c>
      <c r="M3578" s="128" t="s">
        <v>53</v>
      </c>
      <c r="N3578" s="73" t="str">
        <f t="shared" si="112"/>
        <v>202. Cuidado Continuo por una vida con bienestarEducativo 7_SUBRED2_FEBRERO_2026</v>
      </c>
      <c r="O3578" s="130">
        <v>105404</v>
      </c>
      <c r="R3578" s="132">
        <v>0</v>
      </c>
      <c r="S3578" s="134">
        <v>0</v>
      </c>
    </row>
    <row r="3579" spans="2:19" ht="30" customHeight="1">
      <c r="B3579" s="125">
        <v>20</v>
      </c>
      <c r="C3579" s="126" t="s">
        <v>102</v>
      </c>
      <c r="D3579" s="126" t="s">
        <v>84</v>
      </c>
      <c r="E3579" s="73" t="str">
        <f t="shared" si="113"/>
        <v>202. Cuidado Continuo por una vida con bienestarInstitucional</v>
      </c>
      <c r="F3579" s="126" t="s">
        <v>152</v>
      </c>
      <c r="G3579" s="126" t="s">
        <v>153</v>
      </c>
      <c r="H3579" s="126" t="s">
        <v>154</v>
      </c>
      <c r="I3579" s="73" t="s">
        <v>114</v>
      </c>
      <c r="J3579" s="127" t="s">
        <v>155</v>
      </c>
      <c r="K3579" s="127" t="s">
        <v>130</v>
      </c>
      <c r="L3579" s="128" t="s">
        <v>46</v>
      </c>
      <c r="M3579" s="128" t="s">
        <v>53</v>
      </c>
      <c r="N3579" s="73" t="str">
        <f t="shared" si="112"/>
        <v>202. Cuidado Continuo por una vida con bienestarInstitucional7_SUBRED2_FEBRERO_2026</v>
      </c>
      <c r="O3579" s="130">
        <v>105404</v>
      </c>
      <c r="R3579" s="132">
        <v>0</v>
      </c>
      <c r="S3579" s="134">
        <v>0</v>
      </c>
    </row>
    <row r="3580" spans="2:19" ht="30" customHeight="1">
      <c r="B3580" s="125">
        <v>21</v>
      </c>
      <c r="C3580" s="126" t="s">
        <v>102</v>
      </c>
      <c r="D3580" s="126" t="s">
        <v>74</v>
      </c>
      <c r="E3580" s="73" t="str">
        <f t="shared" si="113"/>
        <v>212. Cuidado Continuo por una vida con bienestarComunitario</v>
      </c>
      <c r="F3580" s="126" t="s">
        <v>156</v>
      </c>
      <c r="G3580" s="126" t="s">
        <v>153</v>
      </c>
      <c r="H3580" s="126" t="s">
        <v>154</v>
      </c>
      <c r="I3580" s="73" t="s">
        <v>114</v>
      </c>
      <c r="J3580" s="127" t="s">
        <v>155</v>
      </c>
      <c r="K3580" s="127" t="s">
        <v>130</v>
      </c>
      <c r="L3580" s="128" t="s">
        <v>46</v>
      </c>
      <c r="M3580" s="128" t="s">
        <v>53</v>
      </c>
      <c r="N3580" s="73" t="str">
        <f t="shared" si="112"/>
        <v>212. Cuidado Continuo por una vida con bienestarComunitario7_SUBRED2_FEBRERO_2026</v>
      </c>
      <c r="O3580" s="130">
        <v>55938</v>
      </c>
      <c r="R3580" s="132">
        <v>0</v>
      </c>
      <c r="S3580" s="134">
        <v>0</v>
      </c>
    </row>
    <row r="3581" spans="2:19" ht="30" customHeight="1">
      <c r="B3581" s="125">
        <v>22</v>
      </c>
      <c r="C3581" s="126" t="s">
        <v>102</v>
      </c>
      <c r="D3581" s="126" t="s">
        <v>74</v>
      </c>
      <c r="E3581" s="73" t="str">
        <f t="shared" si="113"/>
        <v>222. Cuidado Continuo por una vida con bienestarComunitario</v>
      </c>
      <c r="F3581" s="126" t="s">
        <v>157</v>
      </c>
      <c r="G3581" s="126" t="s">
        <v>153</v>
      </c>
      <c r="H3581" s="126" t="s">
        <v>154</v>
      </c>
      <c r="I3581" s="73" t="s">
        <v>114</v>
      </c>
      <c r="J3581" s="127" t="s">
        <v>155</v>
      </c>
      <c r="K3581" s="127" t="s">
        <v>146</v>
      </c>
      <c r="L3581" s="128" t="s">
        <v>46</v>
      </c>
      <c r="M3581" s="128" t="s">
        <v>53</v>
      </c>
      <c r="N3581" s="73" t="str">
        <f t="shared" si="112"/>
        <v>222. Cuidado Continuo por una vida con bienestarComunitario7_SUBRED2_FEBRERO_2026</v>
      </c>
      <c r="O3581" s="130">
        <v>105404</v>
      </c>
      <c r="R3581" s="132">
        <v>0</v>
      </c>
      <c r="S3581" s="134">
        <v>0</v>
      </c>
    </row>
    <row r="3582" spans="2:19" ht="30" customHeight="1">
      <c r="B3582" s="125">
        <v>23</v>
      </c>
      <c r="C3582" s="126" t="s">
        <v>102</v>
      </c>
      <c r="D3582" s="126" t="s">
        <v>74</v>
      </c>
      <c r="E3582" s="73" t="str">
        <f t="shared" si="113"/>
        <v>232. Cuidado Continuo por una vida con bienestarComunitario</v>
      </c>
      <c r="F3582" s="126" t="s">
        <v>158</v>
      </c>
      <c r="G3582" s="126" t="s">
        <v>153</v>
      </c>
      <c r="H3582" s="126" t="s">
        <v>154</v>
      </c>
      <c r="I3582" s="73" t="s">
        <v>114</v>
      </c>
      <c r="J3582" s="127" t="s">
        <v>155</v>
      </c>
      <c r="K3582" s="127" t="s">
        <v>146</v>
      </c>
      <c r="L3582" s="128" t="s">
        <v>46</v>
      </c>
      <c r="M3582" s="128" t="s">
        <v>53</v>
      </c>
      <c r="N3582" s="73" t="str">
        <f t="shared" si="112"/>
        <v>232. Cuidado Continuo por una vida con bienestarComunitario7_SUBRED2_FEBRERO_2026</v>
      </c>
      <c r="O3582" s="130">
        <v>55938</v>
      </c>
      <c r="R3582" s="132">
        <v>0</v>
      </c>
      <c r="S3582" s="134">
        <v>0</v>
      </c>
    </row>
    <row r="3583" spans="2:19" ht="30" customHeight="1">
      <c r="B3583" s="125">
        <v>24</v>
      </c>
      <c r="C3583" s="126" t="s">
        <v>102</v>
      </c>
      <c r="D3583" s="126" t="s">
        <v>77</v>
      </c>
      <c r="E3583" s="73" t="str">
        <f t="shared" si="113"/>
        <v xml:space="preserve">242. Cuidado Continuo por una vida con bienestarEducativo </v>
      </c>
      <c r="F3583" s="126" t="s">
        <v>159</v>
      </c>
      <c r="G3583" s="126" t="s">
        <v>153</v>
      </c>
      <c r="H3583" s="126" t="s">
        <v>154</v>
      </c>
      <c r="I3583" s="73" t="s">
        <v>114</v>
      </c>
      <c r="J3583" s="127" t="s">
        <v>155</v>
      </c>
      <c r="K3583" s="127" t="s">
        <v>130</v>
      </c>
      <c r="L3583" s="128" t="s">
        <v>46</v>
      </c>
      <c r="M3583" s="128" t="s">
        <v>53</v>
      </c>
      <c r="N3583" s="73" t="str">
        <f t="shared" si="112"/>
        <v>242. Cuidado Continuo por una vida con bienestarEducativo 7_SUBRED2_FEBRERO_2026</v>
      </c>
      <c r="O3583" s="130">
        <v>180297</v>
      </c>
      <c r="R3583" s="132">
        <v>0</v>
      </c>
      <c r="S3583" s="134">
        <v>0</v>
      </c>
    </row>
    <row r="3584" spans="2:19" ht="30" customHeight="1">
      <c r="B3584" s="125">
        <v>25</v>
      </c>
      <c r="C3584" s="126" t="s">
        <v>102</v>
      </c>
      <c r="D3584" s="126" t="s">
        <v>87</v>
      </c>
      <c r="E3584" s="73" t="str">
        <f t="shared" si="113"/>
        <v>252. Cuidado Continuo por una vida con bienestarLaboral</v>
      </c>
      <c r="F3584" s="126" t="s">
        <v>160</v>
      </c>
      <c r="G3584" s="126" t="s">
        <v>153</v>
      </c>
      <c r="H3584" s="126" t="s">
        <v>154</v>
      </c>
      <c r="I3584" s="73" t="s">
        <v>114</v>
      </c>
      <c r="J3584" s="127" t="s">
        <v>155</v>
      </c>
      <c r="K3584" s="127" t="s">
        <v>130</v>
      </c>
      <c r="L3584" s="128" t="s">
        <v>46</v>
      </c>
      <c r="M3584" s="128" t="s">
        <v>53</v>
      </c>
      <c r="N3584" s="73" t="str">
        <f t="shared" si="112"/>
        <v>252. Cuidado Continuo por una vida con bienestarLaboral7_SUBRED2_FEBRERO_2026</v>
      </c>
      <c r="O3584" s="130">
        <v>210809</v>
      </c>
      <c r="R3584" s="132">
        <v>0</v>
      </c>
      <c r="S3584" s="134">
        <v>0</v>
      </c>
    </row>
    <row r="3585" spans="2:19" ht="30" customHeight="1">
      <c r="B3585" s="125">
        <v>26</v>
      </c>
      <c r="C3585" s="126" t="s">
        <v>102</v>
      </c>
      <c r="D3585" s="126" t="s">
        <v>74</v>
      </c>
      <c r="E3585" s="73" t="str">
        <f t="shared" si="113"/>
        <v>262. Cuidado Continuo por una vida con bienestarComunitario</v>
      </c>
      <c r="F3585" s="126" t="s">
        <v>161</v>
      </c>
      <c r="G3585" s="126" t="s">
        <v>153</v>
      </c>
      <c r="H3585" s="126" t="s">
        <v>154</v>
      </c>
      <c r="I3585" s="73" t="s">
        <v>114</v>
      </c>
      <c r="J3585" s="127" t="s">
        <v>155</v>
      </c>
      <c r="K3585" s="127" t="s">
        <v>130</v>
      </c>
      <c r="L3585" s="128" t="s">
        <v>46</v>
      </c>
      <c r="M3585" s="128" t="s">
        <v>53</v>
      </c>
      <c r="N3585" s="73" t="str">
        <f t="shared" si="112"/>
        <v>262. Cuidado Continuo por una vida con bienestarComunitario7_SUBRED2_FEBRERO_2026</v>
      </c>
      <c r="O3585" s="130">
        <v>140539</v>
      </c>
      <c r="R3585" s="132">
        <v>0</v>
      </c>
      <c r="S3585" s="134">
        <v>0</v>
      </c>
    </row>
    <row r="3586" spans="2:19" ht="30" customHeight="1">
      <c r="B3586" s="125">
        <v>27</v>
      </c>
      <c r="C3586" s="126" t="s">
        <v>102</v>
      </c>
      <c r="D3586" s="126" t="s">
        <v>74</v>
      </c>
      <c r="E3586" s="73" t="str">
        <f t="shared" si="113"/>
        <v>272. Cuidado Continuo por una vida con bienestarComunitario</v>
      </c>
      <c r="F3586" s="126" t="s">
        <v>162</v>
      </c>
      <c r="G3586" s="126" t="s">
        <v>153</v>
      </c>
      <c r="H3586" s="126" t="s">
        <v>154</v>
      </c>
      <c r="I3586" s="73" t="s">
        <v>114</v>
      </c>
      <c r="J3586" s="127" t="s">
        <v>155</v>
      </c>
      <c r="K3586" s="127" t="s">
        <v>130</v>
      </c>
      <c r="L3586" s="128" t="s">
        <v>46</v>
      </c>
      <c r="M3586" s="128" t="s">
        <v>53</v>
      </c>
      <c r="N3586" s="73" t="str">
        <f t="shared" si="112"/>
        <v>272. Cuidado Continuo por una vida con bienestarComunitario7_SUBRED2_FEBRERO_2026</v>
      </c>
      <c r="O3586" s="130">
        <v>74584</v>
      </c>
      <c r="R3586" s="132">
        <v>0</v>
      </c>
      <c r="S3586" s="134">
        <v>0</v>
      </c>
    </row>
    <row r="3587" spans="2:19" ht="30" customHeight="1">
      <c r="B3587" s="125">
        <v>28</v>
      </c>
      <c r="C3587" s="126" t="s">
        <v>102</v>
      </c>
      <c r="D3587" s="126" t="s">
        <v>74</v>
      </c>
      <c r="E3587" s="73" t="str">
        <f t="shared" si="113"/>
        <v>282. Cuidado Continuo por una vida con bienestarComunitario</v>
      </c>
      <c r="F3587" s="126" t="s">
        <v>163</v>
      </c>
      <c r="G3587" s="126" t="s">
        <v>153</v>
      </c>
      <c r="H3587" s="126" t="s">
        <v>154</v>
      </c>
      <c r="I3587" s="73" t="s">
        <v>114</v>
      </c>
      <c r="J3587" s="127" t="s">
        <v>155</v>
      </c>
      <c r="K3587" s="127" t="s">
        <v>130</v>
      </c>
      <c r="L3587" s="128" t="s">
        <v>46</v>
      </c>
      <c r="M3587" s="128" t="s">
        <v>53</v>
      </c>
      <c r="N3587" s="73" t="str">
        <f t="shared" si="112"/>
        <v>282. Cuidado Continuo por una vida con bienestarComunitario7_SUBRED2_FEBRERO_2026</v>
      </c>
      <c r="O3587" s="130">
        <v>215123</v>
      </c>
      <c r="R3587" s="132">
        <v>0</v>
      </c>
      <c r="S3587" s="134">
        <v>0</v>
      </c>
    </row>
    <row r="3588" spans="2:19" ht="30" customHeight="1">
      <c r="B3588" s="125">
        <v>29</v>
      </c>
      <c r="C3588" s="126" t="s">
        <v>102</v>
      </c>
      <c r="D3588" s="126" t="s">
        <v>74</v>
      </c>
      <c r="E3588" s="73" t="str">
        <f t="shared" si="113"/>
        <v>292. Cuidado Continuo por una vida con bienestarComunitario</v>
      </c>
      <c r="F3588" s="126" t="s">
        <v>164</v>
      </c>
      <c r="G3588" s="126" t="s">
        <v>153</v>
      </c>
      <c r="H3588" s="126" t="s">
        <v>154</v>
      </c>
      <c r="I3588" s="73" t="s">
        <v>114</v>
      </c>
      <c r="J3588" s="127" t="s">
        <v>155</v>
      </c>
      <c r="K3588" s="127" t="s">
        <v>146</v>
      </c>
      <c r="L3588" s="128" t="s">
        <v>46</v>
      </c>
      <c r="M3588" s="128" t="s">
        <v>53</v>
      </c>
      <c r="N3588" s="73" t="str">
        <f t="shared" si="112"/>
        <v>292. Cuidado Continuo por una vida con bienestarComunitario7_SUBRED2_FEBRERO_2026</v>
      </c>
      <c r="O3588" s="130">
        <v>140539</v>
      </c>
      <c r="R3588" s="132">
        <v>0</v>
      </c>
      <c r="S3588" s="134">
        <v>0</v>
      </c>
    </row>
    <row r="3589" spans="2:19" ht="30" customHeight="1">
      <c r="B3589" s="125">
        <v>30</v>
      </c>
      <c r="C3589" s="126" t="s">
        <v>102</v>
      </c>
      <c r="D3589" s="126" t="s">
        <v>74</v>
      </c>
      <c r="E3589" s="73" t="str">
        <f t="shared" si="113"/>
        <v>302. Cuidado Continuo por una vida con bienestarComunitario</v>
      </c>
      <c r="F3589" s="126" t="s">
        <v>165</v>
      </c>
      <c r="G3589" s="126" t="s">
        <v>153</v>
      </c>
      <c r="H3589" s="126" t="s">
        <v>154</v>
      </c>
      <c r="I3589" s="73" t="s">
        <v>114</v>
      </c>
      <c r="J3589" s="127" t="s">
        <v>155</v>
      </c>
      <c r="K3589" s="127" t="s">
        <v>146</v>
      </c>
      <c r="L3589" s="128" t="s">
        <v>46</v>
      </c>
      <c r="M3589" s="128" t="s">
        <v>53</v>
      </c>
      <c r="N3589" s="73" t="str">
        <f t="shared" ref="N3589:N3652" si="114">+E3589&amp;L3589&amp;M3589</f>
        <v>302. Cuidado Continuo por una vida con bienestarComunitario7_SUBRED2_FEBRERO_2026</v>
      </c>
      <c r="O3589" s="130">
        <v>74584</v>
      </c>
      <c r="R3589" s="132">
        <v>0</v>
      </c>
      <c r="S3589" s="134">
        <v>0</v>
      </c>
    </row>
    <row r="3590" spans="2:19" ht="30" customHeight="1">
      <c r="B3590" s="125">
        <v>31</v>
      </c>
      <c r="C3590" s="126" t="s">
        <v>102</v>
      </c>
      <c r="D3590" s="126" t="s">
        <v>74</v>
      </c>
      <c r="E3590" s="73" t="str">
        <f t="shared" si="113"/>
        <v>312. Cuidado Continuo por una vida con bienestarComunitario</v>
      </c>
      <c r="F3590" s="126" t="s">
        <v>166</v>
      </c>
      <c r="G3590" s="126" t="s">
        <v>153</v>
      </c>
      <c r="H3590" s="126" t="s">
        <v>154</v>
      </c>
      <c r="I3590" s="73" t="s">
        <v>114</v>
      </c>
      <c r="J3590" s="127" t="s">
        <v>155</v>
      </c>
      <c r="K3590" s="127" t="s">
        <v>130</v>
      </c>
      <c r="L3590" s="128" t="s">
        <v>46</v>
      </c>
      <c r="M3590" s="128" t="s">
        <v>53</v>
      </c>
      <c r="N3590" s="73" t="str">
        <f t="shared" si="114"/>
        <v>312. Cuidado Continuo por una vida con bienestarComunitario7_SUBRED2_FEBRERO_2026</v>
      </c>
      <c r="O3590" s="130">
        <v>215123</v>
      </c>
      <c r="R3590" s="132">
        <v>0</v>
      </c>
      <c r="S3590" s="134">
        <v>0</v>
      </c>
    </row>
    <row r="3591" spans="2:19" ht="30" customHeight="1">
      <c r="B3591" s="125">
        <v>31</v>
      </c>
      <c r="C3591" s="126" t="s">
        <v>102</v>
      </c>
      <c r="D3591" s="126" t="s">
        <v>77</v>
      </c>
      <c r="E3591" s="73" t="str">
        <f t="shared" si="113"/>
        <v xml:space="preserve">312. Cuidado Continuo por una vida con bienestarEducativo </v>
      </c>
      <c r="F3591" s="126" t="s">
        <v>166</v>
      </c>
      <c r="G3591" s="126" t="s">
        <v>153</v>
      </c>
      <c r="H3591" s="126" t="s">
        <v>154</v>
      </c>
      <c r="I3591" s="73" t="s">
        <v>114</v>
      </c>
      <c r="J3591" s="127" t="s">
        <v>155</v>
      </c>
      <c r="K3591" s="127" t="s">
        <v>130</v>
      </c>
      <c r="L3591" s="128" t="s">
        <v>46</v>
      </c>
      <c r="M3591" s="128" t="s">
        <v>53</v>
      </c>
      <c r="N3591" s="73" t="str">
        <f t="shared" si="114"/>
        <v>312. Cuidado Continuo por una vida con bienestarEducativo 7_SUBRED2_FEBRERO_2026</v>
      </c>
      <c r="O3591" s="130">
        <v>215123</v>
      </c>
      <c r="R3591" s="132">
        <v>0</v>
      </c>
      <c r="S3591" s="134">
        <v>0</v>
      </c>
    </row>
    <row r="3592" spans="2:19" ht="30" customHeight="1">
      <c r="B3592" s="125">
        <v>31</v>
      </c>
      <c r="C3592" s="126" t="s">
        <v>102</v>
      </c>
      <c r="D3592" s="126" t="s">
        <v>87</v>
      </c>
      <c r="E3592" s="73" t="str">
        <f t="shared" si="113"/>
        <v>312. Cuidado Continuo por una vida con bienestarLaboral</v>
      </c>
      <c r="F3592" s="126" t="s">
        <v>166</v>
      </c>
      <c r="G3592" s="126" t="s">
        <v>153</v>
      </c>
      <c r="H3592" s="126" t="s">
        <v>154</v>
      </c>
      <c r="I3592" s="73" t="s">
        <v>114</v>
      </c>
      <c r="J3592" s="127" t="s">
        <v>155</v>
      </c>
      <c r="K3592" s="127" t="s">
        <v>130</v>
      </c>
      <c r="L3592" s="128" t="s">
        <v>46</v>
      </c>
      <c r="M3592" s="128" t="s">
        <v>53</v>
      </c>
      <c r="N3592" s="73" t="str">
        <f t="shared" si="114"/>
        <v>312. Cuidado Continuo por una vida con bienestarLaboral7_SUBRED2_FEBRERO_2026</v>
      </c>
      <c r="O3592" s="130">
        <v>215123</v>
      </c>
      <c r="R3592" s="132">
        <v>0</v>
      </c>
      <c r="S3592" s="134">
        <v>0</v>
      </c>
    </row>
    <row r="3593" spans="2:19" ht="30" customHeight="1">
      <c r="B3593" s="125">
        <v>31</v>
      </c>
      <c r="C3593" s="126" t="s">
        <v>102</v>
      </c>
      <c r="D3593" s="126" t="s">
        <v>84</v>
      </c>
      <c r="E3593" s="73" t="str">
        <f t="shared" si="113"/>
        <v>312. Cuidado Continuo por una vida con bienestarInstitucional</v>
      </c>
      <c r="F3593" s="126" t="s">
        <v>166</v>
      </c>
      <c r="G3593" s="126" t="s">
        <v>153</v>
      </c>
      <c r="H3593" s="126" t="s">
        <v>154</v>
      </c>
      <c r="I3593" s="73" t="s">
        <v>114</v>
      </c>
      <c r="J3593" s="127" t="s">
        <v>155</v>
      </c>
      <c r="K3593" s="127" t="s">
        <v>130</v>
      </c>
      <c r="L3593" s="128" t="s">
        <v>46</v>
      </c>
      <c r="M3593" s="128" t="s">
        <v>53</v>
      </c>
      <c r="N3593" s="73" t="str">
        <f t="shared" si="114"/>
        <v>312. Cuidado Continuo por una vida con bienestarInstitucional7_SUBRED2_FEBRERO_2026</v>
      </c>
      <c r="O3593" s="130">
        <v>215123</v>
      </c>
      <c r="R3593" s="132">
        <v>0</v>
      </c>
      <c r="S3593" s="134">
        <v>0</v>
      </c>
    </row>
    <row r="3594" spans="2:19" ht="30" customHeight="1">
      <c r="B3594" s="125">
        <v>32</v>
      </c>
      <c r="C3594" s="126" t="s">
        <v>102</v>
      </c>
      <c r="D3594" s="126" t="s">
        <v>77</v>
      </c>
      <c r="E3594" s="73" t="str">
        <f t="shared" si="113"/>
        <v xml:space="preserve">322. Cuidado Continuo por una vida con bienestarEducativo </v>
      </c>
      <c r="F3594" s="126" t="s">
        <v>167</v>
      </c>
      <c r="G3594" s="126" t="s">
        <v>153</v>
      </c>
      <c r="H3594" s="126" t="s">
        <v>154</v>
      </c>
      <c r="I3594" s="73" t="s">
        <v>114</v>
      </c>
      <c r="J3594" s="127" t="s">
        <v>155</v>
      </c>
      <c r="K3594" s="127" t="s">
        <v>130</v>
      </c>
      <c r="L3594" s="128" t="s">
        <v>46</v>
      </c>
      <c r="M3594" s="128" t="s">
        <v>53</v>
      </c>
      <c r="N3594" s="73" t="str">
        <f t="shared" si="114"/>
        <v>322. Cuidado Continuo por una vida con bienestarEducativo 7_SUBRED2_FEBRERO_2026</v>
      </c>
      <c r="O3594" s="130">
        <v>281078</v>
      </c>
      <c r="R3594" s="132">
        <v>0</v>
      </c>
      <c r="S3594" s="134">
        <v>0</v>
      </c>
    </row>
    <row r="3595" spans="2:19" ht="30" customHeight="1">
      <c r="B3595" s="125">
        <v>33</v>
      </c>
      <c r="C3595" s="126" t="s">
        <v>102</v>
      </c>
      <c r="D3595" s="126" t="s">
        <v>87</v>
      </c>
      <c r="E3595" s="73" t="str">
        <f t="shared" si="113"/>
        <v>332. Cuidado Continuo por una vida con bienestarLaboral</v>
      </c>
      <c r="F3595" s="126" t="s">
        <v>168</v>
      </c>
      <c r="G3595" s="126" t="s">
        <v>153</v>
      </c>
      <c r="H3595" s="126" t="s">
        <v>154</v>
      </c>
      <c r="I3595" s="73" t="s">
        <v>114</v>
      </c>
      <c r="J3595" s="127" t="s">
        <v>169</v>
      </c>
      <c r="K3595" s="127" t="s">
        <v>130</v>
      </c>
      <c r="L3595" s="128" t="s">
        <v>46</v>
      </c>
      <c r="M3595" s="128" t="s">
        <v>53</v>
      </c>
      <c r="N3595" s="73" t="str">
        <f t="shared" si="114"/>
        <v>332. Cuidado Continuo por una vida con bienestarLaboral7_SUBRED2_FEBRERO_2026</v>
      </c>
      <c r="O3595" s="130">
        <v>1094110</v>
      </c>
      <c r="R3595" s="132">
        <v>0</v>
      </c>
      <c r="S3595" s="134">
        <v>0</v>
      </c>
    </row>
    <row r="3596" spans="2:19" ht="30" customHeight="1">
      <c r="B3596" s="125">
        <v>34</v>
      </c>
      <c r="C3596" s="126" t="s">
        <v>102</v>
      </c>
      <c r="D3596" s="126" t="s">
        <v>74</v>
      </c>
      <c r="E3596" s="73" t="str">
        <f t="shared" si="113"/>
        <v>342. Cuidado Continuo por una vida con bienestarComunitario</v>
      </c>
      <c r="F3596" s="126" t="s">
        <v>170</v>
      </c>
      <c r="G3596" s="126" t="s">
        <v>171</v>
      </c>
      <c r="H3596" s="126" t="s">
        <v>154</v>
      </c>
      <c r="I3596" s="73" t="s">
        <v>114</v>
      </c>
      <c r="J3596" s="127" t="s">
        <v>155</v>
      </c>
      <c r="K3596" s="127" t="s">
        <v>130</v>
      </c>
      <c r="L3596" s="128" t="s">
        <v>46</v>
      </c>
      <c r="M3596" s="128" t="s">
        <v>53</v>
      </c>
      <c r="N3596" s="73" t="str">
        <f t="shared" si="114"/>
        <v>342. Cuidado Continuo por una vida con bienestarComunitario7_SUBRED2_FEBRERO_2026</v>
      </c>
      <c r="O3596" s="130">
        <v>161342</v>
      </c>
      <c r="R3596" s="132">
        <v>0</v>
      </c>
      <c r="S3596" s="134">
        <v>0</v>
      </c>
    </row>
    <row r="3597" spans="2:19" ht="30" customHeight="1">
      <c r="B3597" s="125">
        <v>35</v>
      </c>
      <c r="C3597" s="126" t="s">
        <v>102</v>
      </c>
      <c r="D3597" s="126" t="s">
        <v>74</v>
      </c>
      <c r="E3597" s="73" t="str">
        <f t="shared" si="113"/>
        <v>352. Cuidado Continuo por una vida con bienestarComunitario</v>
      </c>
      <c r="F3597" s="126" t="s">
        <v>172</v>
      </c>
      <c r="G3597" s="126" t="s">
        <v>153</v>
      </c>
      <c r="H3597" s="126" t="s">
        <v>154</v>
      </c>
      <c r="I3597" s="73" t="s">
        <v>114</v>
      </c>
      <c r="J3597" s="127" t="s">
        <v>155</v>
      </c>
      <c r="K3597" s="127" t="s">
        <v>130</v>
      </c>
      <c r="L3597" s="128" t="s">
        <v>46</v>
      </c>
      <c r="M3597" s="128" t="s">
        <v>53</v>
      </c>
      <c r="N3597" s="73" t="str">
        <f t="shared" si="114"/>
        <v>352. Cuidado Continuo por una vida con bienestarComunitario7_SUBRED2_FEBRERO_2026</v>
      </c>
      <c r="O3597" s="130">
        <v>215123</v>
      </c>
      <c r="R3597" s="132">
        <v>0</v>
      </c>
      <c r="S3597" s="134">
        <v>0</v>
      </c>
    </row>
    <row r="3598" spans="2:19" ht="30" customHeight="1">
      <c r="B3598" s="125">
        <v>36</v>
      </c>
      <c r="C3598" s="126" t="s">
        <v>102</v>
      </c>
      <c r="D3598" s="126" t="s">
        <v>74</v>
      </c>
      <c r="E3598" s="73" t="str">
        <f t="shared" si="113"/>
        <v>362. Cuidado Continuo por una vida con bienestarComunitario</v>
      </c>
      <c r="F3598" s="126" t="s">
        <v>173</v>
      </c>
      <c r="G3598" s="126" t="s">
        <v>153</v>
      </c>
      <c r="H3598" s="126" t="s">
        <v>154</v>
      </c>
      <c r="I3598" s="73" t="s">
        <v>114</v>
      </c>
      <c r="J3598" s="127" t="s">
        <v>155</v>
      </c>
      <c r="K3598" s="127" t="s">
        <v>146</v>
      </c>
      <c r="L3598" s="128" t="s">
        <v>46</v>
      </c>
      <c r="M3598" s="128" t="s">
        <v>53</v>
      </c>
      <c r="N3598" s="73" t="str">
        <f t="shared" si="114"/>
        <v>362. Cuidado Continuo por una vida con bienestarComunitario7_SUBRED2_FEBRERO_2026</v>
      </c>
      <c r="O3598" s="130">
        <v>140539</v>
      </c>
      <c r="R3598" s="132">
        <v>0</v>
      </c>
      <c r="S3598" s="134">
        <v>0</v>
      </c>
    </row>
    <row r="3599" spans="2:19" ht="30" customHeight="1">
      <c r="B3599" s="125">
        <v>37</v>
      </c>
      <c r="C3599" s="126" t="s">
        <v>102</v>
      </c>
      <c r="D3599" s="126" t="s">
        <v>74</v>
      </c>
      <c r="E3599" s="73" t="str">
        <f t="shared" si="113"/>
        <v>372. Cuidado Continuo por una vida con bienestarComunitario</v>
      </c>
      <c r="F3599" s="126" t="s">
        <v>174</v>
      </c>
      <c r="G3599" s="126" t="s">
        <v>153</v>
      </c>
      <c r="H3599" s="126" t="s">
        <v>154</v>
      </c>
      <c r="I3599" s="73" t="s">
        <v>114</v>
      </c>
      <c r="J3599" s="127" t="s">
        <v>155</v>
      </c>
      <c r="K3599" s="127" t="s">
        <v>146</v>
      </c>
      <c r="L3599" s="128" t="s">
        <v>46</v>
      </c>
      <c r="M3599" s="128" t="s">
        <v>53</v>
      </c>
      <c r="N3599" s="73" t="str">
        <f t="shared" si="114"/>
        <v>372. Cuidado Continuo por una vida con bienestarComunitario7_SUBRED2_FEBRERO_2026</v>
      </c>
      <c r="O3599" s="130">
        <v>74584</v>
      </c>
      <c r="R3599" s="132">
        <v>0</v>
      </c>
      <c r="S3599" s="134">
        <v>0</v>
      </c>
    </row>
    <row r="3600" spans="2:19" ht="30" customHeight="1">
      <c r="B3600" s="125">
        <v>38</v>
      </c>
      <c r="C3600" s="126" t="s">
        <v>102</v>
      </c>
      <c r="D3600" s="126" t="s">
        <v>74</v>
      </c>
      <c r="E3600" s="73" t="str">
        <f t="shared" si="113"/>
        <v>382. Cuidado Continuo por una vida con bienestarComunitario</v>
      </c>
      <c r="F3600" s="126" t="s">
        <v>175</v>
      </c>
      <c r="G3600" s="126" t="s">
        <v>153</v>
      </c>
      <c r="H3600" s="126" t="s">
        <v>154</v>
      </c>
      <c r="I3600" s="73" t="s">
        <v>114</v>
      </c>
      <c r="J3600" s="127" t="s">
        <v>155</v>
      </c>
      <c r="K3600" s="127" t="s">
        <v>130</v>
      </c>
      <c r="L3600" s="128" t="s">
        <v>46</v>
      </c>
      <c r="M3600" s="128" t="s">
        <v>53</v>
      </c>
      <c r="N3600" s="73" t="str">
        <f t="shared" si="114"/>
        <v>382. Cuidado Continuo por una vida con bienestarComunitario7_SUBRED2_FEBRERO_2026</v>
      </c>
      <c r="O3600" s="130">
        <v>355662</v>
      </c>
      <c r="R3600" s="132">
        <v>0</v>
      </c>
      <c r="S3600" s="134">
        <v>0</v>
      </c>
    </row>
    <row r="3601" spans="2:19" s="117" customFormat="1" ht="30" customHeight="1">
      <c r="B3601" s="125">
        <v>39</v>
      </c>
      <c r="C3601" s="126" t="s">
        <v>102</v>
      </c>
      <c r="D3601" s="126" t="s">
        <v>74</v>
      </c>
      <c r="E3601" s="73" t="str">
        <f t="shared" si="113"/>
        <v>392. Cuidado Continuo por una vida con bienestarComunitario</v>
      </c>
      <c r="F3601" s="126" t="s">
        <v>176</v>
      </c>
      <c r="G3601" s="126" t="s">
        <v>153</v>
      </c>
      <c r="H3601" s="126" t="s">
        <v>154</v>
      </c>
      <c r="I3601" s="73" t="s">
        <v>114</v>
      </c>
      <c r="J3601" s="127" t="s">
        <v>155</v>
      </c>
      <c r="K3601" s="127" t="s">
        <v>130</v>
      </c>
      <c r="L3601" s="128" t="s">
        <v>46</v>
      </c>
      <c r="M3601" s="128" t="s">
        <v>53</v>
      </c>
      <c r="N3601" s="118" t="str">
        <f t="shared" si="114"/>
        <v>392. Cuidado Continuo por una vida con bienestarComunitario7_SUBRED2_FEBRERO_2026</v>
      </c>
      <c r="O3601" s="130">
        <v>140539</v>
      </c>
      <c r="P3601" s="119"/>
      <c r="Q3601" s="119"/>
      <c r="R3601" s="132">
        <v>0</v>
      </c>
      <c r="S3601" s="134">
        <v>0</v>
      </c>
    </row>
    <row r="3602" spans="2:19" ht="30" customHeight="1">
      <c r="B3602" s="125">
        <v>40</v>
      </c>
      <c r="C3602" s="126" t="s">
        <v>102</v>
      </c>
      <c r="D3602" s="126" t="s">
        <v>74</v>
      </c>
      <c r="E3602" s="73" t="str">
        <f t="shared" si="113"/>
        <v>402. Cuidado Continuo por una vida con bienestarComunitario</v>
      </c>
      <c r="F3602" s="126" t="s">
        <v>177</v>
      </c>
      <c r="G3602" s="126" t="s">
        <v>153</v>
      </c>
      <c r="H3602" s="126" t="s">
        <v>154</v>
      </c>
      <c r="I3602" s="73" t="s">
        <v>114</v>
      </c>
      <c r="J3602" s="127" t="s">
        <v>155</v>
      </c>
      <c r="K3602" s="127" t="s">
        <v>130</v>
      </c>
      <c r="L3602" s="128" t="s">
        <v>46</v>
      </c>
      <c r="M3602" s="128" t="s">
        <v>53</v>
      </c>
      <c r="N3602" s="73" t="str">
        <f t="shared" si="114"/>
        <v>402. Cuidado Continuo por una vida con bienestarComunitario7_SUBRED2_FEBRERO_2026</v>
      </c>
      <c r="O3602" s="130">
        <v>74584</v>
      </c>
      <c r="R3602" s="132">
        <v>0</v>
      </c>
      <c r="S3602" s="134">
        <v>0</v>
      </c>
    </row>
    <row r="3603" spans="2:19" ht="30" customHeight="1">
      <c r="B3603" s="125">
        <v>41</v>
      </c>
      <c r="C3603" s="126" t="s">
        <v>102</v>
      </c>
      <c r="D3603" s="126" t="s">
        <v>74</v>
      </c>
      <c r="E3603" s="73" t="str">
        <f t="shared" si="113"/>
        <v>412. Cuidado Continuo por una vida con bienestarComunitario</v>
      </c>
      <c r="F3603" s="126" t="s">
        <v>178</v>
      </c>
      <c r="G3603" s="126" t="s">
        <v>179</v>
      </c>
      <c r="H3603" s="126" t="s">
        <v>154</v>
      </c>
      <c r="I3603" s="73" t="s">
        <v>114</v>
      </c>
      <c r="J3603" s="127" t="s">
        <v>180</v>
      </c>
      <c r="K3603" s="127" t="s">
        <v>130</v>
      </c>
      <c r="L3603" s="128" t="s">
        <v>46</v>
      </c>
      <c r="M3603" s="128" t="s">
        <v>53</v>
      </c>
      <c r="N3603" s="73" t="str">
        <f t="shared" si="114"/>
        <v>412. Cuidado Continuo por una vida con bienestarComunitario7_SUBRED2_FEBRERO_2026</v>
      </c>
      <c r="O3603" s="130">
        <v>621332</v>
      </c>
      <c r="R3603" s="132">
        <v>0</v>
      </c>
      <c r="S3603" s="134">
        <v>0</v>
      </c>
    </row>
    <row r="3604" spans="2:19" ht="30" customHeight="1">
      <c r="B3604" s="125">
        <v>42</v>
      </c>
      <c r="C3604" s="126" t="s">
        <v>102</v>
      </c>
      <c r="D3604" s="126" t="s">
        <v>74</v>
      </c>
      <c r="E3604" s="73" t="str">
        <f t="shared" ref="E3604:E3667" si="115">B3604&amp;C3604&amp;D3604</f>
        <v>422. Cuidado Continuo por una vida con bienestarComunitario</v>
      </c>
      <c r="F3604" s="126" t="s">
        <v>181</v>
      </c>
      <c r="G3604" s="126" t="s">
        <v>153</v>
      </c>
      <c r="H3604" s="126" t="s">
        <v>154</v>
      </c>
      <c r="I3604" s="73" t="s">
        <v>114</v>
      </c>
      <c r="J3604" s="127" t="s">
        <v>180</v>
      </c>
      <c r="K3604" s="127" t="s">
        <v>130</v>
      </c>
      <c r="L3604" s="128" t="s">
        <v>46</v>
      </c>
      <c r="M3604" s="128" t="s">
        <v>53</v>
      </c>
      <c r="N3604" s="73" t="str">
        <f t="shared" si="114"/>
        <v>422. Cuidado Continuo por una vida con bienestarComunitario7_SUBRED2_FEBRERO_2026</v>
      </c>
      <c r="O3604" s="130">
        <v>340253</v>
      </c>
      <c r="R3604" s="132">
        <v>0</v>
      </c>
      <c r="S3604" s="134">
        <v>0</v>
      </c>
    </row>
    <row r="3605" spans="2:19" ht="30" customHeight="1">
      <c r="B3605" s="125">
        <v>43</v>
      </c>
      <c r="C3605" s="126" t="s">
        <v>102</v>
      </c>
      <c r="D3605" s="126" t="s">
        <v>74</v>
      </c>
      <c r="E3605" s="73" t="str">
        <f t="shared" si="115"/>
        <v>432. Cuidado Continuo por una vida con bienestarComunitario</v>
      </c>
      <c r="F3605" s="126" t="s">
        <v>182</v>
      </c>
      <c r="G3605" s="126" t="s">
        <v>179</v>
      </c>
      <c r="H3605" s="126" t="s">
        <v>154</v>
      </c>
      <c r="I3605" s="73" t="s">
        <v>114</v>
      </c>
      <c r="J3605" s="127" t="s">
        <v>180</v>
      </c>
      <c r="K3605" s="127" t="s">
        <v>130</v>
      </c>
      <c r="L3605" s="128" t="s">
        <v>46</v>
      </c>
      <c r="M3605" s="128" t="s">
        <v>53</v>
      </c>
      <c r="N3605" s="73" t="str">
        <f t="shared" si="114"/>
        <v>432. Cuidado Continuo por una vida con bienestarComunitario7_SUBRED2_FEBRERO_2026</v>
      </c>
      <c r="O3605" s="130">
        <v>548596</v>
      </c>
      <c r="R3605" s="132">
        <v>0</v>
      </c>
      <c r="S3605" s="134">
        <v>0</v>
      </c>
    </row>
    <row r="3606" spans="2:19" ht="30" customHeight="1">
      <c r="B3606" s="125">
        <v>44</v>
      </c>
      <c r="C3606" s="126" t="s">
        <v>102</v>
      </c>
      <c r="D3606" s="126" t="s">
        <v>74</v>
      </c>
      <c r="E3606" s="73" t="str">
        <f t="shared" si="115"/>
        <v>442. Cuidado Continuo por una vida con bienestarComunitario</v>
      </c>
      <c r="F3606" s="126" t="s">
        <v>183</v>
      </c>
      <c r="G3606" s="126" t="s">
        <v>153</v>
      </c>
      <c r="H3606" s="126" t="s">
        <v>154</v>
      </c>
      <c r="I3606" s="73" t="s">
        <v>114</v>
      </c>
      <c r="J3606" s="127" t="s">
        <v>180</v>
      </c>
      <c r="K3606" s="127" t="s">
        <v>130</v>
      </c>
      <c r="L3606" s="128" t="s">
        <v>46</v>
      </c>
      <c r="M3606" s="128" t="s">
        <v>53</v>
      </c>
      <c r="N3606" s="73" t="str">
        <f t="shared" si="114"/>
        <v>442. Cuidado Continuo por una vida con bienestarComunitario7_SUBRED2_FEBRERO_2026</v>
      </c>
      <c r="O3606" s="130">
        <v>711326</v>
      </c>
      <c r="R3606" s="132">
        <v>0</v>
      </c>
      <c r="S3606" s="134">
        <v>0</v>
      </c>
    </row>
    <row r="3607" spans="2:19" ht="30" customHeight="1">
      <c r="B3607" s="125">
        <v>45</v>
      </c>
      <c r="C3607" s="126" t="s">
        <v>102</v>
      </c>
      <c r="D3607" s="126" t="s">
        <v>74</v>
      </c>
      <c r="E3607" s="73" t="str">
        <f t="shared" si="115"/>
        <v>452. Cuidado Continuo por una vida con bienestarComunitario</v>
      </c>
      <c r="F3607" s="126" t="s">
        <v>184</v>
      </c>
      <c r="G3607" s="126" t="s">
        <v>179</v>
      </c>
      <c r="H3607" s="126" t="s">
        <v>154</v>
      </c>
      <c r="I3607" s="73" t="s">
        <v>114</v>
      </c>
      <c r="J3607" s="127" t="s">
        <v>180</v>
      </c>
      <c r="K3607" s="127" t="s">
        <v>130</v>
      </c>
      <c r="L3607" s="128" t="s">
        <v>46</v>
      </c>
      <c r="M3607" s="128" t="s">
        <v>53</v>
      </c>
      <c r="N3607" s="73" t="str">
        <f t="shared" si="114"/>
        <v>452. Cuidado Continuo por una vida con bienestarComunitario7_SUBRED2_FEBRERO_2026</v>
      </c>
      <c r="O3607" s="130">
        <v>281078</v>
      </c>
      <c r="R3607" s="132">
        <v>0</v>
      </c>
      <c r="S3607" s="134">
        <v>0</v>
      </c>
    </row>
    <row r="3608" spans="2:19" ht="30" customHeight="1">
      <c r="B3608" s="125">
        <v>46</v>
      </c>
      <c r="C3608" s="126" t="s">
        <v>102</v>
      </c>
      <c r="D3608" s="126" t="s">
        <v>77</v>
      </c>
      <c r="E3608" s="73" t="str">
        <f t="shared" si="115"/>
        <v xml:space="preserve">462. Cuidado Continuo por una vida con bienestarEducativo </v>
      </c>
      <c r="F3608" s="126" t="s">
        <v>185</v>
      </c>
      <c r="G3608" s="126" t="s">
        <v>153</v>
      </c>
      <c r="H3608" s="126" t="s">
        <v>154</v>
      </c>
      <c r="I3608" s="73" t="s">
        <v>114</v>
      </c>
      <c r="J3608" s="127" t="s">
        <v>180</v>
      </c>
      <c r="K3608" s="127" t="s">
        <v>130</v>
      </c>
      <c r="L3608" s="128" t="s">
        <v>46</v>
      </c>
      <c r="M3608" s="128" t="s">
        <v>53</v>
      </c>
      <c r="N3608" s="73" t="str">
        <f t="shared" si="114"/>
        <v>462. Cuidado Continuo por una vida con bienestarEducativo 7_SUBRED2_FEBRERO_2026</v>
      </c>
      <c r="O3608" s="130">
        <v>2366976</v>
      </c>
      <c r="R3608" s="132">
        <v>0</v>
      </c>
      <c r="S3608" s="134">
        <v>0</v>
      </c>
    </row>
    <row r="3609" spans="2:19" ht="30" customHeight="1">
      <c r="B3609" s="125">
        <v>47</v>
      </c>
      <c r="C3609" s="126" t="s">
        <v>102</v>
      </c>
      <c r="D3609" s="126" t="s">
        <v>87</v>
      </c>
      <c r="E3609" s="73" t="str">
        <f t="shared" si="115"/>
        <v>472. Cuidado Continuo por una vida con bienestarLaboral</v>
      </c>
      <c r="F3609" s="126" t="s">
        <v>186</v>
      </c>
      <c r="G3609" s="126" t="s">
        <v>153</v>
      </c>
      <c r="H3609" s="126" t="s">
        <v>154</v>
      </c>
      <c r="I3609" s="73" t="s">
        <v>114</v>
      </c>
      <c r="J3609" s="127" t="s">
        <v>180</v>
      </c>
      <c r="K3609" s="127" t="s">
        <v>130</v>
      </c>
      <c r="L3609" s="128" t="s">
        <v>46</v>
      </c>
      <c r="M3609" s="128" t="s">
        <v>53</v>
      </c>
      <c r="N3609" s="73" t="str">
        <f t="shared" si="114"/>
        <v>472. Cuidado Continuo por una vida con bienestarLaboral7_SUBRED2_FEBRERO_2026</v>
      </c>
      <c r="O3609" s="130">
        <v>110336</v>
      </c>
      <c r="R3609" s="132">
        <v>0</v>
      </c>
      <c r="S3609" s="134">
        <v>0</v>
      </c>
    </row>
    <row r="3610" spans="2:19" ht="30" customHeight="1">
      <c r="B3610" s="125">
        <v>48</v>
      </c>
      <c r="C3610" s="126" t="s">
        <v>102</v>
      </c>
      <c r="D3610" s="126" t="s">
        <v>74</v>
      </c>
      <c r="E3610" s="73" t="str">
        <f t="shared" si="115"/>
        <v>482. Cuidado Continuo por una vida con bienestarComunitario</v>
      </c>
      <c r="F3610" s="126" t="s">
        <v>187</v>
      </c>
      <c r="G3610" s="126" t="s">
        <v>153</v>
      </c>
      <c r="H3610" s="126" t="s">
        <v>154</v>
      </c>
      <c r="I3610" s="73" t="s">
        <v>114</v>
      </c>
      <c r="J3610" s="127" t="s">
        <v>180</v>
      </c>
      <c r="K3610" s="127" t="s">
        <v>130</v>
      </c>
      <c r="L3610" s="128" t="s">
        <v>46</v>
      </c>
      <c r="M3610" s="128" t="s">
        <v>53</v>
      </c>
      <c r="N3610" s="73" t="str">
        <f t="shared" si="114"/>
        <v>482. Cuidado Continuo por una vida con bienestarComunitario7_SUBRED2_FEBRERO_2026</v>
      </c>
      <c r="O3610" s="130">
        <v>430247</v>
      </c>
      <c r="R3610" s="132">
        <v>0</v>
      </c>
      <c r="S3610" s="134">
        <v>0</v>
      </c>
    </row>
    <row r="3611" spans="2:19" ht="30" customHeight="1">
      <c r="B3611" s="125">
        <v>49</v>
      </c>
      <c r="C3611" s="126" t="s">
        <v>102</v>
      </c>
      <c r="D3611" s="126" t="s">
        <v>74</v>
      </c>
      <c r="E3611" s="73" t="str">
        <f t="shared" si="115"/>
        <v>492. Cuidado Continuo por una vida con bienestarComunitario</v>
      </c>
      <c r="F3611" s="126" t="s">
        <v>188</v>
      </c>
      <c r="G3611" s="126" t="s">
        <v>153</v>
      </c>
      <c r="H3611" s="126" t="s">
        <v>154</v>
      </c>
      <c r="I3611" s="73" t="s">
        <v>114</v>
      </c>
      <c r="J3611" s="127" t="s">
        <v>180</v>
      </c>
      <c r="K3611" s="127" t="s">
        <v>130</v>
      </c>
      <c r="L3611" s="128" t="s">
        <v>46</v>
      </c>
      <c r="M3611" s="128" t="s">
        <v>53</v>
      </c>
      <c r="N3611" s="73" t="str">
        <f t="shared" si="114"/>
        <v>492. Cuidado Continuo por una vida con bienestarComunitario7_SUBRED2_FEBRERO_2026</v>
      </c>
      <c r="O3611" s="130">
        <v>711326</v>
      </c>
      <c r="R3611" s="132">
        <v>0</v>
      </c>
      <c r="S3611" s="134">
        <v>0</v>
      </c>
    </row>
    <row r="3612" spans="2:19" ht="30" customHeight="1">
      <c r="B3612" s="125">
        <v>50</v>
      </c>
      <c r="C3612" s="126" t="s">
        <v>102</v>
      </c>
      <c r="D3612" s="126" t="s">
        <v>74</v>
      </c>
      <c r="E3612" s="73" t="str">
        <f t="shared" si="115"/>
        <v>502. Cuidado Continuo por una vida con bienestarComunitario</v>
      </c>
      <c r="F3612" s="126" t="s">
        <v>189</v>
      </c>
      <c r="G3612" s="126" t="s">
        <v>153</v>
      </c>
      <c r="H3612" s="126" t="s">
        <v>154</v>
      </c>
      <c r="I3612" s="73" t="s">
        <v>114</v>
      </c>
      <c r="J3612" s="127" t="s">
        <v>155</v>
      </c>
      <c r="K3612" s="127" t="s">
        <v>130</v>
      </c>
      <c r="L3612" s="128" t="s">
        <v>46</v>
      </c>
      <c r="M3612" s="128" t="s">
        <v>53</v>
      </c>
      <c r="N3612" s="73" t="str">
        <f t="shared" si="114"/>
        <v>502. Cuidado Continuo por una vida con bienestarComunitario7_SUBRED2_FEBRERO_2026</v>
      </c>
      <c r="O3612" s="130">
        <v>266747</v>
      </c>
      <c r="R3612" s="132">
        <v>0</v>
      </c>
      <c r="S3612" s="134">
        <v>0</v>
      </c>
    </row>
    <row r="3613" spans="2:19" ht="30" customHeight="1">
      <c r="B3613" s="125">
        <v>51</v>
      </c>
      <c r="C3613" s="126" t="s">
        <v>102</v>
      </c>
      <c r="D3613" s="126" t="s">
        <v>74</v>
      </c>
      <c r="E3613" s="73" t="str">
        <f t="shared" si="115"/>
        <v>512. Cuidado Continuo por una vida con bienestarComunitario</v>
      </c>
      <c r="F3613" s="126" t="s">
        <v>190</v>
      </c>
      <c r="G3613" s="126" t="s">
        <v>153</v>
      </c>
      <c r="H3613" s="126" t="s">
        <v>154</v>
      </c>
      <c r="I3613" s="73" t="s">
        <v>114</v>
      </c>
      <c r="J3613" s="127" t="s">
        <v>126</v>
      </c>
      <c r="K3613" s="127" t="s">
        <v>146</v>
      </c>
      <c r="L3613" s="128" t="s">
        <v>46</v>
      </c>
      <c r="M3613" s="128" t="s">
        <v>53</v>
      </c>
      <c r="N3613" s="73" t="str">
        <f t="shared" si="114"/>
        <v>512. Cuidado Continuo por una vida con bienestarComunitario7_SUBRED2_FEBRERO_2026</v>
      </c>
      <c r="O3613" s="130">
        <v>5621568</v>
      </c>
      <c r="R3613" s="132">
        <v>0</v>
      </c>
      <c r="S3613" s="134">
        <v>0</v>
      </c>
    </row>
    <row r="3614" spans="2:19" ht="30" customHeight="1">
      <c r="B3614" s="125">
        <v>52</v>
      </c>
      <c r="C3614" s="126" t="s">
        <v>102</v>
      </c>
      <c r="D3614" s="126" t="s">
        <v>74</v>
      </c>
      <c r="E3614" s="73" t="str">
        <f t="shared" si="115"/>
        <v>522. Cuidado Continuo por una vida con bienestarComunitario</v>
      </c>
      <c r="F3614" s="126" t="s">
        <v>191</v>
      </c>
      <c r="G3614" s="126" t="s">
        <v>171</v>
      </c>
      <c r="H3614" s="126" t="s">
        <v>154</v>
      </c>
      <c r="I3614" s="73" t="s">
        <v>114</v>
      </c>
      <c r="J3614" s="127" t="s">
        <v>180</v>
      </c>
      <c r="K3614" s="127" t="s">
        <v>130</v>
      </c>
      <c r="L3614" s="128" t="s">
        <v>46</v>
      </c>
      <c r="M3614" s="128" t="s">
        <v>53</v>
      </c>
      <c r="N3614" s="73" t="str">
        <f t="shared" si="114"/>
        <v>522. Cuidado Continuo por una vida con bienestarComunitario7_SUBRED2_FEBRERO_2026</v>
      </c>
      <c r="O3614" s="130">
        <v>711326</v>
      </c>
      <c r="R3614" s="132">
        <v>0</v>
      </c>
      <c r="S3614" s="134">
        <v>0</v>
      </c>
    </row>
    <row r="3615" spans="2:19" ht="30" customHeight="1">
      <c r="B3615" s="125">
        <v>53</v>
      </c>
      <c r="C3615" s="126" t="s">
        <v>102</v>
      </c>
      <c r="D3615" s="126" t="s">
        <v>74</v>
      </c>
      <c r="E3615" s="73" t="str">
        <f t="shared" si="115"/>
        <v>532. Cuidado Continuo por una vida con bienestarComunitario</v>
      </c>
      <c r="F3615" s="126" t="s">
        <v>192</v>
      </c>
      <c r="G3615" s="126" t="s">
        <v>153</v>
      </c>
      <c r="H3615" s="126" t="s">
        <v>154</v>
      </c>
      <c r="I3615" s="73" t="s">
        <v>114</v>
      </c>
      <c r="J3615" s="127" t="s">
        <v>126</v>
      </c>
      <c r="K3615" s="127" t="s">
        <v>127</v>
      </c>
      <c r="L3615" s="128" t="s">
        <v>46</v>
      </c>
      <c r="M3615" s="128" t="s">
        <v>53</v>
      </c>
      <c r="N3615" s="73" t="str">
        <f t="shared" si="114"/>
        <v>532. Cuidado Continuo por una vida con bienestarComunitario7_SUBRED2_FEBRERO_2026</v>
      </c>
      <c r="O3615" s="130">
        <v>5621568</v>
      </c>
      <c r="R3615" s="132">
        <v>0</v>
      </c>
      <c r="S3615" s="134">
        <v>0</v>
      </c>
    </row>
    <row r="3616" spans="2:19" ht="30" customHeight="1">
      <c r="B3616" s="125">
        <v>54</v>
      </c>
      <c r="C3616" s="126" t="s">
        <v>102</v>
      </c>
      <c r="D3616" s="126" t="s">
        <v>74</v>
      </c>
      <c r="E3616" s="73" t="str">
        <f t="shared" si="115"/>
        <v>542. Cuidado Continuo por una vida con bienestarComunitario</v>
      </c>
      <c r="F3616" s="126" t="s">
        <v>193</v>
      </c>
      <c r="G3616" s="126" t="s">
        <v>153</v>
      </c>
      <c r="H3616" s="126" t="s">
        <v>154</v>
      </c>
      <c r="I3616" s="73" t="s">
        <v>114</v>
      </c>
      <c r="J3616" s="127" t="s">
        <v>155</v>
      </c>
      <c r="K3616" s="127" t="s">
        <v>130</v>
      </c>
      <c r="L3616" s="128" t="s">
        <v>46</v>
      </c>
      <c r="M3616" s="128" t="s">
        <v>53</v>
      </c>
      <c r="N3616" s="73" t="str">
        <f t="shared" si="114"/>
        <v>542. Cuidado Continuo por una vida con bienestarComunitario7_SUBRED2_FEBRERO_2026</v>
      </c>
      <c r="O3616" s="130">
        <v>285702</v>
      </c>
      <c r="R3616" s="132">
        <v>0</v>
      </c>
      <c r="S3616" s="134">
        <v>0</v>
      </c>
    </row>
    <row r="3617" spans="2:19" ht="30" customHeight="1">
      <c r="B3617" s="125">
        <v>55</v>
      </c>
      <c r="C3617" s="126" t="s">
        <v>102</v>
      </c>
      <c r="D3617" s="126" t="s">
        <v>74</v>
      </c>
      <c r="E3617" s="73" t="str">
        <f t="shared" si="115"/>
        <v>552. Cuidado Continuo por una vida con bienestarComunitario</v>
      </c>
      <c r="F3617" s="126" t="s">
        <v>194</v>
      </c>
      <c r="G3617" s="126" t="s">
        <v>153</v>
      </c>
      <c r="H3617" s="126" t="s">
        <v>154</v>
      </c>
      <c r="I3617" s="73" t="s">
        <v>114</v>
      </c>
      <c r="J3617" s="127" t="s">
        <v>155</v>
      </c>
      <c r="K3617" s="127" t="s">
        <v>130</v>
      </c>
      <c r="L3617" s="128" t="s">
        <v>46</v>
      </c>
      <c r="M3617" s="128" t="s">
        <v>53</v>
      </c>
      <c r="N3617" s="73" t="str">
        <f t="shared" si="114"/>
        <v>552. Cuidado Continuo por una vida con bienestarComunitario7_SUBRED2_FEBRERO_2026</v>
      </c>
      <c r="O3617" s="130">
        <v>380935</v>
      </c>
      <c r="R3617" s="132">
        <v>0</v>
      </c>
      <c r="S3617" s="134">
        <v>0</v>
      </c>
    </row>
    <row r="3618" spans="2:19" ht="30" customHeight="1">
      <c r="B3618" s="125">
        <v>56</v>
      </c>
      <c r="C3618" s="126" t="s">
        <v>102</v>
      </c>
      <c r="D3618" s="126" t="s">
        <v>74</v>
      </c>
      <c r="E3618" s="73" t="str">
        <f t="shared" si="115"/>
        <v>562. Cuidado Continuo por una vida con bienestarComunitario</v>
      </c>
      <c r="F3618" s="126" t="s">
        <v>195</v>
      </c>
      <c r="G3618" s="126" t="s">
        <v>153</v>
      </c>
      <c r="H3618" s="126" t="s">
        <v>154</v>
      </c>
      <c r="I3618" s="73" t="s">
        <v>114</v>
      </c>
      <c r="J3618" s="127" t="s">
        <v>155</v>
      </c>
      <c r="K3618" s="127" t="s">
        <v>130</v>
      </c>
      <c r="L3618" s="128" t="s">
        <v>46</v>
      </c>
      <c r="M3618" s="128" t="s">
        <v>53</v>
      </c>
      <c r="N3618" s="73" t="str">
        <f t="shared" si="114"/>
        <v>562. Cuidado Continuo por una vida con bienestarComunitario7_SUBRED2_FEBRERO_2026</v>
      </c>
      <c r="O3618" s="130">
        <v>266747</v>
      </c>
      <c r="R3618" s="132">
        <v>0</v>
      </c>
      <c r="S3618" s="134">
        <v>0</v>
      </c>
    </row>
    <row r="3619" spans="2:19" ht="30" customHeight="1">
      <c r="B3619" s="125">
        <v>57</v>
      </c>
      <c r="C3619" s="126" t="s">
        <v>102</v>
      </c>
      <c r="D3619" s="126" t="s">
        <v>74</v>
      </c>
      <c r="E3619" s="73" t="str">
        <f t="shared" si="115"/>
        <v>572. Cuidado Continuo por una vida con bienestarComunitario</v>
      </c>
      <c r="F3619" s="126" t="s">
        <v>196</v>
      </c>
      <c r="G3619" s="126" t="s">
        <v>171</v>
      </c>
      <c r="H3619" s="126" t="s">
        <v>154</v>
      </c>
      <c r="I3619" s="73" t="s">
        <v>114</v>
      </c>
      <c r="J3619" s="127" t="s">
        <v>155</v>
      </c>
      <c r="K3619" s="127" t="s">
        <v>130</v>
      </c>
      <c r="L3619" s="128" t="s">
        <v>46</v>
      </c>
      <c r="M3619" s="128" t="s">
        <v>53</v>
      </c>
      <c r="N3619" s="73" t="str">
        <f t="shared" si="114"/>
        <v>572. Cuidado Continuo por una vida con bienestarComunitario7_SUBRED2_FEBRERO_2026</v>
      </c>
      <c r="O3619" s="130">
        <v>88916</v>
      </c>
      <c r="R3619" s="132">
        <v>0</v>
      </c>
      <c r="S3619" s="134">
        <v>0</v>
      </c>
    </row>
    <row r="3620" spans="2:19" ht="30" customHeight="1">
      <c r="B3620" s="125">
        <v>58</v>
      </c>
      <c r="C3620" s="126" t="s">
        <v>102</v>
      </c>
      <c r="D3620" s="126" t="s">
        <v>77</v>
      </c>
      <c r="E3620" s="73" t="str">
        <f t="shared" si="115"/>
        <v xml:space="preserve">582. Cuidado Continuo por una vida con bienestarEducativo </v>
      </c>
      <c r="F3620" s="126" t="s">
        <v>197</v>
      </c>
      <c r="G3620" s="126" t="s">
        <v>153</v>
      </c>
      <c r="H3620" s="126" t="s">
        <v>154</v>
      </c>
      <c r="I3620" s="73" t="s">
        <v>114</v>
      </c>
      <c r="J3620" s="127" t="s">
        <v>198</v>
      </c>
      <c r="K3620" s="127" t="s">
        <v>130</v>
      </c>
      <c r="L3620" s="128" t="s">
        <v>46</v>
      </c>
      <c r="M3620" s="128" t="s">
        <v>53</v>
      </c>
      <c r="N3620" s="73" t="str">
        <f t="shared" si="114"/>
        <v>582. Cuidado Continuo por una vida con bienestarEducativo 7_SUBRED2_FEBRERO_2026</v>
      </c>
      <c r="O3620" s="130">
        <v>562157</v>
      </c>
      <c r="R3620" s="132">
        <v>0</v>
      </c>
      <c r="S3620" s="134">
        <v>0</v>
      </c>
    </row>
    <row r="3621" spans="2:19" ht="30" customHeight="1">
      <c r="B3621" s="125">
        <v>59</v>
      </c>
      <c r="C3621" s="126" t="s">
        <v>102</v>
      </c>
      <c r="D3621" s="126" t="s">
        <v>77</v>
      </c>
      <c r="E3621" s="73" t="str">
        <f t="shared" si="115"/>
        <v xml:space="preserve">592. Cuidado Continuo por una vida con bienestarEducativo </v>
      </c>
      <c r="F3621" s="126" t="s">
        <v>199</v>
      </c>
      <c r="G3621" s="126" t="s">
        <v>153</v>
      </c>
      <c r="H3621" s="126" t="s">
        <v>154</v>
      </c>
      <c r="I3621" s="73" t="s">
        <v>114</v>
      </c>
      <c r="J3621" s="127" t="s">
        <v>126</v>
      </c>
      <c r="K3621" s="127" t="s">
        <v>127</v>
      </c>
      <c r="L3621" s="128" t="s">
        <v>46</v>
      </c>
      <c r="M3621" s="128" t="s">
        <v>53</v>
      </c>
      <c r="N3621" s="73" t="str">
        <f t="shared" si="114"/>
        <v>592. Cuidado Continuo por una vida con bienestarEducativo 7_SUBRED2_FEBRERO_2026</v>
      </c>
      <c r="O3621" s="130">
        <v>14226512</v>
      </c>
      <c r="R3621" s="132">
        <v>0</v>
      </c>
      <c r="S3621" s="134">
        <v>0</v>
      </c>
    </row>
    <row r="3622" spans="2:19" ht="30" customHeight="1">
      <c r="B3622" s="125">
        <v>60</v>
      </c>
      <c r="C3622" s="126" t="s">
        <v>102</v>
      </c>
      <c r="D3622" s="126" t="s">
        <v>77</v>
      </c>
      <c r="E3622" s="73" t="str">
        <f t="shared" si="115"/>
        <v xml:space="preserve">602. Cuidado Continuo por una vida con bienestarEducativo </v>
      </c>
      <c r="F3622" s="126" t="s">
        <v>200</v>
      </c>
      <c r="G3622" s="126" t="s">
        <v>153</v>
      </c>
      <c r="H3622" s="126" t="s">
        <v>154</v>
      </c>
      <c r="I3622" s="73" t="s">
        <v>114</v>
      </c>
      <c r="J3622" s="127" t="s">
        <v>155</v>
      </c>
      <c r="K3622" s="127" t="s">
        <v>130</v>
      </c>
      <c r="L3622" s="128" t="s">
        <v>46</v>
      </c>
      <c r="M3622" s="128" t="s">
        <v>53</v>
      </c>
      <c r="N3622" s="73" t="str">
        <f t="shared" si="114"/>
        <v>602. Cuidado Continuo por una vida con bienestarEducativo 7_SUBRED2_FEBRERO_2026</v>
      </c>
      <c r="O3622" s="130">
        <v>105404</v>
      </c>
      <c r="R3622" s="132">
        <v>0</v>
      </c>
      <c r="S3622" s="134">
        <v>0</v>
      </c>
    </row>
    <row r="3623" spans="2:19" ht="30" customHeight="1">
      <c r="B3623" s="125">
        <v>61</v>
      </c>
      <c r="C3623" s="126" t="s">
        <v>102</v>
      </c>
      <c r="D3623" s="126" t="s">
        <v>77</v>
      </c>
      <c r="E3623" s="73" t="str">
        <f t="shared" si="115"/>
        <v xml:space="preserve">612. Cuidado Continuo por una vida con bienestarEducativo </v>
      </c>
      <c r="F3623" s="126" t="s">
        <v>201</v>
      </c>
      <c r="G3623" s="126" t="s">
        <v>153</v>
      </c>
      <c r="H3623" s="126" t="s">
        <v>154</v>
      </c>
      <c r="I3623" s="73" t="s">
        <v>114</v>
      </c>
      <c r="J3623" s="127" t="s">
        <v>155</v>
      </c>
      <c r="K3623" s="127" t="s">
        <v>130</v>
      </c>
      <c r="L3623" s="128" t="s">
        <v>46</v>
      </c>
      <c r="M3623" s="128" t="s">
        <v>53</v>
      </c>
      <c r="N3623" s="73" t="str">
        <f t="shared" si="114"/>
        <v>612. Cuidado Continuo por una vida con bienestarEducativo 7_SUBRED2_FEBRERO_2026</v>
      </c>
      <c r="O3623" s="130">
        <v>266747</v>
      </c>
      <c r="R3623" s="132">
        <v>0</v>
      </c>
      <c r="S3623" s="134">
        <v>0</v>
      </c>
    </row>
    <row r="3624" spans="2:19" ht="30" customHeight="1">
      <c r="B3624" s="125">
        <v>62</v>
      </c>
      <c r="C3624" s="126" t="s">
        <v>102</v>
      </c>
      <c r="D3624" s="126" t="s">
        <v>77</v>
      </c>
      <c r="E3624" s="73" t="str">
        <f t="shared" si="115"/>
        <v xml:space="preserve">622. Cuidado Continuo por una vida con bienestarEducativo </v>
      </c>
      <c r="F3624" s="126" t="s">
        <v>202</v>
      </c>
      <c r="G3624" s="126" t="s">
        <v>179</v>
      </c>
      <c r="H3624" s="126" t="s">
        <v>154</v>
      </c>
      <c r="I3624" s="73" t="s">
        <v>114</v>
      </c>
      <c r="J3624" s="127" t="s">
        <v>126</v>
      </c>
      <c r="K3624" s="127" t="s">
        <v>127</v>
      </c>
      <c r="L3624" s="128" t="s">
        <v>46</v>
      </c>
      <c r="M3624" s="128" t="s">
        <v>53</v>
      </c>
      <c r="N3624" s="73" t="str">
        <f t="shared" si="114"/>
        <v>622. Cuidado Continuo por una vida con bienestarEducativo 7_SUBRED2_FEBRERO_2026</v>
      </c>
      <c r="O3624" s="130">
        <v>13610112</v>
      </c>
      <c r="R3624" s="132">
        <v>0</v>
      </c>
      <c r="S3624" s="134">
        <v>0</v>
      </c>
    </row>
    <row r="3625" spans="2:19" ht="30" customHeight="1">
      <c r="B3625" s="125">
        <v>63</v>
      </c>
      <c r="C3625" s="126" t="s">
        <v>102</v>
      </c>
      <c r="D3625" s="126" t="s">
        <v>77</v>
      </c>
      <c r="E3625" s="73" t="str">
        <f t="shared" si="115"/>
        <v xml:space="preserve">632. Cuidado Continuo por una vida con bienestarEducativo </v>
      </c>
      <c r="F3625" s="126" t="s">
        <v>203</v>
      </c>
      <c r="G3625" s="126" t="s">
        <v>179</v>
      </c>
      <c r="H3625" s="126" t="s">
        <v>154</v>
      </c>
      <c r="I3625" s="73" t="s">
        <v>114</v>
      </c>
      <c r="J3625" s="127" t="s">
        <v>155</v>
      </c>
      <c r="K3625" s="127" t="s">
        <v>130</v>
      </c>
      <c r="L3625" s="128" t="s">
        <v>46</v>
      </c>
      <c r="M3625" s="128" t="s">
        <v>53</v>
      </c>
      <c r="N3625" s="73" t="str">
        <f t="shared" si="114"/>
        <v>632. Cuidado Continuo por una vida con bienestarEducativo 7_SUBRED2_FEBRERO_2026</v>
      </c>
      <c r="O3625" s="130">
        <v>105404</v>
      </c>
      <c r="R3625" s="132">
        <v>0</v>
      </c>
      <c r="S3625" s="134">
        <v>0</v>
      </c>
    </row>
    <row r="3626" spans="2:19" ht="30" customHeight="1">
      <c r="B3626" s="125">
        <v>64</v>
      </c>
      <c r="C3626" s="126" t="s">
        <v>102</v>
      </c>
      <c r="D3626" s="126" t="s">
        <v>77</v>
      </c>
      <c r="E3626" s="73" t="str">
        <f t="shared" si="115"/>
        <v xml:space="preserve">642. Cuidado Continuo por una vida con bienestarEducativo </v>
      </c>
      <c r="F3626" s="126" t="s">
        <v>204</v>
      </c>
      <c r="G3626" s="126" t="s">
        <v>171</v>
      </c>
      <c r="H3626" s="126" t="s">
        <v>154</v>
      </c>
      <c r="I3626" s="73" t="s">
        <v>114</v>
      </c>
      <c r="J3626" s="127" t="s">
        <v>155</v>
      </c>
      <c r="K3626" s="127" t="s">
        <v>130</v>
      </c>
      <c r="L3626" s="128" t="s">
        <v>46</v>
      </c>
      <c r="M3626" s="128" t="s">
        <v>53</v>
      </c>
      <c r="N3626" s="73" t="str">
        <f t="shared" si="114"/>
        <v>642. Cuidado Continuo por una vida con bienestarEducativo 7_SUBRED2_FEBRERO_2026</v>
      </c>
      <c r="O3626" s="130">
        <v>137765</v>
      </c>
      <c r="R3626" s="132">
        <v>0</v>
      </c>
      <c r="S3626" s="134">
        <v>0</v>
      </c>
    </row>
    <row r="3627" spans="2:19" ht="30" customHeight="1">
      <c r="B3627" s="125">
        <v>65</v>
      </c>
      <c r="C3627" s="126" t="s">
        <v>102</v>
      </c>
      <c r="D3627" s="126" t="s">
        <v>77</v>
      </c>
      <c r="E3627" s="73" t="str">
        <f t="shared" si="115"/>
        <v xml:space="preserve">652. Cuidado Continuo por una vida con bienestarEducativo </v>
      </c>
      <c r="F3627" s="126" t="s">
        <v>205</v>
      </c>
      <c r="G3627" s="126" t="s">
        <v>171</v>
      </c>
      <c r="H3627" s="126" t="s">
        <v>154</v>
      </c>
      <c r="I3627" s="73" t="s">
        <v>114</v>
      </c>
      <c r="J3627" s="127" t="s">
        <v>155</v>
      </c>
      <c r="K3627" s="127" t="s">
        <v>130</v>
      </c>
      <c r="L3627" s="128" t="s">
        <v>46</v>
      </c>
      <c r="M3627" s="128" t="s">
        <v>53</v>
      </c>
      <c r="N3627" s="73" t="str">
        <f t="shared" si="114"/>
        <v>652. Cuidado Continuo por una vida con bienestarEducativo 7_SUBRED2_FEBRERO_2026</v>
      </c>
      <c r="O3627" s="130">
        <v>105404</v>
      </c>
      <c r="R3627" s="132">
        <v>0</v>
      </c>
      <c r="S3627" s="134">
        <v>0</v>
      </c>
    </row>
    <row r="3628" spans="2:19" ht="30" customHeight="1">
      <c r="B3628" s="125">
        <v>66</v>
      </c>
      <c r="C3628" s="126" t="s">
        <v>102</v>
      </c>
      <c r="D3628" s="126" t="s">
        <v>77</v>
      </c>
      <c r="E3628" s="73" t="str">
        <f t="shared" si="115"/>
        <v xml:space="preserve">662. Cuidado Continuo por una vida con bienestarEducativo </v>
      </c>
      <c r="F3628" s="126" t="s">
        <v>206</v>
      </c>
      <c r="G3628" s="126" t="s">
        <v>171</v>
      </c>
      <c r="H3628" s="126" t="s">
        <v>154</v>
      </c>
      <c r="I3628" s="73" t="s">
        <v>114</v>
      </c>
      <c r="J3628" s="127" t="s">
        <v>180</v>
      </c>
      <c r="K3628" s="127" t="s">
        <v>130</v>
      </c>
      <c r="L3628" s="128" t="s">
        <v>46</v>
      </c>
      <c r="M3628" s="128" t="s">
        <v>53</v>
      </c>
      <c r="N3628" s="73" t="str">
        <f t="shared" si="114"/>
        <v>662. Cuidado Continuo por una vida con bienestarEducativo 7_SUBRED2_FEBRERO_2026</v>
      </c>
      <c r="O3628" s="130">
        <v>199714</v>
      </c>
      <c r="R3628" s="132">
        <v>0</v>
      </c>
      <c r="S3628" s="134">
        <v>0</v>
      </c>
    </row>
    <row r="3629" spans="2:19" ht="30" customHeight="1">
      <c r="B3629" s="125">
        <v>67</v>
      </c>
      <c r="C3629" s="126" t="s">
        <v>102</v>
      </c>
      <c r="D3629" s="126" t="s">
        <v>77</v>
      </c>
      <c r="E3629" s="73" t="str">
        <f t="shared" si="115"/>
        <v xml:space="preserve">672. Cuidado Continuo por una vida con bienestarEducativo </v>
      </c>
      <c r="F3629" s="126" t="s">
        <v>207</v>
      </c>
      <c r="G3629" s="126" t="s">
        <v>171</v>
      </c>
      <c r="H3629" s="126" t="s">
        <v>154</v>
      </c>
      <c r="I3629" s="73" t="s">
        <v>114</v>
      </c>
      <c r="J3629" s="127" t="s">
        <v>155</v>
      </c>
      <c r="K3629" s="127" t="s">
        <v>130</v>
      </c>
      <c r="L3629" s="128" t="s">
        <v>46</v>
      </c>
      <c r="M3629" s="128" t="s">
        <v>53</v>
      </c>
      <c r="N3629" s="73" t="str">
        <f t="shared" si="114"/>
        <v>672. Cuidado Continuo por una vida con bienestarEducativo 7_SUBRED2_FEBRERO_2026</v>
      </c>
      <c r="O3629" s="130">
        <v>88916</v>
      </c>
      <c r="R3629" s="132">
        <v>0</v>
      </c>
      <c r="S3629" s="134">
        <v>0</v>
      </c>
    </row>
    <row r="3630" spans="2:19" ht="30" customHeight="1">
      <c r="B3630" s="125">
        <v>68</v>
      </c>
      <c r="C3630" s="126" t="s">
        <v>102</v>
      </c>
      <c r="D3630" s="126" t="s">
        <v>84</v>
      </c>
      <c r="E3630" s="73" t="str">
        <f t="shared" si="115"/>
        <v>682. Cuidado Continuo por una vida con bienestarInstitucional</v>
      </c>
      <c r="F3630" s="126" t="s">
        <v>208</v>
      </c>
      <c r="G3630" s="126" t="s">
        <v>171</v>
      </c>
      <c r="H3630" s="126" t="s">
        <v>154</v>
      </c>
      <c r="I3630" s="73" t="s">
        <v>114</v>
      </c>
      <c r="J3630" s="127" t="s">
        <v>155</v>
      </c>
      <c r="K3630" s="127" t="s">
        <v>130</v>
      </c>
      <c r="L3630" s="128" t="s">
        <v>46</v>
      </c>
      <c r="M3630" s="128" t="s">
        <v>53</v>
      </c>
      <c r="N3630" s="73" t="str">
        <f t="shared" si="114"/>
        <v>682. Cuidado Continuo por una vida con bienestarInstitucional7_SUBRED2_FEBRERO_2026</v>
      </c>
      <c r="O3630" s="130">
        <v>105404</v>
      </c>
      <c r="R3630" s="132">
        <v>0</v>
      </c>
      <c r="S3630" s="134">
        <v>0</v>
      </c>
    </row>
    <row r="3631" spans="2:19" ht="30" customHeight="1">
      <c r="B3631" s="125">
        <v>69</v>
      </c>
      <c r="C3631" s="126" t="s">
        <v>102</v>
      </c>
      <c r="D3631" s="126" t="s">
        <v>84</v>
      </c>
      <c r="E3631" s="73" t="str">
        <f t="shared" si="115"/>
        <v>692. Cuidado Continuo por una vida con bienestarInstitucional</v>
      </c>
      <c r="F3631" s="126" t="s">
        <v>209</v>
      </c>
      <c r="G3631" s="126" t="s">
        <v>179</v>
      </c>
      <c r="H3631" s="126" t="s">
        <v>154</v>
      </c>
      <c r="I3631" s="73" t="s">
        <v>114</v>
      </c>
      <c r="J3631" s="127" t="s">
        <v>155</v>
      </c>
      <c r="K3631" s="127" t="s">
        <v>130</v>
      </c>
      <c r="L3631" s="128" t="s">
        <v>46</v>
      </c>
      <c r="M3631" s="128" t="s">
        <v>53</v>
      </c>
      <c r="N3631" s="73" t="str">
        <f t="shared" si="114"/>
        <v>692. Cuidado Continuo por una vida con bienestarInstitucional7_SUBRED2_FEBRERO_2026</v>
      </c>
      <c r="O3631" s="130">
        <v>105404</v>
      </c>
      <c r="R3631" s="132">
        <v>0</v>
      </c>
      <c r="S3631" s="134">
        <v>0</v>
      </c>
    </row>
    <row r="3632" spans="2:19" ht="30" customHeight="1">
      <c r="B3632" s="125">
        <v>70</v>
      </c>
      <c r="C3632" s="126" t="s">
        <v>102</v>
      </c>
      <c r="D3632" s="126" t="s">
        <v>84</v>
      </c>
      <c r="E3632" s="73" t="str">
        <f t="shared" si="115"/>
        <v>702. Cuidado Continuo por una vida con bienestarInstitucional</v>
      </c>
      <c r="F3632" s="126" t="s">
        <v>210</v>
      </c>
      <c r="G3632" s="126" t="s">
        <v>153</v>
      </c>
      <c r="H3632" s="126" t="s">
        <v>154</v>
      </c>
      <c r="I3632" s="73" t="s">
        <v>114</v>
      </c>
      <c r="J3632" s="127" t="s">
        <v>155</v>
      </c>
      <c r="K3632" s="127" t="s">
        <v>130</v>
      </c>
      <c r="L3632" s="128" t="s">
        <v>46</v>
      </c>
      <c r="M3632" s="128" t="s">
        <v>53</v>
      </c>
      <c r="N3632" s="73" t="str">
        <f t="shared" si="114"/>
        <v>702. Cuidado Continuo por una vida con bienestarInstitucional7_SUBRED2_FEBRERO_2026</v>
      </c>
      <c r="O3632" s="130">
        <v>74893</v>
      </c>
      <c r="R3632" s="132">
        <v>0</v>
      </c>
      <c r="S3632" s="134">
        <v>0</v>
      </c>
    </row>
    <row r="3633" spans="2:19" ht="30" customHeight="1">
      <c r="B3633" s="125">
        <v>71</v>
      </c>
      <c r="C3633" s="126" t="s">
        <v>102</v>
      </c>
      <c r="D3633" s="126" t="s">
        <v>87</v>
      </c>
      <c r="E3633" s="73" t="str">
        <f t="shared" si="115"/>
        <v>712. Cuidado Continuo por una vida con bienestarLaboral</v>
      </c>
      <c r="F3633" s="126" t="s">
        <v>211</v>
      </c>
      <c r="G3633" s="126" t="s">
        <v>171</v>
      </c>
      <c r="H3633" s="126" t="s">
        <v>154</v>
      </c>
      <c r="I3633" s="73" t="s">
        <v>114</v>
      </c>
      <c r="J3633" s="127" t="s">
        <v>212</v>
      </c>
      <c r="K3633" s="127" t="s">
        <v>130</v>
      </c>
      <c r="L3633" s="128" t="s">
        <v>46</v>
      </c>
      <c r="M3633" s="128" t="s">
        <v>53</v>
      </c>
      <c r="N3633" s="73" t="str">
        <f t="shared" si="114"/>
        <v>712. Cuidado Continuo por una vida con bienestarLaboral7_SUBRED2_FEBRERO_2026</v>
      </c>
      <c r="O3633" s="130">
        <v>59965</v>
      </c>
      <c r="R3633" s="132">
        <v>0</v>
      </c>
      <c r="S3633" s="134">
        <v>0</v>
      </c>
    </row>
    <row r="3634" spans="2:19" ht="30" customHeight="1">
      <c r="B3634" s="125">
        <v>72</v>
      </c>
      <c r="C3634" s="126" t="s">
        <v>102</v>
      </c>
      <c r="D3634" s="126" t="s">
        <v>87</v>
      </c>
      <c r="E3634" s="73" t="str">
        <f t="shared" si="115"/>
        <v>722. Cuidado Continuo por una vida con bienestarLaboral</v>
      </c>
      <c r="F3634" s="126" t="s">
        <v>213</v>
      </c>
      <c r="G3634" s="126" t="s">
        <v>171</v>
      </c>
      <c r="H3634" s="126" t="s">
        <v>154</v>
      </c>
      <c r="I3634" s="73" t="s">
        <v>114</v>
      </c>
      <c r="J3634" s="127" t="s">
        <v>212</v>
      </c>
      <c r="K3634" s="127" t="s">
        <v>130</v>
      </c>
      <c r="L3634" s="128" t="s">
        <v>46</v>
      </c>
      <c r="M3634" s="128" t="s">
        <v>53</v>
      </c>
      <c r="N3634" s="73" t="str">
        <f t="shared" si="114"/>
        <v>722. Cuidado Continuo por una vida con bienestarLaboral7_SUBRED2_FEBRERO_2026</v>
      </c>
      <c r="O3634" s="130">
        <v>99830</v>
      </c>
      <c r="R3634" s="132">
        <v>0</v>
      </c>
      <c r="S3634" s="134">
        <v>0</v>
      </c>
    </row>
    <row r="3635" spans="2:19" ht="30" customHeight="1">
      <c r="B3635" s="125">
        <v>73</v>
      </c>
      <c r="C3635" s="126" t="s">
        <v>102</v>
      </c>
      <c r="D3635" s="126" t="s">
        <v>87</v>
      </c>
      <c r="E3635" s="73" t="str">
        <f t="shared" si="115"/>
        <v>732. Cuidado Continuo por una vida con bienestarLaboral</v>
      </c>
      <c r="F3635" s="126" t="s">
        <v>214</v>
      </c>
      <c r="G3635" s="126" t="s">
        <v>171</v>
      </c>
      <c r="H3635" s="126" t="s">
        <v>154</v>
      </c>
      <c r="I3635" s="73" t="s">
        <v>114</v>
      </c>
      <c r="J3635" s="127" t="s">
        <v>215</v>
      </c>
      <c r="K3635" s="127" t="s">
        <v>130</v>
      </c>
      <c r="L3635" s="128" t="s">
        <v>46</v>
      </c>
      <c r="M3635" s="128" t="s">
        <v>53</v>
      </c>
      <c r="N3635" s="73" t="str">
        <f t="shared" si="114"/>
        <v>732. Cuidado Continuo por una vida con bienestarLaboral7_SUBRED2_FEBRERO_2026</v>
      </c>
      <c r="O3635" s="130">
        <v>220671</v>
      </c>
      <c r="R3635" s="132">
        <v>0</v>
      </c>
      <c r="S3635" s="134">
        <v>0</v>
      </c>
    </row>
    <row r="3636" spans="2:19" ht="30" customHeight="1">
      <c r="B3636" s="125">
        <v>74</v>
      </c>
      <c r="C3636" s="126" t="s">
        <v>102</v>
      </c>
      <c r="D3636" s="126" t="s">
        <v>87</v>
      </c>
      <c r="E3636" s="73" t="str">
        <f t="shared" si="115"/>
        <v>742. Cuidado Continuo por una vida con bienestarLaboral</v>
      </c>
      <c r="F3636" s="126" t="s">
        <v>216</v>
      </c>
      <c r="G3636" s="126" t="s">
        <v>171</v>
      </c>
      <c r="H3636" s="126" t="s">
        <v>154</v>
      </c>
      <c r="I3636" s="73" t="s">
        <v>114</v>
      </c>
      <c r="J3636" s="127" t="s">
        <v>215</v>
      </c>
      <c r="K3636" s="127" t="s">
        <v>130</v>
      </c>
      <c r="L3636" s="128" t="s">
        <v>46</v>
      </c>
      <c r="M3636" s="128" t="s">
        <v>53</v>
      </c>
      <c r="N3636" s="73" t="str">
        <f t="shared" si="114"/>
        <v>742. Cuidado Continuo por una vida con bienestarLaboral7_SUBRED2_FEBRERO_2026</v>
      </c>
      <c r="O3636" s="130">
        <v>367374</v>
      </c>
      <c r="R3636" s="132">
        <v>0</v>
      </c>
      <c r="S3636" s="134">
        <v>0</v>
      </c>
    </row>
    <row r="3637" spans="2:19" ht="30" customHeight="1">
      <c r="B3637" s="125">
        <v>75</v>
      </c>
      <c r="C3637" s="126" t="s">
        <v>102</v>
      </c>
      <c r="D3637" s="126" t="s">
        <v>87</v>
      </c>
      <c r="E3637" s="73" t="str">
        <f t="shared" si="115"/>
        <v>752. Cuidado Continuo por una vida con bienestarLaboral</v>
      </c>
      <c r="F3637" s="126" t="s">
        <v>217</v>
      </c>
      <c r="G3637" s="126" t="s">
        <v>171</v>
      </c>
      <c r="H3637" s="126" t="s">
        <v>154</v>
      </c>
      <c r="I3637" s="73" t="s">
        <v>114</v>
      </c>
      <c r="J3637" s="127" t="s">
        <v>218</v>
      </c>
      <c r="K3637" s="127" t="s">
        <v>130</v>
      </c>
      <c r="L3637" s="128" t="s">
        <v>46</v>
      </c>
      <c r="M3637" s="128" t="s">
        <v>53</v>
      </c>
      <c r="N3637" s="73" t="str">
        <f t="shared" si="114"/>
        <v>752. Cuidado Continuo por una vida con bienestarLaboral7_SUBRED2_FEBRERO_2026</v>
      </c>
      <c r="O3637" s="130">
        <v>210809</v>
      </c>
      <c r="R3637" s="132">
        <v>0</v>
      </c>
      <c r="S3637" s="134">
        <v>0</v>
      </c>
    </row>
    <row r="3638" spans="2:19" ht="30" customHeight="1">
      <c r="B3638" s="125">
        <v>76</v>
      </c>
      <c r="C3638" s="126" t="s">
        <v>102</v>
      </c>
      <c r="D3638" s="126" t="s">
        <v>87</v>
      </c>
      <c r="E3638" s="73" t="str">
        <f t="shared" si="115"/>
        <v>762. Cuidado Continuo por una vida con bienestarLaboral</v>
      </c>
      <c r="F3638" s="126" t="s">
        <v>219</v>
      </c>
      <c r="G3638" s="126" t="s">
        <v>171</v>
      </c>
      <c r="H3638" s="126" t="s">
        <v>154</v>
      </c>
      <c r="I3638" s="73" t="s">
        <v>114</v>
      </c>
      <c r="J3638" s="127" t="s">
        <v>218</v>
      </c>
      <c r="K3638" s="127" t="s">
        <v>130</v>
      </c>
      <c r="L3638" s="128" t="s">
        <v>46</v>
      </c>
      <c r="M3638" s="128" t="s">
        <v>53</v>
      </c>
      <c r="N3638" s="73" t="str">
        <f t="shared" si="114"/>
        <v>762. Cuidado Continuo por una vida con bienestarLaboral7_SUBRED2_FEBRERO_2026</v>
      </c>
      <c r="O3638" s="130">
        <v>55168</v>
      </c>
      <c r="R3638" s="132">
        <v>0</v>
      </c>
      <c r="S3638" s="134">
        <v>0</v>
      </c>
    </row>
    <row r="3639" spans="2:19" ht="30" customHeight="1">
      <c r="B3639" s="125">
        <v>77</v>
      </c>
      <c r="C3639" s="126" t="s">
        <v>102</v>
      </c>
      <c r="D3639" s="126" t="s">
        <v>87</v>
      </c>
      <c r="E3639" s="73" t="str">
        <f t="shared" si="115"/>
        <v>772. Cuidado Continuo por una vida con bienestarLaboral</v>
      </c>
      <c r="F3639" s="126" t="s">
        <v>220</v>
      </c>
      <c r="G3639" s="126" t="s">
        <v>171</v>
      </c>
      <c r="H3639" s="126" t="s">
        <v>154</v>
      </c>
      <c r="I3639" s="73" t="s">
        <v>114</v>
      </c>
      <c r="J3639" s="127" t="s">
        <v>218</v>
      </c>
      <c r="K3639" s="127" t="s">
        <v>146</v>
      </c>
      <c r="L3639" s="128" t="s">
        <v>46</v>
      </c>
      <c r="M3639" s="128" t="s">
        <v>53</v>
      </c>
      <c r="N3639" s="73" t="str">
        <f t="shared" si="114"/>
        <v>772. Cuidado Continuo por una vida con bienestarLaboral7_SUBRED2_FEBRERO_2026</v>
      </c>
      <c r="O3639" s="130">
        <v>91844</v>
      </c>
      <c r="R3639" s="132">
        <v>0</v>
      </c>
      <c r="S3639" s="134">
        <v>0</v>
      </c>
    </row>
    <row r="3640" spans="2:19" ht="30" customHeight="1">
      <c r="B3640" s="125">
        <v>78</v>
      </c>
      <c r="C3640" s="126" t="s">
        <v>102</v>
      </c>
      <c r="D3640" s="126" t="s">
        <v>87</v>
      </c>
      <c r="E3640" s="73" t="str">
        <f t="shared" si="115"/>
        <v>782. Cuidado Continuo por una vida con bienestarLaboral</v>
      </c>
      <c r="F3640" s="126" t="s">
        <v>221</v>
      </c>
      <c r="G3640" s="126" t="s">
        <v>171</v>
      </c>
      <c r="H3640" s="126" t="s">
        <v>154</v>
      </c>
      <c r="I3640" s="73" t="s">
        <v>114</v>
      </c>
      <c r="J3640" s="127" t="s">
        <v>218</v>
      </c>
      <c r="K3640" s="127" t="s">
        <v>146</v>
      </c>
      <c r="L3640" s="128" t="s">
        <v>46</v>
      </c>
      <c r="M3640" s="128" t="s">
        <v>53</v>
      </c>
      <c r="N3640" s="73" t="str">
        <f t="shared" si="114"/>
        <v>782. Cuidado Continuo por una vida con bienestarLaboral7_SUBRED2_FEBRERO_2026</v>
      </c>
      <c r="O3640" s="130">
        <v>121585</v>
      </c>
      <c r="R3640" s="132">
        <v>0</v>
      </c>
      <c r="S3640" s="134">
        <v>0</v>
      </c>
    </row>
    <row r="3641" spans="2:19" ht="30" customHeight="1">
      <c r="B3641" s="125">
        <v>79</v>
      </c>
      <c r="C3641" s="126" t="s">
        <v>102</v>
      </c>
      <c r="D3641" s="126" t="s">
        <v>87</v>
      </c>
      <c r="E3641" s="73" t="str">
        <f t="shared" si="115"/>
        <v>792. Cuidado Continuo por una vida con bienestarLaboral</v>
      </c>
      <c r="F3641" s="126" t="s">
        <v>222</v>
      </c>
      <c r="G3641" s="126" t="s">
        <v>171</v>
      </c>
      <c r="H3641" s="126" t="s">
        <v>154</v>
      </c>
      <c r="I3641" s="73" t="s">
        <v>114</v>
      </c>
      <c r="J3641" s="127" t="s">
        <v>218</v>
      </c>
      <c r="K3641" s="127" t="s">
        <v>130</v>
      </c>
      <c r="L3641" s="128" t="s">
        <v>46</v>
      </c>
      <c r="M3641" s="128" t="s">
        <v>53</v>
      </c>
      <c r="N3641" s="73" t="str">
        <f t="shared" si="114"/>
        <v>792. Cuidado Continuo por una vida con bienestarLaboral7_SUBRED2_FEBRERO_2026</v>
      </c>
      <c r="O3641" s="130">
        <v>125438</v>
      </c>
      <c r="R3641" s="132">
        <v>0</v>
      </c>
      <c r="S3641" s="134">
        <v>0</v>
      </c>
    </row>
    <row r="3642" spans="2:19" ht="30" customHeight="1">
      <c r="B3642" s="125">
        <v>80</v>
      </c>
      <c r="C3642" s="126" t="s">
        <v>102</v>
      </c>
      <c r="D3642" s="126" t="s">
        <v>87</v>
      </c>
      <c r="E3642" s="73" t="str">
        <f t="shared" si="115"/>
        <v>802. Cuidado Continuo por una vida con bienestarLaboral</v>
      </c>
      <c r="F3642" s="126" t="s">
        <v>223</v>
      </c>
      <c r="G3642" s="126" t="s">
        <v>171</v>
      </c>
      <c r="H3642" s="126" t="s">
        <v>154</v>
      </c>
      <c r="I3642" s="73" t="s">
        <v>114</v>
      </c>
      <c r="J3642" s="127" t="s">
        <v>224</v>
      </c>
      <c r="K3642" s="127" t="s">
        <v>127</v>
      </c>
      <c r="L3642" s="128" t="s">
        <v>46</v>
      </c>
      <c r="M3642" s="128" t="s">
        <v>53</v>
      </c>
      <c r="N3642" s="73" t="str">
        <f t="shared" si="114"/>
        <v>802. Cuidado Continuo por una vida con bienestarLaboral7_SUBRED2_FEBRERO_2026</v>
      </c>
      <c r="O3642" s="130">
        <v>53781</v>
      </c>
      <c r="R3642" s="132">
        <v>0</v>
      </c>
      <c r="S3642" s="134">
        <v>0</v>
      </c>
    </row>
    <row r="3643" spans="2:19" ht="30" customHeight="1">
      <c r="B3643" s="125">
        <v>81</v>
      </c>
      <c r="C3643" s="126" t="s">
        <v>102</v>
      </c>
      <c r="D3643" s="126" t="s">
        <v>87</v>
      </c>
      <c r="E3643" s="73" t="str">
        <f t="shared" si="115"/>
        <v>812. Cuidado Continuo por una vida con bienestarLaboral</v>
      </c>
      <c r="F3643" s="126" t="s">
        <v>225</v>
      </c>
      <c r="G3643" s="126" t="s">
        <v>171</v>
      </c>
      <c r="H3643" s="126" t="s">
        <v>154</v>
      </c>
      <c r="I3643" s="73" t="s">
        <v>114</v>
      </c>
      <c r="J3643" s="127" t="s">
        <v>212</v>
      </c>
      <c r="K3643" s="127" t="s">
        <v>130</v>
      </c>
      <c r="L3643" s="128" t="s">
        <v>46</v>
      </c>
      <c r="M3643" s="128" t="s">
        <v>53</v>
      </c>
      <c r="N3643" s="73" t="str">
        <f t="shared" si="114"/>
        <v>812. Cuidado Continuo por una vida con bienestarLaboral7_SUBRED2_FEBRERO_2026</v>
      </c>
      <c r="O3643" s="130">
        <v>82752</v>
      </c>
      <c r="R3643" s="132">
        <v>0</v>
      </c>
      <c r="S3643" s="134">
        <v>0</v>
      </c>
    </row>
    <row r="3644" spans="2:19" ht="30" customHeight="1">
      <c r="B3644" s="125">
        <v>82</v>
      </c>
      <c r="C3644" s="126" t="s">
        <v>102</v>
      </c>
      <c r="D3644" s="126" t="s">
        <v>87</v>
      </c>
      <c r="E3644" s="73" t="str">
        <f t="shared" si="115"/>
        <v>822. Cuidado Continuo por una vida con bienestarLaboral</v>
      </c>
      <c r="F3644" s="126" t="s">
        <v>226</v>
      </c>
      <c r="G3644" s="126" t="s">
        <v>171</v>
      </c>
      <c r="H3644" s="126" t="s">
        <v>154</v>
      </c>
      <c r="I3644" s="73" t="s">
        <v>114</v>
      </c>
      <c r="J3644" s="127" t="s">
        <v>227</v>
      </c>
      <c r="K3644" s="127" t="s">
        <v>130</v>
      </c>
      <c r="L3644" s="128" t="s">
        <v>46</v>
      </c>
      <c r="M3644" s="128" t="s">
        <v>53</v>
      </c>
      <c r="N3644" s="73" t="str">
        <f t="shared" si="114"/>
        <v>822. Cuidado Continuo por una vida con bienestarLaboral7_SUBRED2_FEBRERO_2026</v>
      </c>
      <c r="O3644" s="130">
        <v>281078</v>
      </c>
      <c r="R3644" s="132">
        <v>0</v>
      </c>
      <c r="S3644" s="134">
        <v>0</v>
      </c>
    </row>
    <row r="3645" spans="2:19" ht="30" customHeight="1">
      <c r="B3645" s="125">
        <v>83</v>
      </c>
      <c r="C3645" s="126" t="s">
        <v>102</v>
      </c>
      <c r="D3645" s="126" t="s">
        <v>87</v>
      </c>
      <c r="E3645" s="73" t="str">
        <f t="shared" si="115"/>
        <v>832. Cuidado Continuo por una vida con bienestarLaboral</v>
      </c>
      <c r="F3645" s="126" t="s">
        <v>228</v>
      </c>
      <c r="G3645" s="126" t="s">
        <v>171</v>
      </c>
      <c r="H3645" s="126" t="s">
        <v>154</v>
      </c>
      <c r="I3645" s="73" t="s">
        <v>114</v>
      </c>
      <c r="J3645" s="127" t="s">
        <v>218</v>
      </c>
      <c r="K3645" s="127" t="s">
        <v>130</v>
      </c>
      <c r="L3645" s="128" t="s">
        <v>46</v>
      </c>
      <c r="M3645" s="128" t="s">
        <v>53</v>
      </c>
      <c r="N3645" s="73" t="str">
        <f t="shared" si="114"/>
        <v>832. Cuidado Continuo por una vida con bienestarLaboral7_SUBRED2_FEBRERO_2026</v>
      </c>
      <c r="O3645" s="130">
        <v>70270</v>
      </c>
      <c r="R3645" s="132">
        <v>0</v>
      </c>
      <c r="S3645" s="134">
        <v>0</v>
      </c>
    </row>
    <row r="3646" spans="2:19" ht="30" customHeight="1">
      <c r="B3646" s="125">
        <v>84</v>
      </c>
      <c r="C3646" s="126" t="s">
        <v>102</v>
      </c>
      <c r="D3646" s="126" t="s">
        <v>87</v>
      </c>
      <c r="E3646" s="73" t="str">
        <f t="shared" si="115"/>
        <v>842. Cuidado Continuo por una vida con bienestarLaboral</v>
      </c>
      <c r="F3646" s="126" t="s">
        <v>229</v>
      </c>
      <c r="G3646" s="126" t="s">
        <v>171</v>
      </c>
      <c r="H3646" s="126" t="s">
        <v>154</v>
      </c>
      <c r="I3646" s="73" t="s">
        <v>114</v>
      </c>
      <c r="J3646" s="127" t="s">
        <v>218</v>
      </c>
      <c r="K3646" s="127" t="s">
        <v>130</v>
      </c>
      <c r="L3646" s="128" t="s">
        <v>46</v>
      </c>
      <c r="M3646" s="128" t="s">
        <v>53</v>
      </c>
      <c r="N3646" s="73" t="str">
        <f t="shared" si="114"/>
        <v>842. Cuidado Continuo por una vida con bienestarLaboral7_SUBRED2_FEBRERO_2026</v>
      </c>
      <c r="O3646" s="130">
        <v>105404</v>
      </c>
      <c r="R3646" s="132">
        <v>0</v>
      </c>
      <c r="S3646" s="134">
        <v>0</v>
      </c>
    </row>
    <row r="3647" spans="2:19" ht="30" customHeight="1">
      <c r="B3647" s="125">
        <v>85</v>
      </c>
      <c r="C3647" s="126" t="s">
        <v>102</v>
      </c>
      <c r="D3647" s="126" t="s">
        <v>87</v>
      </c>
      <c r="E3647" s="73" t="str">
        <f t="shared" si="115"/>
        <v>852. Cuidado Continuo por una vida con bienestarLaboral</v>
      </c>
      <c r="F3647" s="126" t="s">
        <v>230</v>
      </c>
      <c r="G3647" s="126" t="s">
        <v>171</v>
      </c>
      <c r="H3647" s="126" t="s">
        <v>154</v>
      </c>
      <c r="I3647" s="73" t="s">
        <v>114</v>
      </c>
      <c r="J3647" s="127" t="s">
        <v>224</v>
      </c>
      <c r="K3647" s="127" t="s">
        <v>127</v>
      </c>
      <c r="L3647" s="128" t="s">
        <v>46</v>
      </c>
      <c r="M3647" s="128" t="s">
        <v>53</v>
      </c>
      <c r="N3647" s="73" t="str">
        <f t="shared" si="114"/>
        <v>852. Cuidado Continuo por una vida con bienestarLaboral7_SUBRED2_FEBRERO_2026</v>
      </c>
      <c r="O3647" s="130">
        <v>35135</v>
      </c>
      <c r="R3647" s="132">
        <v>0</v>
      </c>
      <c r="S3647" s="134">
        <v>0</v>
      </c>
    </row>
    <row r="3648" spans="2:19" ht="30" customHeight="1">
      <c r="B3648" s="125">
        <v>87</v>
      </c>
      <c r="C3648" s="126" t="s">
        <v>104</v>
      </c>
      <c r="D3648" s="126" t="s">
        <v>74</v>
      </c>
      <c r="E3648" s="73" t="str">
        <f t="shared" si="115"/>
        <v>873. Cuidado Continuo por una vida con bienestar con enfoque diferencial étnicoComunitario</v>
      </c>
      <c r="F3648" s="126" t="s">
        <v>231</v>
      </c>
      <c r="G3648" s="126" t="s">
        <v>153</v>
      </c>
      <c r="H3648" s="126" t="s">
        <v>154</v>
      </c>
      <c r="I3648" s="73" t="s">
        <v>114</v>
      </c>
      <c r="J3648" s="127" t="s">
        <v>126</v>
      </c>
      <c r="K3648" s="127" t="s">
        <v>146</v>
      </c>
      <c r="L3648" s="128" t="s">
        <v>46</v>
      </c>
      <c r="M3648" s="128" t="s">
        <v>53</v>
      </c>
      <c r="N3648" s="73" t="str">
        <f t="shared" si="114"/>
        <v>873. Cuidado Continuo por una vida con bienestar con enfoque diferencial étnicoComunitario7_SUBRED2_FEBRERO_2026</v>
      </c>
      <c r="O3648" s="130">
        <v>25814832</v>
      </c>
      <c r="R3648" s="132">
        <v>0</v>
      </c>
      <c r="S3648" s="134">
        <v>0</v>
      </c>
    </row>
    <row r="3649" spans="2:19" ht="30" customHeight="1">
      <c r="B3649" s="125">
        <v>88</v>
      </c>
      <c r="C3649" s="126" t="s">
        <v>104</v>
      </c>
      <c r="D3649" s="126" t="s">
        <v>74</v>
      </c>
      <c r="E3649" s="73" t="str">
        <f t="shared" si="115"/>
        <v>883. Cuidado Continuo por una vida con bienestar con enfoque diferencial étnicoComunitario</v>
      </c>
      <c r="F3649" s="126" t="s">
        <v>232</v>
      </c>
      <c r="G3649" s="126" t="s">
        <v>153</v>
      </c>
      <c r="H3649" s="126" t="s">
        <v>154</v>
      </c>
      <c r="I3649" s="73" t="s">
        <v>114</v>
      </c>
      <c r="J3649" s="127" t="s">
        <v>126</v>
      </c>
      <c r="K3649" s="127" t="s">
        <v>146</v>
      </c>
      <c r="L3649" s="128" t="s">
        <v>46</v>
      </c>
      <c r="M3649" s="128" t="s">
        <v>53</v>
      </c>
      <c r="N3649" s="73" t="str">
        <f t="shared" si="114"/>
        <v>883. Cuidado Continuo por una vida con bienestar con enfoque diferencial étnicoComunitario7_SUBRED2_FEBRERO_2026</v>
      </c>
      <c r="O3649" s="130">
        <v>19848080</v>
      </c>
      <c r="R3649" s="132">
        <v>0</v>
      </c>
      <c r="S3649" s="134">
        <v>0</v>
      </c>
    </row>
    <row r="3650" spans="2:19" ht="30" customHeight="1">
      <c r="B3650" s="125">
        <v>89</v>
      </c>
      <c r="C3650" s="126" t="s">
        <v>104</v>
      </c>
      <c r="D3650" s="126" t="s">
        <v>74</v>
      </c>
      <c r="E3650" s="73" t="str">
        <f t="shared" si="115"/>
        <v>893. Cuidado Continuo por una vida con bienestar con enfoque diferencial étnicoComunitario</v>
      </c>
      <c r="F3650" s="126" t="s">
        <v>233</v>
      </c>
      <c r="G3650" s="126" t="s">
        <v>153</v>
      </c>
      <c r="H3650" s="126" t="s">
        <v>154</v>
      </c>
      <c r="I3650" s="73" t="s">
        <v>114</v>
      </c>
      <c r="J3650" s="127" t="s">
        <v>126</v>
      </c>
      <c r="K3650" s="127" t="s">
        <v>146</v>
      </c>
      <c r="L3650" s="128" t="s">
        <v>46</v>
      </c>
      <c r="M3650" s="128" t="s">
        <v>53</v>
      </c>
      <c r="N3650" s="73" t="str">
        <f t="shared" si="114"/>
        <v>893. Cuidado Continuo por una vida con bienestar con enfoque diferencial étnicoComunitario7_SUBRED2_FEBRERO_2026</v>
      </c>
      <c r="O3650" s="130">
        <v>33729408</v>
      </c>
      <c r="R3650" s="132">
        <v>0</v>
      </c>
      <c r="S3650" s="134">
        <v>0</v>
      </c>
    </row>
    <row r="3651" spans="2:19" ht="30" customHeight="1">
      <c r="B3651" s="125">
        <v>90</v>
      </c>
      <c r="C3651" s="126" t="s">
        <v>104</v>
      </c>
      <c r="D3651" s="126" t="s">
        <v>74</v>
      </c>
      <c r="E3651" s="73" t="str">
        <f t="shared" si="115"/>
        <v>903. Cuidado Continuo por una vida con bienestar con enfoque diferencial étnicoComunitario</v>
      </c>
      <c r="F3651" s="126" t="s">
        <v>234</v>
      </c>
      <c r="G3651" s="126" t="s">
        <v>153</v>
      </c>
      <c r="H3651" s="126" t="s">
        <v>154</v>
      </c>
      <c r="I3651" s="73" t="s">
        <v>114</v>
      </c>
      <c r="J3651" s="127" t="s">
        <v>126</v>
      </c>
      <c r="K3651" s="127" t="s">
        <v>146</v>
      </c>
      <c r="L3651" s="128" t="s">
        <v>46</v>
      </c>
      <c r="M3651" s="128" t="s">
        <v>53</v>
      </c>
      <c r="N3651" s="73" t="str">
        <f t="shared" si="114"/>
        <v>903. Cuidado Continuo por una vida con bienestar con enfoque diferencial étnicoComunitario7_SUBRED2_FEBRERO_2026</v>
      </c>
      <c r="O3651" s="130">
        <v>11243136</v>
      </c>
      <c r="R3651" s="132">
        <v>0</v>
      </c>
      <c r="S3651" s="134">
        <v>0</v>
      </c>
    </row>
    <row r="3652" spans="2:19" ht="30" customHeight="1">
      <c r="B3652" s="125">
        <v>91</v>
      </c>
      <c r="C3652" s="126" t="s">
        <v>104</v>
      </c>
      <c r="D3652" s="126" t="s">
        <v>74</v>
      </c>
      <c r="E3652" s="73" t="str">
        <f t="shared" si="115"/>
        <v>913. Cuidado Continuo por una vida con bienestar con enfoque diferencial étnicoComunitario</v>
      </c>
      <c r="F3652" s="126" t="s">
        <v>235</v>
      </c>
      <c r="G3652" s="126" t="s">
        <v>153</v>
      </c>
      <c r="H3652" s="126" t="s">
        <v>154</v>
      </c>
      <c r="I3652" s="73" t="s">
        <v>114</v>
      </c>
      <c r="J3652" s="127" t="s">
        <v>126</v>
      </c>
      <c r="K3652" s="127" t="s">
        <v>146</v>
      </c>
      <c r="L3652" s="128" t="s">
        <v>46</v>
      </c>
      <c r="M3652" s="128" t="s">
        <v>53</v>
      </c>
      <c r="N3652" s="73" t="str">
        <f t="shared" si="114"/>
        <v>913. Cuidado Continuo por una vida con bienestar con enfoque diferencial étnicoComunitario7_SUBRED2_FEBRERO_2026</v>
      </c>
      <c r="O3652" s="130">
        <v>19305648</v>
      </c>
      <c r="R3652" s="132">
        <v>0</v>
      </c>
      <c r="S3652" s="134">
        <v>0</v>
      </c>
    </row>
    <row r="3653" spans="2:19" ht="30" customHeight="1">
      <c r="B3653" s="125">
        <v>92</v>
      </c>
      <c r="C3653" s="126" t="s">
        <v>105</v>
      </c>
      <c r="D3653" s="126" t="s">
        <v>74</v>
      </c>
      <c r="E3653" s="73" t="str">
        <f t="shared" si="115"/>
        <v>924. Cuidado Continuo por una vida con bienestar con enfoque GéneroComunitario</v>
      </c>
      <c r="F3653" s="126" t="s">
        <v>236</v>
      </c>
      <c r="G3653" s="126" t="s">
        <v>153</v>
      </c>
      <c r="H3653" s="126" t="s">
        <v>154</v>
      </c>
      <c r="I3653" s="73" t="s">
        <v>114</v>
      </c>
      <c r="J3653" s="127" t="s">
        <v>155</v>
      </c>
      <c r="K3653" s="127" t="s">
        <v>130</v>
      </c>
      <c r="L3653" s="128" t="s">
        <v>46</v>
      </c>
      <c r="M3653" s="128" t="s">
        <v>53</v>
      </c>
      <c r="N3653" s="73" t="str">
        <f t="shared" ref="N3653:N3716" si="116">+E3653&amp;L3653&amp;M3653</f>
        <v>924. Cuidado Continuo por una vida con bienestar con enfoque GéneroComunitario7_SUBRED2_FEBRERO_2026</v>
      </c>
      <c r="O3653" s="130">
        <v>372151</v>
      </c>
      <c r="R3653" s="132">
        <v>0</v>
      </c>
      <c r="S3653" s="134">
        <v>0</v>
      </c>
    </row>
    <row r="3654" spans="2:19" ht="30" customHeight="1">
      <c r="B3654" s="125">
        <v>93</v>
      </c>
      <c r="C3654" s="126" t="s">
        <v>105</v>
      </c>
      <c r="D3654" s="126" t="s">
        <v>74</v>
      </c>
      <c r="E3654" s="73" t="str">
        <f t="shared" si="115"/>
        <v>934. Cuidado Continuo por una vida con bienestar con enfoque GéneroComunitario</v>
      </c>
      <c r="F3654" s="126" t="s">
        <v>237</v>
      </c>
      <c r="G3654" s="126" t="s">
        <v>171</v>
      </c>
      <c r="H3654" s="126" t="s">
        <v>154</v>
      </c>
      <c r="I3654" s="73" t="s">
        <v>114</v>
      </c>
      <c r="J3654" s="127" t="s">
        <v>155</v>
      </c>
      <c r="K3654" s="127" t="s">
        <v>130</v>
      </c>
      <c r="L3654" s="128" t="s">
        <v>46</v>
      </c>
      <c r="M3654" s="128" t="s">
        <v>53</v>
      </c>
      <c r="N3654" s="73" t="str">
        <f t="shared" si="116"/>
        <v>934. Cuidado Continuo por una vida con bienestar con enfoque GéneroComunitario7_SUBRED2_FEBRERO_2026</v>
      </c>
      <c r="O3654" s="130">
        <v>372151</v>
      </c>
      <c r="R3654" s="132">
        <v>0</v>
      </c>
      <c r="S3654" s="134">
        <v>0</v>
      </c>
    </row>
    <row r="3655" spans="2:19" ht="30" customHeight="1">
      <c r="B3655" s="125">
        <v>94</v>
      </c>
      <c r="C3655" s="126" t="s">
        <v>105</v>
      </c>
      <c r="D3655" s="126" t="s">
        <v>74</v>
      </c>
      <c r="E3655" s="73" t="str">
        <f t="shared" si="115"/>
        <v>944. Cuidado Continuo por una vida con bienestar con enfoque GéneroComunitario</v>
      </c>
      <c r="F3655" s="126" t="s">
        <v>238</v>
      </c>
      <c r="G3655" s="126" t="s">
        <v>153</v>
      </c>
      <c r="H3655" s="126" t="s">
        <v>154</v>
      </c>
      <c r="I3655" s="73" t="s">
        <v>114</v>
      </c>
      <c r="J3655" s="127" t="s">
        <v>155</v>
      </c>
      <c r="K3655" s="127" t="s">
        <v>130</v>
      </c>
      <c r="L3655" s="128" t="s">
        <v>46</v>
      </c>
      <c r="M3655" s="128" t="s">
        <v>53</v>
      </c>
      <c r="N3655" s="73" t="str">
        <f t="shared" si="116"/>
        <v>944. Cuidado Continuo por una vida con bienestar con enfoque GéneroComunitario7_SUBRED2_FEBRERO_2026</v>
      </c>
      <c r="O3655" s="130">
        <v>372151</v>
      </c>
      <c r="R3655" s="132">
        <v>0</v>
      </c>
      <c r="S3655" s="134">
        <v>0</v>
      </c>
    </row>
    <row r="3656" spans="2:19" ht="30" customHeight="1">
      <c r="B3656" s="125">
        <v>95</v>
      </c>
      <c r="C3656" s="126" t="s">
        <v>105</v>
      </c>
      <c r="D3656" s="126" t="s">
        <v>74</v>
      </c>
      <c r="E3656" s="73" t="str">
        <f t="shared" si="115"/>
        <v>954. Cuidado Continuo por una vida con bienestar con enfoque GéneroComunitario</v>
      </c>
      <c r="F3656" s="126" t="s">
        <v>239</v>
      </c>
      <c r="G3656" s="126" t="s">
        <v>171</v>
      </c>
      <c r="H3656" s="126" t="s">
        <v>154</v>
      </c>
      <c r="I3656" s="73" t="s">
        <v>114</v>
      </c>
      <c r="J3656" s="127" t="s">
        <v>155</v>
      </c>
      <c r="K3656" s="127" t="s">
        <v>130</v>
      </c>
      <c r="L3656" s="128" t="s">
        <v>46</v>
      </c>
      <c r="M3656" s="128" t="s">
        <v>53</v>
      </c>
      <c r="N3656" s="73" t="str">
        <f t="shared" si="116"/>
        <v>954. Cuidado Continuo por una vida con bienestar con enfoque GéneroComunitario7_SUBRED2_FEBRERO_2026</v>
      </c>
      <c r="O3656" s="130">
        <v>70270</v>
      </c>
      <c r="R3656" s="132">
        <v>0</v>
      </c>
      <c r="S3656" s="134">
        <v>0</v>
      </c>
    </row>
    <row r="3657" spans="2:19" ht="30" customHeight="1">
      <c r="B3657" s="125">
        <v>96</v>
      </c>
      <c r="C3657" s="126" t="s">
        <v>105</v>
      </c>
      <c r="D3657" s="126" t="s">
        <v>74</v>
      </c>
      <c r="E3657" s="73" t="str">
        <f t="shared" si="115"/>
        <v>964. Cuidado Continuo por una vida con bienestar con enfoque GéneroComunitario</v>
      </c>
      <c r="F3657" s="126" t="s">
        <v>240</v>
      </c>
      <c r="G3657" s="126" t="s">
        <v>171</v>
      </c>
      <c r="H3657" s="126" t="s">
        <v>154</v>
      </c>
      <c r="I3657" s="73" t="s">
        <v>114</v>
      </c>
      <c r="J3657" s="127" t="s">
        <v>155</v>
      </c>
      <c r="K3657" s="127" t="s">
        <v>130</v>
      </c>
      <c r="L3657" s="128" t="s">
        <v>46</v>
      </c>
      <c r="M3657" s="128" t="s">
        <v>53</v>
      </c>
      <c r="N3657" s="73" t="str">
        <f t="shared" si="116"/>
        <v>964. Cuidado Continuo por una vida con bienestar con enfoque GéneroComunitario7_SUBRED2_FEBRERO_2026</v>
      </c>
      <c r="O3657" s="130">
        <v>70270</v>
      </c>
      <c r="R3657" s="132">
        <v>0</v>
      </c>
      <c r="S3657" s="134">
        <v>0</v>
      </c>
    </row>
    <row r="3658" spans="2:19" ht="30" customHeight="1">
      <c r="B3658" s="125">
        <v>97</v>
      </c>
      <c r="C3658" s="126" t="s">
        <v>105</v>
      </c>
      <c r="D3658" s="126" t="s">
        <v>74</v>
      </c>
      <c r="E3658" s="73" t="str">
        <f t="shared" si="115"/>
        <v>974. Cuidado Continuo por una vida con bienestar con enfoque GéneroComunitario</v>
      </c>
      <c r="F3658" s="126" t="s">
        <v>241</v>
      </c>
      <c r="G3658" s="126" t="s">
        <v>153</v>
      </c>
      <c r="H3658" s="126" t="s">
        <v>154</v>
      </c>
      <c r="I3658" s="73" t="s">
        <v>114</v>
      </c>
      <c r="J3658" s="127" t="s">
        <v>155</v>
      </c>
      <c r="K3658" s="127" t="s">
        <v>130</v>
      </c>
      <c r="L3658" s="128" t="s">
        <v>46</v>
      </c>
      <c r="M3658" s="128" t="s">
        <v>53</v>
      </c>
      <c r="N3658" s="73" t="str">
        <f t="shared" si="116"/>
        <v>974. Cuidado Continuo por una vida con bienestar con enfoque GéneroComunitario7_SUBRED2_FEBRERO_2026</v>
      </c>
      <c r="O3658" s="130">
        <v>215123</v>
      </c>
      <c r="R3658" s="132">
        <v>0</v>
      </c>
      <c r="S3658" s="134">
        <v>0</v>
      </c>
    </row>
    <row r="3659" spans="2:19" ht="30" customHeight="1">
      <c r="B3659" s="125">
        <v>98</v>
      </c>
      <c r="C3659" s="126" t="s">
        <v>105</v>
      </c>
      <c r="D3659" s="126" t="s">
        <v>74</v>
      </c>
      <c r="E3659" s="73" t="str">
        <f t="shared" si="115"/>
        <v>984. Cuidado Continuo por una vida con bienestar con enfoque GéneroComunitario</v>
      </c>
      <c r="F3659" s="126" t="s">
        <v>242</v>
      </c>
      <c r="G3659" s="126" t="s">
        <v>171</v>
      </c>
      <c r="H3659" s="126" t="s">
        <v>154</v>
      </c>
      <c r="I3659" s="73" t="s">
        <v>114</v>
      </c>
      <c r="J3659" s="127" t="s">
        <v>155</v>
      </c>
      <c r="K3659" s="127" t="s">
        <v>130</v>
      </c>
      <c r="L3659" s="128" t="s">
        <v>46</v>
      </c>
      <c r="M3659" s="128" t="s">
        <v>53</v>
      </c>
      <c r="N3659" s="73" t="str">
        <f t="shared" si="116"/>
        <v>984. Cuidado Continuo por una vida con bienestar con enfoque GéneroComunitario7_SUBRED2_FEBRERO_2026</v>
      </c>
      <c r="O3659" s="130">
        <v>161342</v>
      </c>
      <c r="R3659" s="132">
        <v>0</v>
      </c>
      <c r="S3659" s="134">
        <v>0</v>
      </c>
    </row>
    <row r="3660" spans="2:19" ht="30" customHeight="1">
      <c r="B3660" s="125">
        <v>99</v>
      </c>
      <c r="C3660" s="126" t="s">
        <v>105</v>
      </c>
      <c r="D3660" s="126" t="s">
        <v>74</v>
      </c>
      <c r="E3660" s="73" t="str">
        <f t="shared" si="115"/>
        <v>994. Cuidado Continuo por una vida con bienestar con enfoque GéneroComunitario</v>
      </c>
      <c r="F3660" s="126" t="s">
        <v>243</v>
      </c>
      <c r="G3660" s="126" t="s">
        <v>171</v>
      </c>
      <c r="H3660" s="126" t="s">
        <v>154</v>
      </c>
      <c r="I3660" s="73" t="s">
        <v>114</v>
      </c>
      <c r="J3660" s="127" t="s">
        <v>126</v>
      </c>
      <c r="K3660" s="127" t="s">
        <v>146</v>
      </c>
      <c r="L3660" s="128" t="s">
        <v>46</v>
      </c>
      <c r="M3660" s="128" t="s">
        <v>53</v>
      </c>
      <c r="N3660" s="73" t="str">
        <f t="shared" si="116"/>
        <v>994. Cuidado Continuo por una vida con bienestar con enfoque GéneroComunitario7_SUBRED2_FEBRERO_2026</v>
      </c>
      <c r="O3660" s="130">
        <v>5621568</v>
      </c>
      <c r="R3660" s="132">
        <v>0</v>
      </c>
      <c r="S3660" s="134">
        <v>0</v>
      </c>
    </row>
    <row r="3661" spans="2:19" ht="30" customHeight="1">
      <c r="B3661" s="125">
        <v>100</v>
      </c>
      <c r="C3661" s="126" t="s">
        <v>105</v>
      </c>
      <c r="D3661" s="126" t="s">
        <v>74</v>
      </c>
      <c r="E3661" s="73" t="str">
        <f t="shared" si="115"/>
        <v>1004. Cuidado Continuo por una vida con bienestar con enfoque GéneroComunitario</v>
      </c>
      <c r="F3661" s="126" t="s">
        <v>244</v>
      </c>
      <c r="G3661" s="126" t="s">
        <v>179</v>
      </c>
      <c r="H3661" s="126" t="s">
        <v>154</v>
      </c>
      <c r="I3661" s="73" t="s">
        <v>114</v>
      </c>
      <c r="J3661" s="127" t="s">
        <v>180</v>
      </c>
      <c r="K3661" s="127" t="s">
        <v>130</v>
      </c>
      <c r="L3661" s="128" t="s">
        <v>46</v>
      </c>
      <c r="M3661" s="128" t="s">
        <v>53</v>
      </c>
      <c r="N3661" s="73" t="str">
        <f t="shared" si="116"/>
        <v>1004. Cuidado Continuo por una vida con bienestar con enfoque GéneroComunitario7_SUBRED2_FEBRERO_2026</v>
      </c>
      <c r="O3661" s="130">
        <v>199714</v>
      </c>
      <c r="R3661" s="132">
        <v>0</v>
      </c>
      <c r="S3661" s="134">
        <v>0</v>
      </c>
    </row>
    <row r="3662" spans="2:19" ht="30" customHeight="1">
      <c r="B3662" s="125">
        <v>101</v>
      </c>
      <c r="C3662" s="126" t="s">
        <v>106</v>
      </c>
      <c r="D3662" s="126" t="s">
        <v>74</v>
      </c>
      <c r="E3662" s="73" t="str">
        <f t="shared" si="115"/>
        <v>1015. Cuidado Continuo por una vida con bienestar con enfoque Población para formas extremas de exclusión:Comunitario</v>
      </c>
      <c r="F3662" s="126" t="s">
        <v>245</v>
      </c>
      <c r="G3662" s="126" t="s">
        <v>153</v>
      </c>
      <c r="H3662" s="126" t="s">
        <v>154</v>
      </c>
      <c r="I3662" s="73" t="s">
        <v>114</v>
      </c>
      <c r="J3662" s="127" t="s">
        <v>155</v>
      </c>
      <c r="K3662" s="127" t="s">
        <v>146</v>
      </c>
      <c r="L3662" s="128" t="s">
        <v>46</v>
      </c>
      <c r="M3662" s="128" t="s">
        <v>53</v>
      </c>
      <c r="N3662" s="73" t="str">
        <f t="shared" si="116"/>
        <v>1015. Cuidado Continuo por una vida con bienestar con enfoque Población para formas extremas de exclusión:Comunitario7_SUBRED2_FEBRERO_2026</v>
      </c>
      <c r="O3662" s="130">
        <v>322686</v>
      </c>
      <c r="R3662" s="132">
        <v>0</v>
      </c>
      <c r="S3662" s="134">
        <v>0</v>
      </c>
    </row>
    <row r="3663" spans="2:19" ht="30" customHeight="1">
      <c r="B3663" s="125">
        <v>102</v>
      </c>
      <c r="C3663" s="126" t="s">
        <v>106</v>
      </c>
      <c r="D3663" s="126" t="s">
        <v>74</v>
      </c>
      <c r="E3663" s="73" t="str">
        <f t="shared" si="115"/>
        <v>1025. Cuidado Continuo por una vida con bienestar con enfoque Población para formas extremas de exclusión:Comunitario</v>
      </c>
      <c r="F3663" s="126" t="s">
        <v>246</v>
      </c>
      <c r="G3663" s="126" t="s">
        <v>171</v>
      </c>
      <c r="H3663" s="126" t="s">
        <v>154</v>
      </c>
      <c r="I3663" s="73" t="s">
        <v>114</v>
      </c>
      <c r="J3663" s="127" t="s">
        <v>155</v>
      </c>
      <c r="K3663" s="127" t="s">
        <v>146</v>
      </c>
      <c r="L3663" s="128" t="s">
        <v>46</v>
      </c>
      <c r="M3663" s="128" t="s">
        <v>53</v>
      </c>
      <c r="N3663" s="73" t="str">
        <f t="shared" si="116"/>
        <v>1025. Cuidado Continuo por una vida con bienestar con enfoque Población para formas extremas de exclusión:Comunitario7_SUBRED2_FEBRERO_2026</v>
      </c>
      <c r="O3663" s="130">
        <v>322686</v>
      </c>
      <c r="R3663" s="132">
        <v>0</v>
      </c>
      <c r="S3663" s="134">
        <v>0</v>
      </c>
    </row>
    <row r="3664" spans="2:19" ht="30" customHeight="1">
      <c r="B3664" s="125">
        <v>103</v>
      </c>
      <c r="C3664" s="126" t="s">
        <v>106</v>
      </c>
      <c r="D3664" s="126" t="s">
        <v>74</v>
      </c>
      <c r="E3664" s="73" t="str">
        <f t="shared" si="115"/>
        <v>1035. Cuidado Continuo por una vida con bienestar con enfoque Población para formas extremas de exclusión:Comunitario</v>
      </c>
      <c r="F3664" s="126" t="s">
        <v>247</v>
      </c>
      <c r="G3664" s="126" t="s">
        <v>179</v>
      </c>
      <c r="H3664" s="126" t="s">
        <v>154</v>
      </c>
      <c r="I3664" s="73" t="s">
        <v>114</v>
      </c>
      <c r="J3664" s="127" t="s">
        <v>155</v>
      </c>
      <c r="K3664" s="127" t="s">
        <v>146</v>
      </c>
      <c r="L3664" s="128" t="s">
        <v>46</v>
      </c>
      <c r="M3664" s="128" t="s">
        <v>53</v>
      </c>
      <c r="N3664" s="73" t="str">
        <f t="shared" si="116"/>
        <v>1035. Cuidado Continuo por una vida con bienestar con enfoque Población para formas extremas de exclusión:Comunitario7_SUBRED2_FEBRERO_2026</v>
      </c>
      <c r="O3664" s="130">
        <v>53781</v>
      </c>
      <c r="R3664" s="132">
        <v>0</v>
      </c>
      <c r="S3664" s="134">
        <v>0</v>
      </c>
    </row>
    <row r="3665" spans="2:19" ht="30" customHeight="1">
      <c r="B3665" s="125">
        <v>104</v>
      </c>
      <c r="C3665" s="126" t="s">
        <v>106</v>
      </c>
      <c r="D3665" s="126" t="s">
        <v>74</v>
      </c>
      <c r="E3665" s="73" t="str">
        <f t="shared" si="115"/>
        <v>1045. Cuidado Continuo por una vida con bienestar con enfoque Población para formas extremas de exclusión:Comunitario</v>
      </c>
      <c r="F3665" s="126" t="s">
        <v>248</v>
      </c>
      <c r="G3665" s="126" t="s">
        <v>153</v>
      </c>
      <c r="H3665" s="126" t="s">
        <v>154</v>
      </c>
      <c r="I3665" s="73" t="s">
        <v>114</v>
      </c>
      <c r="J3665" s="127" t="s">
        <v>155</v>
      </c>
      <c r="K3665" s="127" t="s">
        <v>146</v>
      </c>
      <c r="L3665" s="128" t="s">
        <v>46</v>
      </c>
      <c r="M3665" s="128" t="s">
        <v>53</v>
      </c>
      <c r="N3665" s="73" t="str">
        <f t="shared" si="116"/>
        <v>1045. Cuidado Continuo por una vida con bienestar con enfoque Población para formas extremas de exclusión:Comunitario7_SUBRED2_FEBRERO_2026</v>
      </c>
      <c r="O3665" s="130">
        <v>210809</v>
      </c>
      <c r="R3665" s="132">
        <v>0</v>
      </c>
      <c r="S3665" s="134">
        <v>0</v>
      </c>
    </row>
    <row r="3666" spans="2:19" ht="30" customHeight="1">
      <c r="B3666" s="125">
        <v>105</v>
      </c>
      <c r="C3666" s="126" t="s">
        <v>106</v>
      </c>
      <c r="D3666" s="126" t="s">
        <v>74</v>
      </c>
      <c r="E3666" s="73" t="str">
        <f t="shared" si="115"/>
        <v>1055. Cuidado Continuo por una vida con bienestar con enfoque Población para formas extremas de exclusión:Comunitario</v>
      </c>
      <c r="F3666" s="126" t="s">
        <v>249</v>
      </c>
      <c r="G3666" s="126" t="s">
        <v>179</v>
      </c>
      <c r="H3666" s="126" t="s">
        <v>154</v>
      </c>
      <c r="I3666" s="73" t="s">
        <v>114</v>
      </c>
      <c r="J3666" s="127" t="s">
        <v>180</v>
      </c>
      <c r="K3666" s="127" t="s">
        <v>146</v>
      </c>
      <c r="L3666" s="128" t="s">
        <v>46</v>
      </c>
      <c r="M3666" s="128" t="s">
        <v>53</v>
      </c>
      <c r="N3666" s="73" t="str">
        <f t="shared" si="116"/>
        <v>1055. Cuidado Continuo por una vida con bienestar con enfoque Población para formas extremas de exclusión:Comunitario7_SUBRED2_FEBRERO_2026</v>
      </c>
      <c r="O3666" s="130">
        <v>281078</v>
      </c>
      <c r="R3666" s="132">
        <v>0</v>
      </c>
      <c r="S3666" s="134">
        <v>0</v>
      </c>
    </row>
    <row r="3667" spans="2:19" ht="30" customHeight="1">
      <c r="B3667" s="125">
        <v>106</v>
      </c>
      <c r="C3667" s="126" t="s">
        <v>106</v>
      </c>
      <c r="D3667" s="126" t="s">
        <v>74</v>
      </c>
      <c r="E3667" s="73" t="str">
        <f t="shared" si="115"/>
        <v>1065. Cuidado Continuo por una vida con bienestar con enfoque Población para formas extremas de exclusión:Comunitario</v>
      </c>
      <c r="F3667" s="126" t="s">
        <v>250</v>
      </c>
      <c r="G3667" s="126" t="s">
        <v>153</v>
      </c>
      <c r="H3667" s="126" t="s">
        <v>154</v>
      </c>
      <c r="I3667" s="73" t="s">
        <v>114</v>
      </c>
      <c r="J3667" s="127" t="s">
        <v>155</v>
      </c>
      <c r="K3667" s="127" t="s">
        <v>130</v>
      </c>
      <c r="L3667" s="128" t="s">
        <v>46</v>
      </c>
      <c r="M3667" s="128" t="s">
        <v>53</v>
      </c>
      <c r="N3667" s="73" t="str">
        <f t="shared" si="116"/>
        <v>1065. Cuidado Continuo por una vida con bienestar con enfoque Población para formas extremas de exclusión:Comunitario7_SUBRED2_FEBRERO_2026</v>
      </c>
      <c r="O3667" s="130">
        <v>210809</v>
      </c>
      <c r="R3667" s="132">
        <v>0</v>
      </c>
      <c r="S3667" s="134">
        <v>0</v>
      </c>
    </row>
    <row r="3668" spans="2:19" ht="30" customHeight="1">
      <c r="B3668" s="125">
        <v>107</v>
      </c>
      <c r="C3668" s="126" t="s">
        <v>106</v>
      </c>
      <c r="D3668" s="126" t="s">
        <v>74</v>
      </c>
      <c r="E3668" s="73" t="str">
        <f t="shared" ref="E3668:E3731" si="117">B3668&amp;C3668&amp;D3668</f>
        <v>1075. Cuidado Continuo por una vida con bienestar con enfoque Población para formas extremas de exclusión:Comunitario</v>
      </c>
      <c r="F3668" s="126" t="s">
        <v>251</v>
      </c>
      <c r="G3668" s="126" t="s">
        <v>171</v>
      </c>
      <c r="H3668" s="126" t="s">
        <v>154</v>
      </c>
      <c r="I3668" s="73" t="s">
        <v>114</v>
      </c>
      <c r="J3668" s="127" t="s">
        <v>155</v>
      </c>
      <c r="K3668" s="127" t="s">
        <v>130</v>
      </c>
      <c r="L3668" s="128" t="s">
        <v>46</v>
      </c>
      <c r="M3668" s="128" t="s">
        <v>53</v>
      </c>
      <c r="N3668" s="73" t="str">
        <f t="shared" si="116"/>
        <v>1075. Cuidado Continuo por una vida con bienestar con enfoque Población para formas extremas de exclusión:Comunitario7_SUBRED2_FEBRERO_2026</v>
      </c>
      <c r="O3668" s="130">
        <v>55938</v>
      </c>
      <c r="R3668" s="132">
        <v>0</v>
      </c>
      <c r="S3668" s="134">
        <v>0</v>
      </c>
    </row>
    <row r="3669" spans="2:19" ht="30" customHeight="1">
      <c r="B3669" s="125">
        <v>108</v>
      </c>
      <c r="C3669" s="126" t="s">
        <v>106</v>
      </c>
      <c r="D3669" s="126" t="s">
        <v>74</v>
      </c>
      <c r="E3669" s="73" t="str">
        <f t="shared" si="117"/>
        <v>1085. Cuidado Continuo por una vida con bienestar con enfoque Población para formas extremas de exclusión:Comunitario</v>
      </c>
      <c r="F3669" s="126" t="s">
        <v>252</v>
      </c>
      <c r="G3669" s="126" t="s">
        <v>171</v>
      </c>
      <c r="H3669" s="126" t="s">
        <v>154</v>
      </c>
      <c r="I3669" s="73" t="s">
        <v>114</v>
      </c>
      <c r="J3669" s="127" t="s">
        <v>155</v>
      </c>
      <c r="K3669" s="127" t="s">
        <v>130</v>
      </c>
      <c r="L3669" s="128" t="s">
        <v>46</v>
      </c>
      <c r="M3669" s="128" t="s">
        <v>53</v>
      </c>
      <c r="N3669" s="73" t="str">
        <f t="shared" si="116"/>
        <v>1085. Cuidado Continuo por una vida con bienestar con enfoque Población para formas extremas de exclusión:Comunitario7_SUBRED2_FEBRERO_2026</v>
      </c>
      <c r="O3669" s="130">
        <v>210809</v>
      </c>
      <c r="R3669" s="132">
        <v>0</v>
      </c>
      <c r="S3669" s="134">
        <v>0</v>
      </c>
    </row>
    <row r="3670" spans="2:19" ht="30" customHeight="1">
      <c r="B3670" s="125">
        <v>109</v>
      </c>
      <c r="C3670" s="126" t="s">
        <v>106</v>
      </c>
      <c r="D3670" s="126" t="s">
        <v>74</v>
      </c>
      <c r="E3670" s="73" t="str">
        <f t="shared" si="117"/>
        <v>1095. Cuidado Continuo por una vida con bienestar con enfoque Población para formas extremas de exclusión:Comunitario</v>
      </c>
      <c r="F3670" s="126" t="s">
        <v>253</v>
      </c>
      <c r="G3670" s="126" t="s">
        <v>179</v>
      </c>
      <c r="H3670" s="126" t="s">
        <v>154</v>
      </c>
      <c r="I3670" s="73" t="s">
        <v>114</v>
      </c>
      <c r="J3670" s="127" t="s">
        <v>180</v>
      </c>
      <c r="K3670" s="127" t="s">
        <v>130</v>
      </c>
      <c r="L3670" s="128" t="s">
        <v>46</v>
      </c>
      <c r="M3670" s="128" t="s">
        <v>53</v>
      </c>
      <c r="N3670" s="73" t="str">
        <f t="shared" si="116"/>
        <v>1095. Cuidado Continuo por una vida con bienestar con enfoque Población para formas extremas de exclusión:Comunitario7_SUBRED2_FEBRERO_2026</v>
      </c>
      <c r="O3670" s="130">
        <v>199714</v>
      </c>
      <c r="R3670" s="132">
        <v>0</v>
      </c>
      <c r="S3670" s="134">
        <v>0</v>
      </c>
    </row>
    <row r="3671" spans="2:19" ht="30" customHeight="1">
      <c r="B3671" s="125">
        <v>110</v>
      </c>
      <c r="C3671" s="126" t="s">
        <v>106</v>
      </c>
      <c r="D3671" s="126" t="s">
        <v>87</v>
      </c>
      <c r="E3671" s="73" t="str">
        <f t="shared" si="117"/>
        <v>1105. Cuidado Continuo por una vida con bienestar con enfoque Población para formas extremas de exclusión:Laboral</v>
      </c>
      <c r="F3671" s="126" t="s">
        <v>254</v>
      </c>
      <c r="G3671" s="126" t="s">
        <v>153</v>
      </c>
      <c r="H3671" s="126" t="s">
        <v>154</v>
      </c>
      <c r="I3671" s="73" t="s">
        <v>114</v>
      </c>
      <c r="J3671" s="127" t="s">
        <v>155</v>
      </c>
      <c r="K3671" s="127" t="s">
        <v>130</v>
      </c>
      <c r="L3671" s="128" t="s">
        <v>46</v>
      </c>
      <c r="M3671" s="128" t="s">
        <v>53</v>
      </c>
      <c r="N3671" s="73" t="str">
        <f t="shared" si="116"/>
        <v>1105. Cuidado Continuo por una vida con bienestar con enfoque Población para formas extremas de exclusión:Laboral7_SUBRED2_FEBRERO_2026</v>
      </c>
      <c r="O3671" s="130">
        <v>316213</v>
      </c>
      <c r="R3671" s="132">
        <v>0</v>
      </c>
      <c r="S3671" s="134">
        <v>0</v>
      </c>
    </row>
    <row r="3672" spans="2:19" ht="30" customHeight="1">
      <c r="B3672" s="125">
        <v>111</v>
      </c>
      <c r="C3672" s="126" t="s">
        <v>106</v>
      </c>
      <c r="D3672" s="126" t="s">
        <v>87</v>
      </c>
      <c r="E3672" s="73" t="str">
        <f t="shared" si="117"/>
        <v>1115. Cuidado Continuo por una vida con bienestar con enfoque Población para formas extremas de exclusión:Laboral</v>
      </c>
      <c r="F3672" s="126" t="s">
        <v>255</v>
      </c>
      <c r="G3672" s="126" t="s">
        <v>171</v>
      </c>
      <c r="H3672" s="126" t="s">
        <v>154</v>
      </c>
      <c r="I3672" s="73" t="s">
        <v>114</v>
      </c>
      <c r="J3672" s="127" t="s">
        <v>256</v>
      </c>
      <c r="K3672" s="127" t="s">
        <v>130</v>
      </c>
      <c r="L3672" s="128" t="s">
        <v>46</v>
      </c>
      <c r="M3672" s="128" t="s">
        <v>53</v>
      </c>
      <c r="N3672" s="73" t="str">
        <f t="shared" si="116"/>
        <v>1115. Cuidado Continuo por una vida con bienestar con enfoque Población para formas extremas de exclusión:Laboral7_SUBRED2_FEBRERO_2026</v>
      </c>
      <c r="O3672" s="130">
        <v>421618</v>
      </c>
      <c r="R3672" s="132">
        <v>0</v>
      </c>
      <c r="S3672" s="134">
        <v>0</v>
      </c>
    </row>
    <row r="3673" spans="2:19" ht="30" customHeight="1">
      <c r="B3673" s="125">
        <v>112</v>
      </c>
      <c r="C3673" s="126" t="s">
        <v>106</v>
      </c>
      <c r="D3673" s="126" t="s">
        <v>87</v>
      </c>
      <c r="E3673" s="73" t="str">
        <f t="shared" si="117"/>
        <v>1125. Cuidado Continuo por una vida con bienestar con enfoque Población para formas extremas de exclusión:Laboral</v>
      </c>
      <c r="F3673" s="126" t="s">
        <v>257</v>
      </c>
      <c r="G3673" s="126" t="s">
        <v>153</v>
      </c>
      <c r="H3673" s="126" t="s">
        <v>154</v>
      </c>
      <c r="I3673" s="73" t="s">
        <v>114</v>
      </c>
      <c r="J3673" s="127" t="s">
        <v>155</v>
      </c>
      <c r="K3673" s="127" t="s">
        <v>130</v>
      </c>
      <c r="L3673" s="128" t="s">
        <v>46</v>
      </c>
      <c r="M3673" s="128" t="s">
        <v>53</v>
      </c>
      <c r="N3673" s="73" t="str">
        <f t="shared" si="116"/>
        <v>1125. Cuidado Continuo por una vida con bienestar con enfoque Población para formas extremas de exclusión:Laboral7_SUBRED2_FEBRERO_2026</v>
      </c>
      <c r="O3673" s="130">
        <v>140539</v>
      </c>
      <c r="R3673" s="132">
        <v>0</v>
      </c>
      <c r="S3673" s="134">
        <v>0</v>
      </c>
    </row>
    <row r="3674" spans="2:19" ht="30" customHeight="1">
      <c r="B3674" s="125">
        <v>113</v>
      </c>
      <c r="C3674" s="126" t="s">
        <v>106</v>
      </c>
      <c r="D3674" s="126" t="s">
        <v>87</v>
      </c>
      <c r="E3674" s="73" t="str">
        <f t="shared" si="117"/>
        <v>1135. Cuidado Continuo por una vida con bienestar con enfoque Población para formas extremas de exclusión:Laboral</v>
      </c>
      <c r="F3674" s="126" t="s">
        <v>258</v>
      </c>
      <c r="G3674" s="126" t="s">
        <v>171</v>
      </c>
      <c r="H3674" s="126" t="s">
        <v>154</v>
      </c>
      <c r="I3674" s="73" t="s">
        <v>114</v>
      </c>
      <c r="J3674" s="127" t="s">
        <v>218</v>
      </c>
      <c r="K3674" s="127" t="s">
        <v>130</v>
      </c>
      <c r="L3674" s="128" t="s">
        <v>46</v>
      </c>
      <c r="M3674" s="128" t="s">
        <v>53</v>
      </c>
      <c r="N3674" s="73" t="str">
        <f t="shared" si="116"/>
        <v>1135. Cuidado Continuo por una vida con bienestar con enfoque Población para formas extremas de exclusión:Laboral7_SUBRED2_FEBRERO_2026</v>
      </c>
      <c r="O3674" s="130">
        <v>70270</v>
      </c>
      <c r="R3674" s="132">
        <v>0</v>
      </c>
      <c r="S3674" s="134">
        <v>0</v>
      </c>
    </row>
    <row r="3675" spans="2:19" ht="30" customHeight="1">
      <c r="B3675" s="125">
        <v>114</v>
      </c>
      <c r="C3675" s="126" t="s">
        <v>106</v>
      </c>
      <c r="D3675" s="126" t="s">
        <v>87</v>
      </c>
      <c r="E3675" s="73" t="str">
        <f t="shared" si="117"/>
        <v>1145. Cuidado Continuo por una vida con bienestar con enfoque Población para formas extremas de exclusión:Laboral</v>
      </c>
      <c r="F3675" s="126" t="s">
        <v>259</v>
      </c>
      <c r="G3675" s="126" t="s">
        <v>179</v>
      </c>
      <c r="H3675" s="126" t="s">
        <v>154</v>
      </c>
      <c r="I3675" s="73" t="s">
        <v>114</v>
      </c>
      <c r="J3675" s="127" t="s">
        <v>260</v>
      </c>
      <c r="K3675" s="127" t="s">
        <v>130</v>
      </c>
      <c r="L3675" s="128" t="s">
        <v>46</v>
      </c>
      <c r="M3675" s="128" t="s">
        <v>53</v>
      </c>
      <c r="N3675" s="73" t="str">
        <f t="shared" si="116"/>
        <v>1145. Cuidado Continuo por una vida con bienestar con enfoque Población para formas extremas de exclusión:Laboral7_SUBRED2_FEBRERO_2026</v>
      </c>
      <c r="O3675" s="130">
        <v>19971</v>
      </c>
      <c r="R3675" s="132">
        <v>0</v>
      </c>
      <c r="S3675" s="134">
        <v>0</v>
      </c>
    </row>
    <row r="3676" spans="2:19" ht="30" customHeight="1">
      <c r="B3676" s="125">
        <v>115</v>
      </c>
      <c r="C3676" s="126" t="s">
        <v>106</v>
      </c>
      <c r="D3676" s="126" t="s">
        <v>87</v>
      </c>
      <c r="E3676" s="73" t="str">
        <f t="shared" si="117"/>
        <v>1155. Cuidado Continuo por una vida con bienestar con enfoque Población para formas extremas de exclusión:Laboral</v>
      </c>
      <c r="F3676" s="126" t="s">
        <v>261</v>
      </c>
      <c r="G3676" s="126" t="s">
        <v>171</v>
      </c>
      <c r="H3676" s="126" t="s">
        <v>154</v>
      </c>
      <c r="I3676" s="73" t="s">
        <v>114</v>
      </c>
      <c r="J3676" s="127" t="s">
        <v>262</v>
      </c>
      <c r="K3676" s="127" t="s">
        <v>130</v>
      </c>
      <c r="L3676" s="128" t="s">
        <v>46</v>
      </c>
      <c r="M3676" s="128" t="s">
        <v>53</v>
      </c>
      <c r="N3676" s="73" t="str">
        <f t="shared" si="116"/>
        <v>1155. Cuidado Continuo por una vida con bienestar con enfoque Población para formas extremas de exclusión:Laboral7_SUBRED2_FEBRERO_2026</v>
      </c>
      <c r="O3676" s="130">
        <v>70270</v>
      </c>
      <c r="R3676" s="132">
        <v>0</v>
      </c>
      <c r="S3676" s="134">
        <v>0</v>
      </c>
    </row>
    <row r="3677" spans="2:19" ht="30" customHeight="1">
      <c r="B3677" s="125">
        <v>116</v>
      </c>
      <c r="C3677" s="126" t="s">
        <v>107</v>
      </c>
      <c r="D3677" s="126" t="s">
        <v>77</v>
      </c>
      <c r="E3677" s="73" t="str">
        <f t="shared" si="117"/>
        <v xml:space="preserve">1166. Cuidado Continuo por una vida con bienestar para la población migrante internacional de BogotáEducativo </v>
      </c>
      <c r="F3677" s="126" t="s">
        <v>263</v>
      </c>
      <c r="G3677" s="126" t="s">
        <v>153</v>
      </c>
      <c r="H3677" s="126" t="s">
        <v>154</v>
      </c>
      <c r="I3677" s="73" t="s">
        <v>114</v>
      </c>
      <c r="J3677" s="127" t="s">
        <v>155</v>
      </c>
      <c r="K3677" s="127" t="s">
        <v>130</v>
      </c>
      <c r="L3677" s="128" t="s">
        <v>46</v>
      </c>
      <c r="M3677" s="128" t="s">
        <v>53</v>
      </c>
      <c r="N3677" s="73" t="str">
        <f t="shared" si="116"/>
        <v>1166. Cuidado Continuo por una vida con bienestar para la población migrante internacional de BogotáEducativo 7_SUBRED2_FEBRERO_2026</v>
      </c>
      <c r="O3677" s="130">
        <v>105404</v>
      </c>
      <c r="R3677" s="132">
        <v>0</v>
      </c>
      <c r="S3677" s="134">
        <v>0</v>
      </c>
    </row>
    <row r="3678" spans="2:19" ht="30" customHeight="1">
      <c r="B3678" s="125">
        <v>117</v>
      </c>
      <c r="C3678" s="126" t="s">
        <v>108</v>
      </c>
      <c r="D3678" s="126" t="s">
        <v>77</v>
      </c>
      <c r="E3678" s="73" t="str">
        <f t="shared" si="117"/>
        <v xml:space="preserve">1177. Cuidado Continuo por una vida con bienestar para la población con discapacidadEducativo </v>
      </c>
      <c r="F3678" s="126" t="s">
        <v>264</v>
      </c>
      <c r="G3678" s="126" t="s">
        <v>153</v>
      </c>
      <c r="H3678" s="126" t="s">
        <v>154</v>
      </c>
      <c r="I3678" s="73" t="s">
        <v>114</v>
      </c>
      <c r="J3678" s="127" t="s">
        <v>155</v>
      </c>
      <c r="K3678" s="127" t="s">
        <v>130</v>
      </c>
      <c r="L3678" s="128" t="s">
        <v>46</v>
      </c>
      <c r="M3678" s="128" t="s">
        <v>53</v>
      </c>
      <c r="N3678" s="73" t="str">
        <f t="shared" si="116"/>
        <v>1177. Cuidado Continuo por una vida con bienestar para la población con discapacidadEducativo 7_SUBRED2_FEBRERO_2026</v>
      </c>
      <c r="O3678" s="130">
        <v>161342</v>
      </c>
      <c r="R3678" s="132">
        <v>0</v>
      </c>
      <c r="S3678" s="134">
        <v>0</v>
      </c>
    </row>
    <row r="3679" spans="2:19" ht="30" customHeight="1">
      <c r="B3679" s="125">
        <v>117</v>
      </c>
      <c r="C3679" s="126" t="s">
        <v>108</v>
      </c>
      <c r="D3679" s="126" t="s">
        <v>87</v>
      </c>
      <c r="E3679" s="73" t="str">
        <f t="shared" si="117"/>
        <v>1177. Cuidado Continuo por una vida con bienestar para la población con discapacidadLaboral</v>
      </c>
      <c r="F3679" s="126" t="s">
        <v>264</v>
      </c>
      <c r="G3679" s="126" t="s">
        <v>153</v>
      </c>
      <c r="H3679" s="126" t="s">
        <v>154</v>
      </c>
      <c r="I3679" s="73" t="s">
        <v>114</v>
      </c>
      <c r="J3679" s="127" t="s">
        <v>155</v>
      </c>
      <c r="K3679" s="127" t="s">
        <v>127</v>
      </c>
      <c r="L3679" s="128" t="s">
        <v>46</v>
      </c>
      <c r="M3679" s="128" t="s">
        <v>53</v>
      </c>
      <c r="N3679" s="73" t="str">
        <f t="shared" si="116"/>
        <v>1177. Cuidado Continuo por una vida con bienestar para la población con discapacidadLaboral7_SUBRED2_FEBRERO_2026</v>
      </c>
      <c r="O3679" s="130">
        <v>161342</v>
      </c>
      <c r="R3679" s="132">
        <v>0</v>
      </c>
      <c r="S3679" s="134">
        <v>0</v>
      </c>
    </row>
    <row r="3680" spans="2:19" ht="30" customHeight="1">
      <c r="B3680" s="125">
        <v>118</v>
      </c>
      <c r="C3680" s="126" t="s">
        <v>108</v>
      </c>
      <c r="D3680" s="126" t="s">
        <v>74</v>
      </c>
      <c r="E3680" s="73" t="str">
        <f t="shared" si="117"/>
        <v>1187. Cuidado Continuo por una vida con bienestar para la población con discapacidadComunitario</v>
      </c>
      <c r="F3680" s="126" t="s">
        <v>265</v>
      </c>
      <c r="G3680" s="126" t="s">
        <v>153</v>
      </c>
      <c r="H3680" s="126" t="s">
        <v>154</v>
      </c>
      <c r="I3680" s="73" t="s">
        <v>114</v>
      </c>
      <c r="J3680" s="127" t="s">
        <v>169</v>
      </c>
      <c r="K3680" s="127" t="s">
        <v>130</v>
      </c>
      <c r="L3680" s="128" t="s">
        <v>46</v>
      </c>
      <c r="M3680" s="128" t="s">
        <v>53</v>
      </c>
      <c r="N3680" s="73" t="str">
        <f t="shared" si="116"/>
        <v>1187. Cuidado Continuo por una vida con bienestar para la población con discapacidadComunitario7_SUBRED2_FEBRERO_2026</v>
      </c>
      <c r="O3680" s="130">
        <v>992404</v>
      </c>
      <c r="R3680" s="132">
        <v>0</v>
      </c>
      <c r="S3680" s="134">
        <v>0</v>
      </c>
    </row>
    <row r="3681" spans="2:19" ht="30" customHeight="1">
      <c r="B3681" s="125">
        <v>119</v>
      </c>
      <c r="C3681" s="126" t="s">
        <v>108</v>
      </c>
      <c r="D3681" s="126" t="s">
        <v>74</v>
      </c>
      <c r="E3681" s="73" t="str">
        <f t="shared" si="117"/>
        <v>1197. Cuidado Continuo por una vida con bienestar para la población con discapacidadComunitario</v>
      </c>
      <c r="F3681" s="126" t="s">
        <v>266</v>
      </c>
      <c r="G3681" s="126" t="s">
        <v>153</v>
      </c>
      <c r="H3681" s="126" t="s">
        <v>154</v>
      </c>
      <c r="I3681" s="73" t="s">
        <v>114</v>
      </c>
      <c r="J3681" s="127" t="s">
        <v>155</v>
      </c>
      <c r="K3681" s="127" t="s">
        <v>130</v>
      </c>
      <c r="L3681" s="128" t="s">
        <v>46</v>
      </c>
      <c r="M3681" s="128" t="s">
        <v>53</v>
      </c>
      <c r="N3681" s="73" t="str">
        <f t="shared" si="116"/>
        <v>1197. Cuidado Continuo por una vida con bienestar para la población con discapacidadComunitario7_SUBRED2_FEBRERO_2026</v>
      </c>
      <c r="O3681" s="130">
        <v>355662</v>
      </c>
      <c r="R3681" s="132">
        <v>0</v>
      </c>
      <c r="S3681" s="134">
        <v>0</v>
      </c>
    </row>
    <row r="3682" spans="2:19" ht="30" customHeight="1">
      <c r="B3682" s="125">
        <v>120</v>
      </c>
      <c r="C3682" s="126" t="s">
        <v>108</v>
      </c>
      <c r="D3682" s="126" t="s">
        <v>74</v>
      </c>
      <c r="E3682" s="73" t="str">
        <f t="shared" si="117"/>
        <v>1207. Cuidado Continuo por una vida con bienestar para la población con discapacidadComunitario</v>
      </c>
      <c r="F3682" s="126" t="s">
        <v>267</v>
      </c>
      <c r="G3682" s="126" t="s">
        <v>153</v>
      </c>
      <c r="H3682" s="126" t="s">
        <v>154</v>
      </c>
      <c r="I3682" s="73" t="s">
        <v>114</v>
      </c>
      <c r="J3682" s="127" t="s">
        <v>268</v>
      </c>
      <c r="K3682" s="127" t="s">
        <v>130</v>
      </c>
      <c r="L3682" s="128" t="s">
        <v>46</v>
      </c>
      <c r="M3682" s="128" t="s">
        <v>53</v>
      </c>
      <c r="N3682" s="73" t="str">
        <f t="shared" si="116"/>
        <v>1207. Cuidado Continuo por una vida con bienestar para la población con discapacidadComunitario7_SUBRED2_FEBRERO_2026</v>
      </c>
      <c r="O3682" s="130">
        <v>1422652</v>
      </c>
      <c r="R3682" s="132">
        <v>0</v>
      </c>
      <c r="S3682" s="134">
        <v>0</v>
      </c>
    </row>
    <row r="3683" spans="2:19" ht="30" customHeight="1">
      <c r="B3683" s="125">
        <v>121</v>
      </c>
      <c r="C3683" s="126" t="s">
        <v>108</v>
      </c>
      <c r="D3683" s="126" t="s">
        <v>74</v>
      </c>
      <c r="E3683" s="73" t="str">
        <f t="shared" si="117"/>
        <v>1217. Cuidado Continuo por una vida con bienestar para la población con discapacidadComunitario</v>
      </c>
      <c r="F3683" s="126" t="s">
        <v>269</v>
      </c>
      <c r="G3683" s="126" t="s">
        <v>179</v>
      </c>
      <c r="H3683" s="126" t="s">
        <v>154</v>
      </c>
      <c r="I3683" s="73" t="s">
        <v>114</v>
      </c>
      <c r="J3683" s="127" t="s">
        <v>218</v>
      </c>
      <c r="K3683" s="127" t="s">
        <v>130</v>
      </c>
      <c r="L3683" s="128" t="s">
        <v>46</v>
      </c>
      <c r="M3683" s="128" t="s">
        <v>53</v>
      </c>
      <c r="N3683" s="73" t="str">
        <f t="shared" si="116"/>
        <v>1217. Cuidado Continuo por una vida con bienestar para la población con discapacidadComunitario7_SUBRED2_FEBRERO_2026</v>
      </c>
      <c r="O3683" s="130">
        <v>35135</v>
      </c>
      <c r="R3683" s="132">
        <v>0</v>
      </c>
      <c r="S3683" s="134">
        <v>0</v>
      </c>
    </row>
    <row r="3684" spans="2:19" ht="30" customHeight="1">
      <c r="B3684" s="125">
        <v>122</v>
      </c>
      <c r="C3684" s="126" t="s">
        <v>108</v>
      </c>
      <c r="D3684" s="126" t="s">
        <v>74</v>
      </c>
      <c r="E3684" s="73" t="str">
        <f t="shared" si="117"/>
        <v>1227. Cuidado Continuo por una vida con bienestar para la población con discapacidadComunitario</v>
      </c>
      <c r="F3684" s="126" t="s">
        <v>270</v>
      </c>
      <c r="G3684" s="126" t="s">
        <v>171</v>
      </c>
      <c r="H3684" s="126" t="s">
        <v>154</v>
      </c>
      <c r="I3684" s="73" t="s">
        <v>114</v>
      </c>
      <c r="J3684" s="127" t="s">
        <v>271</v>
      </c>
      <c r="K3684" s="127" t="s">
        <v>130</v>
      </c>
      <c r="L3684" s="128" t="s">
        <v>46</v>
      </c>
      <c r="M3684" s="128" t="s">
        <v>53</v>
      </c>
      <c r="N3684" s="73" t="str">
        <f t="shared" si="116"/>
        <v>1227. Cuidado Continuo por una vida con bienestar para la población con discapacidadComunitario7_SUBRED2_FEBRERO_2026</v>
      </c>
      <c r="O3684" s="130">
        <v>53781</v>
      </c>
      <c r="R3684" s="132">
        <v>0</v>
      </c>
      <c r="S3684" s="134">
        <v>0</v>
      </c>
    </row>
    <row r="3685" spans="2:19" ht="30" customHeight="1">
      <c r="B3685" s="125">
        <v>123</v>
      </c>
      <c r="C3685" s="126" t="s">
        <v>108</v>
      </c>
      <c r="D3685" s="126" t="s">
        <v>84</v>
      </c>
      <c r="E3685" s="73" t="str">
        <f t="shared" si="117"/>
        <v>1237. Cuidado Continuo por una vida con bienestar para la población con discapacidadInstitucional</v>
      </c>
      <c r="F3685" s="126" t="s">
        <v>272</v>
      </c>
      <c r="G3685" s="126" t="s">
        <v>153</v>
      </c>
      <c r="H3685" s="126" t="s">
        <v>154</v>
      </c>
      <c r="I3685" s="73" t="s">
        <v>114</v>
      </c>
      <c r="J3685" s="127" t="s">
        <v>155</v>
      </c>
      <c r="K3685" s="127" t="s">
        <v>130</v>
      </c>
      <c r="L3685" s="128" t="s">
        <v>46</v>
      </c>
      <c r="M3685" s="128" t="s">
        <v>53</v>
      </c>
      <c r="N3685" s="73" t="str">
        <f t="shared" si="116"/>
        <v>1237. Cuidado Continuo por una vida con bienestar para la población con discapacidadInstitucional7_SUBRED2_FEBRERO_2026</v>
      </c>
      <c r="O3685" s="130">
        <v>266747</v>
      </c>
      <c r="R3685" s="132">
        <v>0</v>
      </c>
      <c r="S3685" s="134">
        <v>0</v>
      </c>
    </row>
    <row r="3686" spans="2:19" ht="30" customHeight="1">
      <c r="B3686" s="125">
        <v>124</v>
      </c>
      <c r="C3686" s="126" t="s">
        <v>108</v>
      </c>
      <c r="D3686" s="126" t="s">
        <v>74</v>
      </c>
      <c r="E3686" s="73" t="str">
        <f t="shared" si="117"/>
        <v>1247. Cuidado Continuo por una vida con bienestar para la población con discapacidadComunitario</v>
      </c>
      <c r="F3686" s="126" t="s">
        <v>273</v>
      </c>
      <c r="G3686" s="126" t="s">
        <v>153</v>
      </c>
      <c r="H3686" s="126" t="s">
        <v>154</v>
      </c>
      <c r="I3686" s="73" t="s">
        <v>114</v>
      </c>
      <c r="J3686" s="127" t="s">
        <v>274</v>
      </c>
      <c r="K3686" s="127" t="s">
        <v>130</v>
      </c>
      <c r="L3686" s="128" t="s">
        <v>46</v>
      </c>
      <c r="M3686" s="128" t="s">
        <v>53</v>
      </c>
      <c r="N3686" s="73" t="str">
        <f t="shared" si="116"/>
        <v>1247. Cuidado Continuo por una vida con bienestar para la población con discapacidadComunitario7_SUBRED2_FEBRERO_2026</v>
      </c>
      <c r="O3686" s="130">
        <v>851865</v>
      </c>
      <c r="R3686" s="132">
        <v>1</v>
      </c>
      <c r="S3686" s="134">
        <v>851865</v>
      </c>
    </row>
    <row r="3687" spans="2:19" ht="30" customHeight="1">
      <c r="B3687" s="125">
        <v>125</v>
      </c>
      <c r="C3687" s="126" t="s">
        <v>108</v>
      </c>
      <c r="D3687" s="126" t="s">
        <v>74</v>
      </c>
      <c r="E3687" s="73" t="str">
        <f t="shared" si="117"/>
        <v>1257. Cuidado Continuo por una vida con bienestar para la población con discapacidadComunitario</v>
      </c>
      <c r="F3687" s="126" t="s">
        <v>275</v>
      </c>
      <c r="G3687" s="126" t="s">
        <v>153</v>
      </c>
      <c r="H3687" s="126" t="s">
        <v>154</v>
      </c>
      <c r="I3687" s="73" t="s">
        <v>114</v>
      </c>
      <c r="J3687" s="127" t="s">
        <v>126</v>
      </c>
      <c r="K3687" s="127" t="s">
        <v>146</v>
      </c>
      <c r="L3687" s="128" t="s">
        <v>46</v>
      </c>
      <c r="M3687" s="128" t="s">
        <v>53</v>
      </c>
      <c r="N3687" s="73" t="str">
        <f t="shared" si="116"/>
        <v>1257. Cuidado Continuo por una vida con bienestar para la población con discapacidadComunitario7_SUBRED2_FEBRERO_2026</v>
      </c>
      <c r="O3687" s="130">
        <v>12879544</v>
      </c>
      <c r="R3687" s="132">
        <v>0</v>
      </c>
      <c r="S3687" s="134">
        <v>0</v>
      </c>
    </row>
    <row r="3688" spans="2:19" ht="30" customHeight="1">
      <c r="B3688" s="125">
        <v>126</v>
      </c>
      <c r="C3688" s="126" t="s">
        <v>109</v>
      </c>
      <c r="D3688" s="126" t="s">
        <v>74</v>
      </c>
      <c r="E3688" s="73" t="str">
        <f t="shared" si="117"/>
        <v>1268. Cuidado Continuo por una vida con bienestar para la ruralidad de BogotáComunitario</v>
      </c>
      <c r="F3688" s="126" t="s">
        <v>276</v>
      </c>
      <c r="G3688" s="126" t="s">
        <v>153</v>
      </c>
      <c r="H3688" s="126" t="s">
        <v>154</v>
      </c>
      <c r="I3688" s="73" t="s">
        <v>114</v>
      </c>
      <c r="J3688" s="127" t="s">
        <v>155</v>
      </c>
      <c r="K3688" s="127" t="s">
        <v>146</v>
      </c>
      <c r="L3688" s="128" t="s">
        <v>46</v>
      </c>
      <c r="M3688" s="128" t="s">
        <v>53</v>
      </c>
      <c r="N3688" s="73" t="str">
        <f t="shared" si="116"/>
        <v>1268. Cuidado Continuo por una vida con bienestar para la ruralidad de BogotáComunitario7_SUBRED2_FEBRERO_2026</v>
      </c>
      <c r="O3688" s="130">
        <v>175674</v>
      </c>
      <c r="R3688" s="132">
        <v>0</v>
      </c>
      <c r="S3688" s="134">
        <v>0</v>
      </c>
    </row>
    <row r="3689" spans="2:19" ht="30" customHeight="1">
      <c r="B3689" s="125">
        <v>127</v>
      </c>
      <c r="C3689" s="126" t="s">
        <v>109</v>
      </c>
      <c r="D3689" s="126" t="s">
        <v>74</v>
      </c>
      <c r="E3689" s="73" t="str">
        <f t="shared" si="117"/>
        <v>1278. Cuidado Continuo por una vida con bienestar para la ruralidad de BogotáComunitario</v>
      </c>
      <c r="F3689" s="126" t="s">
        <v>277</v>
      </c>
      <c r="G3689" s="126" t="s">
        <v>153</v>
      </c>
      <c r="H3689" s="126" t="s">
        <v>154</v>
      </c>
      <c r="I3689" s="73" t="s">
        <v>114</v>
      </c>
      <c r="J3689" s="127" t="s">
        <v>155</v>
      </c>
      <c r="K3689" s="127" t="s">
        <v>130</v>
      </c>
      <c r="L3689" s="128" t="s">
        <v>46</v>
      </c>
      <c r="M3689" s="128" t="s">
        <v>53</v>
      </c>
      <c r="N3689" s="73" t="str">
        <f t="shared" si="116"/>
        <v>1278. Cuidado Continuo por una vida con bienestar para la ruralidad de BogotáComunitario7_SUBRED2_FEBRERO_2026</v>
      </c>
      <c r="O3689" s="130">
        <v>468320</v>
      </c>
      <c r="R3689" s="132">
        <v>0</v>
      </c>
      <c r="S3689" s="134">
        <v>0</v>
      </c>
    </row>
    <row r="3690" spans="2:19" ht="30" customHeight="1">
      <c r="B3690" s="125">
        <v>127</v>
      </c>
      <c r="C3690" s="126" t="s">
        <v>109</v>
      </c>
      <c r="D3690" s="126" t="s">
        <v>77</v>
      </c>
      <c r="E3690" s="73" t="str">
        <f t="shared" si="117"/>
        <v xml:space="preserve">1278. Cuidado Continuo por una vida con bienestar para la ruralidad de BogotáEducativo </v>
      </c>
      <c r="F3690" s="126" t="s">
        <v>277</v>
      </c>
      <c r="G3690" s="126" t="s">
        <v>153</v>
      </c>
      <c r="H3690" s="126" t="s">
        <v>154</v>
      </c>
      <c r="I3690" s="73" t="s">
        <v>114</v>
      </c>
      <c r="J3690" s="127" t="s">
        <v>155</v>
      </c>
      <c r="K3690" s="127" t="s">
        <v>130</v>
      </c>
      <c r="L3690" s="128" t="s">
        <v>46</v>
      </c>
      <c r="M3690" s="128" t="s">
        <v>53</v>
      </c>
      <c r="N3690" s="73" t="str">
        <f t="shared" si="116"/>
        <v>1278. Cuidado Continuo por una vida con bienestar para la ruralidad de BogotáEducativo 7_SUBRED2_FEBRERO_2026</v>
      </c>
      <c r="O3690" s="130">
        <v>468320</v>
      </c>
      <c r="R3690" s="132">
        <v>0</v>
      </c>
      <c r="S3690" s="134">
        <v>0</v>
      </c>
    </row>
    <row r="3691" spans="2:19" ht="30" customHeight="1">
      <c r="B3691" s="125">
        <v>127</v>
      </c>
      <c r="C3691" s="126" t="s">
        <v>109</v>
      </c>
      <c r="D3691" s="126" t="s">
        <v>84</v>
      </c>
      <c r="E3691" s="73" t="str">
        <f t="shared" si="117"/>
        <v>1278. Cuidado Continuo por una vida con bienestar para la ruralidad de BogotáInstitucional</v>
      </c>
      <c r="F3691" s="126" t="s">
        <v>277</v>
      </c>
      <c r="G3691" s="126" t="s">
        <v>153</v>
      </c>
      <c r="H3691" s="126" t="s">
        <v>154</v>
      </c>
      <c r="I3691" s="73" t="s">
        <v>114</v>
      </c>
      <c r="J3691" s="127" t="s">
        <v>155</v>
      </c>
      <c r="K3691" s="127" t="s">
        <v>130</v>
      </c>
      <c r="L3691" s="128" t="s">
        <v>46</v>
      </c>
      <c r="M3691" s="128" t="s">
        <v>53</v>
      </c>
      <c r="N3691" s="73" t="str">
        <f t="shared" si="116"/>
        <v>1278. Cuidado Continuo por una vida con bienestar para la ruralidad de BogotáInstitucional7_SUBRED2_FEBRERO_2026</v>
      </c>
      <c r="O3691" s="130">
        <v>468320</v>
      </c>
      <c r="R3691" s="132">
        <v>0</v>
      </c>
      <c r="S3691" s="134">
        <v>0</v>
      </c>
    </row>
    <row r="3692" spans="2:19" ht="30" customHeight="1">
      <c r="B3692" s="125">
        <v>128</v>
      </c>
      <c r="C3692" s="126" t="s">
        <v>109</v>
      </c>
      <c r="D3692" s="126" t="s">
        <v>74</v>
      </c>
      <c r="E3692" s="73" t="str">
        <f t="shared" si="117"/>
        <v>1288. Cuidado Continuo por una vida con bienestar para la ruralidad de BogotáComunitario</v>
      </c>
      <c r="F3692" s="126" t="s">
        <v>278</v>
      </c>
      <c r="G3692" s="126" t="s">
        <v>153</v>
      </c>
      <c r="H3692" s="126" t="s">
        <v>154</v>
      </c>
      <c r="I3692" s="73" t="s">
        <v>114</v>
      </c>
      <c r="J3692" s="127" t="s">
        <v>155</v>
      </c>
      <c r="K3692" s="127" t="s">
        <v>146</v>
      </c>
      <c r="L3692" s="128" t="s">
        <v>46</v>
      </c>
      <c r="M3692" s="128" t="s">
        <v>53</v>
      </c>
      <c r="N3692" s="73" t="str">
        <f t="shared" si="116"/>
        <v>1288. Cuidado Continuo por una vida con bienestar para la ruralidad de BogotáComunitario7_SUBRED2_FEBRERO_2026</v>
      </c>
      <c r="O3692" s="130">
        <v>140539</v>
      </c>
      <c r="R3692" s="132">
        <v>0</v>
      </c>
      <c r="S3692" s="134">
        <v>0</v>
      </c>
    </row>
    <row r="3693" spans="2:19" s="121" customFormat="1" ht="30" customHeight="1">
      <c r="B3693" s="125">
        <v>128</v>
      </c>
      <c r="C3693" s="126" t="s">
        <v>109</v>
      </c>
      <c r="D3693" s="126" t="s">
        <v>77</v>
      </c>
      <c r="E3693" s="73" t="str">
        <f t="shared" si="117"/>
        <v xml:space="preserve">1288. Cuidado Continuo por una vida con bienestar para la ruralidad de BogotáEducativo </v>
      </c>
      <c r="F3693" s="126" t="s">
        <v>278</v>
      </c>
      <c r="G3693" s="126" t="s">
        <v>153</v>
      </c>
      <c r="H3693" s="126" t="s">
        <v>154</v>
      </c>
      <c r="I3693" s="73" t="s">
        <v>114</v>
      </c>
      <c r="J3693" s="127" t="s">
        <v>155</v>
      </c>
      <c r="K3693" s="127" t="s">
        <v>146</v>
      </c>
      <c r="L3693" s="128" t="s">
        <v>46</v>
      </c>
      <c r="M3693" s="128" t="s">
        <v>53</v>
      </c>
      <c r="N3693" s="120" t="str">
        <f t="shared" si="116"/>
        <v>1288. Cuidado Continuo por una vida con bienestar para la ruralidad de BogotáEducativo 7_SUBRED2_FEBRERO_2026</v>
      </c>
      <c r="O3693" s="130">
        <v>140539</v>
      </c>
      <c r="P3693" s="122"/>
      <c r="Q3693" s="122"/>
      <c r="R3693" s="132">
        <v>0</v>
      </c>
      <c r="S3693" s="134">
        <v>0</v>
      </c>
    </row>
    <row r="3694" spans="2:19" ht="30" customHeight="1">
      <c r="B3694" s="125">
        <v>129</v>
      </c>
      <c r="C3694" s="126" t="s">
        <v>109</v>
      </c>
      <c r="D3694" s="126" t="s">
        <v>74</v>
      </c>
      <c r="E3694" s="73" t="str">
        <f t="shared" si="117"/>
        <v>1298. Cuidado Continuo por una vida con bienestar para la ruralidad de BogotáComunitario</v>
      </c>
      <c r="F3694" s="126" t="s">
        <v>279</v>
      </c>
      <c r="G3694" s="126" t="s">
        <v>153</v>
      </c>
      <c r="H3694" s="126" t="s">
        <v>154</v>
      </c>
      <c r="I3694" s="73" t="s">
        <v>114</v>
      </c>
      <c r="J3694" s="127" t="s">
        <v>155</v>
      </c>
      <c r="K3694" s="127" t="s">
        <v>130</v>
      </c>
      <c r="L3694" s="128" t="s">
        <v>46</v>
      </c>
      <c r="M3694" s="128" t="s">
        <v>53</v>
      </c>
      <c r="N3694" s="73" t="str">
        <f t="shared" si="116"/>
        <v>1298. Cuidado Continuo por una vida con bienestar para la ruralidad de BogotáComunitario7_SUBRED2_FEBRERO_2026</v>
      </c>
      <c r="O3694" s="130">
        <v>175674</v>
      </c>
      <c r="R3694" s="132">
        <v>0</v>
      </c>
      <c r="S3694" s="134">
        <v>0</v>
      </c>
    </row>
    <row r="3695" spans="2:19" ht="30" customHeight="1">
      <c r="B3695" s="125">
        <v>130</v>
      </c>
      <c r="C3695" s="126" t="s">
        <v>109</v>
      </c>
      <c r="D3695" s="126" t="s">
        <v>74</v>
      </c>
      <c r="E3695" s="73" t="str">
        <f t="shared" si="117"/>
        <v>1308. Cuidado Continuo por una vida con bienestar para la ruralidad de BogotáComunitario</v>
      </c>
      <c r="F3695" s="126" t="s">
        <v>280</v>
      </c>
      <c r="G3695" s="126" t="s">
        <v>153</v>
      </c>
      <c r="H3695" s="126" t="s">
        <v>154</v>
      </c>
      <c r="I3695" s="73" t="s">
        <v>114</v>
      </c>
      <c r="J3695" s="127" t="s">
        <v>155</v>
      </c>
      <c r="K3695" s="127" t="s">
        <v>146</v>
      </c>
      <c r="L3695" s="128" t="s">
        <v>46</v>
      </c>
      <c r="M3695" s="128" t="s">
        <v>53</v>
      </c>
      <c r="N3695" s="73" t="str">
        <f t="shared" si="116"/>
        <v>1308. Cuidado Continuo por una vida con bienestar para la ruralidad de BogotáComunitario7_SUBRED2_FEBRERO_2026</v>
      </c>
      <c r="O3695" s="130">
        <v>140539</v>
      </c>
      <c r="R3695" s="132">
        <v>0</v>
      </c>
      <c r="S3695" s="134">
        <v>0</v>
      </c>
    </row>
    <row r="3696" spans="2:19" ht="30" customHeight="1">
      <c r="B3696" s="125">
        <v>131</v>
      </c>
      <c r="C3696" s="126" t="s">
        <v>109</v>
      </c>
      <c r="D3696" s="126" t="s">
        <v>87</v>
      </c>
      <c r="E3696" s="73" t="str">
        <f t="shared" si="117"/>
        <v>1318. Cuidado Continuo por una vida con bienestar para la ruralidad de BogotáLaboral</v>
      </c>
      <c r="F3696" s="126" t="s">
        <v>281</v>
      </c>
      <c r="G3696" s="126" t="s">
        <v>171</v>
      </c>
      <c r="H3696" s="126" t="s">
        <v>154</v>
      </c>
      <c r="I3696" s="73" t="s">
        <v>114</v>
      </c>
      <c r="J3696" s="127" t="s">
        <v>215</v>
      </c>
      <c r="K3696" s="127" t="s">
        <v>130</v>
      </c>
      <c r="L3696" s="128" t="s">
        <v>46</v>
      </c>
      <c r="M3696" s="128" t="s">
        <v>53</v>
      </c>
      <c r="N3696" s="73" t="str">
        <f t="shared" si="116"/>
        <v>1318. Cuidado Continuo por una vida con bienestar para la ruralidad de BogotáLaboral7_SUBRED2_FEBRERO_2026</v>
      </c>
      <c r="O3696" s="130">
        <v>940787</v>
      </c>
      <c r="R3696" s="132">
        <v>0</v>
      </c>
      <c r="S3696" s="134">
        <v>0</v>
      </c>
    </row>
    <row r="3697" spans="2:19" ht="30" customHeight="1">
      <c r="B3697" s="125">
        <v>132</v>
      </c>
      <c r="C3697" s="126" t="s">
        <v>109</v>
      </c>
      <c r="D3697" s="126" t="s">
        <v>87</v>
      </c>
      <c r="E3697" s="73" t="str">
        <f t="shared" si="117"/>
        <v>1328. Cuidado Continuo por una vida con bienestar para la ruralidad de BogotáLaboral</v>
      </c>
      <c r="F3697" s="126" t="s">
        <v>282</v>
      </c>
      <c r="G3697" s="126" t="s">
        <v>171</v>
      </c>
      <c r="H3697" s="126" t="s">
        <v>154</v>
      </c>
      <c r="I3697" s="73" t="s">
        <v>114</v>
      </c>
      <c r="J3697" s="127" t="s">
        <v>283</v>
      </c>
      <c r="K3697" s="127" t="s">
        <v>146</v>
      </c>
      <c r="L3697" s="128" t="s">
        <v>46</v>
      </c>
      <c r="M3697" s="128" t="s">
        <v>53</v>
      </c>
      <c r="N3697" s="73" t="str">
        <f t="shared" si="116"/>
        <v>1328. Cuidado Continuo por una vida con bienestar para la ruralidad de BogotáLaboral7_SUBRED2_FEBRERO_2026</v>
      </c>
      <c r="O3697" s="130">
        <v>250875</v>
      </c>
      <c r="R3697" s="132">
        <v>0</v>
      </c>
      <c r="S3697" s="134">
        <v>0</v>
      </c>
    </row>
    <row r="3698" spans="2:19" ht="30" customHeight="1">
      <c r="B3698" s="125">
        <v>133</v>
      </c>
      <c r="C3698" s="126" t="s">
        <v>109</v>
      </c>
      <c r="D3698" s="126" t="s">
        <v>87</v>
      </c>
      <c r="E3698" s="73" t="str">
        <f t="shared" si="117"/>
        <v>1338. Cuidado Continuo por una vida con bienestar para la ruralidad de BogotáLaboral</v>
      </c>
      <c r="F3698" s="126" t="s">
        <v>284</v>
      </c>
      <c r="G3698" s="126" t="s">
        <v>171</v>
      </c>
      <c r="H3698" s="126" t="s">
        <v>154</v>
      </c>
      <c r="I3698" s="73" t="s">
        <v>114</v>
      </c>
      <c r="J3698" s="127" t="s">
        <v>283</v>
      </c>
      <c r="K3698" s="127" t="s">
        <v>146</v>
      </c>
      <c r="L3698" s="128" t="s">
        <v>46</v>
      </c>
      <c r="M3698" s="128" t="s">
        <v>53</v>
      </c>
      <c r="N3698" s="73" t="str">
        <f t="shared" si="116"/>
        <v>1338. Cuidado Continuo por una vida con bienestar para la ruralidad de BogotáLaboral7_SUBRED2_FEBRERO_2026</v>
      </c>
      <c r="O3698" s="130">
        <v>183687</v>
      </c>
      <c r="R3698" s="132">
        <v>0</v>
      </c>
      <c r="S3698" s="134">
        <v>0</v>
      </c>
    </row>
    <row r="3699" spans="2:19" ht="30" customHeight="1">
      <c r="B3699" s="125">
        <v>134</v>
      </c>
      <c r="C3699" s="126" t="s">
        <v>109</v>
      </c>
      <c r="D3699" s="126" t="s">
        <v>87</v>
      </c>
      <c r="E3699" s="73" t="str">
        <f t="shared" si="117"/>
        <v>1348. Cuidado Continuo por una vida con bienestar para la ruralidad de BogotáLaboral</v>
      </c>
      <c r="F3699" s="126" t="s">
        <v>285</v>
      </c>
      <c r="G3699" s="126" t="s">
        <v>171</v>
      </c>
      <c r="H3699" s="126" t="s">
        <v>154</v>
      </c>
      <c r="I3699" s="73" t="s">
        <v>114</v>
      </c>
      <c r="J3699" s="127" t="s">
        <v>212</v>
      </c>
      <c r="K3699" s="127" t="s">
        <v>146</v>
      </c>
      <c r="L3699" s="128" t="s">
        <v>46</v>
      </c>
      <c r="M3699" s="128" t="s">
        <v>53</v>
      </c>
      <c r="N3699" s="73" t="str">
        <f t="shared" si="116"/>
        <v>1348. Cuidado Continuo por una vida con bienestar para la ruralidad de BogotáLaboral7_SUBRED2_FEBRERO_2026</v>
      </c>
      <c r="O3699" s="130">
        <v>110336</v>
      </c>
      <c r="R3699" s="132">
        <v>0</v>
      </c>
      <c r="S3699" s="134">
        <v>0</v>
      </c>
    </row>
    <row r="3700" spans="2:19" ht="30" customHeight="1">
      <c r="B3700" s="125">
        <v>135</v>
      </c>
      <c r="C3700" s="126" t="s">
        <v>109</v>
      </c>
      <c r="D3700" s="126" t="s">
        <v>87</v>
      </c>
      <c r="E3700" s="73" t="str">
        <f t="shared" si="117"/>
        <v>1358. Cuidado Continuo por una vida con bienestar para la ruralidad de BogotáLaboral</v>
      </c>
      <c r="F3700" s="126" t="s">
        <v>286</v>
      </c>
      <c r="G3700" s="126" t="s">
        <v>171</v>
      </c>
      <c r="H3700" s="126" t="s">
        <v>154</v>
      </c>
      <c r="I3700" s="73" t="s">
        <v>114</v>
      </c>
      <c r="J3700" s="127" t="s">
        <v>212</v>
      </c>
      <c r="K3700" s="127" t="s">
        <v>130</v>
      </c>
      <c r="L3700" s="128" t="s">
        <v>46</v>
      </c>
      <c r="M3700" s="128" t="s">
        <v>53</v>
      </c>
      <c r="N3700" s="73" t="str">
        <f t="shared" si="116"/>
        <v>1358. Cuidado Continuo por una vida con bienestar para la ruralidad de BogotáLaboral7_SUBRED2_FEBRERO_2026</v>
      </c>
      <c r="O3700" s="130">
        <v>137922</v>
      </c>
      <c r="R3700" s="132">
        <v>0</v>
      </c>
      <c r="S3700" s="134">
        <v>0</v>
      </c>
    </row>
    <row r="3701" spans="2:19" ht="30" customHeight="1">
      <c r="B3701" s="125">
        <v>86</v>
      </c>
      <c r="C3701" s="126" t="s">
        <v>44</v>
      </c>
      <c r="D3701" s="126" t="s">
        <v>45</v>
      </c>
      <c r="E3701" s="73" t="str">
        <f t="shared" si="117"/>
        <v>869. Gestión de Programas Estrategias y Planes para el BienestarGestión Integral Estrategias y Programas</v>
      </c>
      <c r="F3701" s="126" t="s">
        <v>287</v>
      </c>
      <c r="G3701" s="126" t="s">
        <v>288</v>
      </c>
      <c r="H3701" s="126" t="s">
        <v>154</v>
      </c>
      <c r="I3701" s="73" t="s">
        <v>114</v>
      </c>
      <c r="J3701" s="127" t="s">
        <v>274</v>
      </c>
      <c r="K3701" s="127" t="s">
        <v>127</v>
      </c>
      <c r="L3701" s="128" t="s">
        <v>46</v>
      </c>
      <c r="M3701" s="128" t="s">
        <v>53</v>
      </c>
      <c r="N3701" s="73" t="str">
        <f t="shared" si="116"/>
        <v>869. Gestión de Programas Estrategias y Planes para el BienestarGestión Integral Estrategias y Programas7_SUBRED2_FEBRERO_2026</v>
      </c>
      <c r="O3701" s="130">
        <v>73474880</v>
      </c>
      <c r="R3701" s="132">
        <v>0</v>
      </c>
      <c r="S3701" s="134">
        <v>0</v>
      </c>
    </row>
    <row r="3702" spans="2:19" ht="30" customHeight="1">
      <c r="B3702" s="125">
        <v>136</v>
      </c>
      <c r="C3702" s="126" t="s">
        <v>44</v>
      </c>
      <c r="D3702" s="126" t="s">
        <v>45</v>
      </c>
      <c r="E3702" s="73" t="str">
        <f t="shared" si="117"/>
        <v>1369. Gestión de Programas Estrategias y Planes para el BienestarGestión Integral Estrategias y Programas</v>
      </c>
      <c r="F3702" s="126" t="s">
        <v>289</v>
      </c>
      <c r="G3702" s="126" t="s">
        <v>290</v>
      </c>
      <c r="H3702" s="126" t="s">
        <v>135</v>
      </c>
      <c r="I3702" s="73" t="s">
        <v>114</v>
      </c>
      <c r="J3702" s="127" t="s">
        <v>126</v>
      </c>
      <c r="K3702" s="127" t="s">
        <v>127</v>
      </c>
      <c r="L3702" s="128" t="s">
        <v>46</v>
      </c>
      <c r="M3702" s="128" t="s">
        <v>53</v>
      </c>
      <c r="N3702" s="73" t="str">
        <f t="shared" si="116"/>
        <v>1369. Gestión de Programas Estrategias y Planes para el BienestarGestión Integral Estrategias y Programas7_SUBRED2_FEBRERO_2026</v>
      </c>
      <c r="O3702" s="130">
        <v>5621568</v>
      </c>
      <c r="R3702" s="132">
        <v>5</v>
      </c>
      <c r="S3702" s="134">
        <v>28107840</v>
      </c>
    </row>
    <row r="3703" spans="2:19" ht="30" customHeight="1">
      <c r="B3703" s="125">
        <v>137</v>
      </c>
      <c r="C3703" s="126" t="s">
        <v>44</v>
      </c>
      <c r="D3703" s="126" t="s">
        <v>45</v>
      </c>
      <c r="E3703" s="73" t="str">
        <f t="shared" si="117"/>
        <v>1379. Gestión de Programas Estrategias y Planes para el BienestarGestión Integral Estrategias y Programas</v>
      </c>
      <c r="F3703" s="126" t="s">
        <v>291</v>
      </c>
      <c r="G3703" s="126" t="s">
        <v>290</v>
      </c>
      <c r="H3703" s="126" t="s">
        <v>135</v>
      </c>
      <c r="I3703" s="73" t="s">
        <v>114</v>
      </c>
      <c r="J3703" s="127" t="s">
        <v>126</v>
      </c>
      <c r="K3703" s="127" t="s">
        <v>127</v>
      </c>
      <c r="L3703" s="128" t="s">
        <v>46</v>
      </c>
      <c r="M3703" s="128" t="s">
        <v>53</v>
      </c>
      <c r="N3703" s="73" t="str">
        <f t="shared" si="116"/>
        <v>1379. Gestión de Programas Estrategias y Planes para el BienestarGestión Integral Estrategias y Programas7_SUBRED2_FEBRERO_2026</v>
      </c>
      <c r="O3703" s="130">
        <v>3994272</v>
      </c>
      <c r="R3703" s="132">
        <v>1</v>
      </c>
      <c r="S3703" s="134">
        <v>3994272</v>
      </c>
    </row>
    <row r="3704" spans="2:19" ht="30" customHeight="1">
      <c r="B3704" s="125">
        <v>138</v>
      </c>
      <c r="C3704" s="126" t="s">
        <v>44</v>
      </c>
      <c r="D3704" s="126" t="s">
        <v>45</v>
      </c>
      <c r="E3704" s="73" t="str">
        <f t="shared" si="117"/>
        <v>1389. Gestión de Programas Estrategias y Planes para el BienestarGestión Integral Estrategias y Programas</v>
      </c>
      <c r="F3704" s="126" t="s">
        <v>292</v>
      </c>
      <c r="G3704" s="126" t="s">
        <v>290</v>
      </c>
      <c r="H3704" s="126" t="s">
        <v>135</v>
      </c>
      <c r="I3704" s="73" t="s">
        <v>114</v>
      </c>
      <c r="J3704" s="127" t="s">
        <v>126</v>
      </c>
      <c r="K3704" s="127" t="s">
        <v>127</v>
      </c>
      <c r="L3704" s="128" t="s">
        <v>46</v>
      </c>
      <c r="M3704" s="128" t="s">
        <v>53</v>
      </c>
      <c r="N3704" s="73" t="str">
        <f t="shared" si="116"/>
        <v>1389. Gestión de Programas Estrategias y Planes para el BienestarGestión Integral Estrategias y Programas7_SUBRED2_FEBRERO_2026</v>
      </c>
      <c r="O3704" s="130">
        <v>12969056</v>
      </c>
      <c r="R3704" s="132">
        <v>1</v>
      </c>
      <c r="S3704" s="134">
        <v>12969056</v>
      </c>
    </row>
    <row r="3705" spans="2:19" ht="30" customHeight="1">
      <c r="B3705" s="125">
        <v>139</v>
      </c>
      <c r="C3705" s="126" t="s">
        <v>44</v>
      </c>
      <c r="D3705" s="126" t="s">
        <v>45</v>
      </c>
      <c r="E3705" s="73" t="str">
        <f t="shared" si="117"/>
        <v>1399. Gestión de Programas Estrategias y Planes para el BienestarGestión Integral Estrategias y Programas</v>
      </c>
      <c r="F3705" s="126" t="s">
        <v>293</v>
      </c>
      <c r="G3705" s="126" t="s">
        <v>290</v>
      </c>
      <c r="H3705" s="126" t="s">
        <v>135</v>
      </c>
      <c r="I3705" s="73" t="s">
        <v>114</v>
      </c>
      <c r="J3705" s="127" t="s">
        <v>126</v>
      </c>
      <c r="K3705" s="127" t="s">
        <v>127</v>
      </c>
      <c r="L3705" s="128" t="s">
        <v>46</v>
      </c>
      <c r="M3705" s="128" t="s">
        <v>53</v>
      </c>
      <c r="N3705" s="73" t="str">
        <f t="shared" si="116"/>
        <v>1399. Gestión de Programas Estrategias y Planes para el BienestarGestión Integral Estrategias y Programas7_SUBRED2_FEBRERO_2026</v>
      </c>
      <c r="O3705" s="130">
        <v>3994272</v>
      </c>
      <c r="R3705" s="132">
        <v>5</v>
      </c>
      <c r="S3705" s="134">
        <v>19971360</v>
      </c>
    </row>
    <row r="3706" spans="2:19" ht="30" customHeight="1">
      <c r="B3706" s="125">
        <v>140</v>
      </c>
      <c r="C3706" s="126" t="s">
        <v>44</v>
      </c>
      <c r="D3706" s="126" t="s">
        <v>45</v>
      </c>
      <c r="E3706" s="73" t="str">
        <f t="shared" si="117"/>
        <v>1409. Gestión de Programas Estrategias y Planes para el BienestarGestión Integral Estrategias y Programas</v>
      </c>
      <c r="F3706" s="126" t="s">
        <v>294</v>
      </c>
      <c r="G3706" s="126" t="s">
        <v>290</v>
      </c>
      <c r="H3706" s="126" t="s">
        <v>135</v>
      </c>
      <c r="I3706" s="73" t="s">
        <v>114</v>
      </c>
      <c r="J3706" s="127" t="s">
        <v>126</v>
      </c>
      <c r="K3706" s="127" t="s">
        <v>127</v>
      </c>
      <c r="L3706" s="128" t="s">
        <v>46</v>
      </c>
      <c r="M3706" s="128" t="s">
        <v>53</v>
      </c>
      <c r="N3706" s="73" t="str">
        <f t="shared" si="116"/>
        <v>1409. Gestión de Programas Estrategias y Planes para el BienestarGestión Integral Estrategias y Programas7_SUBRED2_FEBRERO_2026</v>
      </c>
      <c r="O3706" s="130">
        <v>5621568</v>
      </c>
      <c r="R3706" s="132">
        <v>1</v>
      </c>
      <c r="S3706" s="134">
        <v>5621568</v>
      </c>
    </row>
    <row r="3707" spans="2:19" ht="30" customHeight="1">
      <c r="B3707" s="125">
        <v>141</v>
      </c>
      <c r="C3707" s="126" t="s">
        <v>44</v>
      </c>
      <c r="D3707" s="126" t="s">
        <v>45</v>
      </c>
      <c r="E3707" s="73" t="str">
        <f t="shared" si="117"/>
        <v>1419. Gestión de Programas Estrategias y Planes para el BienestarGestión Integral Estrategias y Programas</v>
      </c>
      <c r="F3707" s="126" t="s">
        <v>295</v>
      </c>
      <c r="G3707" s="126" t="s">
        <v>290</v>
      </c>
      <c r="H3707" s="126" t="s">
        <v>135</v>
      </c>
      <c r="I3707" s="73" t="s">
        <v>114</v>
      </c>
      <c r="J3707" s="127" t="s">
        <v>126</v>
      </c>
      <c r="K3707" s="127" t="s">
        <v>127</v>
      </c>
      <c r="L3707" s="128" t="s">
        <v>46</v>
      </c>
      <c r="M3707" s="128" t="s">
        <v>53</v>
      </c>
      <c r="N3707" s="73" t="str">
        <f t="shared" si="116"/>
        <v>1419. Gestión de Programas Estrategias y Planes para el BienestarGestión Integral Estrategias y Programas7_SUBRED2_FEBRERO_2026</v>
      </c>
      <c r="O3707" s="130">
        <v>3994272</v>
      </c>
      <c r="R3707" s="132">
        <v>1</v>
      </c>
      <c r="S3707" s="134">
        <v>3994272</v>
      </c>
    </row>
    <row r="3708" spans="2:19" ht="30" customHeight="1">
      <c r="B3708" s="125">
        <v>142</v>
      </c>
      <c r="C3708" s="126" t="s">
        <v>44</v>
      </c>
      <c r="D3708" s="126" t="s">
        <v>45</v>
      </c>
      <c r="E3708" s="73" t="str">
        <f t="shared" si="117"/>
        <v>1429. Gestión de Programas Estrategias y Planes para el BienestarGestión Integral Estrategias y Programas</v>
      </c>
      <c r="F3708" s="126" t="s">
        <v>296</v>
      </c>
      <c r="G3708" s="126" t="s">
        <v>290</v>
      </c>
      <c r="H3708" s="126" t="s">
        <v>135</v>
      </c>
      <c r="I3708" s="73" t="s">
        <v>114</v>
      </c>
      <c r="J3708" s="127" t="s">
        <v>126</v>
      </c>
      <c r="K3708" s="127" t="s">
        <v>146</v>
      </c>
      <c r="L3708" s="128" t="s">
        <v>46</v>
      </c>
      <c r="M3708" s="128" t="s">
        <v>53</v>
      </c>
      <c r="N3708" s="73" t="str">
        <f t="shared" si="116"/>
        <v>1429. Gestión de Programas Estrategias y Planes para el BienestarGestión Integral Estrategias y Programas7_SUBRED2_FEBRERO_2026</v>
      </c>
      <c r="O3708" s="130">
        <v>3994272</v>
      </c>
      <c r="R3708" s="132">
        <v>0</v>
      </c>
      <c r="S3708" s="134">
        <v>0</v>
      </c>
    </row>
    <row r="3709" spans="2:19" ht="30" customHeight="1">
      <c r="B3709" s="125">
        <v>143</v>
      </c>
      <c r="C3709" s="126" t="s">
        <v>44</v>
      </c>
      <c r="D3709" s="126" t="s">
        <v>45</v>
      </c>
      <c r="E3709" s="73" t="str">
        <f t="shared" si="117"/>
        <v>1439. Gestión de Programas Estrategias y Planes para el BienestarGestión Integral Estrategias y Programas</v>
      </c>
      <c r="F3709" s="126" t="s">
        <v>297</v>
      </c>
      <c r="G3709" s="126" t="s">
        <v>298</v>
      </c>
      <c r="H3709" s="126" t="s">
        <v>135</v>
      </c>
      <c r="I3709" s="73" t="s">
        <v>114</v>
      </c>
      <c r="J3709" s="127" t="s">
        <v>126</v>
      </c>
      <c r="K3709" s="127" t="s">
        <v>127</v>
      </c>
      <c r="L3709" s="128" t="s">
        <v>46</v>
      </c>
      <c r="M3709" s="128" t="s">
        <v>53</v>
      </c>
      <c r="N3709" s="73" t="str">
        <f t="shared" si="116"/>
        <v>1439. Gestión de Programas Estrategias y Planes para el BienestarGestión Integral Estrategias y Programas7_SUBRED2_FEBRERO_2026</v>
      </c>
      <c r="O3709" s="130">
        <v>7508288</v>
      </c>
      <c r="R3709" s="132">
        <v>1</v>
      </c>
      <c r="S3709" s="134">
        <v>7508288</v>
      </c>
    </row>
    <row r="3710" spans="2:19" ht="30" customHeight="1">
      <c r="B3710" s="125">
        <v>144</v>
      </c>
      <c r="C3710" s="126" t="s">
        <v>44</v>
      </c>
      <c r="D3710" s="126" t="s">
        <v>45</v>
      </c>
      <c r="E3710" s="73" t="str">
        <f t="shared" si="117"/>
        <v>1449. Gestión de Programas Estrategias y Planes para el BienestarGestión Integral Estrategias y Programas</v>
      </c>
      <c r="F3710" s="126" t="s">
        <v>299</v>
      </c>
      <c r="G3710" s="126" t="s">
        <v>298</v>
      </c>
      <c r="H3710" s="126" t="s">
        <v>135</v>
      </c>
      <c r="I3710" s="73" t="s">
        <v>114</v>
      </c>
      <c r="J3710" s="127" t="s">
        <v>126</v>
      </c>
      <c r="K3710" s="127" t="s">
        <v>127</v>
      </c>
      <c r="L3710" s="128" t="s">
        <v>46</v>
      </c>
      <c r="M3710" s="128" t="s">
        <v>53</v>
      </c>
      <c r="N3710" s="73" t="str">
        <f t="shared" si="116"/>
        <v>1449. Gestión de Programas Estrategias y Planes para el BienestarGestión Integral Estrategias y Programas7_SUBRED2_FEBRERO_2026</v>
      </c>
      <c r="O3710" s="130">
        <v>7508288</v>
      </c>
      <c r="R3710" s="132">
        <v>1</v>
      </c>
      <c r="S3710" s="134">
        <v>7508288</v>
      </c>
    </row>
    <row r="3711" spans="2:19" ht="30" customHeight="1">
      <c r="B3711" s="125">
        <v>145</v>
      </c>
      <c r="C3711" s="126" t="s">
        <v>44</v>
      </c>
      <c r="D3711" s="126" t="s">
        <v>45</v>
      </c>
      <c r="E3711" s="73" t="str">
        <f t="shared" si="117"/>
        <v>1459. Gestión de Programas Estrategias y Planes para el BienestarGestión Integral Estrategias y Programas</v>
      </c>
      <c r="F3711" s="126" t="s">
        <v>300</v>
      </c>
      <c r="G3711" s="126" t="s">
        <v>298</v>
      </c>
      <c r="H3711" s="126" t="s">
        <v>135</v>
      </c>
      <c r="I3711" s="73" t="s">
        <v>114</v>
      </c>
      <c r="J3711" s="127" t="s">
        <v>126</v>
      </c>
      <c r="K3711" s="127" t="s">
        <v>127</v>
      </c>
      <c r="L3711" s="128" t="s">
        <v>46</v>
      </c>
      <c r="M3711" s="128" t="s">
        <v>53</v>
      </c>
      <c r="N3711" s="73" t="str">
        <f t="shared" si="116"/>
        <v>1459. Gestión de Programas Estrategias y Planes para el BienestarGestión Integral Estrategias y Programas7_SUBRED2_FEBRERO_2026</v>
      </c>
      <c r="O3711" s="130">
        <v>5299968</v>
      </c>
      <c r="R3711" s="132">
        <v>1</v>
      </c>
      <c r="S3711" s="134">
        <v>5299968</v>
      </c>
    </row>
    <row r="3712" spans="2:19" ht="30" customHeight="1">
      <c r="B3712" s="125">
        <v>146</v>
      </c>
      <c r="C3712" s="126" t="s">
        <v>44</v>
      </c>
      <c r="D3712" s="126" t="s">
        <v>45</v>
      </c>
      <c r="E3712" s="73" t="str">
        <f t="shared" si="117"/>
        <v>1469. Gestión de Programas Estrategias y Planes para el BienestarGestión Integral Estrategias y Programas</v>
      </c>
      <c r="F3712" s="126" t="s">
        <v>301</v>
      </c>
      <c r="G3712" s="126" t="s">
        <v>298</v>
      </c>
      <c r="H3712" s="126" t="s">
        <v>135</v>
      </c>
      <c r="I3712" s="73" t="s">
        <v>114</v>
      </c>
      <c r="J3712" s="127" t="s">
        <v>155</v>
      </c>
      <c r="K3712" s="127" t="s">
        <v>146</v>
      </c>
      <c r="L3712" s="128" t="s">
        <v>46</v>
      </c>
      <c r="M3712" s="128" t="s">
        <v>53</v>
      </c>
      <c r="N3712" s="73" t="str">
        <f t="shared" si="116"/>
        <v>1469. Gestión de Programas Estrategias y Planes para el BienestarGestión Integral Estrategias y Programas7_SUBRED2_FEBRERO_2026</v>
      </c>
      <c r="O3712" s="130">
        <v>122208</v>
      </c>
      <c r="R3712" s="132">
        <v>0</v>
      </c>
      <c r="S3712" s="134">
        <v>0</v>
      </c>
    </row>
    <row r="3713" spans="2:19" ht="30" customHeight="1">
      <c r="B3713" s="125">
        <v>147</v>
      </c>
      <c r="C3713" s="126" t="s">
        <v>44</v>
      </c>
      <c r="D3713" s="126" t="s">
        <v>45</v>
      </c>
      <c r="E3713" s="73" t="str">
        <f t="shared" si="117"/>
        <v>1479. Gestión de Programas Estrategias y Planes para el BienestarGestión Integral Estrategias y Programas</v>
      </c>
      <c r="F3713" s="126" t="s">
        <v>302</v>
      </c>
      <c r="G3713" s="126" t="s">
        <v>298</v>
      </c>
      <c r="H3713" s="126" t="s">
        <v>135</v>
      </c>
      <c r="I3713" s="73" t="s">
        <v>114</v>
      </c>
      <c r="J3713" s="127" t="s">
        <v>271</v>
      </c>
      <c r="K3713" s="127" t="s">
        <v>146</v>
      </c>
      <c r="L3713" s="128" t="s">
        <v>46</v>
      </c>
      <c r="M3713" s="128" t="s">
        <v>53</v>
      </c>
      <c r="N3713" s="73" t="str">
        <f t="shared" si="116"/>
        <v>1479. Gestión de Programas Estrategias y Planes para el BienestarGestión Integral Estrategias y Programas7_SUBRED2_FEBRERO_2026</v>
      </c>
      <c r="O3713" s="130">
        <v>30552</v>
      </c>
      <c r="R3713" s="132">
        <v>0</v>
      </c>
      <c r="S3713" s="134">
        <v>0</v>
      </c>
    </row>
    <row r="3714" spans="2:19" ht="30" customHeight="1">
      <c r="B3714" s="125">
        <v>148</v>
      </c>
      <c r="C3714" s="126" t="s">
        <v>44</v>
      </c>
      <c r="D3714" s="126" t="s">
        <v>45</v>
      </c>
      <c r="E3714" s="73" t="str">
        <f t="shared" si="117"/>
        <v>1489. Gestión de Programas Estrategias y Planes para el BienestarGestión Integral Estrategias y Programas</v>
      </c>
      <c r="F3714" s="126" t="s">
        <v>303</v>
      </c>
      <c r="G3714" s="126" t="s">
        <v>298</v>
      </c>
      <c r="H3714" s="126" t="s">
        <v>135</v>
      </c>
      <c r="I3714" s="73" t="s">
        <v>114</v>
      </c>
      <c r="J3714" s="127" t="s">
        <v>155</v>
      </c>
      <c r="K3714" s="127" t="s">
        <v>146</v>
      </c>
      <c r="L3714" s="128" t="s">
        <v>46</v>
      </c>
      <c r="M3714" s="128" t="s">
        <v>53</v>
      </c>
      <c r="N3714" s="73" t="str">
        <f t="shared" si="116"/>
        <v>1489. Gestión de Programas Estrategias y Planes para el BienestarGestión Integral Estrategias y Programas7_SUBRED2_FEBRERO_2026</v>
      </c>
      <c r="O3714" s="130">
        <v>122208</v>
      </c>
      <c r="R3714" s="132">
        <v>0</v>
      </c>
      <c r="S3714" s="134">
        <v>0</v>
      </c>
    </row>
    <row r="3715" spans="2:19" ht="30" customHeight="1">
      <c r="B3715" s="125">
        <v>149</v>
      </c>
      <c r="C3715" s="126" t="s">
        <v>44</v>
      </c>
      <c r="D3715" s="126" t="s">
        <v>45</v>
      </c>
      <c r="E3715" s="73" t="str">
        <f t="shared" si="117"/>
        <v>1499. Gestión de Programas Estrategias y Planes para el BienestarGestión Integral Estrategias y Programas</v>
      </c>
      <c r="F3715" s="126" t="s">
        <v>304</v>
      </c>
      <c r="G3715" s="126" t="s">
        <v>298</v>
      </c>
      <c r="H3715" s="126" t="s">
        <v>135</v>
      </c>
      <c r="I3715" s="73" t="s">
        <v>114</v>
      </c>
      <c r="J3715" s="127" t="s">
        <v>126</v>
      </c>
      <c r="K3715" s="127" t="s">
        <v>127</v>
      </c>
      <c r="L3715" s="128" t="s">
        <v>46</v>
      </c>
      <c r="M3715" s="128" t="s">
        <v>53</v>
      </c>
      <c r="N3715" s="73" t="str">
        <f t="shared" si="116"/>
        <v>1499. Gestión de Programas Estrategias y Planes para el BienestarGestión Integral Estrategias y Programas7_SUBRED2_FEBRERO_2026</v>
      </c>
      <c r="O3715" s="130">
        <v>3665168</v>
      </c>
      <c r="R3715" s="132">
        <v>1</v>
      </c>
      <c r="S3715" s="134">
        <v>3665168</v>
      </c>
    </row>
    <row r="3716" spans="2:19" ht="30" customHeight="1">
      <c r="B3716" s="125">
        <v>150</v>
      </c>
      <c r="C3716" s="126" t="s">
        <v>44</v>
      </c>
      <c r="D3716" s="126" t="s">
        <v>45</v>
      </c>
      <c r="E3716" s="73" t="str">
        <f t="shared" si="117"/>
        <v>1509. Gestión de Programas Estrategias y Planes para el BienestarGestión Integral Estrategias y Programas</v>
      </c>
      <c r="F3716" s="126" t="s">
        <v>305</v>
      </c>
      <c r="G3716" s="126" t="s">
        <v>298</v>
      </c>
      <c r="H3716" s="126" t="s">
        <v>135</v>
      </c>
      <c r="I3716" s="73" t="s">
        <v>114</v>
      </c>
      <c r="J3716" s="127" t="s">
        <v>126</v>
      </c>
      <c r="K3716" s="127" t="s">
        <v>127</v>
      </c>
      <c r="L3716" s="128" t="s">
        <v>46</v>
      </c>
      <c r="M3716" s="128" t="s">
        <v>53</v>
      </c>
      <c r="N3716" s="73" t="str">
        <f t="shared" si="116"/>
        <v>1509. Gestión de Programas Estrategias y Planes para el BienestarGestión Integral Estrategias y Programas7_SUBRED2_FEBRERO_2026</v>
      </c>
      <c r="O3716" s="130">
        <v>1057260</v>
      </c>
      <c r="R3716" s="132">
        <v>1</v>
      </c>
      <c r="S3716" s="134">
        <v>1057260</v>
      </c>
    </row>
    <row r="3717" spans="2:19" ht="30" customHeight="1">
      <c r="B3717" s="125">
        <v>151</v>
      </c>
      <c r="C3717" s="126" t="s">
        <v>44</v>
      </c>
      <c r="D3717" s="126" t="s">
        <v>45</v>
      </c>
      <c r="E3717" s="73" t="str">
        <f t="shared" si="117"/>
        <v>1519. Gestión de Programas Estrategias y Planes para el BienestarGestión Integral Estrategias y Programas</v>
      </c>
      <c r="F3717" s="126" t="s">
        <v>306</v>
      </c>
      <c r="G3717" s="126" t="s">
        <v>298</v>
      </c>
      <c r="H3717" s="126" t="s">
        <v>135</v>
      </c>
      <c r="I3717" s="73" t="s">
        <v>114</v>
      </c>
      <c r="J3717" s="127" t="s">
        <v>126</v>
      </c>
      <c r="K3717" s="127" t="s">
        <v>127</v>
      </c>
      <c r="L3717" s="128" t="s">
        <v>46</v>
      </c>
      <c r="M3717" s="128" t="s">
        <v>53</v>
      </c>
      <c r="N3717" s="73" t="str">
        <f t="shared" ref="N3717:N3781" si="118">+E3717&amp;L3717&amp;M3717</f>
        <v>1519. Gestión de Programas Estrategias y Planes para el BienestarGestión Integral Estrategias y Programas7_SUBRED2_FEBRERO_2026</v>
      </c>
      <c r="O3717" s="130">
        <v>1409680</v>
      </c>
      <c r="R3717" s="132">
        <v>1</v>
      </c>
      <c r="S3717" s="134">
        <v>1409680</v>
      </c>
    </row>
    <row r="3718" spans="2:19" ht="30" customHeight="1">
      <c r="B3718" s="125">
        <v>152</v>
      </c>
      <c r="C3718" s="126" t="s">
        <v>44</v>
      </c>
      <c r="D3718" s="126" t="s">
        <v>45</v>
      </c>
      <c r="E3718" s="73" t="str">
        <f t="shared" si="117"/>
        <v>1529. Gestión de Programas Estrategias y Planes para el BienestarGestión Integral Estrategias y Programas</v>
      </c>
      <c r="F3718" s="126" t="s">
        <v>307</v>
      </c>
      <c r="G3718" s="126" t="s">
        <v>298</v>
      </c>
      <c r="H3718" s="126" t="s">
        <v>135</v>
      </c>
      <c r="I3718" s="73" t="s">
        <v>114</v>
      </c>
      <c r="J3718" s="127" t="s">
        <v>126</v>
      </c>
      <c r="K3718" s="127" t="s">
        <v>127</v>
      </c>
      <c r="L3718" s="128" t="s">
        <v>46</v>
      </c>
      <c r="M3718" s="128" t="s">
        <v>53</v>
      </c>
      <c r="N3718" s="73" t="str">
        <f t="shared" si="118"/>
        <v>1529. Gestión de Programas Estrategias y Planes para el BienestarGestión Integral Estrategias y Programas7_SUBRED2_FEBRERO_2026</v>
      </c>
      <c r="O3718" s="130">
        <v>352420</v>
      </c>
      <c r="R3718" s="132">
        <v>1</v>
      </c>
      <c r="S3718" s="134">
        <v>352420</v>
      </c>
    </row>
    <row r="3719" spans="2:19" ht="30" customHeight="1">
      <c r="B3719" s="125">
        <v>153</v>
      </c>
      <c r="C3719" s="126" t="s">
        <v>44</v>
      </c>
      <c r="D3719" s="126" t="s">
        <v>45</v>
      </c>
      <c r="E3719" s="73" t="str">
        <f t="shared" si="117"/>
        <v>1539. Gestión de Programas Estrategias y Planes para el BienestarGestión Integral Estrategias y Programas</v>
      </c>
      <c r="F3719" s="126" t="s">
        <v>308</v>
      </c>
      <c r="G3719" s="126" t="s">
        <v>288</v>
      </c>
      <c r="H3719" s="126" t="s">
        <v>135</v>
      </c>
      <c r="I3719" s="73" t="s">
        <v>114</v>
      </c>
      <c r="J3719" s="127" t="s">
        <v>126</v>
      </c>
      <c r="K3719" s="127" t="s">
        <v>127</v>
      </c>
      <c r="L3719" s="128" t="s">
        <v>46</v>
      </c>
      <c r="M3719" s="128" t="s">
        <v>53</v>
      </c>
      <c r="N3719" s="73" t="str">
        <f t="shared" si="118"/>
        <v>1539. Gestión de Programas Estrategias y Planes para el BienestarGestión Integral Estrategias y Programas7_SUBRED2_FEBRERO_2026</v>
      </c>
      <c r="O3719" s="130">
        <v>7347488</v>
      </c>
      <c r="R3719" s="132">
        <v>1</v>
      </c>
      <c r="S3719" s="134">
        <v>7347488</v>
      </c>
    </row>
    <row r="3720" spans="2:19" ht="30" customHeight="1">
      <c r="B3720" s="125">
        <v>154</v>
      </c>
      <c r="C3720" s="126" t="s">
        <v>44</v>
      </c>
      <c r="D3720" s="126" t="s">
        <v>45</v>
      </c>
      <c r="E3720" s="73" t="str">
        <f t="shared" si="117"/>
        <v>1549. Gestión de Programas Estrategias y Planes para el BienestarGestión Integral Estrategias y Programas</v>
      </c>
      <c r="F3720" s="126" t="s">
        <v>309</v>
      </c>
      <c r="G3720" s="126" t="s">
        <v>288</v>
      </c>
      <c r="H3720" s="126" t="s">
        <v>135</v>
      </c>
      <c r="I3720" s="73" t="s">
        <v>114</v>
      </c>
      <c r="J3720" s="127" t="s">
        <v>126</v>
      </c>
      <c r="K3720" s="127" t="s">
        <v>127</v>
      </c>
      <c r="L3720" s="128" t="s">
        <v>46</v>
      </c>
      <c r="M3720" s="128" t="s">
        <v>53</v>
      </c>
      <c r="N3720" s="73" t="str">
        <f t="shared" si="118"/>
        <v>1549. Gestión de Programas Estrategias y Planes para el BienestarGestión Integral Estrategias y Programas7_SUBRED2_FEBRERO_2026</v>
      </c>
      <c r="O3720" s="130">
        <v>7347488</v>
      </c>
      <c r="R3720" s="132">
        <v>1</v>
      </c>
      <c r="S3720" s="134">
        <v>7347488</v>
      </c>
    </row>
    <row r="3721" spans="2:19" ht="30" customHeight="1">
      <c r="B3721" s="125">
        <v>155</v>
      </c>
      <c r="C3721" s="126" t="s">
        <v>44</v>
      </c>
      <c r="D3721" s="126" t="s">
        <v>45</v>
      </c>
      <c r="E3721" s="73" t="str">
        <f t="shared" si="117"/>
        <v>1559. Gestión de Programas Estrategias y Planes para el BienestarGestión Integral Estrategias y Programas</v>
      </c>
      <c r="F3721" s="126" t="s">
        <v>310</v>
      </c>
      <c r="G3721" s="126" t="s">
        <v>288</v>
      </c>
      <c r="H3721" s="126" t="s">
        <v>135</v>
      </c>
      <c r="I3721" s="73" t="s">
        <v>114</v>
      </c>
      <c r="J3721" s="127" t="s">
        <v>126</v>
      </c>
      <c r="K3721" s="127" t="s">
        <v>127</v>
      </c>
      <c r="L3721" s="128" t="s">
        <v>46</v>
      </c>
      <c r="M3721" s="128" t="s">
        <v>53</v>
      </c>
      <c r="N3721" s="73" t="str">
        <f t="shared" si="118"/>
        <v>1559. Gestión de Programas Estrategias y Planes para el BienestarGestión Integral Estrategias y Programas7_SUBRED2_FEBRERO_2026</v>
      </c>
      <c r="O3721" s="130">
        <v>7347488</v>
      </c>
      <c r="R3721" s="132">
        <v>1</v>
      </c>
      <c r="S3721" s="134">
        <v>7347488</v>
      </c>
    </row>
    <row r="3722" spans="2:19" ht="30" customHeight="1">
      <c r="B3722" s="125">
        <v>156</v>
      </c>
      <c r="C3722" s="126" t="s">
        <v>44</v>
      </c>
      <c r="D3722" s="126" t="s">
        <v>45</v>
      </c>
      <c r="E3722" s="73" t="str">
        <f t="shared" si="117"/>
        <v>1569. Gestión de Programas Estrategias y Planes para el BienestarGestión Integral Estrategias y Programas</v>
      </c>
      <c r="F3722" s="126" t="s">
        <v>311</v>
      </c>
      <c r="G3722" s="126" t="s">
        <v>288</v>
      </c>
      <c r="H3722" s="126" t="s">
        <v>135</v>
      </c>
      <c r="I3722" s="73" t="s">
        <v>114</v>
      </c>
      <c r="J3722" s="127" t="s">
        <v>126</v>
      </c>
      <c r="K3722" s="127" t="s">
        <v>127</v>
      </c>
      <c r="L3722" s="128" t="s">
        <v>46</v>
      </c>
      <c r="M3722" s="128" t="s">
        <v>53</v>
      </c>
      <c r="N3722" s="73" t="str">
        <f t="shared" si="118"/>
        <v>1569. Gestión de Programas Estrategias y Planes para el BienestarGestión Integral Estrategias y Programas7_SUBRED2_FEBRERO_2026</v>
      </c>
      <c r="O3722" s="130">
        <v>13832016</v>
      </c>
      <c r="R3722" s="132">
        <v>0.79679144385026734</v>
      </c>
      <c r="S3722" s="134">
        <v>11021232</v>
      </c>
    </row>
    <row r="3723" spans="2:19" ht="30" customHeight="1">
      <c r="B3723" s="125">
        <v>157</v>
      </c>
      <c r="C3723" s="126" t="s">
        <v>44</v>
      </c>
      <c r="D3723" s="126" t="s">
        <v>45</v>
      </c>
      <c r="E3723" s="73" t="str">
        <f t="shared" si="117"/>
        <v>1579. Gestión de Programas Estrategias y Planes para el BienestarGestión Integral Estrategias y Programas</v>
      </c>
      <c r="F3723" s="126" t="s">
        <v>312</v>
      </c>
      <c r="G3723" s="126" t="s">
        <v>288</v>
      </c>
      <c r="H3723" s="126" t="s">
        <v>135</v>
      </c>
      <c r="I3723" s="73" t="s">
        <v>114</v>
      </c>
      <c r="J3723" s="127" t="s">
        <v>126</v>
      </c>
      <c r="K3723" s="127" t="s">
        <v>127</v>
      </c>
      <c r="L3723" s="128" t="s">
        <v>46</v>
      </c>
      <c r="M3723" s="128" t="s">
        <v>53</v>
      </c>
      <c r="N3723" s="73" t="str">
        <f t="shared" si="118"/>
        <v>1579. Gestión de Programas Estrategias y Planes para el BienestarGestión Integral Estrategias y Programas7_SUBRED2_FEBRERO_2026</v>
      </c>
      <c r="O3723" s="130">
        <v>13832016</v>
      </c>
      <c r="R3723" s="132">
        <v>0.79679144385026734</v>
      </c>
      <c r="S3723" s="134">
        <v>11021232</v>
      </c>
    </row>
    <row r="3724" spans="2:19" ht="30" customHeight="1">
      <c r="B3724" s="125">
        <v>158</v>
      </c>
      <c r="C3724" s="126" t="s">
        <v>44</v>
      </c>
      <c r="D3724" s="126" t="s">
        <v>45</v>
      </c>
      <c r="E3724" s="73" t="str">
        <f t="shared" si="117"/>
        <v>1589. Gestión de Programas Estrategias y Planes para el BienestarGestión Integral Estrategias y Programas</v>
      </c>
      <c r="F3724" s="126" t="s">
        <v>313</v>
      </c>
      <c r="G3724" s="126" t="s">
        <v>288</v>
      </c>
      <c r="H3724" s="126" t="s">
        <v>135</v>
      </c>
      <c r="I3724" s="73" t="s">
        <v>114</v>
      </c>
      <c r="J3724" s="127" t="s">
        <v>155</v>
      </c>
      <c r="K3724" s="127" t="s">
        <v>127</v>
      </c>
      <c r="L3724" s="128" t="s">
        <v>46</v>
      </c>
      <c r="M3724" s="128" t="s">
        <v>53</v>
      </c>
      <c r="N3724" s="73" t="str">
        <f t="shared" si="118"/>
        <v>1589. Gestión de Programas Estrategias y Planes para el BienestarGestión Integral Estrategias y Programas7_SUBRED2_FEBRERO_2026</v>
      </c>
      <c r="O3724" s="130">
        <v>2114520</v>
      </c>
      <c r="R3724" s="132">
        <v>1</v>
      </c>
      <c r="S3724" s="134">
        <v>2114520</v>
      </c>
    </row>
    <row r="3725" spans="2:19" ht="30" customHeight="1">
      <c r="B3725" s="125">
        <v>159</v>
      </c>
      <c r="C3725" s="126" t="s">
        <v>44</v>
      </c>
      <c r="D3725" s="126" t="s">
        <v>45</v>
      </c>
      <c r="E3725" s="73" t="str">
        <f t="shared" si="117"/>
        <v>1599. Gestión de Programas Estrategias y Planes para el BienestarGestión Integral Estrategias y Programas</v>
      </c>
      <c r="F3725" s="126" t="s">
        <v>314</v>
      </c>
      <c r="G3725" s="126" t="s">
        <v>288</v>
      </c>
      <c r="H3725" s="126" t="s">
        <v>135</v>
      </c>
      <c r="I3725" s="73" t="s">
        <v>114</v>
      </c>
      <c r="J3725" s="127" t="s">
        <v>126</v>
      </c>
      <c r="K3725" s="127" t="s">
        <v>127</v>
      </c>
      <c r="L3725" s="128" t="s">
        <v>46</v>
      </c>
      <c r="M3725" s="128" t="s">
        <v>53</v>
      </c>
      <c r="N3725" s="73" t="str">
        <f t="shared" si="118"/>
        <v>1599. Gestión de Programas Estrategias y Planes para el BienestarGestión Integral Estrategias y Programas7_SUBRED2_FEBRERO_2026</v>
      </c>
      <c r="O3725" s="130">
        <v>4370008</v>
      </c>
      <c r="R3725" s="132">
        <v>1</v>
      </c>
      <c r="S3725" s="134">
        <v>4370008</v>
      </c>
    </row>
    <row r="3726" spans="2:19" ht="30" customHeight="1">
      <c r="B3726" s="125">
        <v>160</v>
      </c>
      <c r="C3726" s="126" t="s">
        <v>44</v>
      </c>
      <c r="D3726" s="126" t="s">
        <v>45</v>
      </c>
      <c r="E3726" s="73" t="str">
        <f t="shared" si="117"/>
        <v>1609. Gestión de Programas Estrategias y Planes para el BienestarGestión Integral Estrategias y Programas</v>
      </c>
      <c r="F3726" s="126" t="s">
        <v>315</v>
      </c>
      <c r="G3726" s="126" t="s">
        <v>288</v>
      </c>
      <c r="H3726" s="126" t="s">
        <v>135</v>
      </c>
      <c r="I3726" s="73" t="s">
        <v>114</v>
      </c>
      <c r="J3726" s="127" t="s">
        <v>126</v>
      </c>
      <c r="K3726" s="127" t="s">
        <v>127</v>
      </c>
      <c r="L3726" s="128" t="s">
        <v>46</v>
      </c>
      <c r="M3726" s="128" t="s">
        <v>53</v>
      </c>
      <c r="N3726" s="73" t="str">
        <f t="shared" si="118"/>
        <v>1609. Gestión de Programas Estrategias y Planes para el BienestarGestión Integral Estrategias y Programas7_SUBRED2_FEBRERO_2026</v>
      </c>
      <c r="O3726" s="130">
        <v>3994272</v>
      </c>
      <c r="R3726" s="132">
        <v>1</v>
      </c>
      <c r="S3726" s="134">
        <v>3994272</v>
      </c>
    </row>
    <row r="3727" spans="2:19" ht="30" customHeight="1">
      <c r="B3727" s="125">
        <v>161</v>
      </c>
      <c r="C3727" s="126" t="s">
        <v>44</v>
      </c>
      <c r="D3727" s="126" t="s">
        <v>45</v>
      </c>
      <c r="E3727" s="73" t="str">
        <f t="shared" si="117"/>
        <v>1619. Gestión de Programas Estrategias y Planes para el BienestarGestión Integral Estrategias y Programas</v>
      </c>
      <c r="F3727" s="126" t="s">
        <v>316</v>
      </c>
      <c r="G3727" s="126" t="s">
        <v>290</v>
      </c>
      <c r="H3727" s="126" t="s">
        <v>135</v>
      </c>
      <c r="I3727" s="73" t="s">
        <v>114</v>
      </c>
      <c r="J3727" s="127" t="s">
        <v>126</v>
      </c>
      <c r="K3727" s="127" t="s">
        <v>127</v>
      </c>
      <c r="L3727" s="128" t="s">
        <v>46</v>
      </c>
      <c r="M3727" s="128" t="s">
        <v>53</v>
      </c>
      <c r="N3727" s="73" t="str">
        <f t="shared" si="118"/>
        <v>1619. Gestión de Programas Estrategias y Planes para el BienestarGestión Integral Estrategias y Programas7_SUBRED2_FEBRERO_2026</v>
      </c>
      <c r="O3727" s="130">
        <v>7347488</v>
      </c>
      <c r="R3727" s="132">
        <v>3</v>
      </c>
      <c r="S3727" s="134">
        <v>22042464</v>
      </c>
    </row>
    <row r="3728" spans="2:19" ht="30" customHeight="1">
      <c r="B3728" s="125">
        <v>162</v>
      </c>
      <c r="C3728" s="126" t="s">
        <v>44</v>
      </c>
      <c r="D3728" s="126" t="s">
        <v>45</v>
      </c>
      <c r="E3728" s="73" t="str">
        <f t="shared" si="117"/>
        <v>1629. Gestión de Programas Estrategias y Planes para el BienestarGestión Integral Estrategias y Programas</v>
      </c>
      <c r="F3728" s="126" t="s">
        <v>317</v>
      </c>
      <c r="G3728" s="126" t="s">
        <v>290</v>
      </c>
      <c r="H3728" s="126" t="s">
        <v>135</v>
      </c>
      <c r="I3728" s="73" t="s">
        <v>114</v>
      </c>
      <c r="J3728" s="127" t="s">
        <v>126</v>
      </c>
      <c r="K3728" s="127" t="s">
        <v>127</v>
      </c>
      <c r="L3728" s="128" t="s">
        <v>46</v>
      </c>
      <c r="M3728" s="128" t="s">
        <v>53</v>
      </c>
      <c r="N3728" s="73" t="str">
        <f t="shared" si="118"/>
        <v>1629. Gestión de Programas Estrategias y Planes para el BienestarGestión Integral Estrategias y Programas7_SUBRED2_FEBRERO_2026</v>
      </c>
      <c r="O3728" s="130">
        <v>10478800</v>
      </c>
      <c r="R3728" s="132">
        <v>4.7255434782608692</v>
      </c>
      <c r="S3728" s="134">
        <v>49518024.999999993</v>
      </c>
    </row>
    <row r="3729" spans="2:19" ht="30" customHeight="1">
      <c r="B3729" s="125">
        <v>163</v>
      </c>
      <c r="C3729" s="126" t="s">
        <v>44</v>
      </c>
      <c r="D3729" s="126" t="s">
        <v>45</v>
      </c>
      <c r="E3729" s="73" t="str">
        <f t="shared" si="117"/>
        <v>1639. Gestión de Programas Estrategias y Planes para el BienestarGestión Integral Estrategias y Programas</v>
      </c>
      <c r="F3729" s="126" t="s">
        <v>318</v>
      </c>
      <c r="G3729" s="126" t="s">
        <v>290</v>
      </c>
      <c r="H3729" s="126" t="s">
        <v>135</v>
      </c>
      <c r="I3729" s="73" t="s">
        <v>114</v>
      </c>
      <c r="J3729" s="127" t="s">
        <v>126</v>
      </c>
      <c r="K3729" s="127" t="s">
        <v>127</v>
      </c>
      <c r="L3729" s="128" t="s">
        <v>46</v>
      </c>
      <c r="M3729" s="128" t="s">
        <v>53</v>
      </c>
      <c r="N3729" s="73" t="str">
        <f t="shared" si="118"/>
        <v>1639. Gestión de Programas Estrategias y Planes para el BienestarGestión Integral Estrategias y Programas7_SUBRED2_FEBRERO_2026</v>
      </c>
      <c r="O3729" s="130">
        <v>3994272</v>
      </c>
      <c r="R3729" s="132">
        <v>0.96195652173913049</v>
      </c>
      <c r="S3729" s="134">
        <v>3842316</v>
      </c>
    </row>
    <row r="3730" spans="2:19" ht="30" customHeight="1">
      <c r="B3730" s="125">
        <v>164</v>
      </c>
      <c r="C3730" s="126" t="s">
        <v>44</v>
      </c>
      <c r="D3730" s="126" t="s">
        <v>45</v>
      </c>
      <c r="E3730" s="73" t="str">
        <f t="shared" si="117"/>
        <v>1649. Gestión de Programas Estrategias y Planes para el BienestarGestión Integral Estrategias y Programas</v>
      </c>
      <c r="F3730" s="126" t="s">
        <v>319</v>
      </c>
      <c r="G3730" s="126" t="s">
        <v>290</v>
      </c>
      <c r="H3730" s="126" t="s">
        <v>135</v>
      </c>
      <c r="I3730" s="73" t="s">
        <v>114</v>
      </c>
      <c r="J3730" s="127" t="s">
        <v>126</v>
      </c>
      <c r="K3730" s="127" t="s">
        <v>127</v>
      </c>
      <c r="L3730" s="128" t="s">
        <v>46</v>
      </c>
      <c r="M3730" s="128" t="s">
        <v>53</v>
      </c>
      <c r="N3730" s="73" t="str">
        <f t="shared" si="118"/>
        <v>1649. Gestión de Programas Estrategias y Planes para el BienestarGestión Integral Estrategias y Programas7_SUBRED2_FEBRERO_2026</v>
      </c>
      <c r="O3730" s="130">
        <v>6484528</v>
      </c>
      <c r="R3730" s="132">
        <v>3.5217391304347827</v>
      </c>
      <c r="S3730" s="134">
        <v>22836816</v>
      </c>
    </row>
    <row r="3731" spans="2:19" ht="30" customHeight="1">
      <c r="B3731" s="125">
        <v>165</v>
      </c>
      <c r="C3731" s="126" t="s">
        <v>44</v>
      </c>
      <c r="D3731" s="126" t="s">
        <v>45</v>
      </c>
      <c r="E3731" s="73" t="str">
        <f t="shared" si="117"/>
        <v>1659. Gestión de Programas Estrategias y Planes para el BienestarGestión Integral Estrategias y Programas</v>
      </c>
      <c r="F3731" s="126" t="s">
        <v>320</v>
      </c>
      <c r="G3731" s="126" t="s">
        <v>290</v>
      </c>
      <c r="H3731" s="126" t="s">
        <v>135</v>
      </c>
      <c r="I3731" s="73" t="s">
        <v>114</v>
      </c>
      <c r="J3731" s="127" t="s">
        <v>126</v>
      </c>
      <c r="K3731" s="127" t="s">
        <v>127</v>
      </c>
      <c r="L3731" s="128" t="s">
        <v>46</v>
      </c>
      <c r="M3731" s="128" t="s">
        <v>53</v>
      </c>
      <c r="N3731" s="73" t="str">
        <f t="shared" si="118"/>
        <v>1659. Gestión de Programas Estrategias y Planes para el BienestarGestión Integral Estrategias y Programas7_SUBRED2_FEBRERO_2026</v>
      </c>
      <c r="O3731" s="130">
        <v>3994272</v>
      </c>
      <c r="R3731" s="132">
        <v>58.4836956521739</v>
      </c>
      <c r="S3731" s="134">
        <v>233599787.99999994</v>
      </c>
    </row>
    <row r="3732" spans="2:19" ht="30" customHeight="1">
      <c r="B3732" s="125">
        <v>166</v>
      </c>
      <c r="C3732" s="126" t="s">
        <v>44</v>
      </c>
      <c r="D3732" s="126" t="s">
        <v>45</v>
      </c>
      <c r="E3732" s="73" t="str">
        <f t="shared" ref="E3732:E3795" si="119">B3732&amp;C3732&amp;D3732</f>
        <v>1669. Gestión de Programas Estrategias y Planes para el BienestarGestión Integral Estrategias y Programas</v>
      </c>
      <c r="F3732" s="126" t="s">
        <v>321</v>
      </c>
      <c r="G3732" s="126" t="s">
        <v>290</v>
      </c>
      <c r="H3732" s="126" t="s">
        <v>135</v>
      </c>
      <c r="I3732" s="73" t="s">
        <v>114</v>
      </c>
      <c r="J3732" s="127" t="s">
        <v>126</v>
      </c>
      <c r="K3732" s="127" t="s">
        <v>127</v>
      </c>
      <c r="L3732" s="128" t="s">
        <v>46</v>
      </c>
      <c r="M3732" s="128" t="s">
        <v>53</v>
      </c>
      <c r="N3732" s="73" t="str">
        <f t="shared" si="118"/>
        <v>1669. Gestión de Programas Estrategias y Planes para el BienestarGestión Integral Estrategias y Programas7_SUBRED2_FEBRERO_2026</v>
      </c>
      <c r="O3732" s="130">
        <v>2983376</v>
      </c>
      <c r="R3732" s="132">
        <v>5.9619565217391308</v>
      </c>
      <c r="S3732" s="134">
        <v>17786758</v>
      </c>
    </row>
    <row r="3733" spans="2:19" ht="30" customHeight="1">
      <c r="B3733" s="125">
        <v>167</v>
      </c>
      <c r="C3733" s="126" t="s">
        <v>44</v>
      </c>
      <c r="D3733" s="126" t="s">
        <v>45</v>
      </c>
      <c r="E3733" s="73" t="str">
        <f t="shared" si="119"/>
        <v>1679. Gestión de Programas Estrategias y Planes para el BienestarGestión Integral Estrategias y Programas</v>
      </c>
      <c r="F3733" s="126" t="s">
        <v>322</v>
      </c>
      <c r="G3733" s="126" t="s">
        <v>290</v>
      </c>
      <c r="H3733" s="126" t="s">
        <v>135</v>
      </c>
      <c r="I3733" s="73" t="s">
        <v>114</v>
      </c>
      <c r="J3733" s="127" t="s">
        <v>126</v>
      </c>
      <c r="K3733" s="127" t="s">
        <v>127</v>
      </c>
      <c r="L3733" s="128" t="s">
        <v>46</v>
      </c>
      <c r="M3733" s="128" t="s">
        <v>53</v>
      </c>
      <c r="N3733" s="73" t="str">
        <f t="shared" si="118"/>
        <v>1679. Gestión de Programas Estrategias y Planes para el BienestarGestión Integral Estrategias y Programas7_SUBRED2_FEBRERO_2026</v>
      </c>
      <c r="O3733" s="130">
        <v>6484528</v>
      </c>
      <c r="R3733" s="132">
        <v>1</v>
      </c>
      <c r="S3733" s="134">
        <v>6484528</v>
      </c>
    </row>
    <row r="3734" spans="2:19" ht="30" customHeight="1">
      <c r="B3734" s="125">
        <v>168</v>
      </c>
      <c r="C3734" s="126" t="s">
        <v>44</v>
      </c>
      <c r="D3734" s="126" t="s">
        <v>45</v>
      </c>
      <c r="E3734" s="73" t="str">
        <f t="shared" si="119"/>
        <v>1689. Gestión de Programas Estrategias y Planes para el BienestarGestión Integral Estrategias y Programas</v>
      </c>
      <c r="F3734" s="126" t="s">
        <v>323</v>
      </c>
      <c r="G3734" s="126" t="s">
        <v>290</v>
      </c>
      <c r="H3734" s="126" t="s">
        <v>135</v>
      </c>
      <c r="I3734" s="73" t="s">
        <v>114</v>
      </c>
      <c r="J3734" s="127" t="s">
        <v>126</v>
      </c>
      <c r="K3734" s="127" t="s">
        <v>127</v>
      </c>
      <c r="L3734" s="128" t="s">
        <v>46</v>
      </c>
      <c r="M3734" s="128" t="s">
        <v>53</v>
      </c>
      <c r="N3734" s="73" t="str">
        <f t="shared" si="118"/>
        <v>1689. Gestión de Programas Estrategias y Planes para el BienestarGestión Integral Estrategias y Programas7_SUBRED2_FEBRERO_2026</v>
      </c>
      <c r="O3734" s="130">
        <v>3994272</v>
      </c>
      <c r="R3734" s="132">
        <v>8</v>
      </c>
      <c r="S3734" s="134">
        <v>31954176</v>
      </c>
    </row>
    <row r="3735" spans="2:19" ht="30" customHeight="1">
      <c r="B3735" s="125">
        <v>169</v>
      </c>
      <c r="C3735" s="126" t="s">
        <v>44</v>
      </c>
      <c r="D3735" s="126" t="s">
        <v>45</v>
      </c>
      <c r="E3735" s="73" t="str">
        <f t="shared" si="119"/>
        <v>1699. Gestión de Programas Estrategias y Planes para el BienestarGestión Integral Estrategias y Programas</v>
      </c>
      <c r="F3735" s="126" t="s">
        <v>324</v>
      </c>
      <c r="G3735" s="126" t="s">
        <v>290</v>
      </c>
      <c r="H3735" s="126" t="s">
        <v>135</v>
      </c>
      <c r="I3735" s="73" t="s">
        <v>114</v>
      </c>
      <c r="J3735" s="127" t="s">
        <v>126</v>
      </c>
      <c r="K3735" s="127" t="s">
        <v>127</v>
      </c>
      <c r="L3735" s="128" t="s">
        <v>46</v>
      </c>
      <c r="M3735" s="128" t="s">
        <v>53</v>
      </c>
      <c r="N3735" s="73" t="str">
        <f t="shared" si="118"/>
        <v>1699. Gestión de Programas Estrategias y Planes para el BienestarGestión Integral Estrategias y Programas7_SUBRED2_FEBRERO_2026</v>
      </c>
      <c r="O3735" s="130">
        <v>3994272</v>
      </c>
      <c r="R3735" s="132">
        <v>5</v>
      </c>
      <c r="S3735" s="134">
        <v>19971360</v>
      </c>
    </row>
    <row r="3736" spans="2:19" ht="30" customHeight="1">
      <c r="B3736" s="125">
        <v>170</v>
      </c>
      <c r="C3736" s="126" t="s">
        <v>44</v>
      </c>
      <c r="D3736" s="126" t="s">
        <v>45</v>
      </c>
      <c r="E3736" s="73" t="str">
        <f t="shared" si="119"/>
        <v>1709. Gestión de Programas Estrategias y Planes para el BienestarGestión Integral Estrategias y Programas</v>
      </c>
      <c r="F3736" s="126" t="s">
        <v>325</v>
      </c>
      <c r="G3736" s="126" t="s">
        <v>290</v>
      </c>
      <c r="H3736" s="126" t="s">
        <v>135</v>
      </c>
      <c r="I3736" s="73" t="s">
        <v>114</v>
      </c>
      <c r="J3736" s="127" t="s">
        <v>326</v>
      </c>
      <c r="K3736" s="127" t="s">
        <v>127</v>
      </c>
      <c r="L3736" s="128" t="s">
        <v>46</v>
      </c>
      <c r="M3736" s="128" t="s">
        <v>53</v>
      </c>
      <c r="N3736" s="73" t="str">
        <f t="shared" si="118"/>
        <v>1709. Gestión de Programas Estrategias y Planes para el BienestarGestión Integral Estrategias y Programas7_SUBRED2_FEBRERO_2026</v>
      </c>
      <c r="O3736" s="130">
        <v>19450000</v>
      </c>
      <c r="R3736" s="132">
        <v>1.1808055012853471</v>
      </c>
      <c r="S3736" s="134">
        <v>22966667</v>
      </c>
    </row>
    <row r="3737" spans="2:19" ht="30" customHeight="1">
      <c r="B3737" s="125">
        <v>171</v>
      </c>
      <c r="C3737" s="126" t="s">
        <v>44</v>
      </c>
      <c r="D3737" s="126" t="s">
        <v>45</v>
      </c>
      <c r="E3737" s="73" t="str">
        <f t="shared" si="119"/>
        <v>1719. Gestión de Programas Estrategias y Planes para el BienestarGestión Integral Estrategias y Programas</v>
      </c>
      <c r="F3737" s="126" t="s">
        <v>327</v>
      </c>
      <c r="G3737" s="126" t="s">
        <v>290</v>
      </c>
      <c r="H3737" s="126" t="s">
        <v>135</v>
      </c>
      <c r="I3737" s="73" t="s">
        <v>114</v>
      </c>
      <c r="J3737" s="127" t="s">
        <v>328</v>
      </c>
      <c r="K3737" s="127" t="s">
        <v>127</v>
      </c>
      <c r="L3737" s="128" t="s">
        <v>46</v>
      </c>
      <c r="M3737" s="128" t="s">
        <v>53</v>
      </c>
      <c r="N3737" s="73" t="str">
        <f t="shared" si="118"/>
        <v>1719. Gestión de Programas Estrategias y Planes para el BienestarGestión Integral Estrategias y Programas7_SUBRED2_FEBRERO_2026</v>
      </c>
      <c r="O3737" s="130">
        <v>3994272</v>
      </c>
      <c r="R3737" s="132">
        <v>0</v>
      </c>
      <c r="S3737" s="134">
        <v>0</v>
      </c>
    </row>
    <row r="3738" spans="2:19" ht="30" customHeight="1">
      <c r="B3738" s="125">
        <v>172</v>
      </c>
      <c r="C3738" s="126" t="s">
        <v>44</v>
      </c>
      <c r="D3738" s="126" t="s">
        <v>45</v>
      </c>
      <c r="E3738" s="73" t="str">
        <f t="shared" si="119"/>
        <v>1729. Gestión de Programas Estrategias y Planes para el BienestarGestión Integral Estrategias y Programas</v>
      </c>
      <c r="F3738" s="126" t="s">
        <v>329</v>
      </c>
      <c r="G3738" s="126" t="s">
        <v>290</v>
      </c>
      <c r="H3738" s="126" t="s">
        <v>135</v>
      </c>
      <c r="I3738" s="73" t="s">
        <v>114</v>
      </c>
      <c r="J3738" s="127" t="s">
        <v>126</v>
      </c>
      <c r="K3738" s="127" t="s">
        <v>127</v>
      </c>
      <c r="L3738" s="128" t="s">
        <v>46</v>
      </c>
      <c r="M3738" s="128" t="s">
        <v>53</v>
      </c>
      <c r="N3738" s="73" t="str">
        <f t="shared" si="118"/>
        <v>1729. Gestión de Programas Estrategias y Planes para el BienestarGestión Integral Estrategias y Programas7_SUBRED2_FEBRERO_2026</v>
      </c>
      <c r="O3738" s="130">
        <v>9985680</v>
      </c>
      <c r="R3738" s="132">
        <v>0</v>
      </c>
      <c r="S3738" s="134">
        <v>0</v>
      </c>
    </row>
    <row r="3739" spans="2:19" ht="30" customHeight="1">
      <c r="B3739" s="125">
        <v>173</v>
      </c>
      <c r="C3739" s="126" t="s">
        <v>44</v>
      </c>
      <c r="D3739" s="126" t="s">
        <v>45</v>
      </c>
      <c r="E3739" s="73" t="str">
        <f t="shared" si="119"/>
        <v>1739. Gestión de Programas Estrategias y Planes para el BienestarGestión Integral Estrategias y Programas</v>
      </c>
      <c r="F3739" s="126" t="s">
        <v>330</v>
      </c>
      <c r="G3739" s="126" t="s">
        <v>290</v>
      </c>
      <c r="H3739" s="126" t="s">
        <v>135</v>
      </c>
      <c r="I3739" s="73" t="s">
        <v>114</v>
      </c>
      <c r="J3739" s="127" t="s">
        <v>126</v>
      </c>
      <c r="K3739" s="127" t="s">
        <v>127</v>
      </c>
      <c r="L3739" s="128" t="s">
        <v>46</v>
      </c>
      <c r="M3739" s="128" t="s">
        <v>53</v>
      </c>
      <c r="N3739" s="73" t="str">
        <f t="shared" si="118"/>
        <v>1739. Gestión de Programas Estrategias y Planes para el BienestarGestión Integral Estrategias y Programas7_SUBRED2_FEBRERO_2026</v>
      </c>
      <c r="O3739" s="130">
        <v>2983376</v>
      </c>
      <c r="R3739" s="132">
        <v>0</v>
      </c>
      <c r="S3739" s="134">
        <v>0</v>
      </c>
    </row>
    <row r="3740" spans="2:19" ht="30" customHeight="1">
      <c r="B3740" s="125">
        <v>174</v>
      </c>
      <c r="C3740" s="126" t="s">
        <v>110</v>
      </c>
      <c r="D3740" s="126" t="s">
        <v>89</v>
      </c>
      <c r="E3740" s="73" t="str">
        <f t="shared" si="119"/>
        <v>17410. Proceso integral e integrado de la Vigilancia de la Salud PúblicaVigilancia en salud pública</v>
      </c>
      <c r="F3740" s="126" t="s">
        <v>331</v>
      </c>
      <c r="G3740" s="126" t="s">
        <v>332</v>
      </c>
      <c r="H3740" s="126" t="s">
        <v>135</v>
      </c>
      <c r="I3740" s="73" t="s">
        <v>114</v>
      </c>
      <c r="J3740" s="127" t="s">
        <v>126</v>
      </c>
      <c r="K3740" s="127" t="s">
        <v>127</v>
      </c>
      <c r="L3740" s="128" t="s">
        <v>46</v>
      </c>
      <c r="M3740" s="128" t="s">
        <v>53</v>
      </c>
      <c r="N3740" s="73" t="str">
        <f t="shared" si="118"/>
        <v>17410. Proceso integral e integrado de la Vigilancia de la Salud PúblicaVigilancia en salud pública7_SUBRED2_FEBRERO_2026</v>
      </c>
      <c r="O3740" s="130">
        <v>37920928</v>
      </c>
      <c r="R3740" s="132">
        <v>1</v>
      </c>
      <c r="S3740" s="134">
        <v>37920928</v>
      </c>
    </row>
    <row r="3741" spans="2:19" ht="30" customHeight="1">
      <c r="B3741" s="125">
        <v>175</v>
      </c>
      <c r="C3741" s="126" t="s">
        <v>110</v>
      </c>
      <c r="D3741" s="126" t="s">
        <v>89</v>
      </c>
      <c r="E3741" s="73" t="str">
        <f t="shared" si="119"/>
        <v>17510. Proceso integral e integrado de la Vigilancia de la Salud PúblicaVigilancia en salud pública</v>
      </c>
      <c r="F3741" s="126" t="s">
        <v>333</v>
      </c>
      <c r="G3741" s="126" t="s">
        <v>332</v>
      </c>
      <c r="H3741" s="126" t="s">
        <v>135</v>
      </c>
      <c r="I3741" s="73" t="s">
        <v>114</v>
      </c>
      <c r="J3741" s="127" t="s">
        <v>126</v>
      </c>
      <c r="K3741" s="127" t="s">
        <v>127</v>
      </c>
      <c r="L3741" s="128" t="s">
        <v>46</v>
      </c>
      <c r="M3741" s="128" t="s">
        <v>53</v>
      </c>
      <c r="N3741" s="73" t="str">
        <f t="shared" si="118"/>
        <v>17510. Proceso integral e integrado de la Vigilancia de la Salud PúblicaVigilancia en salud pública7_SUBRED2_FEBRERO_2026</v>
      </c>
      <c r="O3741" s="130">
        <v>26899696</v>
      </c>
      <c r="R3741" s="132">
        <v>0</v>
      </c>
      <c r="S3741" s="134">
        <v>0</v>
      </c>
    </row>
    <row r="3742" spans="2:19" ht="30" customHeight="1">
      <c r="B3742" s="125">
        <v>176</v>
      </c>
      <c r="C3742" s="126" t="s">
        <v>110</v>
      </c>
      <c r="D3742" s="126" t="s">
        <v>89</v>
      </c>
      <c r="E3742" s="73" t="str">
        <f t="shared" si="119"/>
        <v>17610. Proceso integral e integrado de la Vigilancia de la Salud PúblicaVigilancia en salud pública</v>
      </c>
      <c r="F3742" s="126" t="s">
        <v>334</v>
      </c>
      <c r="G3742" s="126" t="s">
        <v>332</v>
      </c>
      <c r="H3742" s="126" t="s">
        <v>135</v>
      </c>
      <c r="I3742" s="73" t="s">
        <v>114</v>
      </c>
      <c r="J3742" s="127" t="s">
        <v>126</v>
      </c>
      <c r="K3742" s="127" t="s">
        <v>146</v>
      </c>
      <c r="L3742" s="128" t="s">
        <v>46</v>
      </c>
      <c r="M3742" s="128" t="s">
        <v>53</v>
      </c>
      <c r="N3742" s="73" t="str">
        <f t="shared" si="118"/>
        <v>17610. Proceso integral e integrado de la Vigilancia de la Salud PúblicaVigilancia en salud pública7_SUBRED2_FEBRERO_2026</v>
      </c>
      <c r="O3742" s="130">
        <v>28206464</v>
      </c>
      <c r="R3742" s="132">
        <v>0</v>
      </c>
      <c r="S3742" s="134">
        <v>0</v>
      </c>
    </row>
    <row r="3743" spans="2:19" ht="30" customHeight="1">
      <c r="B3743" s="125">
        <v>177</v>
      </c>
      <c r="C3743" s="126" t="s">
        <v>110</v>
      </c>
      <c r="D3743" s="126" t="s">
        <v>89</v>
      </c>
      <c r="E3743" s="73" t="str">
        <f t="shared" si="119"/>
        <v>17710. Proceso integral e integrado de la Vigilancia de la Salud PúblicaVigilancia en salud pública</v>
      </c>
      <c r="F3743" s="126" t="s">
        <v>335</v>
      </c>
      <c r="G3743" s="126" t="s">
        <v>332</v>
      </c>
      <c r="H3743" s="126" t="s">
        <v>135</v>
      </c>
      <c r="I3743" s="73" t="s">
        <v>114</v>
      </c>
      <c r="J3743" s="127" t="s">
        <v>126</v>
      </c>
      <c r="K3743" s="127" t="s">
        <v>146</v>
      </c>
      <c r="L3743" s="128" t="s">
        <v>46</v>
      </c>
      <c r="M3743" s="128" t="s">
        <v>53</v>
      </c>
      <c r="N3743" s="73" t="str">
        <f t="shared" si="118"/>
        <v>17710. Proceso integral e integrado de la Vigilancia de la Salud PúblicaVigilancia en salud pública7_SUBRED2_FEBRERO_2026</v>
      </c>
      <c r="O3743" s="130">
        <v>37181248</v>
      </c>
      <c r="R3743" s="132">
        <v>0</v>
      </c>
      <c r="S3743" s="134">
        <v>0</v>
      </c>
    </row>
    <row r="3744" spans="2:19" ht="30" customHeight="1">
      <c r="B3744" s="125">
        <v>178</v>
      </c>
      <c r="C3744" s="126" t="s">
        <v>110</v>
      </c>
      <c r="D3744" s="126" t="s">
        <v>89</v>
      </c>
      <c r="E3744" s="73" t="str">
        <f t="shared" si="119"/>
        <v>17810. Proceso integral e integrado de la Vigilancia de la Salud PúblicaVigilancia en salud pública</v>
      </c>
      <c r="F3744" s="126" t="s">
        <v>336</v>
      </c>
      <c r="G3744" s="126" t="s">
        <v>332</v>
      </c>
      <c r="H3744" s="126" t="s">
        <v>135</v>
      </c>
      <c r="I3744" s="73" t="s">
        <v>114</v>
      </c>
      <c r="J3744" s="127" t="s">
        <v>126</v>
      </c>
      <c r="K3744" s="127" t="s">
        <v>127</v>
      </c>
      <c r="L3744" s="128" t="s">
        <v>46</v>
      </c>
      <c r="M3744" s="128" t="s">
        <v>53</v>
      </c>
      <c r="N3744" s="73" t="str">
        <f t="shared" si="118"/>
        <v>17810. Proceso integral e integrado de la Vigilancia de la Salud PúblicaVigilancia en salud pública7_SUBRED2_FEBRERO_2026</v>
      </c>
      <c r="O3744" s="130">
        <v>7347488</v>
      </c>
      <c r="R3744" s="132">
        <v>1</v>
      </c>
      <c r="S3744" s="134">
        <v>7347488</v>
      </c>
    </row>
    <row r="3745" spans="2:19" ht="30" customHeight="1">
      <c r="B3745" s="125">
        <v>179</v>
      </c>
      <c r="C3745" s="126" t="s">
        <v>110</v>
      </c>
      <c r="D3745" s="126" t="s">
        <v>89</v>
      </c>
      <c r="E3745" s="73" t="str">
        <f t="shared" si="119"/>
        <v>17910. Proceso integral e integrado de la Vigilancia de la Salud PúblicaVigilancia en salud pública</v>
      </c>
      <c r="F3745" s="126" t="s">
        <v>337</v>
      </c>
      <c r="G3745" s="126" t="s">
        <v>332</v>
      </c>
      <c r="H3745" s="126" t="s">
        <v>135</v>
      </c>
      <c r="I3745" s="73" t="s">
        <v>114</v>
      </c>
      <c r="J3745" s="127" t="s">
        <v>126</v>
      </c>
      <c r="K3745" s="127" t="s">
        <v>127</v>
      </c>
      <c r="L3745" s="128" t="s">
        <v>46</v>
      </c>
      <c r="M3745" s="128" t="s">
        <v>53</v>
      </c>
      <c r="N3745" s="73" t="str">
        <f t="shared" si="118"/>
        <v>17910. Proceso integral e integrado de la Vigilancia de la Salud PúblicaVigilancia en salud pública7_SUBRED2_FEBRERO_2026</v>
      </c>
      <c r="O3745" s="130">
        <v>3673744</v>
      </c>
      <c r="R3745" s="132">
        <v>1</v>
      </c>
      <c r="S3745" s="134">
        <v>3673744</v>
      </c>
    </row>
    <row r="3746" spans="2:19" ht="30" customHeight="1">
      <c r="B3746" s="125">
        <v>180</v>
      </c>
      <c r="C3746" s="126" t="s">
        <v>110</v>
      </c>
      <c r="D3746" s="126" t="s">
        <v>89</v>
      </c>
      <c r="E3746" s="73" t="str">
        <f t="shared" si="119"/>
        <v>18010. Proceso integral e integrado de la Vigilancia de la Salud PúblicaVigilancia en salud pública</v>
      </c>
      <c r="F3746" s="126" t="s">
        <v>338</v>
      </c>
      <c r="G3746" s="126" t="s">
        <v>332</v>
      </c>
      <c r="H3746" s="126" t="s">
        <v>135</v>
      </c>
      <c r="I3746" s="73" t="s">
        <v>114</v>
      </c>
      <c r="J3746" s="127" t="s">
        <v>126</v>
      </c>
      <c r="K3746" s="127" t="s">
        <v>127</v>
      </c>
      <c r="L3746" s="128" t="s">
        <v>46</v>
      </c>
      <c r="M3746" s="128" t="s">
        <v>53</v>
      </c>
      <c r="N3746" s="73" t="str">
        <f t="shared" si="118"/>
        <v>18010. Proceso integral e integrado de la Vigilancia de la Salud PúblicaVigilancia en salud pública7_SUBRED2_FEBRERO_2026</v>
      </c>
      <c r="O3746" s="130">
        <v>3673744</v>
      </c>
      <c r="R3746" s="132">
        <v>0</v>
      </c>
      <c r="S3746" s="134">
        <v>0</v>
      </c>
    </row>
    <row r="3747" spans="2:19" ht="30" customHeight="1">
      <c r="B3747" s="125">
        <v>181</v>
      </c>
      <c r="C3747" s="126" t="s">
        <v>110</v>
      </c>
      <c r="D3747" s="126" t="s">
        <v>89</v>
      </c>
      <c r="E3747" s="73" t="str">
        <f t="shared" si="119"/>
        <v>18110. Proceso integral e integrado de la Vigilancia de la Salud PúblicaVigilancia en salud pública</v>
      </c>
      <c r="F3747" s="126" t="s">
        <v>339</v>
      </c>
      <c r="G3747" s="126" t="s">
        <v>332</v>
      </c>
      <c r="H3747" s="126" t="s">
        <v>135</v>
      </c>
      <c r="I3747" s="73" t="s">
        <v>114</v>
      </c>
      <c r="J3747" s="127" t="s">
        <v>126</v>
      </c>
      <c r="K3747" s="127" t="s">
        <v>127</v>
      </c>
      <c r="L3747" s="128" t="s">
        <v>46</v>
      </c>
      <c r="M3747" s="128" t="s">
        <v>53</v>
      </c>
      <c r="N3747" s="73" t="str">
        <f t="shared" si="118"/>
        <v>18110. Proceso integral e integrado de la Vigilancia de la Salud PúblicaVigilancia en salud pública7_SUBRED2_FEBRERO_2026</v>
      </c>
      <c r="O3747" s="130">
        <v>87405520</v>
      </c>
      <c r="R3747" s="132">
        <v>1</v>
      </c>
      <c r="S3747" s="134">
        <v>87405520</v>
      </c>
    </row>
    <row r="3748" spans="2:19" ht="30" customHeight="1">
      <c r="B3748" s="125">
        <v>182</v>
      </c>
      <c r="C3748" s="126" t="s">
        <v>110</v>
      </c>
      <c r="D3748" s="126" t="s">
        <v>89</v>
      </c>
      <c r="E3748" s="73" t="str">
        <f t="shared" si="119"/>
        <v>18210. Proceso integral e integrado de la Vigilancia de la Salud PúblicaVigilancia en salud pública</v>
      </c>
      <c r="F3748" s="126" t="s">
        <v>340</v>
      </c>
      <c r="G3748" s="126" t="s">
        <v>332</v>
      </c>
      <c r="H3748" s="126" t="s">
        <v>135</v>
      </c>
      <c r="I3748" s="73" t="s">
        <v>114</v>
      </c>
      <c r="J3748" s="127" t="s">
        <v>126</v>
      </c>
      <c r="K3748" s="127" t="s">
        <v>127</v>
      </c>
      <c r="L3748" s="128" t="s">
        <v>46</v>
      </c>
      <c r="M3748" s="128" t="s">
        <v>53</v>
      </c>
      <c r="N3748" s="73" t="str">
        <f t="shared" si="118"/>
        <v>18210. Proceso integral e integrado de la Vigilancia de la Salud PúblicaVigilancia en salud pública7_SUBRED2_FEBRERO_2026</v>
      </c>
      <c r="O3748" s="130">
        <v>17288787</v>
      </c>
      <c r="R3748" s="132">
        <v>1</v>
      </c>
      <c r="S3748" s="134">
        <v>17288787</v>
      </c>
    </row>
    <row r="3749" spans="2:19" ht="30" customHeight="1">
      <c r="B3749" s="125">
        <v>183</v>
      </c>
      <c r="C3749" s="126" t="s">
        <v>110</v>
      </c>
      <c r="D3749" s="126" t="s">
        <v>89</v>
      </c>
      <c r="E3749" s="73" t="str">
        <f t="shared" si="119"/>
        <v>18310. Proceso integral e integrado de la Vigilancia de la Salud PúblicaVigilancia en salud pública</v>
      </c>
      <c r="F3749" s="126" t="s">
        <v>341</v>
      </c>
      <c r="G3749" s="126" t="s">
        <v>332</v>
      </c>
      <c r="H3749" s="126" t="s">
        <v>135</v>
      </c>
      <c r="I3749" s="73" t="s">
        <v>114</v>
      </c>
      <c r="J3749" s="127" t="s">
        <v>126</v>
      </c>
      <c r="K3749" s="127" t="s">
        <v>127</v>
      </c>
      <c r="L3749" s="128" t="s">
        <v>46</v>
      </c>
      <c r="M3749" s="128" t="s">
        <v>53</v>
      </c>
      <c r="N3749" s="73" t="str">
        <f t="shared" si="118"/>
        <v>18310. Proceso integral e integrado de la Vigilancia de la Salud PúblicaVigilancia en salud pública7_SUBRED2_FEBRERO_2026</v>
      </c>
      <c r="O3749" s="130">
        <v>61146880</v>
      </c>
      <c r="R3749" s="132">
        <v>0</v>
      </c>
      <c r="S3749" s="134">
        <v>0</v>
      </c>
    </row>
    <row r="3750" spans="2:19" ht="30" customHeight="1">
      <c r="B3750" s="125">
        <v>184</v>
      </c>
      <c r="C3750" s="126" t="s">
        <v>110</v>
      </c>
      <c r="D3750" s="126" t="s">
        <v>89</v>
      </c>
      <c r="E3750" s="73" t="str">
        <f t="shared" si="119"/>
        <v>18410. Proceso integral e integrado de la Vigilancia de la Salud PúblicaVigilancia en salud pública</v>
      </c>
      <c r="F3750" s="126" t="s">
        <v>342</v>
      </c>
      <c r="G3750" s="126" t="s">
        <v>332</v>
      </c>
      <c r="H3750" s="126" t="s">
        <v>135</v>
      </c>
      <c r="I3750" s="73" t="s">
        <v>114</v>
      </c>
      <c r="J3750" s="127" t="s">
        <v>126</v>
      </c>
      <c r="K3750" s="127" t="s">
        <v>127</v>
      </c>
      <c r="L3750" s="128" t="s">
        <v>46</v>
      </c>
      <c r="M3750" s="128" t="s">
        <v>53</v>
      </c>
      <c r="N3750" s="73" t="str">
        <f t="shared" si="118"/>
        <v>18410. Proceso integral e integrado de la Vigilancia de la Salud PúblicaVigilancia en salud pública7_SUBRED2_FEBRERO_2026</v>
      </c>
      <c r="O3750" s="130">
        <v>9941299</v>
      </c>
      <c r="R3750" s="132">
        <v>0</v>
      </c>
      <c r="S3750" s="134">
        <v>0</v>
      </c>
    </row>
    <row r="3751" spans="2:19" ht="30" customHeight="1">
      <c r="B3751" s="125">
        <v>185</v>
      </c>
      <c r="C3751" s="126" t="s">
        <v>110</v>
      </c>
      <c r="D3751" s="126" t="s">
        <v>89</v>
      </c>
      <c r="E3751" s="73" t="str">
        <f t="shared" si="119"/>
        <v>18510. Proceso integral e integrado de la Vigilancia de la Salud PúblicaVigilancia en salud pública</v>
      </c>
      <c r="F3751" s="126" t="s">
        <v>343</v>
      </c>
      <c r="G3751" s="126" t="s">
        <v>332</v>
      </c>
      <c r="H3751" s="126" t="s">
        <v>135</v>
      </c>
      <c r="I3751" s="73" t="s">
        <v>114</v>
      </c>
      <c r="J3751" s="127" t="s">
        <v>126</v>
      </c>
      <c r="K3751" s="127" t="s">
        <v>127</v>
      </c>
      <c r="L3751" s="128" t="s">
        <v>46</v>
      </c>
      <c r="M3751" s="128" t="s">
        <v>53</v>
      </c>
      <c r="N3751" s="73" t="str">
        <f t="shared" si="118"/>
        <v>18510. Proceso integral e integrado de la Vigilancia de la Salud PúblicaVigilancia en salud pública7_SUBRED2_FEBRERO_2026</v>
      </c>
      <c r="O3751" s="130">
        <v>40189280</v>
      </c>
      <c r="R3751" s="132">
        <v>0</v>
      </c>
      <c r="S3751" s="134">
        <v>0</v>
      </c>
    </row>
    <row r="3752" spans="2:19" ht="30" customHeight="1">
      <c r="B3752" s="125">
        <v>186</v>
      </c>
      <c r="C3752" s="126" t="s">
        <v>110</v>
      </c>
      <c r="D3752" s="126" t="s">
        <v>89</v>
      </c>
      <c r="E3752" s="73" t="str">
        <f t="shared" si="119"/>
        <v>18610. Proceso integral e integrado de la Vigilancia de la Salud PúblicaVigilancia en salud pública</v>
      </c>
      <c r="F3752" s="126" t="s">
        <v>344</v>
      </c>
      <c r="G3752" s="126" t="s">
        <v>332</v>
      </c>
      <c r="H3752" s="126" t="s">
        <v>135</v>
      </c>
      <c r="I3752" s="73" t="s">
        <v>114</v>
      </c>
      <c r="J3752" s="127" t="s">
        <v>126</v>
      </c>
      <c r="K3752" s="127" t="s">
        <v>146</v>
      </c>
      <c r="L3752" s="128" t="s">
        <v>46</v>
      </c>
      <c r="M3752" s="128" t="s">
        <v>53</v>
      </c>
      <c r="N3752" s="73" t="str">
        <f t="shared" si="118"/>
        <v>18610. Proceso integral e integrado de la Vigilancia de la Salud PúblicaVigilancia en salud pública7_SUBRED2_FEBRERO_2026</v>
      </c>
      <c r="O3752" s="130">
        <v>7347488</v>
      </c>
      <c r="R3752" s="132">
        <v>0</v>
      </c>
      <c r="S3752" s="134">
        <v>0</v>
      </c>
    </row>
    <row r="3753" spans="2:19" ht="30" customHeight="1">
      <c r="B3753" s="125">
        <v>187</v>
      </c>
      <c r="C3753" s="126" t="s">
        <v>110</v>
      </c>
      <c r="D3753" s="126" t="s">
        <v>89</v>
      </c>
      <c r="E3753" s="73" t="str">
        <f t="shared" si="119"/>
        <v>18710. Proceso integral e integrado de la Vigilancia de la Salud PúblicaVigilancia en salud pública</v>
      </c>
      <c r="F3753" s="126" t="s">
        <v>345</v>
      </c>
      <c r="G3753" s="126" t="s">
        <v>346</v>
      </c>
      <c r="H3753" s="126" t="s">
        <v>135</v>
      </c>
      <c r="I3753" s="73" t="s">
        <v>114</v>
      </c>
      <c r="J3753" s="127" t="s">
        <v>126</v>
      </c>
      <c r="K3753" s="127" t="s">
        <v>127</v>
      </c>
      <c r="L3753" s="128" t="s">
        <v>46</v>
      </c>
      <c r="M3753" s="128" t="s">
        <v>53</v>
      </c>
      <c r="N3753" s="73" t="str">
        <f t="shared" si="118"/>
        <v>18710. Proceso integral e integrado de la Vigilancia de la Salud PúblicaVigilancia en salud pública7_SUBRED2_FEBRERO_2026</v>
      </c>
      <c r="O3753" s="130">
        <v>3994272</v>
      </c>
      <c r="R3753" s="132">
        <v>15</v>
      </c>
      <c r="S3753" s="134">
        <v>59914080</v>
      </c>
    </row>
    <row r="3754" spans="2:19" ht="30" customHeight="1">
      <c r="B3754" s="125">
        <v>188</v>
      </c>
      <c r="C3754" s="126" t="s">
        <v>110</v>
      </c>
      <c r="D3754" s="126" t="s">
        <v>89</v>
      </c>
      <c r="E3754" s="73" t="str">
        <f t="shared" si="119"/>
        <v>18810. Proceso integral e integrado de la Vigilancia de la Salud PúblicaVigilancia en salud pública</v>
      </c>
      <c r="F3754" s="126" t="s">
        <v>347</v>
      </c>
      <c r="G3754" s="126" t="s">
        <v>346</v>
      </c>
      <c r="H3754" s="126" t="s">
        <v>135</v>
      </c>
      <c r="I3754" s="73" t="s">
        <v>114</v>
      </c>
      <c r="J3754" s="127" t="s">
        <v>126</v>
      </c>
      <c r="K3754" s="127" t="s">
        <v>127</v>
      </c>
      <c r="L3754" s="128" t="s">
        <v>46</v>
      </c>
      <c r="M3754" s="128" t="s">
        <v>53</v>
      </c>
      <c r="N3754" s="73" t="str">
        <f t="shared" si="118"/>
        <v>18810. Proceso integral e integrado de la Vigilancia de la Salud PúblicaVigilancia en salud pública7_SUBRED2_FEBRERO_2026</v>
      </c>
      <c r="O3754" s="130">
        <v>33280669</v>
      </c>
      <c r="R3754" s="132">
        <v>0.836405967899299</v>
      </c>
      <c r="S3754" s="134">
        <v>27836150.167281196</v>
      </c>
    </row>
    <row r="3755" spans="2:19" ht="30" customHeight="1">
      <c r="B3755" s="125">
        <v>189</v>
      </c>
      <c r="C3755" s="126" t="s">
        <v>110</v>
      </c>
      <c r="D3755" s="126" t="s">
        <v>89</v>
      </c>
      <c r="E3755" s="73" t="str">
        <f t="shared" si="119"/>
        <v>18910. Proceso integral e integrado de la Vigilancia de la Salud PúblicaVigilancia en salud pública</v>
      </c>
      <c r="F3755" s="126" t="s">
        <v>348</v>
      </c>
      <c r="G3755" s="126" t="s">
        <v>346</v>
      </c>
      <c r="H3755" s="126" t="s">
        <v>135</v>
      </c>
      <c r="I3755" s="73" t="s">
        <v>114</v>
      </c>
      <c r="J3755" s="127" t="s">
        <v>126</v>
      </c>
      <c r="K3755" s="127" t="s">
        <v>127</v>
      </c>
      <c r="L3755" s="128" t="s">
        <v>46</v>
      </c>
      <c r="M3755" s="128" t="s">
        <v>53</v>
      </c>
      <c r="N3755" s="73" t="str">
        <f t="shared" si="118"/>
        <v>18910. Proceso integral e integrado de la Vigilancia de la Salud PúblicaVigilancia en salud pública7_SUBRED2_FEBRERO_2026</v>
      </c>
      <c r="O3755" s="130">
        <v>25933181</v>
      </c>
      <c r="R3755" s="132">
        <v>0</v>
      </c>
      <c r="S3755" s="134">
        <v>0</v>
      </c>
    </row>
    <row r="3756" spans="2:19" ht="30" customHeight="1">
      <c r="B3756" s="125">
        <v>190</v>
      </c>
      <c r="C3756" s="126" t="s">
        <v>110</v>
      </c>
      <c r="D3756" s="126" t="s">
        <v>89</v>
      </c>
      <c r="E3756" s="73" t="str">
        <f t="shared" si="119"/>
        <v>19010. Proceso integral e integrado de la Vigilancia de la Salud PúblicaVigilancia en salud pública</v>
      </c>
      <c r="F3756" s="126" t="s">
        <v>349</v>
      </c>
      <c r="G3756" s="126" t="s">
        <v>346</v>
      </c>
      <c r="H3756" s="126" t="s">
        <v>135</v>
      </c>
      <c r="I3756" s="73" t="s">
        <v>114</v>
      </c>
      <c r="J3756" s="127" t="s">
        <v>126</v>
      </c>
      <c r="K3756" s="127" t="s">
        <v>127</v>
      </c>
      <c r="L3756" s="128" t="s">
        <v>46</v>
      </c>
      <c r="M3756" s="128" t="s">
        <v>53</v>
      </c>
      <c r="N3756" s="73" t="str">
        <f t="shared" si="118"/>
        <v>19010. Proceso integral e integrado de la Vigilancia de la Salud PúblicaVigilancia en salud pública7_SUBRED2_FEBRERO_2026</v>
      </c>
      <c r="O3756" s="130">
        <v>8432352</v>
      </c>
      <c r="R3756" s="132">
        <v>1</v>
      </c>
      <c r="S3756" s="134">
        <v>8432352</v>
      </c>
    </row>
    <row r="3757" spans="2:19" ht="30" customHeight="1">
      <c r="B3757" s="125">
        <v>191</v>
      </c>
      <c r="C3757" s="126" t="s">
        <v>110</v>
      </c>
      <c r="D3757" s="126" t="s">
        <v>89</v>
      </c>
      <c r="E3757" s="73" t="str">
        <f t="shared" si="119"/>
        <v>19110. Proceso integral e integrado de la Vigilancia de la Salud PúblicaVigilancia en salud pública</v>
      </c>
      <c r="F3757" s="126" t="s">
        <v>350</v>
      </c>
      <c r="G3757" s="126" t="s">
        <v>332</v>
      </c>
      <c r="H3757" s="126" t="s">
        <v>135</v>
      </c>
      <c r="I3757" s="73" t="s">
        <v>114</v>
      </c>
      <c r="J3757" s="127" t="s">
        <v>126</v>
      </c>
      <c r="K3757" s="127" t="s">
        <v>127</v>
      </c>
      <c r="L3757" s="128" t="s">
        <v>46</v>
      </c>
      <c r="M3757" s="128" t="s">
        <v>53</v>
      </c>
      <c r="N3757" s="73" t="str">
        <f t="shared" si="118"/>
        <v>19110. Proceso integral e integrado de la Vigilancia de la Salud PúblicaVigilancia en salud pública7_SUBRED2_FEBRERO_2026</v>
      </c>
      <c r="O3757" s="130">
        <v>7347488</v>
      </c>
      <c r="R3757" s="132">
        <v>1</v>
      </c>
      <c r="S3757" s="134">
        <v>7347488</v>
      </c>
    </row>
    <row r="3758" spans="2:19" ht="30" customHeight="1">
      <c r="B3758" s="125">
        <v>192</v>
      </c>
      <c r="C3758" s="126" t="s">
        <v>110</v>
      </c>
      <c r="D3758" s="126" t="s">
        <v>89</v>
      </c>
      <c r="E3758" s="73" t="str">
        <f t="shared" si="119"/>
        <v>19210. Proceso integral e integrado de la Vigilancia de la Salud PúblicaVigilancia en salud pública</v>
      </c>
      <c r="F3758" s="126" t="s">
        <v>351</v>
      </c>
      <c r="G3758" s="126" t="s">
        <v>332</v>
      </c>
      <c r="H3758" s="126" t="s">
        <v>135</v>
      </c>
      <c r="I3758" s="73" t="s">
        <v>114</v>
      </c>
      <c r="J3758" s="127" t="s">
        <v>126</v>
      </c>
      <c r="K3758" s="127" t="s">
        <v>127</v>
      </c>
      <c r="L3758" s="128" t="s">
        <v>46</v>
      </c>
      <c r="M3758" s="128" t="s">
        <v>53</v>
      </c>
      <c r="N3758" s="73" t="str">
        <f t="shared" si="118"/>
        <v>19210. Proceso integral e integrado de la Vigilancia de la Salud PúblicaVigilancia en salud pública7_SUBRED2_FEBRERO_2026</v>
      </c>
      <c r="O3758" s="130">
        <v>3673744</v>
      </c>
      <c r="R3758" s="132">
        <v>0</v>
      </c>
      <c r="S3758" s="134">
        <v>0</v>
      </c>
    </row>
    <row r="3759" spans="2:19" ht="30" customHeight="1">
      <c r="B3759" s="125">
        <v>193</v>
      </c>
      <c r="C3759" s="126" t="s">
        <v>110</v>
      </c>
      <c r="D3759" s="126" t="s">
        <v>89</v>
      </c>
      <c r="E3759" s="73" t="str">
        <f t="shared" si="119"/>
        <v>19310. Proceso integral e integrado de la Vigilancia de la Salud PúblicaVigilancia en salud pública</v>
      </c>
      <c r="F3759" s="126" t="s">
        <v>352</v>
      </c>
      <c r="G3759" s="126" t="s">
        <v>346</v>
      </c>
      <c r="H3759" s="126" t="s">
        <v>135</v>
      </c>
      <c r="I3759" s="73" t="s">
        <v>114</v>
      </c>
      <c r="J3759" s="127" t="s">
        <v>126</v>
      </c>
      <c r="K3759" s="127" t="s">
        <v>127</v>
      </c>
      <c r="L3759" s="128" t="s">
        <v>46</v>
      </c>
      <c r="M3759" s="128" t="s">
        <v>53</v>
      </c>
      <c r="N3759" s="73" t="str">
        <f t="shared" si="118"/>
        <v>19310. Proceso integral e integrado de la Vigilancia de la Salud PúblicaVigilancia en salud pública7_SUBRED2_FEBRERO_2026</v>
      </c>
      <c r="O3759" s="130">
        <v>42556256</v>
      </c>
      <c r="R3759" s="132">
        <v>0</v>
      </c>
      <c r="S3759" s="134">
        <v>0</v>
      </c>
    </row>
    <row r="3760" spans="2:19" ht="30" customHeight="1">
      <c r="B3760" s="125">
        <v>194</v>
      </c>
      <c r="C3760" s="126" t="s">
        <v>110</v>
      </c>
      <c r="D3760" s="126" t="s">
        <v>89</v>
      </c>
      <c r="E3760" s="73" t="str">
        <f t="shared" si="119"/>
        <v>19410. Proceso integral e integrado de la Vigilancia de la Salud PúblicaVigilancia en salud pública</v>
      </c>
      <c r="F3760" s="126" t="s">
        <v>353</v>
      </c>
      <c r="G3760" s="126" t="s">
        <v>346</v>
      </c>
      <c r="H3760" s="126" t="s">
        <v>135</v>
      </c>
      <c r="I3760" s="73" t="s">
        <v>114</v>
      </c>
      <c r="J3760" s="127" t="s">
        <v>126</v>
      </c>
      <c r="K3760" s="127" t="s">
        <v>127</v>
      </c>
      <c r="L3760" s="128" t="s">
        <v>46</v>
      </c>
      <c r="M3760" s="128" t="s">
        <v>53</v>
      </c>
      <c r="N3760" s="73" t="str">
        <f t="shared" si="118"/>
        <v>19410. Proceso integral e integrado de la Vigilancia de la Salud PúblicaVigilancia en salud pública7_SUBRED2_FEBRERO_2026</v>
      </c>
      <c r="O3760" s="130">
        <v>38561984</v>
      </c>
      <c r="R3760" s="132">
        <v>0</v>
      </c>
      <c r="S3760" s="134">
        <v>0</v>
      </c>
    </row>
    <row r="3761" spans="2:19" ht="30" customHeight="1">
      <c r="B3761" s="125">
        <v>195</v>
      </c>
      <c r="C3761" s="126" t="s">
        <v>110</v>
      </c>
      <c r="D3761" s="126" t="s">
        <v>89</v>
      </c>
      <c r="E3761" s="73" t="str">
        <f t="shared" si="119"/>
        <v>19510. Proceso integral e integrado de la Vigilancia de la Salud PúblicaVigilancia en salud pública</v>
      </c>
      <c r="F3761" s="126" t="s">
        <v>354</v>
      </c>
      <c r="G3761" s="126" t="s">
        <v>332</v>
      </c>
      <c r="H3761" s="126" t="s">
        <v>135</v>
      </c>
      <c r="I3761" s="73" t="s">
        <v>114</v>
      </c>
      <c r="J3761" s="127" t="s">
        <v>126</v>
      </c>
      <c r="K3761" s="127" t="s">
        <v>127</v>
      </c>
      <c r="L3761" s="128" t="s">
        <v>46</v>
      </c>
      <c r="M3761" s="128" t="s">
        <v>53</v>
      </c>
      <c r="N3761" s="73" t="str">
        <f t="shared" si="118"/>
        <v>19510. Proceso integral e integrado de la Vigilancia de la Salud PúblicaVigilancia en salud pública7_SUBRED2_FEBRERO_2026</v>
      </c>
      <c r="O3761" s="130">
        <v>125967504</v>
      </c>
      <c r="R3761" s="132">
        <v>0.88082412111618902</v>
      </c>
      <c r="S3761" s="134">
        <v>110955216.00000003</v>
      </c>
    </row>
    <row r="3762" spans="2:19" ht="30" customHeight="1">
      <c r="B3762" s="125">
        <v>196</v>
      </c>
      <c r="C3762" s="126" t="s">
        <v>110</v>
      </c>
      <c r="D3762" s="126" t="s">
        <v>89</v>
      </c>
      <c r="E3762" s="73" t="str">
        <f t="shared" si="119"/>
        <v>19610. Proceso integral e integrado de la Vigilancia de la Salud PúblicaVigilancia en salud pública</v>
      </c>
      <c r="F3762" s="126" t="s">
        <v>355</v>
      </c>
      <c r="G3762" s="126" t="s">
        <v>332</v>
      </c>
      <c r="H3762" s="126" t="s">
        <v>135</v>
      </c>
      <c r="I3762" s="73" t="s">
        <v>114</v>
      </c>
      <c r="J3762" s="127" t="s">
        <v>126</v>
      </c>
      <c r="K3762" s="127" t="s">
        <v>127</v>
      </c>
      <c r="L3762" s="128" t="s">
        <v>46</v>
      </c>
      <c r="M3762" s="128" t="s">
        <v>53</v>
      </c>
      <c r="N3762" s="73" t="str">
        <f t="shared" si="118"/>
        <v>19610. Proceso integral e integrado de la Vigilancia de la Salud PúblicaVigilancia en salud pública7_SUBRED2_FEBRERO_2026</v>
      </c>
      <c r="O3762" s="130">
        <v>59199056</v>
      </c>
      <c r="R3762" s="132">
        <v>0</v>
      </c>
      <c r="S3762" s="134">
        <v>0</v>
      </c>
    </row>
    <row r="3763" spans="2:19" ht="30" customHeight="1">
      <c r="B3763" s="125">
        <v>197</v>
      </c>
      <c r="C3763" s="126" t="s">
        <v>110</v>
      </c>
      <c r="D3763" s="126" t="s">
        <v>89</v>
      </c>
      <c r="E3763" s="73" t="str">
        <f t="shared" si="119"/>
        <v>19710. Proceso integral e integrado de la Vigilancia de la Salud PúblicaVigilancia en salud pública</v>
      </c>
      <c r="F3763" s="126" t="s">
        <v>356</v>
      </c>
      <c r="G3763" s="126" t="s">
        <v>332</v>
      </c>
      <c r="H3763" s="126" t="s">
        <v>135</v>
      </c>
      <c r="I3763" s="73" t="s">
        <v>114</v>
      </c>
      <c r="J3763" s="127" t="s">
        <v>126</v>
      </c>
      <c r="K3763" s="127" t="s">
        <v>127</v>
      </c>
      <c r="L3763" s="128" t="s">
        <v>46</v>
      </c>
      <c r="M3763" s="128" t="s">
        <v>53</v>
      </c>
      <c r="N3763" s="73" t="str">
        <f t="shared" si="118"/>
        <v>19710. Proceso integral e integrado de la Vigilancia de la Salud PúblicaVigilancia en salud pública7_SUBRED2_FEBRERO_2026</v>
      </c>
      <c r="O3763" s="130">
        <v>34888240</v>
      </c>
      <c r="R3763" s="132">
        <v>0</v>
      </c>
      <c r="S3763" s="134">
        <v>0</v>
      </c>
    </row>
    <row r="3764" spans="2:19" ht="30" customHeight="1">
      <c r="B3764" s="125">
        <v>198</v>
      </c>
      <c r="C3764" s="126" t="s">
        <v>110</v>
      </c>
      <c r="D3764" s="126" t="s">
        <v>89</v>
      </c>
      <c r="E3764" s="73" t="str">
        <f t="shared" si="119"/>
        <v>19810. Proceso integral e integrado de la Vigilancia de la Salud PúblicaVigilancia en salud pública</v>
      </c>
      <c r="F3764" s="126" t="s">
        <v>357</v>
      </c>
      <c r="G3764" s="126" t="s">
        <v>332</v>
      </c>
      <c r="H3764" s="126" t="s">
        <v>135</v>
      </c>
      <c r="I3764" s="73" t="s">
        <v>114</v>
      </c>
      <c r="J3764" s="127" t="s">
        <v>126</v>
      </c>
      <c r="K3764" s="127" t="s">
        <v>127</v>
      </c>
      <c r="L3764" s="128" t="s">
        <v>46</v>
      </c>
      <c r="M3764" s="128" t="s">
        <v>53</v>
      </c>
      <c r="N3764" s="73" t="str">
        <f t="shared" si="118"/>
        <v>19810. Proceso integral e integrado de la Vigilancia de la Salud PúblicaVigilancia en salud pública7_SUBRED2_FEBRERO_2026</v>
      </c>
      <c r="O3764" s="130">
        <v>73252976</v>
      </c>
      <c r="R3764" s="132">
        <v>1</v>
      </c>
      <c r="S3764" s="134">
        <v>73252976</v>
      </c>
    </row>
    <row r="3765" spans="2:19" ht="30" customHeight="1">
      <c r="B3765" s="125">
        <v>199</v>
      </c>
      <c r="C3765" s="126" t="s">
        <v>110</v>
      </c>
      <c r="D3765" s="126" t="s">
        <v>89</v>
      </c>
      <c r="E3765" s="73" t="str">
        <f t="shared" si="119"/>
        <v>19910. Proceso integral e integrado de la Vigilancia de la Salud PúblicaVigilancia en salud pública</v>
      </c>
      <c r="F3765" s="126" t="s">
        <v>358</v>
      </c>
      <c r="G3765" s="126" t="s">
        <v>332</v>
      </c>
      <c r="H3765" s="126" t="s">
        <v>135</v>
      </c>
      <c r="I3765" s="73" t="s">
        <v>114</v>
      </c>
      <c r="J3765" s="127" t="s">
        <v>126</v>
      </c>
      <c r="K3765" s="127" t="s">
        <v>127</v>
      </c>
      <c r="L3765" s="128" t="s">
        <v>46</v>
      </c>
      <c r="M3765" s="128" t="s">
        <v>53</v>
      </c>
      <c r="N3765" s="73" t="str">
        <f t="shared" si="118"/>
        <v>19910. Proceso integral e integrado de la Vigilancia de la Salud PúblicaVigilancia en salud pública7_SUBRED2_FEBRERO_2026</v>
      </c>
      <c r="O3765" s="130">
        <v>67631408</v>
      </c>
      <c r="R3765" s="132">
        <v>0</v>
      </c>
      <c r="S3765" s="134">
        <v>0</v>
      </c>
    </row>
    <row r="3766" spans="2:19" ht="30" customHeight="1">
      <c r="B3766" s="125">
        <v>200</v>
      </c>
      <c r="C3766" s="126" t="s">
        <v>110</v>
      </c>
      <c r="D3766" s="126" t="s">
        <v>89</v>
      </c>
      <c r="E3766" s="73" t="str">
        <f t="shared" si="119"/>
        <v>20010. Proceso integral e integrado de la Vigilancia de la Salud PúblicaVigilancia en salud pública</v>
      </c>
      <c r="F3766" s="126" t="s">
        <v>359</v>
      </c>
      <c r="G3766" s="126" t="s">
        <v>332</v>
      </c>
      <c r="H3766" s="126" t="s">
        <v>135</v>
      </c>
      <c r="I3766" s="73" t="s">
        <v>114</v>
      </c>
      <c r="J3766" s="127" t="s">
        <v>126</v>
      </c>
      <c r="K3766" s="127" t="s">
        <v>127</v>
      </c>
      <c r="L3766" s="128" t="s">
        <v>46</v>
      </c>
      <c r="M3766" s="128" t="s">
        <v>53</v>
      </c>
      <c r="N3766" s="73" t="str">
        <f t="shared" si="118"/>
        <v>20010. Proceso integral e integrado de la Vigilancia de la Salud PúblicaVigilancia en salud pública7_SUBRED2_FEBRERO_2026</v>
      </c>
      <c r="O3766" s="130">
        <v>62009840</v>
      </c>
      <c r="R3766" s="132">
        <v>0</v>
      </c>
      <c r="S3766" s="134">
        <v>0</v>
      </c>
    </row>
    <row r="3767" spans="2:19" ht="30" customHeight="1">
      <c r="B3767" s="125">
        <v>201</v>
      </c>
      <c r="C3767" s="126" t="s">
        <v>110</v>
      </c>
      <c r="D3767" s="126" t="s">
        <v>89</v>
      </c>
      <c r="E3767" s="73" t="str">
        <f t="shared" si="119"/>
        <v>20110. Proceso integral e integrado de la Vigilancia de la Salud PúblicaVigilancia en salud pública</v>
      </c>
      <c r="F3767" s="126" t="s">
        <v>360</v>
      </c>
      <c r="G3767" s="126" t="s">
        <v>346</v>
      </c>
      <c r="H3767" s="126" t="s">
        <v>135</v>
      </c>
      <c r="I3767" s="73" t="s">
        <v>114</v>
      </c>
      <c r="J3767" s="127" t="s">
        <v>361</v>
      </c>
      <c r="K3767" s="127" t="s">
        <v>127</v>
      </c>
      <c r="L3767" s="128" t="s">
        <v>46</v>
      </c>
      <c r="M3767" s="128" t="s">
        <v>53</v>
      </c>
      <c r="N3767" s="73" t="str">
        <f t="shared" si="118"/>
        <v>20110. Proceso integral e integrado de la Vigilancia de la Salud PúblicaVigilancia en salud pública7_SUBRED2_FEBRERO_2026</v>
      </c>
      <c r="O3767" s="130">
        <v>152760</v>
      </c>
      <c r="R3767" s="132">
        <v>131</v>
      </c>
      <c r="S3767" s="134">
        <v>20011560</v>
      </c>
    </row>
    <row r="3768" spans="2:19" ht="30" customHeight="1">
      <c r="B3768" s="125">
        <v>202</v>
      </c>
      <c r="C3768" s="126" t="s">
        <v>110</v>
      </c>
      <c r="D3768" s="126" t="s">
        <v>89</v>
      </c>
      <c r="E3768" s="73" t="str">
        <f t="shared" si="119"/>
        <v>20210. Proceso integral e integrado de la Vigilancia de la Salud PúblicaVigilancia en salud pública</v>
      </c>
      <c r="F3768" s="126" t="s">
        <v>362</v>
      </c>
      <c r="G3768" s="126" t="s">
        <v>332</v>
      </c>
      <c r="H3768" s="126" t="s">
        <v>135</v>
      </c>
      <c r="I3768" s="73" t="s">
        <v>114</v>
      </c>
      <c r="J3768" s="127" t="s">
        <v>126</v>
      </c>
      <c r="K3768" s="127" t="s">
        <v>127</v>
      </c>
      <c r="L3768" s="128" t="s">
        <v>46</v>
      </c>
      <c r="M3768" s="128" t="s">
        <v>53</v>
      </c>
      <c r="N3768" s="73" t="str">
        <f t="shared" si="118"/>
        <v>20210. Proceso integral e integrado de la Vigilancia de la Salud PúblicaVigilancia en salud pública7_SUBRED2_FEBRERO_2026</v>
      </c>
      <c r="O3768" s="130">
        <v>41150864</v>
      </c>
      <c r="R3768" s="132">
        <v>1</v>
      </c>
      <c r="S3768" s="134">
        <v>41150864</v>
      </c>
    </row>
    <row r="3769" spans="2:19" ht="30" customHeight="1">
      <c r="B3769" s="125">
        <v>203</v>
      </c>
      <c r="C3769" s="126" t="s">
        <v>110</v>
      </c>
      <c r="D3769" s="126" t="s">
        <v>89</v>
      </c>
      <c r="E3769" s="73" t="str">
        <f t="shared" si="119"/>
        <v>20310. Proceso integral e integrado de la Vigilancia de la Salud PúblicaVigilancia en salud pública</v>
      </c>
      <c r="F3769" s="126" t="s">
        <v>363</v>
      </c>
      <c r="G3769" s="126" t="s">
        <v>332</v>
      </c>
      <c r="H3769" s="126" t="s">
        <v>135</v>
      </c>
      <c r="I3769" s="73" t="s">
        <v>114</v>
      </c>
      <c r="J3769" s="127" t="s">
        <v>126</v>
      </c>
      <c r="K3769" s="127" t="s">
        <v>127</v>
      </c>
      <c r="L3769" s="128" t="s">
        <v>46</v>
      </c>
      <c r="M3769" s="128" t="s">
        <v>53</v>
      </c>
      <c r="N3769" s="73" t="str">
        <f t="shared" si="118"/>
        <v>20310. Proceso integral e integrado de la Vigilancia de la Salud PúblicaVigilancia en salud pública7_SUBRED2_FEBRERO_2026</v>
      </c>
      <c r="O3769" s="130">
        <v>37156592</v>
      </c>
      <c r="R3769" s="132">
        <v>0</v>
      </c>
      <c r="S3769" s="134">
        <v>0</v>
      </c>
    </row>
    <row r="3770" spans="2:19" ht="30" customHeight="1">
      <c r="B3770" s="125">
        <v>204</v>
      </c>
      <c r="C3770" s="126" t="s">
        <v>110</v>
      </c>
      <c r="D3770" s="126" t="s">
        <v>89</v>
      </c>
      <c r="E3770" s="73" t="str">
        <f t="shared" si="119"/>
        <v>20410. Proceso integral e integrado de la Vigilancia de la Salud PúblicaVigilancia en salud pública</v>
      </c>
      <c r="F3770" s="126" t="s">
        <v>364</v>
      </c>
      <c r="G3770" s="126" t="s">
        <v>332</v>
      </c>
      <c r="H3770" s="126" t="s">
        <v>135</v>
      </c>
      <c r="I3770" s="73" t="s">
        <v>114</v>
      </c>
      <c r="J3770" s="127" t="s">
        <v>126</v>
      </c>
      <c r="K3770" s="127" t="s">
        <v>127</v>
      </c>
      <c r="L3770" s="128" t="s">
        <v>46</v>
      </c>
      <c r="M3770" s="128" t="s">
        <v>53</v>
      </c>
      <c r="N3770" s="73" t="str">
        <f t="shared" si="118"/>
        <v>20410. Proceso integral e integrado de la Vigilancia de la Salud PúblicaVigilancia en salud pública7_SUBRED2_FEBRERO_2026</v>
      </c>
      <c r="O3770" s="130">
        <v>33162320</v>
      </c>
      <c r="R3770" s="132">
        <v>0</v>
      </c>
      <c r="S3770" s="134">
        <v>0</v>
      </c>
    </row>
    <row r="3771" spans="2:19" ht="30" customHeight="1">
      <c r="B3771" s="125">
        <v>205</v>
      </c>
      <c r="C3771" s="126" t="s">
        <v>110</v>
      </c>
      <c r="D3771" s="126" t="s">
        <v>89</v>
      </c>
      <c r="E3771" s="73" t="str">
        <f t="shared" si="119"/>
        <v>20510. Proceso integral e integrado de la Vigilancia de la Salud PúblicaVigilancia en salud pública</v>
      </c>
      <c r="F3771" s="126" t="s">
        <v>365</v>
      </c>
      <c r="G3771" s="126" t="s">
        <v>332</v>
      </c>
      <c r="H3771" s="126" t="s">
        <v>135</v>
      </c>
      <c r="I3771" s="73" t="s">
        <v>114</v>
      </c>
      <c r="J3771" s="127" t="s">
        <v>126</v>
      </c>
      <c r="K3771" s="127" t="s">
        <v>127</v>
      </c>
      <c r="L3771" s="128" t="s">
        <v>46</v>
      </c>
      <c r="M3771" s="128" t="s">
        <v>53</v>
      </c>
      <c r="N3771" s="73" t="str">
        <f t="shared" si="118"/>
        <v>20510. Proceso integral e integrado de la Vigilancia de la Salud PúblicaVigilancia en salud pública7_SUBRED2_FEBRERO_2026</v>
      </c>
      <c r="O3771" s="130">
        <v>11243136</v>
      </c>
      <c r="R3771" s="132">
        <v>1</v>
      </c>
      <c r="S3771" s="134">
        <v>11243136</v>
      </c>
    </row>
    <row r="3772" spans="2:19" ht="30" customHeight="1">
      <c r="B3772" s="125">
        <v>206</v>
      </c>
      <c r="C3772" s="126" t="s">
        <v>110</v>
      </c>
      <c r="D3772" s="126" t="s">
        <v>89</v>
      </c>
      <c r="E3772" s="73" t="str">
        <f t="shared" si="119"/>
        <v>20610. Proceso integral e integrado de la Vigilancia de la Salud PúblicaVigilancia en salud pública</v>
      </c>
      <c r="F3772" s="126" t="s">
        <v>366</v>
      </c>
      <c r="G3772" s="126" t="s">
        <v>332</v>
      </c>
      <c r="H3772" s="126" t="s">
        <v>135</v>
      </c>
      <c r="I3772" s="73" t="s">
        <v>114</v>
      </c>
      <c r="J3772" s="127" t="s">
        <v>126</v>
      </c>
      <c r="K3772" s="127" t="s">
        <v>127</v>
      </c>
      <c r="L3772" s="128" t="s">
        <v>46</v>
      </c>
      <c r="M3772" s="128" t="s">
        <v>53</v>
      </c>
      <c r="N3772" s="73" t="str">
        <f t="shared" si="118"/>
        <v>20610. Proceso integral e integrado de la Vigilancia de la Salud PúblicaVigilancia en salud pública7_SUBRED2_FEBRERO_2026</v>
      </c>
      <c r="O3772" s="130">
        <v>7347488</v>
      </c>
      <c r="R3772" s="132">
        <v>1</v>
      </c>
      <c r="S3772" s="134">
        <v>7347488</v>
      </c>
    </row>
    <row r="3773" spans="2:19" ht="30" customHeight="1">
      <c r="B3773" s="125">
        <v>207</v>
      </c>
      <c r="C3773" s="126" t="s">
        <v>110</v>
      </c>
      <c r="D3773" s="126" t="s">
        <v>89</v>
      </c>
      <c r="E3773" s="73" t="str">
        <f t="shared" si="119"/>
        <v>20710. Proceso integral e integrado de la Vigilancia de la Salud PúblicaVigilancia en salud pública</v>
      </c>
      <c r="F3773" s="126" t="s">
        <v>367</v>
      </c>
      <c r="G3773" s="126" t="s">
        <v>332</v>
      </c>
      <c r="H3773" s="126" t="s">
        <v>135</v>
      </c>
      <c r="I3773" s="73" t="s">
        <v>114</v>
      </c>
      <c r="J3773" s="127" t="s">
        <v>126</v>
      </c>
      <c r="K3773" s="127" t="s">
        <v>127</v>
      </c>
      <c r="L3773" s="128" t="s">
        <v>46</v>
      </c>
      <c r="M3773" s="128" t="s">
        <v>53</v>
      </c>
      <c r="N3773" s="73" t="str">
        <f t="shared" si="118"/>
        <v>20710. Proceso integral e integrado de la Vigilancia de la Salud PúblicaVigilancia en salud pública7_SUBRED2_FEBRERO_2026</v>
      </c>
      <c r="O3773" s="130">
        <v>8210448</v>
      </c>
      <c r="R3773" s="132">
        <v>1</v>
      </c>
      <c r="S3773" s="134">
        <v>8210448</v>
      </c>
    </row>
    <row r="3774" spans="2:19" ht="30" customHeight="1">
      <c r="B3774" s="125">
        <v>208</v>
      </c>
      <c r="C3774" s="126" t="s">
        <v>110</v>
      </c>
      <c r="D3774" s="126" t="s">
        <v>89</v>
      </c>
      <c r="E3774" s="73" t="str">
        <f t="shared" si="119"/>
        <v>20810. Proceso integral e integrado de la Vigilancia de la Salud PúblicaVigilancia en salud pública</v>
      </c>
      <c r="F3774" s="126" t="s">
        <v>368</v>
      </c>
      <c r="G3774" s="126" t="s">
        <v>346</v>
      </c>
      <c r="H3774" s="126" t="s">
        <v>135</v>
      </c>
      <c r="I3774" s="73" t="s">
        <v>114</v>
      </c>
      <c r="J3774" s="127" t="s">
        <v>126</v>
      </c>
      <c r="K3774" s="127" t="s">
        <v>127</v>
      </c>
      <c r="L3774" s="128" t="s">
        <v>46</v>
      </c>
      <c r="M3774" s="128" t="s">
        <v>53</v>
      </c>
      <c r="N3774" s="73" t="str">
        <f t="shared" si="118"/>
        <v>20810. Proceso integral e integrado de la Vigilancia de la Salud PúblicaVigilancia en salud pública7_SUBRED2_FEBRERO_2026</v>
      </c>
      <c r="O3774" s="130">
        <v>12969056</v>
      </c>
      <c r="R3774" s="132">
        <v>3</v>
      </c>
      <c r="S3774" s="134">
        <v>38907168</v>
      </c>
    </row>
    <row r="3775" spans="2:19" ht="30" customHeight="1">
      <c r="B3775" s="125">
        <v>209</v>
      </c>
      <c r="C3775" s="126" t="s">
        <v>110</v>
      </c>
      <c r="D3775" s="126" t="s">
        <v>89</v>
      </c>
      <c r="E3775" s="73" t="str">
        <f t="shared" si="119"/>
        <v>20910. Proceso integral e integrado de la Vigilancia de la Salud PúblicaVigilancia en salud pública</v>
      </c>
      <c r="F3775" s="126" t="s">
        <v>369</v>
      </c>
      <c r="G3775" s="126" t="s">
        <v>346</v>
      </c>
      <c r="H3775" s="126" t="s">
        <v>135</v>
      </c>
      <c r="I3775" s="73" t="s">
        <v>114</v>
      </c>
      <c r="J3775" s="127" t="s">
        <v>126</v>
      </c>
      <c r="K3775" s="127" t="s">
        <v>127</v>
      </c>
      <c r="L3775" s="128" t="s">
        <v>46</v>
      </c>
      <c r="M3775" s="128" t="s">
        <v>53</v>
      </c>
      <c r="N3775" s="73" t="str">
        <f t="shared" si="118"/>
        <v>20910. Proceso integral e integrado de la Vigilancia de la Salud PúblicaVigilancia en salud pública7_SUBRED2_FEBRERO_2026</v>
      </c>
      <c r="O3775" s="130">
        <v>7988544</v>
      </c>
      <c r="R3775" s="132">
        <v>1</v>
      </c>
      <c r="S3775" s="134">
        <v>7988544</v>
      </c>
    </row>
    <row r="3776" spans="2:19" ht="30" customHeight="1">
      <c r="B3776" s="125">
        <v>210</v>
      </c>
      <c r="C3776" s="126" t="s">
        <v>110</v>
      </c>
      <c r="D3776" s="126" t="s">
        <v>89</v>
      </c>
      <c r="E3776" s="73" t="str">
        <f t="shared" si="119"/>
        <v>21010. Proceso integral e integrado de la Vigilancia de la Salud PúblicaVigilancia en salud pública</v>
      </c>
      <c r="F3776" s="126" t="s">
        <v>370</v>
      </c>
      <c r="G3776" s="126" t="s">
        <v>346</v>
      </c>
      <c r="H3776" s="126" t="s">
        <v>135</v>
      </c>
      <c r="I3776" s="73" t="s">
        <v>114</v>
      </c>
      <c r="J3776" s="127" t="s">
        <v>126</v>
      </c>
      <c r="K3776" s="127" t="s">
        <v>146</v>
      </c>
      <c r="L3776" s="128" t="s">
        <v>46</v>
      </c>
      <c r="M3776" s="128" t="s">
        <v>53</v>
      </c>
      <c r="N3776" s="73" t="str">
        <f t="shared" si="118"/>
        <v>21010. Proceso integral e integrado de la Vigilancia de la Salud PúblicaVigilancia en salud pública7_SUBRED2_FEBRERO_2026</v>
      </c>
      <c r="O3776" s="130">
        <v>70836688</v>
      </c>
      <c r="R3776" s="132">
        <v>0</v>
      </c>
      <c r="S3776" s="134">
        <v>0</v>
      </c>
    </row>
    <row r="3777" spans="2:19" ht="30" customHeight="1">
      <c r="B3777" s="125">
        <v>211</v>
      </c>
      <c r="C3777" s="126" t="s">
        <v>110</v>
      </c>
      <c r="D3777" s="126" t="s">
        <v>89</v>
      </c>
      <c r="E3777" s="73" t="str">
        <f t="shared" si="119"/>
        <v>21110. Proceso integral e integrado de la Vigilancia de la Salud PúblicaVigilancia en salud pública</v>
      </c>
      <c r="F3777" s="126" t="s">
        <v>371</v>
      </c>
      <c r="G3777" s="126" t="s">
        <v>346</v>
      </c>
      <c r="H3777" s="126" t="s">
        <v>135</v>
      </c>
      <c r="I3777" s="73" t="s">
        <v>114</v>
      </c>
      <c r="J3777" s="127" t="s">
        <v>126</v>
      </c>
      <c r="K3777" s="127" t="s">
        <v>146</v>
      </c>
      <c r="L3777" s="128" t="s">
        <v>46</v>
      </c>
      <c r="M3777" s="128" t="s">
        <v>53</v>
      </c>
      <c r="N3777" s="73" t="str">
        <f t="shared" si="118"/>
        <v>21110. Proceso integral e integrado de la Vigilancia de la Salud PúblicaVigilancia en salud pública7_SUBRED2_FEBRERO_2026</v>
      </c>
      <c r="O3777" s="130">
        <v>25938112</v>
      </c>
      <c r="R3777" s="132">
        <v>0</v>
      </c>
      <c r="S3777" s="134">
        <v>0</v>
      </c>
    </row>
    <row r="3778" spans="2:19" ht="30" customHeight="1">
      <c r="B3778" s="125">
        <v>212</v>
      </c>
      <c r="C3778" s="126" t="s">
        <v>110</v>
      </c>
      <c r="D3778" s="126" t="s">
        <v>89</v>
      </c>
      <c r="E3778" s="73" t="str">
        <f t="shared" si="119"/>
        <v>21210. Proceso integral e integrado de la Vigilancia de la Salud PúblicaVigilancia en salud pública</v>
      </c>
      <c r="F3778" s="126" t="s">
        <v>372</v>
      </c>
      <c r="G3778" s="126" t="s">
        <v>346</v>
      </c>
      <c r="H3778" s="126" t="s">
        <v>135</v>
      </c>
      <c r="I3778" s="73" t="s">
        <v>114</v>
      </c>
      <c r="J3778" s="127" t="s">
        <v>126</v>
      </c>
      <c r="K3778" s="127" t="s">
        <v>146</v>
      </c>
      <c r="L3778" s="128" t="s">
        <v>46</v>
      </c>
      <c r="M3778" s="128" t="s">
        <v>53</v>
      </c>
      <c r="N3778" s="73" t="str">
        <f t="shared" si="118"/>
        <v>21210. Proceso integral e integrado de la Vigilancia de la Salud PúblicaVigilancia en salud pública7_SUBRED2_FEBRERO_2026</v>
      </c>
      <c r="O3778" s="130">
        <v>100000000</v>
      </c>
      <c r="R3778" s="132">
        <v>0</v>
      </c>
      <c r="S3778" s="134">
        <v>0</v>
      </c>
    </row>
    <row r="3779" spans="2:19" ht="30" customHeight="1">
      <c r="B3779" s="125">
        <v>213</v>
      </c>
      <c r="C3779" s="126" t="s">
        <v>110</v>
      </c>
      <c r="D3779" s="126" t="s">
        <v>89</v>
      </c>
      <c r="E3779" s="73" t="str">
        <f t="shared" si="119"/>
        <v>21310. Proceso integral e integrado de la Vigilancia de la Salud PúblicaVigilancia en salud pública</v>
      </c>
      <c r="F3779" s="126" t="s">
        <v>373</v>
      </c>
      <c r="G3779" s="126" t="s">
        <v>332</v>
      </c>
      <c r="H3779" s="126" t="s">
        <v>135</v>
      </c>
      <c r="I3779" s="73" t="s">
        <v>114</v>
      </c>
      <c r="J3779" s="127" t="s">
        <v>126</v>
      </c>
      <c r="K3779" s="127" t="s">
        <v>127</v>
      </c>
      <c r="L3779" s="128" t="s">
        <v>46</v>
      </c>
      <c r="M3779" s="128" t="s">
        <v>53</v>
      </c>
      <c r="N3779" s="73" t="str">
        <f t="shared" si="118"/>
        <v>21310. Proceso integral e integrado de la Vigilancia de la Salud PúblicaVigilancia en salud pública7_SUBRED2_FEBRERO_2026</v>
      </c>
      <c r="O3779" s="130">
        <v>92953120</v>
      </c>
      <c r="R3779" s="132">
        <v>1</v>
      </c>
      <c r="S3779" s="134">
        <v>92953120</v>
      </c>
    </row>
    <row r="3780" spans="2:19" ht="30" customHeight="1">
      <c r="B3780" s="125">
        <v>214</v>
      </c>
      <c r="C3780" s="126" t="s">
        <v>110</v>
      </c>
      <c r="D3780" s="126" t="s">
        <v>89</v>
      </c>
      <c r="E3780" s="73" t="str">
        <f t="shared" si="119"/>
        <v>21410. Proceso integral e integrado de la Vigilancia de la Salud PúblicaVigilancia en salud pública</v>
      </c>
      <c r="F3780" s="126" t="s">
        <v>374</v>
      </c>
      <c r="G3780" s="126" t="s">
        <v>332</v>
      </c>
      <c r="H3780" s="126" t="s">
        <v>135</v>
      </c>
      <c r="I3780" s="73" t="s">
        <v>114</v>
      </c>
      <c r="J3780" s="127" t="s">
        <v>126</v>
      </c>
      <c r="K3780" s="127" t="s">
        <v>127</v>
      </c>
      <c r="L3780" s="128" t="s">
        <v>46</v>
      </c>
      <c r="M3780" s="128" t="s">
        <v>53</v>
      </c>
      <c r="N3780" s="73" t="str">
        <f t="shared" si="118"/>
        <v>21410. Proceso integral e integrado de la Vigilancia de la Salud PúblicaVigilancia en salud pública7_SUBRED2_FEBRERO_2026</v>
      </c>
      <c r="O3780" s="130">
        <v>72587264</v>
      </c>
      <c r="R3780" s="132">
        <v>0</v>
      </c>
      <c r="S3780" s="134">
        <v>0</v>
      </c>
    </row>
    <row r="3781" spans="2:19" ht="30" customHeight="1">
      <c r="B3781" s="125">
        <v>215</v>
      </c>
      <c r="C3781" s="126" t="s">
        <v>110</v>
      </c>
      <c r="D3781" s="126" t="s">
        <v>89</v>
      </c>
      <c r="E3781" s="73" t="str">
        <f t="shared" si="119"/>
        <v>21510. Proceso integral e integrado de la Vigilancia de la Salud PúblicaVigilancia en salud pública</v>
      </c>
      <c r="F3781" s="126" t="s">
        <v>375</v>
      </c>
      <c r="G3781" s="126" t="s">
        <v>346</v>
      </c>
      <c r="H3781" s="126" t="s">
        <v>135</v>
      </c>
      <c r="I3781" s="73" t="s">
        <v>114</v>
      </c>
      <c r="J3781" s="127" t="s">
        <v>376</v>
      </c>
      <c r="K3781" s="127" t="s">
        <v>127</v>
      </c>
      <c r="L3781" s="128" t="s">
        <v>46</v>
      </c>
      <c r="M3781" s="128" t="s">
        <v>53</v>
      </c>
      <c r="N3781" s="73" t="str">
        <f t="shared" si="118"/>
        <v>21510. Proceso integral e integrado de la Vigilancia de la Salud PúblicaVigilancia en salud pública7_SUBRED2_FEBRERO_2026</v>
      </c>
      <c r="O3781" s="130">
        <v>211452</v>
      </c>
      <c r="R3781" s="132">
        <v>912</v>
      </c>
      <c r="S3781" s="134">
        <v>192844224</v>
      </c>
    </row>
    <row r="3782" spans="2:19" ht="30" customHeight="1">
      <c r="B3782" s="125">
        <v>216</v>
      </c>
      <c r="C3782" s="126" t="s">
        <v>110</v>
      </c>
      <c r="D3782" s="126" t="s">
        <v>89</v>
      </c>
      <c r="E3782" s="73" t="str">
        <f t="shared" si="119"/>
        <v>21610. Proceso integral e integrado de la Vigilancia de la Salud PúblicaVigilancia en salud pública</v>
      </c>
      <c r="F3782" s="126" t="s">
        <v>377</v>
      </c>
      <c r="G3782" s="126" t="s">
        <v>332</v>
      </c>
      <c r="H3782" s="126" t="s">
        <v>135</v>
      </c>
      <c r="I3782" s="73" t="s">
        <v>114</v>
      </c>
      <c r="J3782" s="127" t="s">
        <v>126</v>
      </c>
      <c r="K3782" s="127" t="s">
        <v>146</v>
      </c>
      <c r="L3782" s="128" t="s">
        <v>46</v>
      </c>
      <c r="M3782" s="128" t="s">
        <v>53</v>
      </c>
      <c r="N3782" s="73" t="str">
        <f t="shared" ref="N3782:N3845" si="120">+E3782&amp;L3782&amp;M3782</f>
        <v>21610. Proceso integral e integrado de la Vigilancia de la Salud PúblicaVigilancia en salud pública7_SUBRED2_FEBRERO_2026</v>
      </c>
      <c r="O3782" s="130">
        <v>30252912</v>
      </c>
      <c r="R3782" s="132">
        <v>0</v>
      </c>
      <c r="S3782" s="134">
        <v>0</v>
      </c>
    </row>
    <row r="3783" spans="2:19" ht="30" customHeight="1">
      <c r="B3783" s="125">
        <v>217</v>
      </c>
      <c r="C3783" s="126" t="s">
        <v>110</v>
      </c>
      <c r="D3783" s="126" t="s">
        <v>89</v>
      </c>
      <c r="E3783" s="73" t="str">
        <f t="shared" si="119"/>
        <v>21710. Proceso integral e integrado de la Vigilancia de la Salud PúblicaVigilancia en salud pública</v>
      </c>
      <c r="F3783" s="126" t="s">
        <v>378</v>
      </c>
      <c r="G3783" s="126" t="s">
        <v>332</v>
      </c>
      <c r="H3783" s="126" t="s">
        <v>135</v>
      </c>
      <c r="I3783" s="73" t="s">
        <v>114</v>
      </c>
      <c r="J3783" s="127" t="s">
        <v>126</v>
      </c>
      <c r="K3783" s="127" t="s">
        <v>127</v>
      </c>
      <c r="L3783" s="128" t="s">
        <v>46</v>
      </c>
      <c r="M3783" s="128" t="s">
        <v>53</v>
      </c>
      <c r="N3783" s="73" t="str">
        <f t="shared" si="120"/>
        <v>21710. Proceso integral e integrado de la Vigilancia de la Salud PúblicaVigilancia en salud pública7_SUBRED2_FEBRERO_2026</v>
      </c>
      <c r="O3783" s="130">
        <v>3994272</v>
      </c>
      <c r="R3783" s="132">
        <v>2</v>
      </c>
      <c r="S3783" s="134">
        <v>7988544</v>
      </c>
    </row>
    <row r="3784" spans="2:19" ht="30" customHeight="1">
      <c r="B3784" s="125">
        <v>218</v>
      </c>
      <c r="C3784" s="126" t="s">
        <v>110</v>
      </c>
      <c r="D3784" s="126" t="s">
        <v>89</v>
      </c>
      <c r="E3784" s="73" t="str">
        <f t="shared" si="119"/>
        <v>21810. Proceso integral e integrado de la Vigilancia de la Salud PúblicaVigilancia en salud pública</v>
      </c>
      <c r="F3784" s="126" t="s">
        <v>379</v>
      </c>
      <c r="G3784" s="126" t="s">
        <v>332</v>
      </c>
      <c r="H3784" s="126" t="s">
        <v>135</v>
      </c>
      <c r="I3784" s="73" t="s">
        <v>114</v>
      </c>
      <c r="J3784" s="127" t="s">
        <v>126</v>
      </c>
      <c r="K3784" s="127" t="s">
        <v>127</v>
      </c>
      <c r="L3784" s="128" t="s">
        <v>46</v>
      </c>
      <c r="M3784" s="128" t="s">
        <v>53</v>
      </c>
      <c r="N3784" s="73" t="str">
        <f t="shared" si="120"/>
        <v>21810. Proceso integral e integrado de la Vigilancia de la Salud PúblicaVigilancia en salud pública7_SUBRED2_FEBRERO_2026</v>
      </c>
      <c r="O3784" s="130">
        <v>7347488</v>
      </c>
      <c r="R3784" s="132">
        <v>1</v>
      </c>
      <c r="S3784" s="134">
        <v>7347488</v>
      </c>
    </row>
    <row r="3785" spans="2:19" ht="30" customHeight="1">
      <c r="B3785" s="125">
        <v>219</v>
      </c>
      <c r="C3785" s="126" t="s">
        <v>110</v>
      </c>
      <c r="D3785" s="126" t="s">
        <v>89</v>
      </c>
      <c r="E3785" s="73" t="str">
        <f t="shared" si="119"/>
        <v>21910. Proceso integral e integrado de la Vigilancia de la Salud PúblicaVigilancia en salud pública</v>
      </c>
      <c r="F3785" s="126" t="s">
        <v>380</v>
      </c>
      <c r="G3785" s="126" t="s">
        <v>332</v>
      </c>
      <c r="H3785" s="126" t="s">
        <v>135</v>
      </c>
      <c r="I3785" s="73" t="s">
        <v>114</v>
      </c>
      <c r="J3785" s="127" t="s">
        <v>126</v>
      </c>
      <c r="K3785" s="127" t="s">
        <v>127</v>
      </c>
      <c r="L3785" s="128" t="s">
        <v>46</v>
      </c>
      <c r="M3785" s="128" t="s">
        <v>53</v>
      </c>
      <c r="N3785" s="73" t="str">
        <f t="shared" si="120"/>
        <v>21910. Proceso integral e integrado de la Vigilancia de la Salud PúblicaVigilancia en salud pública7_SUBRED2_FEBRERO_2026</v>
      </c>
      <c r="O3785" s="130">
        <v>6484528</v>
      </c>
      <c r="R3785" s="132">
        <v>3</v>
      </c>
      <c r="S3785" s="134">
        <v>19453584</v>
      </c>
    </row>
    <row r="3786" spans="2:19" ht="30" customHeight="1">
      <c r="B3786" s="125">
        <v>220</v>
      </c>
      <c r="C3786" s="126" t="s">
        <v>110</v>
      </c>
      <c r="D3786" s="126" t="s">
        <v>89</v>
      </c>
      <c r="E3786" s="73" t="str">
        <f t="shared" si="119"/>
        <v>22010. Proceso integral e integrado de la Vigilancia de la Salud PúblicaVigilancia en salud pública</v>
      </c>
      <c r="F3786" s="126" t="s">
        <v>381</v>
      </c>
      <c r="G3786" s="126" t="s">
        <v>332</v>
      </c>
      <c r="H3786" s="126" t="s">
        <v>135</v>
      </c>
      <c r="I3786" s="73" t="s">
        <v>114</v>
      </c>
      <c r="J3786" s="127" t="s">
        <v>126</v>
      </c>
      <c r="K3786" s="127" t="s">
        <v>127</v>
      </c>
      <c r="L3786" s="128" t="s">
        <v>46</v>
      </c>
      <c r="M3786" s="128" t="s">
        <v>53</v>
      </c>
      <c r="N3786" s="73" t="str">
        <f t="shared" si="120"/>
        <v>22010. Proceso integral e integrado de la Vigilancia de la Salud PúblicaVigilancia en salud pública7_SUBRED2_FEBRERO_2026</v>
      </c>
      <c r="O3786" s="130">
        <v>5621568</v>
      </c>
      <c r="R3786" s="132">
        <v>1</v>
      </c>
      <c r="S3786" s="134">
        <v>5621568</v>
      </c>
    </row>
    <row r="3787" spans="2:19" ht="30" customHeight="1">
      <c r="B3787" s="125">
        <v>221</v>
      </c>
      <c r="C3787" s="126" t="s">
        <v>110</v>
      </c>
      <c r="D3787" s="126" t="s">
        <v>89</v>
      </c>
      <c r="E3787" s="73" t="str">
        <f t="shared" si="119"/>
        <v>22110. Proceso integral e integrado de la Vigilancia de la Salud PúblicaVigilancia en salud pública</v>
      </c>
      <c r="F3787" s="126" t="s">
        <v>382</v>
      </c>
      <c r="G3787" s="126" t="s">
        <v>346</v>
      </c>
      <c r="H3787" s="126" t="s">
        <v>135</v>
      </c>
      <c r="I3787" s="73" t="s">
        <v>114</v>
      </c>
      <c r="J3787" s="127" t="s">
        <v>126</v>
      </c>
      <c r="K3787" s="127" t="s">
        <v>146</v>
      </c>
      <c r="L3787" s="128" t="s">
        <v>46</v>
      </c>
      <c r="M3787" s="128" t="s">
        <v>53</v>
      </c>
      <c r="N3787" s="73" t="str">
        <f t="shared" si="120"/>
        <v>22110. Proceso integral e integrado de la Vigilancia de la Salud PúblicaVigilancia en salud pública7_SUBRED2_FEBRERO_2026</v>
      </c>
      <c r="O3787" s="130">
        <v>149094832</v>
      </c>
      <c r="R3787" s="132">
        <v>0</v>
      </c>
      <c r="S3787" s="134">
        <v>0</v>
      </c>
    </row>
    <row r="3788" spans="2:19" ht="30" customHeight="1">
      <c r="B3788" s="125">
        <v>222</v>
      </c>
      <c r="C3788" s="126" t="s">
        <v>110</v>
      </c>
      <c r="D3788" s="126" t="s">
        <v>89</v>
      </c>
      <c r="E3788" s="73" t="str">
        <f t="shared" si="119"/>
        <v>22210. Proceso integral e integrado de la Vigilancia de la Salud PúblicaVigilancia en salud pública</v>
      </c>
      <c r="F3788" s="126" t="s">
        <v>383</v>
      </c>
      <c r="G3788" s="126" t="s">
        <v>332</v>
      </c>
      <c r="H3788" s="126" t="s">
        <v>135</v>
      </c>
      <c r="I3788" s="73" t="s">
        <v>114</v>
      </c>
      <c r="J3788" s="127" t="s">
        <v>126</v>
      </c>
      <c r="K3788" s="127" t="s">
        <v>127</v>
      </c>
      <c r="L3788" s="128" t="s">
        <v>46</v>
      </c>
      <c r="M3788" s="128" t="s">
        <v>53</v>
      </c>
      <c r="N3788" s="73" t="str">
        <f t="shared" si="120"/>
        <v>22210. Proceso integral e integrado de la Vigilancia de la Salud PúblicaVigilancia en salud pública7_SUBRED2_FEBRERO_2026</v>
      </c>
      <c r="O3788" s="130">
        <v>18590624</v>
      </c>
      <c r="R3788" s="132">
        <v>1</v>
      </c>
      <c r="S3788" s="134">
        <v>18590624</v>
      </c>
    </row>
    <row r="3789" spans="2:19" ht="30" customHeight="1">
      <c r="B3789" s="125">
        <v>223</v>
      </c>
      <c r="C3789" s="126" t="s">
        <v>110</v>
      </c>
      <c r="D3789" s="126" t="s">
        <v>89</v>
      </c>
      <c r="E3789" s="73" t="str">
        <f t="shared" si="119"/>
        <v>22310. Proceso integral e integrado de la Vigilancia de la Salud PúblicaVigilancia en salud pública</v>
      </c>
      <c r="F3789" s="126" t="s">
        <v>384</v>
      </c>
      <c r="G3789" s="126" t="s">
        <v>332</v>
      </c>
      <c r="H3789" s="126" t="s">
        <v>135</v>
      </c>
      <c r="I3789" s="73" t="s">
        <v>114</v>
      </c>
      <c r="J3789" s="127" t="s">
        <v>126</v>
      </c>
      <c r="K3789" s="127" t="s">
        <v>127</v>
      </c>
      <c r="L3789" s="128" t="s">
        <v>46</v>
      </c>
      <c r="M3789" s="128" t="s">
        <v>53</v>
      </c>
      <c r="N3789" s="73" t="str">
        <f t="shared" si="120"/>
        <v>22310. Proceso integral e integrado de la Vigilancia de la Salud PúblicaVigilancia en salud pública7_SUBRED2_FEBRERO_2026</v>
      </c>
      <c r="O3789" s="130">
        <v>29488576</v>
      </c>
      <c r="R3789" s="132">
        <v>0</v>
      </c>
      <c r="S3789" s="134">
        <v>0</v>
      </c>
    </row>
    <row r="3790" spans="2:19" ht="30" customHeight="1">
      <c r="B3790" s="125">
        <v>224</v>
      </c>
      <c r="C3790" s="126" t="s">
        <v>110</v>
      </c>
      <c r="D3790" s="126" t="s">
        <v>89</v>
      </c>
      <c r="E3790" s="73" t="str">
        <f t="shared" si="119"/>
        <v>22410. Proceso integral e integrado de la Vigilancia de la Salud PúblicaVigilancia en salud pública</v>
      </c>
      <c r="F3790" s="126" t="s">
        <v>385</v>
      </c>
      <c r="G3790" s="126" t="s">
        <v>346</v>
      </c>
      <c r="H3790" s="126" t="s">
        <v>135</v>
      </c>
      <c r="I3790" s="73" t="s">
        <v>114</v>
      </c>
      <c r="J3790" s="127" t="s">
        <v>126</v>
      </c>
      <c r="K3790" s="127" t="s">
        <v>127</v>
      </c>
      <c r="L3790" s="128" t="s">
        <v>46</v>
      </c>
      <c r="M3790" s="128" t="s">
        <v>53</v>
      </c>
      <c r="N3790" s="73" t="str">
        <f t="shared" si="120"/>
        <v>22410. Proceso integral e integrado de la Vigilancia de la Salud PúblicaVigilancia en salud pública7_SUBRED2_FEBRERO_2026</v>
      </c>
      <c r="O3790" s="130">
        <v>3994272</v>
      </c>
      <c r="R3790" s="132">
        <v>1</v>
      </c>
      <c r="S3790" s="134">
        <v>3994272</v>
      </c>
    </row>
    <row r="3791" spans="2:19" ht="30" customHeight="1">
      <c r="B3791" s="125">
        <v>225</v>
      </c>
      <c r="C3791" s="126" t="s">
        <v>110</v>
      </c>
      <c r="D3791" s="126" t="s">
        <v>89</v>
      </c>
      <c r="E3791" s="73" t="str">
        <f t="shared" si="119"/>
        <v>22510. Proceso integral e integrado de la Vigilancia de la Salud PúblicaVigilancia en salud pública</v>
      </c>
      <c r="F3791" s="126" t="s">
        <v>386</v>
      </c>
      <c r="G3791" s="126" t="s">
        <v>332</v>
      </c>
      <c r="H3791" s="126" t="s">
        <v>135</v>
      </c>
      <c r="I3791" s="73" t="s">
        <v>114</v>
      </c>
      <c r="J3791" s="127" t="s">
        <v>126</v>
      </c>
      <c r="K3791" s="127" t="s">
        <v>127</v>
      </c>
      <c r="L3791" s="128" t="s">
        <v>46</v>
      </c>
      <c r="M3791" s="128" t="s">
        <v>53</v>
      </c>
      <c r="N3791" s="73" t="str">
        <f t="shared" si="120"/>
        <v>22510. Proceso integral e integrado de la Vigilancia de la Salud PúblicaVigilancia en salud pública7_SUBRED2_FEBRERO_2026</v>
      </c>
      <c r="O3791" s="130">
        <v>7347488</v>
      </c>
      <c r="R3791" s="132">
        <v>2</v>
      </c>
      <c r="S3791" s="134">
        <v>14694976</v>
      </c>
    </row>
    <row r="3792" spans="2:19" ht="30" customHeight="1">
      <c r="B3792" s="125">
        <v>226</v>
      </c>
      <c r="C3792" s="126" t="s">
        <v>110</v>
      </c>
      <c r="D3792" s="126" t="s">
        <v>89</v>
      </c>
      <c r="E3792" s="73" t="str">
        <f t="shared" si="119"/>
        <v>22610. Proceso integral e integrado de la Vigilancia de la Salud PúblicaVigilancia en salud pública</v>
      </c>
      <c r="F3792" s="126" t="s">
        <v>387</v>
      </c>
      <c r="G3792" s="126" t="s">
        <v>332</v>
      </c>
      <c r="H3792" s="126" t="s">
        <v>135</v>
      </c>
      <c r="I3792" s="73" t="s">
        <v>114</v>
      </c>
      <c r="J3792" s="127" t="s">
        <v>126</v>
      </c>
      <c r="K3792" s="127" t="s">
        <v>146</v>
      </c>
      <c r="L3792" s="128" t="s">
        <v>46</v>
      </c>
      <c r="M3792" s="128" t="s">
        <v>53</v>
      </c>
      <c r="N3792" s="73" t="str">
        <f t="shared" si="120"/>
        <v>22610. Proceso integral e integrado de la Vigilancia de la Salud PúblicaVigilancia en salud pública7_SUBRED2_FEBRERO_2026</v>
      </c>
      <c r="O3792" s="130">
        <v>95295440</v>
      </c>
      <c r="R3792" s="132">
        <v>0</v>
      </c>
      <c r="S3792" s="134">
        <v>0</v>
      </c>
    </row>
    <row r="3793" spans="2:19" ht="30" customHeight="1">
      <c r="B3793" s="125">
        <v>227</v>
      </c>
      <c r="C3793" s="126" t="s">
        <v>110</v>
      </c>
      <c r="D3793" s="126" t="s">
        <v>89</v>
      </c>
      <c r="E3793" s="73" t="str">
        <f t="shared" si="119"/>
        <v>22710. Proceso integral e integrado de la Vigilancia de la Salud PúblicaVigilancia en salud pública</v>
      </c>
      <c r="F3793" s="126" t="s">
        <v>388</v>
      </c>
      <c r="G3793" s="126" t="s">
        <v>332</v>
      </c>
      <c r="H3793" s="126" t="s">
        <v>135</v>
      </c>
      <c r="I3793" s="73" t="s">
        <v>114</v>
      </c>
      <c r="J3793" s="127" t="s">
        <v>126</v>
      </c>
      <c r="K3793" s="127" t="s">
        <v>146</v>
      </c>
      <c r="L3793" s="128" t="s">
        <v>46</v>
      </c>
      <c r="M3793" s="128" t="s">
        <v>53</v>
      </c>
      <c r="N3793" s="73" t="str">
        <f t="shared" si="120"/>
        <v>22710. Proceso integral e integrado de la Vigilancia de la Salud PúblicaVigilancia en salud pública7_SUBRED2_FEBRERO_2026</v>
      </c>
      <c r="O3793" s="130">
        <v>53602144</v>
      </c>
      <c r="R3793" s="132">
        <v>0</v>
      </c>
      <c r="S3793" s="134">
        <v>0</v>
      </c>
    </row>
    <row r="3794" spans="2:19" ht="30" customHeight="1">
      <c r="B3794" s="125">
        <v>228</v>
      </c>
      <c r="C3794" s="126" t="s">
        <v>110</v>
      </c>
      <c r="D3794" s="126" t="s">
        <v>89</v>
      </c>
      <c r="E3794" s="73" t="str">
        <f t="shared" si="119"/>
        <v>22810. Proceso integral e integrado de la Vigilancia de la Salud PúblicaVigilancia en salud pública</v>
      </c>
      <c r="F3794" s="126" t="s">
        <v>389</v>
      </c>
      <c r="G3794" s="126" t="s">
        <v>346</v>
      </c>
      <c r="H3794" s="126" t="s">
        <v>135</v>
      </c>
      <c r="I3794" s="73" t="s">
        <v>114</v>
      </c>
      <c r="J3794" s="127" t="s">
        <v>126</v>
      </c>
      <c r="K3794" s="127" t="s">
        <v>130</v>
      </c>
      <c r="L3794" s="128" t="s">
        <v>46</v>
      </c>
      <c r="M3794" s="128" t="s">
        <v>53</v>
      </c>
      <c r="N3794" s="73" t="str">
        <f t="shared" si="120"/>
        <v>22810. Proceso integral e integrado de la Vigilancia de la Salud PúblicaVigilancia en salud pública7_SUBRED2_FEBRERO_2026</v>
      </c>
      <c r="O3794" s="130">
        <v>3513480</v>
      </c>
      <c r="R3794" s="132">
        <v>0</v>
      </c>
      <c r="S3794" s="134">
        <v>0</v>
      </c>
    </row>
    <row r="3795" spans="2:19" ht="30" customHeight="1">
      <c r="B3795" s="125">
        <v>229</v>
      </c>
      <c r="C3795" s="126" t="s">
        <v>110</v>
      </c>
      <c r="D3795" s="126" t="s">
        <v>89</v>
      </c>
      <c r="E3795" s="73" t="str">
        <f t="shared" si="119"/>
        <v>22910. Proceso integral e integrado de la Vigilancia de la Salud PúblicaVigilancia en salud pública</v>
      </c>
      <c r="F3795" s="126" t="s">
        <v>390</v>
      </c>
      <c r="G3795" s="126" t="s">
        <v>346</v>
      </c>
      <c r="H3795" s="126" t="s">
        <v>135</v>
      </c>
      <c r="I3795" s="73" t="s">
        <v>114</v>
      </c>
      <c r="J3795" s="127" t="s">
        <v>391</v>
      </c>
      <c r="K3795" s="127" t="s">
        <v>127</v>
      </c>
      <c r="L3795" s="128" t="s">
        <v>46</v>
      </c>
      <c r="M3795" s="128" t="s">
        <v>53</v>
      </c>
      <c r="N3795" s="73" t="str">
        <f t="shared" si="120"/>
        <v>22910. Proceso integral e integrado de la Vigilancia de la Salud PúblicaVigilancia en salud pública7_SUBRED2_FEBRERO_2026</v>
      </c>
      <c r="O3795" s="130">
        <v>281936</v>
      </c>
      <c r="R3795" s="132">
        <v>30</v>
      </c>
      <c r="S3795" s="134">
        <v>8458080</v>
      </c>
    </row>
    <row r="3796" spans="2:19" ht="30" customHeight="1">
      <c r="B3796" s="125">
        <v>230</v>
      </c>
      <c r="C3796" s="126" t="s">
        <v>110</v>
      </c>
      <c r="D3796" s="126" t="s">
        <v>89</v>
      </c>
      <c r="E3796" s="73" t="str">
        <f t="shared" ref="E3796:E3859" si="121">B3796&amp;C3796&amp;D3796</f>
        <v>23010. Proceso integral e integrado de la Vigilancia de la Salud PúblicaVigilancia en salud pública</v>
      </c>
      <c r="F3796" s="126" t="s">
        <v>392</v>
      </c>
      <c r="G3796" s="126" t="s">
        <v>346</v>
      </c>
      <c r="H3796" s="126" t="s">
        <v>135</v>
      </c>
      <c r="I3796" s="73" t="s">
        <v>114</v>
      </c>
      <c r="J3796" s="127" t="s">
        <v>391</v>
      </c>
      <c r="K3796" s="127" t="s">
        <v>127</v>
      </c>
      <c r="L3796" s="128" t="s">
        <v>46</v>
      </c>
      <c r="M3796" s="128" t="s">
        <v>53</v>
      </c>
      <c r="N3796" s="73" t="str">
        <f t="shared" si="120"/>
        <v>23010. Proceso integral e integrado de la Vigilancia de la Salud PúblicaVigilancia en salud pública7_SUBRED2_FEBRERO_2026</v>
      </c>
      <c r="O3796" s="130">
        <v>244416</v>
      </c>
      <c r="R3796" s="132">
        <v>3.5</v>
      </c>
      <c r="S3796" s="134">
        <v>855456</v>
      </c>
    </row>
    <row r="3797" spans="2:19" ht="30" customHeight="1">
      <c r="B3797" s="125">
        <v>231</v>
      </c>
      <c r="C3797" s="126" t="s">
        <v>111</v>
      </c>
      <c r="D3797" s="126" t="s">
        <v>89</v>
      </c>
      <c r="E3797" s="73" t="str">
        <f t="shared" si="121"/>
        <v>23111. Proceso integral e integrado de la Vigilancia basada en ComunidadVigilancia en salud pública</v>
      </c>
      <c r="F3797" s="126" t="s">
        <v>393</v>
      </c>
      <c r="G3797" s="126" t="s">
        <v>393</v>
      </c>
      <c r="H3797" s="126" t="s">
        <v>135</v>
      </c>
      <c r="I3797" s="73" t="s">
        <v>114</v>
      </c>
      <c r="J3797" s="127" t="s">
        <v>126</v>
      </c>
      <c r="K3797" s="127" t="s">
        <v>127</v>
      </c>
      <c r="L3797" s="128" t="s">
        <v>46</v>
      </c>
      <c r="M3797" s="128" t="s">
        <v>53</v>
      </c>
      <c r="N3797" s="73" t="str">
        <f t="shared" si="120"/>
        <v>23111. Proceso integral e integrado de la Vigilancia basada en ComunidadVigilancia en salud pública7_SUBRED2_FEBRERO_2026</v>
      </c>
      <c r="O3797" s="130">
        <v>25173776</v>
      </c>
      <c r="R3797" s="132">
        <v>1</v>
      </c>
      <c r="S3797" s="134">
        <v>25173776</v>
      </c>
    </row>
    <row r="3798" spans="2:19" ht="30" customHeight="1">
      <c r="B3798" s="125">
        <v>232</v>
      </c>
      <c r="C3798" s="126" t="s">
        <v>111</v>
      </c>
      <c r="D3798" s="126" t="s">
        <v>89</v>
      </c>
      <c r="E3798" s="73" t="str">
        <f t="shared" si="121"/>
        <v>23211. Proceso integral e integrado de la Vigilancia basada en ComunidadVigilancia en salud pública</v>
      </c>
      <c r="F3798" s="126" t="s">
        <v>394</v>
      </c>
      <c r="G3798" s="126" t="s">
        <v>394</v>
      </c>
      <c r="H3798" s="126" t="s">
        <v>135</v>
      </c>
      <c r="I3798" s="73" t="s">
        <v>114</v>
      </c>
      <c r="J3798" s="127" t="s">
        <v>126</v>
      </c>
      <c r="K3798" s="127" t="s">
        <v>130</v>
      </c>
      <c r="L3798" s="128" t="s">
        <v>46</v>
      </c>
      <c r="M3798" s="128" t="s">
        <v>53</v>
      </c>
      <c r="N3798" s="73" t="str">
        <f t="shared" si="120"/>
        <v>23211. Proceso integral e integrado de la Vigilancia basada en ComunidadVigilancia en salud pública7_SUBRED2_FEBRERO_2026</v>
      </c>
      <c r="O3798" s="130">
        <v>5621568</v>
      </c>
      <c r="R3798" s="132">
        <v>0</v>
      </c>
      <c r="S3798" s="134">
        <v>0</v>
      </c>
    </row>
    <row r="3799" spans="2:19" ht="30" customHeight="1">
      <c r="B3799" s="125">
        <v>233</v>
      </c>
      <c r="C3799" s="126" t="s">
        <v>111</v>
      </c>
      <c r="D3799" s="126" t="s">
        <v>89</v>
      </c>
      <c r="E3799" s="73" t="str">
        <f t="shared" si="121"/>
        <v>23311. Proceso integral e integrado de la Vigilancia basada en ComunidadVigilancia en salud pública</v>
      </c>
      <c r="F3799" s="126" t="s">
        <v>395</v>
      </c>
      <c r="G3799" s="126" t="s">
        <v>394</v>
      </c>
      <c r="H3799" s="126" t="s">
        <v>135</v>
      </c>
      <c r="I3799" s="73" t="s">
        <v>114</v>
      </c>
      <c r="J3799" s="127" t="s">
        <v>126</v>
      </c>
      <c r="K3799" s="127" t="s">
        <v>130</v>
      </c>
      <c r="L3799" s="128" t="s">
        <v>46</v>
      </c>
      <c r="M3799" s="128" t="s">
        <v>53</v>
      </c>
      <c r="N3799" s="73" t="str">
        <f t="shared" si="120"/>
        <v>23311. Proceso integral e integrado de la Vigilancia basada en ComunidadVigilancia en salud pública7_SUBRED2_FEBRERO_2026</v>
      </c>
      <c r="O3799" s="130">
        <v>7026960</v>
      </c>
      <c r="R3799" s="132">
        <v>0</v>
      </c>
      <c r="S3799" s="134">
        <v>0</v>
      </c>
    </row>
    <row r="3800" spans="2:19" ht="30" customHeight="1">
      <c r="B3800" s="125">
        <v>234</v>
      </c>
      <c r="C3800" s="126" t="s">
        <v>113</v>
      </c>
      <c r="D3800" s="126" t="s">
        <v>70</v>
      </c>
      <c r="E3800" s="73" t="str">
        <f t="shared" si="121"/>
        <v>23413. Proceso integral e integrado de gestión y análisis de políticas para el bienestarAnálisis de Politicas</v>
      </c>
      <c r="F3800" s="126" t="s">
        <v>396</v>
      </c>
      <c r="G3800" s="126" t="s">
        <v>397</v>
      </c>
      <c r="H3800" s="126" t="s">
        <v>135</v>
      </c>
      <c r="I3800" s="73" t="s">
        <v>114</v>
      </c>
      <c r="J3800" s="127" t="s">
        <v>126</v>
      </c>
      <c r="K3800" s="127" t="s">
        <v>130</v>
      </c>
      <c r="L3800" s="128" t="s">
        <v>46</v>
      </c>
      <c r="M3800" s="128" t="s">
        <v>53</v>
      </c>
      <c r="N3800" s="73" t="str">
        <f t="shared" si="120"/>
        <v>23413. Proceso integral e integrado de gestión y análisis de políticas para el bienestarAnálisis de Politicas7_SUBRED2_FEBRERO_2026</v>
      </c>
      <c r="O3800" s="130">
        <v>24853248</v>
      </c>
      <c r="R3800" s="132">
        <v>0</v>
      </c>
      <c r="S3800" s="134">
        <v>0</v>
      </c>
    </row>
    <row r="3801" spans="2:19" ht="30" customHeight="1">
      <c r="B3801" s="125">
        <v>235</v>
      </c>
      <c r="C3801" s="126" t="s">
        <v>113</v>
      </c>
      <c r="D3801" s="126" t="s">
        <v>70</v>
      </c>
      <c r="E3801" s="73" t="str">
        <f t="shared" si="121"/>
        <v>23513. Proceso integral e integrado de gestión y análisis de políticas para el bienestarAnálisis de Politicas</v>
      </c>
      <c r="F3801" s="126" t="s">
        <v>398</v>
      </c>
      <c r="G3801" s="126" t="s">
        <v>397</v>
      </c>
      <c r="H3801" s="126" t="s">
        <v>135</v>
      </c>
      <c r="I3801" s="73" t="s">
        <v>114</v>
      </c>
      <c r="J3801" s="127" t="s">
        <v>126</v>
      </c>
      <c r="K3801" s="127" t="s">
        <v>127</v>
      </c>
      <c r="L3801" s="128" t="s">
        <v>46</v>
      </c>
      <c r="M3801" s="128" t="s">
        <v>53</v>
      </c>
      <c r="N3801" s="73" t="str">
        <f t="shared" si="120"/>
        <v>23513. Proceso integral e integrado de gestión y análisis de políticas para el bienestarAnálisis de Politicas7_SUBRED2_FEBRERO_2026</v>
      </c>
      <c r="O3801" s="130">
        <v>7332480</v>
      </c>
      <c r="R3801" s="132">
        <v>1</v>
      </c>
      <c r="S3801" s="134">
        <v>7332480</v>
      </c>
    </row>
    <row r="3802" spans="2:19" ht="30" customHeight="1">
      <c r="B3802" s="125">
        <v>236</v>
      </c>
      <c r="C3802" s="126" t="s">
        <v>113</v>
      </c>
      <c r="D3802" s="126" t="s">
        <v>70</v>
      </c>
      <c r="E3802" s="73" t="str">
        <f t="shared" si="121"/>
        <v>23613. Proceso integral e integrado de gestión y análisis de políticas para el bienestarAnálisis de Politicas</v>
      </c>
      <c r="F3802" s="126" t="s">
        <v>399</v>
      </c>
      <c r="G3802" s="126" t="s">
        <v>397</v>
      </c>
      <c r="H3802" s="126" t="s">
        <v>135</v>
      </c>
      <c r="I3802" s="73" t="s">
        <v>114</v>
      </c>
      <c r="J3802" s="127" t="s">
        <v>126</v>
      </c>
      <c r="K3802" s="127" t="s">
        <v>146</v>
      </c>
      <c r="L3802" s="128" t="s">
        <v>46</v>
      </c>
      <c r="M3802" s="128" t="s">
        <v>53</v>
      </c>
      <c r="N3802" s="73" t="str">
        <f t="shared" si="120"/>
        <v>23613. Proceso integral e integrado de gestión y análisis de políticas para el bienestarAnálisis de Politicas7_SUBRED2_FEBRERO_2026</v>
      </c>
      <c r="O3802" s="130">
        <v>7332480</v>
      </c>
      <c r="R3802" s="132">
        <v>0</v>
      </c>
      <c r="S3802" s="134">
        <v>0</v>
      </c>
    </row>
    <row r="3803" spans="2:19" ht="30" customHeight="1">
      <c r="B3803" s="125">
        <v>237</v>
      </c>
      <c r="C3803" s="126" t="s">
        <v>113</v>
      </c>
      <c r="D3803" s="126" t="s">
        <v>70</v>
      </c>
      <c r="E3803" s="73" t="str">
        <f t="shared" si="121"/>
        <v>23713. Proceso integral e integrado de gestión y análisis de políticas para el bienestarAnálisis de Politicas</v>
      </c>
      <c r="F3803" s="126" t="s">
        <v>400</v>
      </c>
      <c r="G3803" s="126" t="s">
        <v>397</v>
      </c>
      <c r="H3803" s="126" t="s">
        <v>135</v>
      </c>
      <c r="I3803" s="73" t="s">
        <v>114</v>
      </c>
      <c r="J3803" s="127" t="s">
        <v>126</v>
      </c>
      <c r="K3803" s="127" t="s">
        <v>130</v>
      </c>
      <c r="L3803" s="128" t="s">
        <v>46</v>
      </c>
      <c r="M3803" s="128" t="s">
        <v>53</v>
      </c>
      <c r="N3803" s="73" t="str">
        <f t="shared" si="120"/>
        <v>23713. Proceso integral e integrado de gestión y análisis de políticas para el bienestarAnálisis de Politicas7_SUBRED2_FEBRERO_2026</v>
      </c>
      <c r="O3803" s="130">
        <v>22914000</v>
      </c>
      <c r="R3803" s="132">
        <v>0</v>
      </c>
      <c r="S3803" s="134">
        <v>0</v>
      </c>
    </row>
    <row r="3804" spans="2:19" ht="30" customHeight="1">
      <c r="B3804" s="125">
        <v>238</v>
      </c>
      <c r="C3804" s="126" t="s">
        <v>113</v>
      </c>
      <c r="D3804" s="126" t="s">
        <v>70</v>
      </c>
      <c r="E3804" s="73" t="str">
        <f t="shared" si="121"/>
        <v>23813. Proceso integral e integrado de gestión y análisis de políticas para el bienestarAnálisis de Politicas</v>
      </c>
      <c r="F3804" s="126" t="s">
        <v>401</v>
      </c>
      <c r="G3804" s="126" t="s">
        <v>397</v>
      </c>
      <c r="H3804" s="126" t="s">
        <v>135</v>
      </c>
      <c r="I3804" s="73" t="s">
        <v>114</v>
      </c>
      <c r="J3804" s="127" t="s">
        <v>126</v>
      </c>
      <c r="K3804" s="127" t="s">
        <v>146</v>
      </c>
      <c r="L3804" s="128" t="s">
        <v>46</v>
      </c>
      <c r="M3804" s="128" t="s">
        <v>53</v>
      </c>
      <c r="N3804" s="73" t="str">
        <f t="shared" si="120"/>
        <v>23813. Proceso integral e integrado de gestión y análisis de políticas para el bienestarAnálisis de Politicas7_SUBRED2_FEBRERO_2026</v>
      </c>
      <c r="O3804" s="130">
        <v>29329920</v>
      </c>
      <c r="R3804" s="132">
        <v>0</v>
      </c>
      <c r="S3804" s="134">
        <v>0</v>
      </c>
    </row>
    <row r="3805" spans="2:19" ht="30" customHeight="1">
      <c r="B3805" s="125">
        <v>239</v>
      </c>
      <c r="C3805" s="126" t="s">
        <v>113</v>
      </c>
      <c r="D3805" s="126" t="s">
        <v>70</v>
      </c>
      <c r="E3805" s="73" t="str">
        <f t="shared" si="121"/>
        <v>23913. Proceso integral e integrado de gestión y análisis de políticas para el bienestarAnálisis de Politicas</v>
      </c>
      <c r="F3805" s="126" t="s">
        <v>402</v>
      </c>
      <c r="G3805" s="126" t="s">
        <v>403</v>
      </c>
      <c r="H3805" s="126" t="s">
        <v>135</v>
      </c>
      <c r="I3805" s="73" t="s">
        <v>114</v>
      </c>
      <c r="J3805" s="127" t="s">
        <v>126</v>
      </c>
      <c r="K3805" s="127" t="s">
        <v>130</v>
      </c>
      <c r="L3805" s="128" t="s">
        <v>46</v>
      </c>
      <c r="M3805" s="128" t="s">
        <v>53</v>
      </c>
      <c r="N3805" s="73" t="str">
        <f t="shared" si="120"/>
        <v>23913. Proceso integral e integrado de gestión y análisis de políticas para el bienestarAnálisis de Politicas7_SUBRED2_FEBRERO_2026</v>
      </c>
      <c r="O3805" s="130">
        <v>17086608</v>
      </c>
      <c r="R3805" s="132">
        <v>0</v>
      </c>
      <c r="S3805" s="134">
        <v>0</v>
      </c>
    </row>
    <row r="3806" spans="2:19" ht="30" customHeight="1">
      <c r="B3806" s="125">
        <v>240</v>
      </c>
      <c r="C3806" s="126" t="s">
        <v>113</v>
      </c>
      <c r="D3806" s="126" t="s">
        <v>70</v>
      </c>
      <c r="E3806" s="73" t="str">
        <f t="shared" si="121"/>
        <v>24013. Proceso integral e integrado de gestión y análisis de políticas para el bienestarAnálisis de Politicas</v>
      </c>
      <c r="F3806" s="126" t="s">
        <v>404</v>
      </c>
      <c r="G3806" s="126" t="s">
        <v>403</v>
      </c>
      <c r="H3806" s="126" t="s">
        <v>135</v>
      </c>
      <c r="I3806" s="73" t="s">
        <v>114</v>
      </c>
      <c r="J3806" s="127" t="s">
        <v>126</v>
      </c>
      <c r="K3806" s="127" t="s">
        <v>127</v>
      </c>
      <c r="L3806" s="128" t="s">
        <v>46</v>
      </c>
      <c r="M3806" s="128" t="s">
        <v>53</v>
      </c>
      <c r="N3806" s="73" t="str">
        <f t="shared" si="120"/>
        <v>24013. Proceso integral e integrado de gestión y análisis de políticas para el bienestarAnálisis de Politicas7_SUBRED2_FEBRERO_2026</v>
      </c>
      <c r="O3806" s="130">
        <v>3910656</v>
      </c>
      <c r="R3806" s="132">
        <v>1</v>
      </c>
      <c r="S3806" s="134">
        <v>3910656</v>
      </c>
    </row>
    <row r="3807" spans="2:19" ht="30" customHeight="1">
      <c r="B3807" s="125">
        <v>241</v>
      </c>
      <c r="C3807" s="126" t="s">
        <v>113</v>
      </c>
      <c r="D3807" s="126" t="s">
        <v>70</v>
      </c>
      <c r="E3807" s="73" t="str">
        <f t="shared" si="121"/>
        <v>24113. Proceso integral e integrado de gestión y análisis de políticas para el bienestarAnálisis de Politicas</v>
      </c>
      <c r="F3807" s="126" t="s">
        <v>405</v>
      </c>
      <c r="G3807" s="126" t="s">
        <v>403</v>
      </c>
      <c r="H3807" s="126" t="s">
        <v>135</v>
      </c>
      <c r="I3807" s="73" t="s">
        <v>114</v>
      </c>
      <c r="J3807" s="127" t="s">
        <v>126</v>
      </c>
      <c r="K3807" s="127" t="s">
        <v>146</v>
      </c>
      <c r="L3807" s="128" t="s">
        <v>46</v>
      </c>
      <c r="M3807" s="128" t="s">
        <v>53</v>
      </c>
      <c r="N3807" s="73" t="str">
        <f t="shared" si="120"/>
        <v>24113. Proceso integral e integrado de gestión y análisis de políticas para el bienestarAnálisis de Politicas7_SUBRED2_FEBRERO_2026</v>
      </c>
      <c r="O3807" s="130">
        <v>3910656</v>
      </c>
      <c r="R3807" s="132">
        <v>0</v>
      </c>
      <c r="S3807" s="134">
        <v>0</v>
      </c>
    </row>
    <row r="3808" spans="2:19" ht="30" customHeight="1">
      <c r="B3808" s="125">
        <v>242</v>
      </c>
      <c r="C3808" s="126" t="s">
        <v>113</v>
      </c>
      <c r="D3808" s="126" t="s">
        <v>70</v>
      </c>
      <c r="E3808" s="73" t="str">
        <f t="shared" si="121"/>
        <v>24213. Proceso integral e integrado de gestión y análisis de políticas para el bienestarAnálisis de Politicas</v>
      </c>
      <c r="F3808" s="126" t="s">
        <v>406</v>
      </c>
      <c r="G3808" s="126" t="s">
        <v>403</v>
      </c>
      <c r="H3808" s="126" t="s">
        <v>135</v>
      </c>
      <c r="I3808" s="73" t="s">
        <v>114</v>
      </c>
      <c r="J3808" s="127" t="s">
        <v>126</v>
      </c>
      <c r="K3808" s="127" t="s">
        <v>130</v>
      </c>
      <c r="L3808" s="128" t="s">
        <v>46</v>
      </c>
      <c r="M3808" s="128" t="s">
        <v>53</v>
      </c>
      <c r="N3808" s="73" t="str">
        <f t="shared" si="120"/>
        <v>24213. Proceso integral e integrado de gestión y análisis de políticas para el bienestarAnálisis de Politicas7_SUBRED2_FEBRERO_2026</v>
      </c>
      <c r="O3808" s="130">
        <v>12220800</v>
      </c>
      <c r="R3808" s="132">
        <v>0</v>
      </c>
      <c r="S3808" s="134">
        <v>0</v>
      </c>
    </row>
    <row r="3809" spans="1:24" ht="30" customHeight="1">
      <c r="B3809" s="125">
        <v>243</v>
      </c>
      <c r="C3809" s="126" t="s">
        <v>113</v>
      </c>
      <c r="D3809" s="126" t="s">
        <v>70</v>
      </c>
      <c r="E3809" s="73" t="str">
        <f t="shared" si="121"/>
        <v>24313. Proceso integral e integrado de gestión y análisis de políticas para el bienestarAnálisis de Politicas</v>
      </c>
      <c r="F3809" s="126" t="s">
        <v>407</v>
      </c>
      <c r="G3809" s="126" t="s">
        <v>403</v>
      </c>
      <c r="H3809" s="126" t="s">
        <v>135</v>
      </c>
      <c r="I3809" s="73" t="s">
        <v>114</v>
      </c>
      <c r="J3809" s="127" t="s">
        <v>149</v>
      </c>
      <c r="K3809" s="127" t="s">
        <v>146</v>
      </c>
      <c r="L3809" s="128" t="s">
        <v>46</v>
      </c>
      <c r="M3809" s="128" t="s">
        <v>53</v>
      </c>
      <c r="N3809" s="73" t="str">
        <f t="shared" si="120"/>
        <v>24313. Proceso integral e integrado de gestión y análisis de políticas para el bienestarAnálisis de Politicas7_SUBRED2_FEBRERO_2026</v>
      </c>
      <c r="O3809" s="130">
        <v>15642624</v>
      </c>
      <c r="R3809" s="132">
        <v>0</v>
      </c>
      <c r="S3809" s="134">
        <v>0</v>
      </c>
    </row>
    <row r="3810" spans="1:24" ht="30" customHeight="1">
      <c r="B3810" s="125">
        <v>244</v>
      </c>
      <c r="C3810" s="126" t="s">
        <v>113</v>
      </c>
      <c r="D3810" s="126" t="s">
        <v>70</v>
      </c>
      <c r="E3810" s="73" t="str">
        <f t="shared" si="121"/>
        <v>24413. Proceso integral e integrado de gestión y análisis de políticas para el bienestarAnálisis de Politicas</v>
      </c>
      <c r="F3810" s="126" t="s">
        <v>408</v>
      </c>
      <c r="G3810" s="126" t="s">
        <v>409</v>
      </c>
      <c r="H3810" s="126" t="s">
        <v>135</v>
      </c>
      <c r="I3810" s="73" t="s">
        <v>114</v>
      </c>
      <c r="J3810" s="127" t="s">
        <v>149</v>
      </c>
      <c r="K3810" s="127" t="s">
        <v>127</v>
      </c>
      <c r="L3810" s="128" t="s">
        <v>46</v>
      </c>
      <c r="M3810" s="128" t="s">
        <v>53</v>
      </c>
      <c r="N3810" s="73" t="str">
        <f t="shared" si="120"/>
        <v>24413. Proceso integral e integrado de gestión y análisis de políticas para el bienestarAnálisis de Politicas7_SUBRED2_FEBRERO_2026</v>
      </c>
      <c r="O3810" s="130">
        <v>20316544</v>
      </c>
      <c r="R3810" s="132">
        <v>1</v>
      </c>
      <c r="S3810" s="134">
        <v>20316544</v>
      </c>
    </row>
    <row r="3811" spans="1:24" ht="30" customHeight="1">
      <c r="B3811" s="125">
        <v>245</v>
      </c>
      <c r="C3811" s="126" t="s">
        <v>113</v>
      </c>
      <c r="D3811" s="126" t="s">
        <v>70</v>
      </c>
      <c r="E3811" s="73" t="str">
        <f t="shared" si="121"/>
        <v>24513. Proceso integral e integrado de gestión y análisis de políticas para el bienestarAnálisis de Politicas</v>
      </c>
      <c r="F3811" s="126" t="s">
        <v>410</v>
      </c>
      <c r="G3811" s="126" t="s">
        <v>409</v>
      </c>
      <c r="H3811" s="126" t="s">
        <v>135</v>
      </c>
      <c r="I3811" s="73" t="s">
        <v>114</v>
      </c>
      <c r="J3811" s="127" t="s">
        <v>149</v>
      </c>
      <c r="K3811" s="127" t="s">
        <v>146</v>
      </c>
      <c r="L3811" s="128" t="s">
        <v>46</v>
      </c>
      <c r="M3811" s="128" t="s">
        <v>53</v>
      </c>
      <c r="N3811" s="73" t="str">
        <f t="shared" si="120"/>
        <v>24513. Proceso integral e integrado de gestión y análisis de políticas para el bienestarAnálisis de Politicas7_SUBRED2_FEBRERO_2026</v>
      </c>
      <c r="O3811" s="130">
        <v>24729968</v>
      </c>
      <c r="R3811" s="132">
        <v>0</v>
      </c>
      <c r="S3811" s="134">
        <v>0</v>
      </c>
    </row>
    <row r="3812" spans="1:24" ht="30" customHeight="1" thickBot="1">
      <c r="B3812" s="125">
        <v>246</v>
      </c>
      <c r="C3812" s="126" t="s">
        <v>113</v>
      </c>
      <c r="D3812" s="126" t="s">
        <v>70</v>
      </c>
      <c r="E3812" s="73" t="str">
        <f t="shared" si="121"/>
        <v>24613. Proceso integral e integrado de gestión y análisis de políticas para el bienestarAnálisis de Politicas</v>
      </c>
      <c r="F3812" s="126" t="s">
        <v>411</v>
      </c>
      <c r="G3812" s="126" t="s">
        <v>397</v>
      </c>
      <c r="H3812" s="126" t="s">
        <v>135</v>
      </c>
      <c r="I3812" s="73" t="s">
        <v>114</v>
      </c>
      <c r="J3812" s="127" t="s">
        <v>412</v>
      </c>
      <c r="K3812" s="127" t="s">
        <v>146</v>
      </c>
      <c r="L3812" s="128" t="s">
        <v>46</v>
      </c>
      <c r="M3812" s="128" t="s">
        <v>53</v>
      </c>
      <c r="N3812" s="73" t="str">
        <f t="shared" si="120"/>
        <v>24613. Proceso integral e integrado de gestión y análisis de políticas para el bienestarAnálisis de Politicas7_SUBRED2_FEBRERO_2026</v>
      </c>
      <c r="O3812" s="130">
        <v>67458816</v>
      </c>
      <c r="R3812" s="132">
        <v>0</v>
      </c>
      <c r="S3812" s="134">
        <v>0</v>
      </c>
    </row>
    <row r="3813" spans="1:24" ht="30" customHeight="1" thickTop="1" thickBot="1">
      <c r="A3813" s="121"/>
      <c r="B3813" s="125">
        <v>1</v>
      </c>
      <c r="C3813" s="126" t="s">
        <v>55</v>
      </c>
      <c r="D3813" s="126" t="s">
        <v>56</v>
      </c>
      <c r="E3813" s="73" t="str">
        <f t="shared" si="121"/>
        <v>11. Gestión Territorial para la Atención Primaria Social de los procesos de Gestión de la Salud Pública (GSP) y el Plan de Salud Pública de Intervenciones Colectivas (PSPIC)Gestión Territorial</v>
      </c>
      <c r="F3813" s="126" t="s">
        <v>123</v>
      </c>
      <c r="G3813" s="126" t="s">
        <v>124</v>
      </c>
      <c r="H3813" s="126" t="s">
        <v>125</v>
      </c>
      <c r="I3813" s="73" t="s">
        <v>114</v>
      </c>
      <c r="J3813" s="127" t="s">
        <v>126</v>
      </c>
      <c r="K3813" s="127" t="s">
        <v>127</v>
      </c>
      <c r="L3813" s="128" t="s">
        <v>90</v>
      </c>
      <c r="M3813" s="128" t="s">
        <v>53</v>
      </c>
      <c r="N3813" s="73" t="str">
        <f t="shared" si="120"/>
        <v>11. Gestión Territorial para la Atención Primaria Social de los procesos de Gestión de la Salud Pública (GSP) y el Plan de Salud Pública de Intervenciones Colectivas (PSPIC)Gestión Territorial8_DISTRITO2_FEBRERO_2026</v>
      </c>
      <c r="O3813" s="130">
        <v>30277568</v>
      </c>
      <c r="R3813" s="136">
        <v>0</v>
      </c>
      <c r="S3813" s="138">
        <v>0</v>
      </c>
      <c r="T3813" s="121"/>
      <c r="U3813" s="121"/>
      <c r="V3813" s="121"/>
      <c r="W3813" s="121"/>
      <c r="X3813" s="121"/>
    </row>
    <row r="3814" spans="1:24" ht="30" customHeight="1" thickTop="1" thickBot="1">
      <c r="B3814" s="125">
        <v>3</v>
      </c>
      <c r="C3814" s="126" t="s">
        <v>55</v>
      </c>
      <c r="D3814" s="126" t="s">
        <v>56</v>
      </c>
      <c r="E3814" s="73" t="str">
        <f t="shared" si="121"/>
        <v>31. Gestión Territorial para la Atención Primaria Social de los procesos de Gestión de la Salud Pública (GSP) y el Plan de Salud Pública de Intervenciones Colectivas (PSPIC)Gestión Territorial</v>
      </c>
      <c r="F3814" s="126" t="s">
        <v>128</v>
      </c>
      <c r="G3814" s="126" t="s">
        <v>124</v>
      </c>
      <c r="H3814" s="126" t="s">
        <v>129</v>
      </c>
      <c r="I3814" s="73" t="s">
        <v>114</v>
      </c>
      <c r="J3814" s="127" t="s">
        <v>126</v>
      </c>
      <c r="K3814" s="127" t="s">
        <v>130</v>
      </c>
      <c r="L3814" s="128" t="s">
        <v>90</v>
      </c>
      <c r="M3814" s="128" t="s">
        <v>53</v>
      </c>
      <c r="N3814" s="73" t="str">
        <f t="shared" si="120"/>
        <v>31. Gestión Territorial para la Atención Primaria Social de los procesos de Gestión de la Salud Pública (GSP) y el Plan de Salud Pública de Intervenciones Colectivas (PSPIC)Gestión Territorial8_DISTRITO2_FEBRERO_2026</v>
      </c>
      <c r="O3814" s="130">
        <v>12204720</v>
      </c>
      <c r="R3814" s="136">
        <v>0</v>
      </c>
      <c r="S3814" s="139">
        <v>0</v>
      </c>
    </row>
    <row r="3815" spans="1:24" ht="30" customHeight="1" thickTop="1" thickBot="1">
      <c r="B3815" s="125">
        <v>4</v>
      </c>
      <c r="C3815" s="126" t="s">
        <v>55</v>
      </c>
      <c r="D3815" s="126" t="s">
        <v>56</v>
      </c>
      <c r="E3815" s="73" t="str">
        <f t="shared" si="121"/>
        <v>41. Gestión Territorial para la Atención Primaria Social de los procesos de Gestión de la Salud Pública (GSP) y el Plan de Salud Pública de Intervenciones Colectivas (PSPIC)Gestión Territorial</v>
      </c>
      <c r="F3815" s="126" t="s">
        <v>131</v>
      </c>
      <c r="G3815" s="126" t="s">
        <v>124</v>
      </c>
      <c r="H3815" s="126" t="s">
        <v>129</v>
      </c>
      <c r="I3815" s="73" t="s">
        <v>114</v>
      </c>
      <c r="J3815" s="127" t="s">
        <v>126</v>
      </c>
      <c r="K3815" s="127" t="s">
        <v>130</v>
      </c>
      <c r="L3815" s="128" t="s">
        <v>90</v>
      </c>
      <c r="M3815" s="128" t="s">
        <v>53</v>
      </c>
      <c r="N3815" s="73" t="str">
        <f t="shared" si="120"/>
        <v>41. Gestión Territorial para la Atención Primaria Social de los procesos de Gestión de la Salud Pública (GSP) y el Plan de Salud Pública de Intervenciones Colectivas (PSPIC)Gestión Territorial8_DISTRITO2_FEBRERO_2026</v>
      </c>
      <c r="O3815" s="130">
        <v>6484528</v>
      </c>
      <c r="R3815" s="136">
        <v>0</v>
      </c>
      <c r="S3815" s="139">
        <v>0</v>
      </c>
    </row>
    <row r="3816" spans="1:24" ht="30" customHeight="1" thickTop="1" thickBot="1">
      <c r="B3816" s="125">
        <v>5</v>
      </c>
      <c r="C3816" s="126" t="s">
        <v>55</v>
      </c>
      <c r="D3816" s="126" t="s">
        <v>56</v>
      </c>
      <c r="E3816" s="73" t="str">
        <f t="shared" si="121"/>
        <v>51. Gestión Territorial para la Atención Primaria Social de los procesos de Gestión de la Salud Pública (GSP) y el Plan de Salud Pública de Intervenciones Colectivas (PSPIC)Gestión Territorial</v>
      </c>
      <c r="F3816" s="126" t="s">
        <v>132</v>
      </c>
      <c r="G3816" s="126" t="s">
        <v>124</v>
      </c>
      <c r="H3816" s="126" t="s">
        <v>129</v>
      </c>
      <c r="I3816" s="73" t="s">
        <v>114</v>
      </c>
      <c r="J3816" s="127" t="s">
        <v>126</v>
      </c>
      <c r="K3816" s="127" t="s">
        <v>130</v>
      </c>
      <c r="L3816" s="128" t="s">
        <v>90</v>
      </c>
      <c r="M3816" s="128" t="s">
        <v>53</v>
      </c>
      <c r="N3816" s="73" t="str">
        <f t="shared" si="120"/>
        <v>51. Gestión Territorial para la Atención Primaria Social de los procesos de Gestión de la Salud Pública (GSP) y el Plan de Salud Pública de Intervenciones Colectivas (PSPIC)Gestión Territorial8_DISTRITO2_FEBRERO_2026</v>
      </c>
      <c r="O3816" s="130">
        <v>5621568</v>
      </c>
      <c r="R3816" s="136">
        <v>0</v>
      </c>
      <c r="S3816" s="139">
        <v>0</v>
      </c>
    </row>
    <row r="3817" spans="1:24" ht="30" customHeight="1" thickTop="1" thickBot="1">
      <c r="B3817" s="125">
        <v>6</v>
      </c>
      <c r="C3817" s="126" t="s">
        <v>55</v>
      </c>
      <c r="D3817" s="126" t="s">
        <v>56</v>
      </c>
      <c r="E3817" s="73" t="str">
        <f t="shared" si="121"/>
        <v>61. Gestión Territorial para la Atención Primaria Social de los procesos de Gestión de la Salud Pública (GSP) y el Plan de Salud Pública de Intervenciones Colectivas (PSPIC)Gestión Territorial</v>
      </c>
      <c r="F3817" s="126" t="s">
        <v>133</v>
      </c>
      <c r="G3817" s="126" t="s">
        <v>124</v>
      </c>
      <c r="H3817" s="126" t="s">
        <v>129</v>
      </c>
      <c r="I3817" s="73" t="s">
        <v>114</v>
      </c>
      <c r="J3817" s="127" t="s">
        <v>126</v>
      </c>
      <c r="K3817" s="127" t="s">
        <v>130</v>
      </c>
      <c r="L3817" s="128" t="s">
        <v>90</v>
      </c>
      <c r="M3817" s="128" t="s">
        <v>53</v>
      </c>
      <c r="N3817" s="73" t="str">
        <f t="shared" si="120"/>
        <v>61. Gestión Territorial para la Atención Primaria Social de los procesos de Gestión de la Salud Pública (GSP) y el Plan de Salud Pública de Intervenciones Colectivas (PSPIC)Gestión Territorial8_DISTRITO2_FEBRERO_2026</v>
      </c>
      <c r="O3817" s="130">
        <v>15132712</v>
      </c>
      <c r="R3817" s="136">
        <v>0</v>
      </c>
      <c r="S3817" s="139">
        <v>0</v>
      </c>
    </row>
    <row r="3818" spans="1:24" ht="30" customHeight="1" thickTop="1" thickBot="1">
      <c r="B3818" s="125">
        <v>7</v>
      </c>
      <c r="C3818" s="126" t="s">
        <v>55</v>
      </c>
      <c r="D3818" s="126" t="s">
        <v>56</v>
      </c>
      <c r="E3818" s="73" t="str">
        <f t="shared" si="121"/>
        <v>71. Gestión Territorial para la Atención Primaria Social de los procesos de Gestión de la Salud Pública (GSP) y el Plan de Salud Pública de Intervenciones Colectivas (PSPIC)Gestión Territorial</v>
      </c>
      <c r="F3818" s="126" t="s">
        <v>134</v>
      </c>
      <c r="G3818" s="126" t="s">
        <v>124</v>
      </c>
      <c r="H3818" s="126" t="s">
        <v>135</v>
      </c>
      <c r="I3818" s="73" t="s">
        <v>114</v>
      </c>
      <c r="J3818" s="127" t="s">
        <v>126</v>
      </c>
      <c r="K3818" s="127" t="s">
        <v>127</v>
      </c>
      <c r="L3818" s="128" t="s">
        <v>90</v>
      </c>
      <c r="M3818" s="128" t="s">
        <v>53</v>
      </c>
      <c r="N3818" s="73" t="str">
        <f t="shared" si="120"/>
        <v>71. Gestión Territorial para la Atención Primaria Social de los procesos de Gestión de la Salud Pública (GSP) y el Plan de Salud Pública de Intervenciones Colectivas (PSPIC)Gestión Territorial8_DISTRITO2_FEBRERO_2026</v>
      </c>
      <c r="O3818" s="130">
        <v>25617584</v>
      </c>
      <c r="R3818" s="136">
        <v>0</v>
      </c>
      <c r="S3818" s="139">
        <v>0</v>
      </c>
    </row>
    <row r="3819" spans="1:24" ht="30" customHeight="1" thickTop="1" thickBot="1">
      <c r="B3819" s="125">
        <v>8</v>
      </c>
      <c r="C3819" s="126" t="s">
        <v>55</v>
      </c>
      <c r="D3819" s="126" t="s">
        <v>56</v>
      </c>
      <c r="E3819" s="73" t="str">
        <f t="shared" si="121"/>
        <v>81. Gestión Territorial para la Atención Primaria Social de los procesos de Gestión de la Salud Pública (GSP) y el Plan de Salud Pública de Intervenciones Colectivas (PSPIC)Gestión Territorial</v>
      </c>
      <c r="F3819" s="126" t="s">
        <v>136</v>
      </c>
      <c r="G3819" s="126" t="s">
        <v>124</v>
      </c>
      <c r="H3819" s="126" t="s">
        <v>135</v>
      </c>
      <c r="I3819" s="73" t="s">
        <v>114</v>
      </c>
      <c r="J3819" s="127" t="s">
        <v>126</v>
      </c>
      <c r="K3819" s="127" t="s">
        <v>127</v>
      </c>
      <c r="L3819" s="128" t="s">
        <v>90</v>
      </c>
      <c r="M3819" s="128" t="s">
        <v>53</v>
      </c>
      <c r="N3819" s="73" t="str">
        <f t="shared" si="120"/>
        <v>81. Gestión Territorial para la Atención Primaria Social de los procesos de Gestión de la Salud Pública (GSP) y el Plan de Salud Pública de Intervenciones Colectivas (PSPIC)Gestión Territorial8_DISTRITO2_FEBRERO_2026</v>
      </c>
      <c r="O3819" s="130">
        <v>9098064</v>
      </c>
      <c r="R3819" s="136">
        <v>0</v>
      </c>
      <c r="S3819" s="139">
        <v>0</v>
      </c>
    </row>
    <row r="3820" spans="1:24" ht="30" customHeight="1" thickTop="1" thickBot="1">
      <c r="B3820" s="125">
        <v>9</v>
      </c>
      <c r="C3820" s="126" t="s">
        <v>55</v>
      </c>
      <c r="D3820" s="126" t="s">
        <v>56</v>
      </c>
      <c r="E3820" s="73" t="str">
        <f t="shared" si="121"/>
        <v>91. Gestión Territorial para la Atención Primaria Social de los procesos de Gestión de la Salud Pública (GSP) y el Plan de Salud Pública de Intervenciones Colectivas (PSPIC)Gestión Territorial</v>
      </c>
      <c r="F3820" s="126" t="s">
        <v>137</v>
      </c>
      <c r="G3820" s="126" t="s">
        <v>124</v>
      </c>
      <c r="H3820" s="126" t="s">
        <v>135</v>
      </c>
      <c r="I3820" s="73" t="s">
        <v>114</v>
      </c>
      <c r="J3820" s="127" t="s">
        <v>126</v>
      </c>
      <c r="K3820" s="127" t="s">
        <v>127</v>
      </c>
      <c r="L3820" s="128" t="s">
        <v>90</v>
      </c>
      <c r="M3820" s="128" t="s">
        <v>53</v>
      </c>
      <c r="N3820" s="73" t="str">
        <f t="shared" si="120"/>
        <v>91. Gestión Territorial para la Atención Primaria Social de los procesos de Gestión de la Salud Pública (GSP) y el Plan de Salud Pública de Intervenciones Colectivas (PSPIC)Gestión Territorial8_DISTRITO2_FEBRERO_2026</v>
      </c>
      <c r="O3820" s="130">
        <v>28674928</v>
      </c>
      <c r="R3820" s="136">
        <v>0</v>
      </c>
      <c r="S3820" s="139">
        <v>0</v>
      </c>
    </row>
    <row r="3821" spans="1:24" ht="30" customHeight="1" thickTop="1" thickBot="1">
      <c r="B3821" s="125">
        <v>10</v>
      </c>
      <c r="C3821" s="126" t="s">
        <v>55</v>
      </c>
      <c r="D3821" s="126" t="s">
        <v>56</v>
      </c>
      <c r="E3821" s="73" t="str">
        <f t="shared" si="121"/>
        <v>101. Gestión Territorial para la Atención Primaria Social de los procesos de Gestión de la Salud Pública (GSP) y el Plan de Salud Pública de Intervenciones Colectivas (PSPIC)Gestión Territorial</v>
      </c>
      <c r="F3821" s="126" t="s">
        <v>138</v>
      </c>
      <c r="G3821" s="126" t="s">
        <v>124</v>
      </c>
      <c r="H3821" s="126" t="s">
        <v>135</v>
      </c>
      <c r="I3821" s="73" t="s">
        <v>114</v>
      </c>
      <c r="J3821" s="127" t="s">
        <v>126</v>
      </c>
      <c r="K3821" s="127" t="s">
        <v>127</v>
      </c>
      <c r="L3821" s="128" t="s">
        <v>90</v>
      </c>
      <c r="M3821" s="128" t="s">
        <v>53</v>
      </c>
      <c r="N3821" s="73" t="str">
        <f t="shared" si="120"/>
        <v>101. Gestión Territorial para la Atención Primaria Social de los procesos de Gestión de la Salud Pública (GSP) y el Plan de Salud Pública de Intervenciones Colectivas (PSPIC)Gestión Territorial8_DISTRITO2_FEBRERO_2026</v>
      </c>
      <c r="O3821" s="130">
        <v>13092336</v>
      </c>
      <c r="R3821" s="136">
        <v>0</v>
      </c>
      <c r="S3821" s="139">
        <v>0</v>
      </c>
    </row>
    <row r="3822" spans="1:24" ht="30" customHeight="1" thickTop="1" thickBot="1">
      <c r="B3822" s="125">
        <v>11</v>
      </c>
      <c r="C3822" s="126" t="s">
        <v>55</v>
      </c>
      <c r="D3822" s="126" t="s">
        <v>56</v>
      </c>
      <c r="E3822" s="73" t="str">
        <f t="shared" si="121"/>
        <v>111. Gestión Territorial para la Atención Primaria Social de los procesos de Gestión de la Salud Pública (GSP) y el Plan de Salud Pública de Intervenciones Colectivas (PSPIC)Gestión Territorial</v>
      </c>
      <c r="F3822" s="126" t="s">
        <v>139</v>
      </c>
      <c r="G3822" s="126" t="s">
        <v>124</v>
      </c>
      <c r="H3822" s="126" t="s">
        <v>135</v>
      </c>
      <c r="I3822" s="73" t="s">
        <v>114</v>
      </c>
      <c r="J3822" s="127" t="s">
        <v>126</v>
      </c>
      <c r="K3822" s="127" t="s">
        <v>127</v>
      </c>
      <c r="L3822" s="128" t="s">
        <v>90</v>
      </c>
      <c r="M3822" s="128" t="s">
        <v>53</v>
      </c>
      <c r="N3822" s="73" t="str">
        <f t="shared" si="120"/>
        <v>111. Gestión Territorial para la Atención Primaria Social de los procesos de Gestión de la Salud Pública (GSP) y el Plan de Salud Pública de Intervenciones Colectivas (PSPIC)Gestión Territorial8_DISTRITO2_FEBRERO_2026</v>
      </c>
      <c r="O3822" s="130">
        <v>29389952</v>
      </c>
      <c r="R3822" s="136">
        <v>0</v>
      </c>
      <c r="S3822" s="139">
        <v>0</v>
      </c>
    </row>
    <row r="3823" spans="1:24" ht="30" customHeight="1" thickTop="1" thickBot="1">
      <c r="B3823" s="125">
        <v>12</v>
      </c>
      <c r="C3823" s="126" t="s">
        <v>55</v>
      </c>
      <c r="D3823" s="126" t="s">
        <v>56</v>
      </c>
      <c r="E3823" s="73" t="str">
        <f t="shared" si="121"/>
        <v>121. Gestión Territorial para la Atención Primaria Social de los procesos de Gestión de la Salud Pública (GSP) y el Plan de Salud Pública de Intervenciones Colectivas (PSPIC)Gestión Territorial</v>
      </c>
      <c r="F3823" s="126" t="s">
        <v>140</v>
      </c>
      <c r="G3823" s="126" t="s">
        <v>141</v>
      </c>
      <c r="H3823" s="126" t="s">
        <v>135</v>
      </c>
      <c r="I3823" s="73" t="s">
        <v>114</v>
      </c>
      <c r="J3823" s="127" t="s">
        <v>126</v>
      </c>
      <c r="K3823" s="127" t="s">
        <v>127</v>
      </c>
      <c r="L3823" s="128" t="s">
        <v>90</v>
      </c>
      <c r="M3823" s="128" t="s">
        <v>53</v>
      </c>
      <c r="N3823" s="73" t="str">
        <f t="shared" si="120"/>
        <v>121. Gestión Territorial para la Atención Primaria Social de los procesos de Gestión de la Salud Pública (GSP) y el Plan de Salud Pública de Intervenciones Colectivas (PSPIC)Gestión Territorial8_DISTRITO2_FEBRERO_2026</v>
      </c>
      <c r="O3823" s="130">
        <v>100029392</v>
      </c>
      <c r="R3823" s="136">
        <v>0</v>
      </c>
      <c r="S3823" s="139">
        <v>0</v>
      </c>
    </row>
    <row r="3824" spans="1:24" ht="30" customHeight="1" thickTop="1" thickBot="1">
      <c r="B3824" s="125">
        <v>13</v>
      </c>
      <c r="C3824" s="126" t="s">
        <v>55</v>
      </c>
      <c r="D3824" s="126" t="s">
        <v>56</v>
      </c>
      <c r="E3824" s="73" t="str">
        <f t="shared" si="121"/>
        <v>131. Gestión Territorial para la Atención Primaria Social de los procesos de Gestión de la Salud Pública (GSP) y el Plan de Salud Pública de Intervenciones Colectivas (PSPIC)Gestión Territorial</v>
      </c>
      <c r="F3824" s="126" t="s">
        <v>142</v>
      </c>
      <c r="G3824" s="126" t="s">
        <v>141</v>
      </c>
      <c r="H3824" s="126" t="s">
        <v>135</v>
      </c>
      <c r="I3824" s="73" t="s">
        <v>114</v>
      </c>
      <c r="J3824" s="127" t="s">
        <v>126</v>
      </c>
      <c r="K3824" s="127" t="s">
        <v>127</v>
      </c>
      <c r="L3824" s="128" t="s">
        <v>90</v>
      </c>
      <c r="M3824" s="128" t="s">
        <v>53</v>
      </c>
      <c r="N3824" s="73" t="str">
        <f t="shared" si="120"/>
        <v>131. Gestión Territorial para la Atención Primaria Social de los procesos de Gestión de la Salud Pública (GSP) y el Plan de Salud Pública de Intervenciones Colectivas (PSPIC)Gestión Territorial8_DISTRITO2_FEBRERO_2026</v>
      </c>
      <c r="O3824" s="130">
        <v>29833760</v>
      </c>
      <c r="R3824" s="136">
        <v>0</v>
      </c>
      <c r="S3824" s="139">
        <v>0</v>
      </c>
    </row>
    <row r="3825" spans="2:19" ht="30" customHeight="1" thickTop="1" thickBot="1">
      <c r="B3825" s="125">
        <v>14</v>
      </c>
      <c r="C3825" s="126" t="s">
        <v>55</v>
      </c>
      <c r="D3825" s="126" t="s">
        <v>56</v>
      </c>
      <c r="E3825" s="73" t="str">
        <f t="shared" si="121"/>
        <v>141. Gestión Territorial para la Atención Primaria Social de los procesos de Gestión de la Salud Pública (GSP) y el Plan de Salud Pública de Intervenciones Colectivas (PSPIC)Gestión Territorial</v>
      </c>
      <c r="F3825" s="126" t="s">
        <v>143</v>
      </c>
      <c r="G3825" s="126" t="s">
        <v>141</v>
      </c>
      <c r="H3825" s="126" t="s">
        <v>135</v>
      </c>
      <c r="I3825" s="73" t="s">
        <v>114</v>
      </c>
      <c r="J3825" s="127" t="s">
        <v>126</v>
      </c>
      <c r="K3825" s="127" t="s">
        <v>127</v>
      </c>
      <c r="L3825" s="128" t="s">
        <v>90</v>
      </c>
      <c r="M3825" s="128" t="s">
        <v>53</v>
      </c>
      <c r="N3825" s="73" t="str">
        <f t="shared" si="120"/>
        <v>141. Gestión Territorial para la Atención Primaria Social de los procesos de Gestión de la Salud Pública (GSP) y el Plan de Salud Pública de Intervenciones Colectivas (PSPIC)Gestión Territorial8_DISTRITO2_FEBRERO_2026</v>
      </c>
      <c r="O3825" s="130">
        <v>54021296</v>
      </c>
      <c r="R3825" s="136">
        <v>0</v>
      </c>
      <c r="S3825" s="139">
        <v>0</v>
      </c>
    </row>
    <row r="3826" spans="2:19" ht="30" customHeight="1" thickTop="1" thickBot="1">
      <c r="B3826" s="125">
        <v>15</v>
      </c>
      <c r="C3826" s="126" t="s">
        <v>55</v>
      </c>
      <c r="D3826" s="126" t="s">
        <v>56</v>
      </c>
      <c r="E3826" s="73" t="str">
        <f t="shared" si="121"/>
        <v>151. Gestión Territorial para la Atención Primaria Social de los procesos de Gestión de la Salud Pública (GSP) y el Plan de Salud Pública de Intervenciones Colectivas (PSPIC)Gestión Territorial</v>
      </c>
      <c r="F3826" s="126" t="s">
        <v>144</v>
      </c>
      <c r="G3826" s="126" t="s">
        <v>141</v>
      </c>
      <c r="H3826" s="126" t="s">
        <v>135</v>
      </c>
      <c r="I3826" s="73" t="s">
        <v>114</v>
      </c>
      <c r="J3826" s="127" t="s">
        <v>126</v>
      </c>
      <c r="K3826" s="127" t="s">
        <v>127</v>
      </c>
      <c r="L3826" s="128" t="s">
        <v>90</v>
      </c>
      <c r="M3826" s="128" t="s">
        <v>53</v>
      </c>
      <c r="N3826" s="73" t="str">
        <f t="shared" si="120"/>
        <v>151. Gestión Territorial para la Atención Primaria Social de los procesos de Gestión de la Salud Pública (GSP) y el Plan de Salud Pública de Intervenciones Colectivas (PSPIC)Gestión Territorial8_DISTRITO2_FEBRERO_2026</v>
      </c>
      <c r="O3826" s="130">
        <v>5621568</v>
      </c>
      <c r="R3826" s="136">
        <v>0</v>
      </c>
      <c r="S3826" s="139">
        <v>0</v>
      </c>
    </row>
    <row r="3827" spans="2:19" ht="30" customHeight="1" thickTop="1" thickBot="1">
      <c r="B3827" s="125">
        <v>16</v>
      </c>
      <c r="C3827" s="126" t="s">
        <v>55</v>
      </c>
      <c r="D3827" s="126" t="s">
        <v>56</v>
      </c>
      <c r="E3827" s="73" t="str">
        <f t="shared" si="121"/>
        <v>161. Gestión Territorial para la Atención Primaria Social de los procesos de Gestión de la Salud Pública (GSP) y el Plan de Salud Pública de Intervenciones Colectivas (PSPIC)Gestión Territorial</v>
      </c>
      <c r="F3827" s="126" t="s">
        <v>145</v>
      </c>
      <c r="G3827" s="126" t="s">
        <v>141</v>
      </c>
      <c r="H3827" s="126" t="s">
        <v>135</v>
      </c>
      <c r="I3827" s="73" t="s">
        <v>114</v>
      </c>
      <c r="J3827" s="127" t="s">
        <v>126</v>
      </c>
      <c r="K3827" s="127" t="s">
        <v>146</v>
      </c>
      <c r="L3827" s="128" t="s">
        <v>90</v>
      </c>
      <c r="M3827" s="128" t="s">
        <v>53</v>
      </c>
      <c r="N3827" s="73" t="str">
        <f t="shared" si="120"/>
        <v>161. Gestión Territorial para la Atención Primaria Social de los procesos de Gestión de la Salud Pública (GSP) y el Plan de Salud Pública de Intervenciones Colectivas (PSPIC)Gestión Territorial8_DISTRITO2_FEBRERO_2026</v>
      </c>
      <c r="O3827" s="130">
        <v>3994272</v>
      </c>
      <c r="R3827" s="136">
        <v>0</v>
      </c>
      <c r="S3827" s="139">
        <v>0</v>
      </c>
    </row>
    <row r="3828" spans="2:19" ht="30" customHeight="1" thickTop="1" thickBot="1">
      <c r="B3828" s="125">
        <v>17</v>
      </c>
      <c r="C3828" s="126" t="s">
        <v>55</v>
      </c>
      <c r="D3828" s="126" t="s">
        <v>56</v>
      </c>
      <c r="E3828" s="73" t="str">
        <f t="shared" si="121"/>
        <v>171. Gestión Territorial para la Atención Primaria Social de los procesos de Gestión de la Salud Pública (GSP) y el Plan de Salud Pública de Intervenciones Colectivas (PSPIC)Gestión Territorial</v>
      </c>
      <c r="F3828" s="126" t="s">
        <v>147</v>
      </c>
      <c r="G3828" s="126" t="s">
        <v>148</v>
      </c>
      <c r="H3828" s="126" t="s">
        <v>135</v>
      </c>
      <c r="I3828" s="73" t="s">
        <v>114</v>
      </c>
      <c r="J3828" s="127" t="s">
        <v>149</v>
      </c>
      <c r="K3828" s="127" t="s">
        <v>146</v>
      </c>
      <c r="L3828" s="128" t="s">
        <v>90</v>
      </c>
      <c r="M3828" s="128" t="s">
        <v>53</v>
      </c>
      <c r="N3828" s="73" t="str">
        <f t="shared" si="120"/>
        <v>171. Gestión Territorial para la Atención Primaria Social de los procesos de Gestión de la Salud Pública (GSP) y el Plan de Salud Pública de Intervenciones Colectivas (PSPIC)Gestión Territorial8_DISTRITO2_FEBRERO_2026</v>
      </c>
      <c r="O3828" s="130">
        <v>5621568</v>
      </c>
      <c r="R3828" s="136">
        <v>0</v>
      </c>
      <c r="S3828" s="139">
        <v>0</v>
      </c>
    </row>
    <row r="3829" spans="2:19" ht="30" customHeight="1" thickTop="1" thickBot="1">
      <c r="B3829" s="125">
        <v>18</v>
      </c>
      <c r="C3829" s="126" t="s">
        <v>55</v>
      </c>
      <c r="D3829" s="126" t="s">
        <v>56</v>
      </c>
      <c r="E3829" s="73" t="str">
        <f t="shared" si="121"/>
        <v>181. Gestión Territorial para la Atención Primaria Social de los procesos de Gestión de la Salud Pública (GSP) y el Plan de Salud Pública de Intervenciones Colectivas (PSPIC)Gestión Territorial</v>
      </c>
      <c r="F3829" s="126" t="s">
        <v>150</v>
      </c>
      <c r="G3829" s="126" t="s">
        <v>148</v>
      </c>
      <c r="H3829" s="126" t="s">
        <v>135</v>
      </c>
      <c r="I3829" s="73" t="s">
        <v>114</v>
      </c>
      <c r="J3829" s="127" t="s">
        <v>149</v>
      </c>
      <c r="K3829" s="127" t="s">
        <v>127</v>
      </c>
      <c r="L3829" s="128" t="s">
        <v>90</v>
      </c>
      <c r="M3829" s="128" t="s">
        <v>53</v>
      </c>
      <c r="N3829" s="73" t="str">
        <f t="shared" si="120"/>
        <v>181. Gestión Territorial para la Atención Primaria Social de los procesos de Gestión de la Salud Pública (GSP) y el Plan de Salud Pública de Intervenciones Colectivas (PSPIC)Gestión Territorial8_DISTRITO2_FEBRERO_2026</v>
      </c>
      <c r="O3829" s="130">
        <v>32422640</v>
      </c>
      <c r="R3829" s="136">
        <v>0</v>
      </c>
      <c r="S3829" s="139">
        <v>0</v>
      </c>
    </row>
    <row r="3830" spans="2:19" ht="30" customHeight="1" thickTop="1" thickBot="1">
      <c r="B3830" s="125">
        <v>19</v>
      </c>
      <c r="C3830" s="126" t="s">
        <v>55</v>
      </c>
      <c r="D3830" s="126" t="s">
        <v>56</v>
      </c>
      <c r="E3830" s="73" t="str">
        <f t="shared" si="121"/>
        <v>191. Gestión Territorial para la Atención Primaria Social de los procesos de Gestión de la Salud Pública (GSP) y el Plan de Salud Pública de Intervenciones Colectivas (PSPIC)Gestión Territorial</v>
      </c>
      <c r="F3830" s="126" t="s">
        <v>151</v>
      </c>
      <c r="G3830" s="126" t="s">
        <v>148</v>
      </c>
      <c r="H3830" s="126" t="s">
        <v>135</v>
      </c>
      <c r="I3830" s="73" t="s">
        <v>114</v>
      </c>
      <c r="J3830" s="127" t="s">
        <v>149</v>
      </c>
      <c r="K3830" s="127" t="s">
        <v>127</v>
      </c>
      <c r="L3830" s="128" t="s">
        <v>90</v>
      </c>
      <c r="M3830" s="128" t="s">
        <v>53</v>
      </c>
      <c r="N3830" s="73" t="str">
        <f t="shared" si="120"/>
        <v>191. Gestión Territorial para la Atención Primaria Social de los procesos de Gestión de la Salud Pública (GSP) y el Plan de Salud Pública de Intervenciones Colectivas (PSPIC)Gestión Territorial8_DISTRITO2_FEBRERO_2026</v>
      </c>
      <c r="O3830" s="130">
        <v>20316544</v>
      </c>
      <c r="R3830" s="136">
        <v>0</v>
      </c>
      <c r="S3830" s="139">
        <v>0</v>
      </c>
    </row>
    <row r="3831" spans="2:19" ht="30" customHeight="1" thickTop="1" thickBot="1">
      <c r="B3831" s="125">
        <v>20</v>
      </c>
      <c r="C3831" s="126" t="s">
        <v>102</v>
      </c>
      <c r="D3831" s="126" t="s">
        <v>74</v>
      </c>
      <c r="E3831" s="73" t="str">
        <f t="shared" si="121"/>
        <v>202. Cuidado Continuo por una vida con bienestarComunitario</v>
      </c>
      <c r="F3831" s="126" t="s">
        <v>152</v>
      </c>
      <c r="G3831" s="126" t="s">
        <v>153</v>
      </c>
      <c r="H3831" s="126" t="s">
        <v>154</v>
      </c>
      <c r="I3831" s="73" t="s">
        <v>114</v>
      </c>
      <c r="J3831" s="127" t="s">
        <v>155</v>
      </c>
      <c r="K3831" s="127" t="s">
        <v>130</v>
      </c>
      <c r="L3831" s="128" t="s">
        <v>90</v>
      </c>
      <c r="M3831" s="128" t="s">
        <v>53</v>
      </c>
      <c r="N3831" s="73" t="str">
        <f t="shared" si="120"/>
        <v>202. Cuidado Continuo por una vida con bienestarComunitario8_DISTRITO2_FEBRERO_2026</v>
      </c>
      <c r="O3831" s="130">
        <v>105404</v>
      </c>
      <c r="R3831" s="136">
        <v>0</v>
      </c>
      <c r="S3831" s="139">
        <v>0</v>
      </c>
    </row>
    <row r="3832" spans="2:19" ht="30" customHeight="1" thickTop="1" thickBot="1">
      <c r="B3832" s="125">
        <v>20</v>
      </c>
      <c r="C3832" s="126" t="s">
        <v>102</v>
      </c>
      <c r="D3832" s="126" t="s">
        <v>77</v>
      </c>
      <c r="E3832" s="73" t="str">
        <f t="shared" si="121"/>
        <v xml:space="preserve">202. Cuidado Continuo por una vida con bienestarEducativo </v>
      </c>
      <c r="F3832" s="126" t="s">
        <v>152</v>
      </c>
      <c r="G3832" s="126" t="s">
        <v>153</v>
      </c>
      <c r="H3832" s="126" t="s">
        <v>154</v>
      </c>
      <c r="I3832" s="73" t="s">
        <v>114</v>
      </c>
      <c r="J3832" s="127" t="s">
        <v>155</v>
      </c>
      <c r="K3832" s="127" t="s">
        <v>130</v>
      </c>
      <c r="L3832" s="128" t="s">
        <v>90</v>
      </c>
      <c r="M3832" s="128" t="s">
        <v>53</v>
      </c>
      <c r="N3832" s="73" t="str">
        <f t="shared" si="120"/>
        <v>202. Cuidado Continuo por una vida con bienestarEducativo 8_DISTRITO2_FEBRERO_2026</v>
      </c>
      <c r="O3832" s="130">
        <v>105404</v>
      </c>
      <c r="R3832" s="136">
        <v>0</v>
      </c>
      <c r="S3832" s="139">
        <v>0</v>
      </c>
    </row>
    <row r="3833" spans="2:19" ht="30" customHeight="1" thickTop="1" thickBot="1">
      <c r="B3833" s="125">
        <v>20</v>
      </c>
      <c r="C3833" s="126" t="s">
        <v>102</v>
      </c>
      <c r="D3833" s="126" t="s">
        <v>84</v>
      </c>
      <c r="E3833" s="73" t="str">
        <f t="shared" si="121"/>
        <v>202. Cuidado Continuo por una vida con bienestarInstitucional</v>
      </c>
      <c r="F3833" s="126" t="s">
        <v>152</v>
      </c>
      <c r="G3833" s="126" t="s">
        <v>153</v>
      </c>
      <c r="H3833" s="126" t="s">
        <v>154</v>
      </c>
      <c r="I3833" s="73" t="s">
        <v>114</v>
      </c>
      <c r="J3833" s="127" t="s">
        <v>155</v>
      </c>
      <c r="K3833" s="127" t="s">
        <v>130</v>
      </c>
      <c r="L3833" s="128" t="s">
        <v>90</v>
      </c>
      <c r="M3833" s="128" t="s">
        <v>53</v>
      </c>
      <c r="N3833" s="73" t="str">
        <f t="shared" si="120"/>
        <v>202. Cuidado Continuo por una vida con bienestarInstitucional8_DISTRITO2_FEBRERO_2026</v>
      </c>
      <c r="O3833" s="130">
        <v>105404</v>
      </c>
      <c r="R3833" s="136">
        <v>0</v>
      </c>
      <c r="S3833" s="139">
        <v>0</v>
      </c>
    </row>
    <row r="3834" spans="2:19" ht="30" customHeight="1" thickTop="1" thickBot="1">
      <c r="B3834" s="125">
        <v>21</v>
      </c>
      <c r="C3834" s="126" t="s">
        <v>102</v>
      </c>
      <c r="D3834" s="126" t="s">
        <v>74</v>
      </c>
      <c r="E3834" s="73" t="str">
        <f t="shared" si="121"/>
        <v>212. Cuidado Continuo por una vida con bienestarComunitario</v>
      </c>
      <c r="F3834" s="126" t="s">
        <v>156</v>
      </c>
      <c r="G3834" s="126" t="s">
        <v>153</v>
      </c>
      <c r="H3834" s="126" t="s">
        <v>154</v>
      </c>
      <c r="I3834" s="73" t="s">
        <v>114</v>
      </c>
      <c r="J3834" s="127" t="s">
        <v>155</v>
      </c>
      <c r="K3834" s="127" t="s">
        <v>130</v>
      </c>
      <c r="L3834" s="128" t="s">
        <v>90</v>
      </c>
      <c r="M3834" s="128" t="s">
        <v>53</v>
      </c>
      <c r="N3834" s="73" t="str">
        <f t="shared" si="120"/>
        <v>212. Cuidado Continuo por una vida con bienestarComunitario8_DISTRITO2_FEBRERO_2026</v>
      </c>
      <c r="O3834" s="130">
        <v>55938</v>
      </c>
      <c r="R3834" s="136">
        <v>0</v>
      </c>
      <c r="S3834" s="139">
        <v>0</v>
      </c>
    </row>
    <row r="3835" spans="2:19" ht="30" customHeight="1" thickTop="1" thickBot="1">
      <c r="B3835" s="125">
        <v>22</v>
      </c>
      <c r="C3835" s="126" t="s">
        <v>102</v>
      </c>
      <c r="D3835" s="126" t="s">
        <v>74</v>
      </c>
      <c r="E3835" s="73" t="str">
        <f t="shared" si="121"/>
        <v>222. Cuidado Continuo por una vida con bienestarComunitario</v>
      </c>
      <c r="F3835" s="126" t="s">
        <v>157</v>
      </c>
      <c r="G3835" s="126" t="s">
        <v>153</v>
      </c>
      <c r="H3835" s="126" t="s">
        <v>154</v>
      </c>
      <c r="I3835" s="73" t="s">
        <v>114</v>
      </c>
      <c r="J3835" s="127" t="s">
        <v>155</v>
      </c>
      <c r="K3835" s="127" t="s">
        <v>146</v>
      </c>
      <c r="L3835" s="128" t="s">
        <v>90</v>
      </c>
      <c r="M3835" s="128" t="s">
        <v>53</v>
      </c>
      <c r="N3835" s="73" t="str">
        <f t="shared" si="120"/>
        <v>222. Cuidado Continuo por una vida con bienestarComunitario8_DISTRITO2_FEBRERO_2026</v>
      </c>
      <c r="O3835" s="130">
        <v>105404</v>
      </c>
      <c r="R3835" s="136">
        <v>0</v>
      </c>
      <c r="S3835" s="139">
        <v>0</v>
      </c>
    </row>
    <row r="3836" spans="2:19" ht="30" customHeight="1" thickTop="1" thickBot="1">
      <c r="B3836" s="125">
        <v>23</v>
      </c>
      <c r="C3836" s="126" t="s">
        <v>102</v>
      </c>
      <c r="D3836" s="126" t="s">
        <v>74</v>
      </c>
      <c r="E3836" s="73" t="str">
        <f t="shared" si="121"/>
        <v>232. Cuidado Continuo por una vida con bienestarComunitario</v>
      </c>
      <c r="F3836" s="126" t="s">
        <v>158</v>
      </c>
      <c r="G3836" s="126" t="s">
        <v>153</v>
      </c>
      <c r="H3836" s="126" t="s">
        <v>154</v>
      </c>
      <c r="I3836" s="73" t="s">
        <v>114</v>
      </c>
      <c r="J3836" s="127" t="s">
        <v>155</v>
      </c>
      <c r="K3836" s="127" t="s">
        <v>146</v>
      </c>
      <c r="L3836" s="128" t="s">
        <v>90</v>
      </c>
      <c r="M3836" s="128" t="s">
        <v>53</v>
      </c>
      <c r="N3836" s="73" t="str">
        <f t="shared" si="120"/>
        <v>232. Cuidado Continuo por una vida con bienestarComunitario8_DISTRITO2_FEBRERO_2026</v>
      </c>
      <c r="O3836" s="130">
        <v>55938</v>
      </c>
      <c r="R3836" s="136">
        <v>0</v>
      </c>
      <c r="S3836" s="139">
        <v>0</v>
      </c>
    </row>
    <row r="3837" spans="2:19" ht="30" customHeight="1" thickTop="1" thickBot="1">
      <c r="B3837" s="125">
        <v>24</v>
      </c>
      <c r="C3837" s="126" t="s">
        <v>102</v>
      </c>
      <c r="D3837" s="126" t="s">
        <v>77</v>
      </c>
      <c r="E3837" s="73" t="str">
        <f t="shared" si="121"/>
        <v xml:space="preserve">242. Cuidado Continuo por una vida con bienestarEducativo </v>
      </c>
      <c r="F3837" s="126" t="s">
        <v>159</v>
      </c>
      <c r="G3837" s="126" t="s">
        <v>153</v>
      </c>
      <c r="H3837" s="126" t="s">
        <v>154</v>
      </c>
      <c r="I3837" s="73" t="s">
        <v>114</v>
      </c>
      <c r="J3837" s="127" t="s">
        <v>155</v>
      </c>
      <c r="K3837" s="127" t="s">
        <v>130</v>
      </c>
      <c r="L3837" s="128" t="s">
        <v>90</v>
      </c>
      <c r="M3837" s="128" t="s">
        <v>53</v>
      </c>
      <c r="N3837" s="73" t="str">
        <f t="shared" si="120"/>
        <v>242. Cuidado Continuo por una vida con bienestarEducativo 8_DISTRITO2_FEBRERO_2026</v>
      </c>
      <c r="O3837" s="130">
        <v>180297</v>
      </c>
      <c r="R3837" s="136">
        <v>0</v>
      </c>
      <c r="S3837" s="139">
        <v>0</v>
      </c>
    </row>
    <row r="3838" spans="2:19" ht="30" customHeight="1" thickTop="1" thickBot="1">
      <c r="B3838" s="125">
        <v>25</v>
      </c>
      <c r="C3838" s="126" t="s">
        <v>102</v>
      </c>
      <c r="D3838" s="126" t="s">
        <v>87</v>
      </c>
      <c r="E3838" s="73" t="str">
        <f t="shared" si="121"/>
        <v>252. Cuidado Continuo por una vida con bienestarLaboral</v>
      </c>
      <c r="F3838" s="126" t="s">
        <v>160</v>
      </c>
      <c r="G3838" s="126" t="s">
        <v>153</v>
      </c>
      <c r="H3838" s="126" t="s">
        <v>154</v>
      </c>
      <c r="I3838" s="73" t="s">
        <v>114</v>
      </c>
      <c r="J3838" s="127" t="s">
        <v>155</v>
      </c>
      <c r="K3838" s="127" t="s">
        <v>130</v>
      </c>
      <c r="L3838" s="128" t="s">
        <v>90</v>
      </c>
      <c r="M3838" s="128" t="s">
        <v>53</v>
      </c>
      <c r="N3838" s="73" t="str">
        <f t="shared" si="120"/>
        <v>252. Cuidado Continuo por una vida con bienestarLaboral8_DISTRITO2_FEBRERO_2026</v>
      </c>
      <c r="O3838" s="130">
        <v>210809</v>
      </c>
      <c r="R3838" s="136">
        <v>0</v>
      </c>
      <c r="S3838" s="139">
        <v>0</v>
      </c>
    </row>
    <row r="3839" spans="2:19" ht="30" customHeight="1" thickTop="1" thickBot="1">
      <c r="B3839" s="125">
        <v>26</v>
      </c>
      <c r="C3839" s="126" t="s">
        <v>102</v>
      </c>
      <c r="D3839" s="126" t="s">
        <v>74</v>
      </c>
      <c r="E3839" s="73" t="str">
        <f t="shared" si="121"/>
        <v>262. Cuidado Continuo por una vida con bienestarComunitario</v>
      </c>
      <c r="F3839" s="126" t="s">
        <v>161</v>
      </c>
      <c r="G3839" s="126" t="s">
        <v>153</v>
      </c>
      <c r="H3839" s="126" t="s">
        <v>154</v>
      </c>
      <c r="I3839" s="73" t="s">
        <v>114</v>
      </c>
      <c r="J3839" s="127" t="s">
        <v>155</v>
      </c>
      <c r="K3839" s="127" t="s">
        <v>130</v>
      </c>
      <c r="L3839" s="128" t="s">
        <v>90</v>
      </c>
      <c r="M3839" s="128" t="s">
        <v>53</v>
      </c>
      <c r="N3839" s="73" t="str">
        <f t="shared" si="120"/>
        <v>262. Cuidado Continuo por una vida con bienestarComunitario8_DISTRITO2_FEBRERO_2026</v>
      </c>
      <c r="O3839" s="130">
        <v>140539</v>
      </c>
      <c r="R3839" s="136">
        <v>0</v>
      </c>
      <c r="S3839" s="139">
        <v>0</v>
      </c>
    </row>
    <row r="3840" spans="2:19" ht="30" customHeight="1" thickTop="1" thickBot="1">
      <c r="B3840" s="125">
        <v>27</v>
      </c>
      <c r="C3840" s="126" t="s">
        <v>102</v>
      </c>
      <c r="D3840" s="126" t="s">
        <v>74</v>
      </c>
      <c r="E3840" s="73" t="str">
        <f t="shared" si="121"/>
        <v>272. Cuidado Continuo por una vida con bienestarComunitario</v>
      </c>
      <c r="F3840" s="126" t="s">
        <v>162</v>
      </c>
      <c r="G3840" s="126" t="s">
        <v>153</v>
      </c>
      <c r="H3840" s="126" t="s">
        <v>154</v>
      </c>
      <c r="I3840" s="73" t="s">
        <v>114</v>
      </c>
      <c r="J3840" s="127" t="s">
        <v>155</v>
      </c>
      <c r="K3840" s="127" t="s">
        <v>130</v>
      </c>
      <c r="L3840" s="128" t="s">
        <v>90</v>
      </c>
      <c r="M3840" s="128" t="s">
        <v>53</v>
      </c>
      <c r="N3840" s="73" t="str">
        <f t="shared" si="120"/>
        <v>272. Cuidado Continuo por una vida con bienestarComunitario8_DISTRITO2_FEBRERO_2026</v>
      </c>
      <c r="O3840" s="130">
        <v>74584</v>
      </c>
      <c r="R3840" s="136">
        <v>0</v>
      </c>
      <c r="S3840" s="139">
        <v>0</v>
      </c>
    </row>
    <row r="3841" spans="2:19" ht="30" customHeight="1" thickTop="1" thickBot="1">
      <c r="B3841" s="125">
        <v>28</v>
      </c>
      <c r="C3841" s="126" t="s">
        <v>102</v>
      </c>
      <c r="D3841" s="126" t="s">
        <v>74</v>
      </c>
      <c r="E3841" s="73" t="str">
        <f t="shared" si="121"/>
        <v>282. Cuidado Continuo por una vida con bienestarComunitario</v>
      </c>
      <c r="F3841" s="126" t="s">
        <v>163</v>
      </c>
      <c r="G3841" s="126" t="s">
        <v>153</v>
      </c>
      <c r="H3841" s="126" t="s">
        <v>154</v>
      </c>
      <c r="I3841" s="73" t="s">
        <v>114</v>
      </c>
      <c r="J3841" s="127" t="s">
        <v>155</v>
      </c>
      <c r="K3841" s="127" t="s">
        <v>130</v>
      </c>
      <c r="L3841" s="128" t="s">
        <v>90</v>
      </c>
      <c r="M3841" s="128" t="s">
        <v>53</v>
      </c>
      <c r="N3841" s="73" t="str">
        <f t="shared" si="120"/>
        <v>282. Cuidado Continuo por una vida con bienestarComunitario8_DISTRITO2_FEBRERO_2026</v>
      </c>
      <c r="O3841" s="130">
        <v>215123</v>
      </c>
      <c r="R3841" s="136">
        <v>0</v>
      </c>
      <c r="S3841" s="139">
        <v>0</v>
      </c>
    </row>
    <row r="3842" spans="2:19" ht="30" customHeight="1" thickTop="1" thickBot="1">
      <c r="B3842" s="125">
        <v>29</v>
      </c>
      <c r="C3842" s="126" t="s">
        <v>102</v>
      </c>
      <c r="D3842" s="126" t="s">
        <v>74</v>
      </c>
      <c r="E3842" s="73" t="str">
        <f t="shared" si="121"/>
        <v>292. Cuidado Continuo por una vida con bienestarComunitario</v>
      </c>
      <c r="F3842" s="126" t="s">
        <v>164</v>
      </c>
      <c r="G3842" s="126" t="s">
        <v>153</v>
      </c>
      <c r="H3842" s="126" t="s">
        <v>154</v>
      </c>
      <c r="I3842" s="73" t="s">
        <v>114</v>
      </c>
      <c r="J3842" s="127" t="s">
        <v>155</v>
      </c>
      <c r="K3842" s="127" t="s">
        <v>146</v>
      </c>
      <c r="L3842" s="128" t="s">
        <v>90</v>
      </c>
      <c r="M3842" s="128" t="s">
        <v>53</v>
      </c>
      <c r="N3842" s="73" t="str">
        <f t="shared" si="120"/>
        <v>292. Cuidado Continuo por una vida con bienestarComunitario8_DISTRITO2_FEBRERO_2026</v>
      </c>
      <c r="O3842" s="130">
        <v>140539</v>
      </c>
      <c r="R3842" s="136">
        <v>0</v>
      </c>
      <c r="S3842" s="139">
        <v>0</v>
      </c>
    </row>
    <row r="3843" spans="2:19" ht="30" customHeight="1" thickTop="1" thickBot="1">
      <c r="B3843" s="125">
        <v>30</v>
      </c>
      <c r="C3843" s="126" t="s">
        <v>102</v>
      </c>
      <c r="D3843" s="126" t="s">
        <v>74</v>
      </c>
      <c r="E3843" s="73" t="str">
        <f t="shared" si="121"/>
        <v>302. Cuidado Continuo por una vida con bienestarComunitario</v>
      </c>
      <c r="F3843" s="126" t="s">
        <v>165</v>
      </c>
      <c r="G3843" s="126" t="s">
        <v>153</v>
      </c>
      <c r="H3843" s="126" t="s">
        <v>154</v>
      </c>
      <c r="I3843" s="73" t="s">
        <v>114</v>
      </c>
      <c r="J3843" s="127" t="s">
        <v>155</v>
      </c>
      <c r="K3843" s="127" t="s">
        <v>146</v>
      </c>
      <c r="L3843" s="128" t="s">
        <v>90</v>
      </c>
      <c r="M3843" s="128" t="s">
        <v>53</v>
      </c>
      <c r="N3843" s="73" t="str">
        <f t="shared" si="120"/>
        <v>302. Cuidado Continuo por una vida con bienestarComunitario8_DISTRITO2_FEBRERO_2026</v>
      </c>
      <c r="O3843" s="130">
        <v>74584</v>
      </c>
      <c r="R3843" s="136">
        <v>0</v>
      </c>
      <c r="S3843" s="139">
        <v>0</v>
      </c>
    </row>
    <row r="3844" spans="2:19" ht="30" customHeight="1" thickTop="1" thickBot="1">
      <c r="B3844" s="125">
        <v>31</v>
      </c>
      <c r="C3844" s="126" t="s">
        <v>102</v>
      </c>
      <c r="D3844" s="126" t="s">
        <v>74</v>
      </c>
      <c r="E3844" s="73" t="str">
        <f t="shared" si="121"/>
        <v>312. Cuidado Continuo por una vida con bienestarComunitario</v>
      </c>
      <c r="F3844" s="126" t="s">
        <v>166</v>
      </c>
      <c r="G3844" s="126" t="s">
        <v>153</v>
      </c>
      <c r="H3844" s="126" t="s">
        <v>154</v>
      </c>
      <c r="I3844" s="73" t="s">
        <v>114</v>
      </c>
      <c r="J3844" s="127" t="s">
        <v>155</v>
      </c>
      <c r="K3844" s="127" t="s">
        <v>130</v>
      </c>
      <c r="L3844" s="128" t="s">
        <v>90</v>
      </c>
      <c r="M3844" s="128" t="s">
        <v>53</v>
      </c>
      <c r="N3844" s="73" t="str">
        <f t="shared" si="120"/>
        <v>312. Cuidado Continuo por una vida con bienestarComunitario8_DISTRITO2_FEBRERO_2026</v>
      </c>
      <c r="O3844" s="130">
        <v>215123</v>
      </c>
      <c r="R3844" s="136">
        <v>0</v>
      </c>
      <c r="S3844" s="139">
        <v>0</v>
      </c>
    </row>
    <row r="3845" spans="2:19" ht="30" customHeight="1" thickTop="1" thickBot="1">
      <c r="B3845" s="125">
        <v>31</v>
      </c>
      <c r="C3845" s="126" t="s">
        <v>102</v>
      </c>
      <c r="D3845" s="126" t="s">
        <v>77</v>
      </c>
      <c r="E3845" s="73" t="str">
        <f t="shared" si="121"/>
        <v xml:space="preserve">312. Cuidado Continuo por una vida con bienestarEducativo </v>
      </c>
      <c r="F3845" s="126" t="s">
        <v>166</v>
      </c>
      <c r="G3845" s="126" t="s">
        <v>153</v>
      </c>
      <c r="H3845" s="126" t="s">
        <v>154</v>
      </c>
      <c r="I3845" s="73" t="s">
        <v>114</v>
      </c>
      <c r="J3845" s="127" t="s">
        <v>155</v>
      </c>
      <c r="K3845" s="127" t="s">
        <v>130</v>
      </c>
      <c r="L3845" s="128" t="s">
        <v>90</v>
      </c>
      <c r="M3845" s="128" t="s">
        <v>53</v>
      </c>
      <c r="N3845" s="73" t="str">
        <f t="shared" si="120"/>
        <v>312. Cuidado Continuo por una vida con bienestarEducativo 8_DISTRITO2_FEBRERO_2026</v>
      </c>
      <c r="O3845" s="130">
        <v>215123</v>
      </c>
      <c r="R3845" s="136">
        <v>0</v>
      </c>
      <c r="S3845" s="139">
        <v>0</v>
      </c>
    </row>
    <row r="3846" spans="2:19" ht="30" customHeight="1" thickTop="1" thickBot="1">
      <c r="B3846" s="125">
        <v>31</v>
      </c>
      <c r="C3846" s="126" t="s">
        <v>102</v>
      </c>
      <c r="D3846" s="126" t="s">
        <v>87</v>
      </c>
      <c r="E3846" s="73" t="str">
        <f t="shared" si="121"/>
        <v>312. Cuidado Continuo por una vida con bienestarLaboral</v>
      </c>
      <c r="F3846" s="126" t="s">
        <v>166</v>
      </c>
      <c r="G3846" s="126" t="s">
        <v>153</v>
      </c>
      <c r="H3846" s="126" t="s">
        <v>154</v>
      </c>
      <c r="I3846" s="73" t="s">
        <v>114</v>
      </c>
      <c r="J3846" s="127" t="s">
        <v>155</v>
      </c>
      <c r="K3846" s="127" t="s">
        <v>130</v>
      </c>
      <c r="L3846" s="128" t="s">
        <v>90</v>
      </c>
      <c r="M3846" s="128" t="s">
        <v>53</v>
      </c>
      <c r="N3846" s="73" t="str">
        <f t="shared" ref="N3846:N3909" si="122">+E3846&amp;L3846&amp;M3846</f>
        <v>312. Cuidado Continuo por una vida con bienestarLaboral8_DISTRITO2_FEBRERO_2026</v>
      </c>
      <c r="O3846" s="130">
        <v>215123</v>
      </c>
      <c r="R3846" s="136">
        <v>0</v>
      </c>
      <c r="S3846" s="139">
        <v>0</v>
      </c>
    </row>
    <row r="3847" spans="2:19" ht="30" customHeight="1" thickTop="1" thickBot="1">
      <c r="B3847" s="125">
        <v>31</v>
      </c>
      <c r="C3847" s="126" t="s">
        <v>102</v>
      </c>
      <c r="D3847" s="126" t="s">
        <v>84</v>
      </c>
      <c r="E3847" s="73" t="str">
        <f t="shared" si="121"/>
        <v>312. Cuidado Continuo por una vida con bienestarInstitucional</v>
      </c>
      <c r="F3847" s="126" t="s">
        <v>166</v>
      </c>
      <c r="G3847" s="126" t="s">
        <v>153</v>
      </c>
      <c r="H3847" s="126" t="s">
        <v>154</v>
      </c>
      <c r="I3847" s="73" t="s">
        <v>114</v>
      </c>
      <c r="J3847" s="127" t="s">
        <v>155</v>
      </c>
      <c r="K3847" s="127" t="s">
        <v>130</v>
      </c>
      <c r="L3847" s="128" t="s">
        <v>90</v>
      </c>
      <c r="M3847" s="128" t="s">
        <v>53</v>
      </c>
      <c r="N3847" s="73" t="str">
        <f t="shared" si="122"/>
        <v>312. Cuidado Continuo por una vida con bienestarInstitucional8_DISTRITO2_FEBRERO_2026</v>
      </c>
      <c r="O3847" s="130">
        <v>215123</v>
      </c>
      <c r="R3847" s="136">
        <v>0</v>
      </c>
      <c r="S3847" s="139">
        <v>0</v>
      </c>
    </row>
    <row r="3848" spans="2:19" ht="30" customHeight="1" thickTop="1" thickBot="1">
      <c r="B3848" s="125">
        <v>32</v>
      </c>
      <c r="C3848" s="126" t="s">
        <v>102</v>
      </c>
      <c r="D3848" s="126" t="s">
        <v>77</v>
      </c>
      <c r="E3848" s="73" t="str">
        <f t="shared" si="121"/>
        <v xml:space="preserve">322. Cuidado Continuo por una vida con bienestarEducativo </v>
      </c>
      <c r="F3848" s="126" t="s">
        <v>167</v>
      </c>
      <c r="G3848" s="126" t="s">
        <v>153</v>
      </c>
      <c r="H3848" s="126" t="s">
        <v>154</v>
      </c>
      <c r="I3848" s="73" t="s">
        <v>114</v>
      </c>
      <c r="J3848" s="127" t="s">
        <v>155</v>
      </c>
      <c r="K3848" s="127" t="s">
        <v>130</v>
      </c>
      <c r="L3848" s="128" t="s">
        <v>90</v>
      </c>
      <c r="M3848" s="128" t="s">
        <v>53</v>
      </c>
      <c r="N3848" s="73" t="str">
        <f t="shared" si="122"/>
        <v>322. Cuidado Continuo por una vida con bienestarEducativo 8_DISTRITO2_FEBRERO_2026</v>
      </c>
      <c r="O3848" s="130">
        <v>281078</v>
      </c>
      <c r="R3848" s="136">
        <v>0</v>
      </c>
      <c r="S3848" s="139">
        <v>0</v>
      </c>
    </row>
    <row r="3849" spans="2:19" ht="30" customHeight="1" thickTop="1" thickBot="1">
      <c r="B3849" s="125">
        <v>33</v>
      </c>
      <c r="C3849" s="126" t="s">
        <v>102</v>
      </c>
      <c r="D3849" s="126" t="s">
        <v>87</v>
      </c>
      <c r="E3849" s="73" t="str">
        <f t="shared" si="121"/>
        <v>332. Cuidado Continuo por una vida con bienestarLaboral</v>
      </c>
      <c r="F3849" s="126" t="s">
        <v>168</v>
      </c>
      <c r="G3849" s="126" t="s">
        <v>153</v>
      </c>
      <c r="H3849" s="126" t="s">
        <v>154</v>
      </c>
      <c r="I3849" s="73" t="s">
        <v>114</v>
      </c>
      <c r="J3849" s="127" t="s">
        <v>169</v>
      </c>
      <c r="K3849" s="127" t="s">
        <v>130</v>
      </c>
      <c r="L3849" s="128" t="s">
        <v>90</v>
      </c>
      <c r="M3849" s="128" t="s">
        <v>53</v>
      </c>
      <c r="N3849" s="73" t="str">
        <f t="shared" si="122"/>
        <v>332. Cuidado Continuo por una vida con bienestarLaboral8_DISTRITO2_FEBRERO_2026</v>
      </c>
      <c r="O3849" s="130">
        <v>1094110</v>
      </c>
      <c r="R3849" s="136">
        <v>0</v>
      </c>
      <c r="S3849" s="139">
        <v>0</v>
      </c>
    </row>
    <row r="3850" spans="2:19" ht="30" customHeight="1" thickTop="1" thickBot="1">
      <c r="B3850" s="125">
        <v>34</v>
      </c>
      <c r="C3850" s="126" t="s">
        <v>102</v>
      </c>
      <c r="D3850" s="126" t="s">
        <v>74</v>
      </c>
      <c r="E3850" s="73" t="str">
        <f t="shared" si="121"/>
        <v>342. Cuidado Continuo por una vida con bienestarComunitario</v>
      </c>
      <c r="F3850" s="126" t="s">
        <v>170</v>
      </c>
      <c r="G3850" s="126" t="s">
        <v>171</v>
      </c>
      <c r="H3850" s="126" t="s">
        <v>154</v>
      </c>
      <c r="I3850" s="73" t="s">
        <v>114</v>
      </c>
      <c r="J3850" s="127" t="s">
        <v>155</v>
      </c>
      <c r="K3850" s="127" t="s">
        <v>130</v>
      </c>
      <c r="L3850" s="128" t="s">
        <v>90</v>
      </c>
      <c r="M3850" s="128" t="s">
        <v>53</v>
      </c>
      <c r="N3850" s="73" t="str">
        <f t="shared" si="122"/>
        <v>342. Cuidado Continuo por una vida con bienestarComunitario8_DISTRITO2_FEBRERO_2026</v>
      </c>
      <c r="O3850" s="130">
        <v>161342</v>
      </c>
      <c r="R3850" s="136">
        <v>0</v>
      </c>
      <c r="S3850" s="139">
        <v>0</v>
      </c>
    </row>
    <row r="3851" spans="2:19" ht="30" customHeight="1" thickTop="1" thickBot="1">
      <c r="B3851" s="125">
        <v>35</v>
      </c>
      <c r="C3851" s="126" t="s">
        <v>102</v>
      </c>
      <c r="D3851" s="126" t="s">
        <v>74</v>
      </c>
      <c r="E3851" s="73" t="str">
        <f t="shared" si="121"/>
        <v>352. Cuidado Continuo por una vida con bienestarComunitario</v>
      </c>
      <c r="F3851" s="126" t="s">
        <v>172</v>
      </c>
      <c r="G3851" s="126" t="s">
        <v>153</v>
      </c>
      <c r="H3851" s="126" t="s">
        <v>154</v>
      </c>
      <c r="I3851" s="73" t="s">
        <v>114</v>
      </c>
      <c r="J3851" s="127" t="s">
        <v>155</v>
      </c>
      <c r="K3851" s="127" t="s">
        <v>130</v>
      </c>
      <c r="L3851" s="128" t="s">
        <v>90</v>
      </c>
      <c r="M3851" s="128" t="s">
        <v>53</v>
      </c>
      <c r="N3851" s="73" t="str">
        <f t="shared" si="122"/>
        <v>352. Cuidado Continuo por una vida con bienestarComunitario8_DISTRITO2_FEBRERO_2026</v>
      </c>
      <c r="O3851" s="130">
        <v>215123</v>
      </c>
      <c r="R3851" s="136">
        <v>0</v>
      </c>
      <c r="S3851" s="139">
        <v>0</v>
      </c>
    </row>
    <row r="3852" spans="2:19" ht="30" customHeight="1" thickTop="1" thickBot="1">
      <c r="B3852" s="125">
        <v>36</v>
      </c>
      <c r="C3852" s="126" t="s">
        <v>102</v>
      </c>
      <c r="D3852" s="126" t="s">
        <v>74</v>
      </c>
      <c r="E3852" s="73" t="str">
        <f t="shared" si="121"/>
        <v>362. Cuidado Continuo por una vida con bienestarComunitario</v>
      </c>
      <c r="F3852" s="126" t="s">
        <v>173</v>
      </c>
      <c r="G3852" s="126" t="s">
        <v>153</v>
      </c>
      <c r="H3852" s="126" t="s">
        <v>154</v>
      </c>
      <c r="I3852" s="73" t="s">
        <v>114</v>
      </c>
      <c r="J3852" s="127" t="s">
        <v>155</v>
      </c>
      <c r="K3852" s="127" t="s">
        <v>146</v>
      </c>
      <c r="L3852" s="128" t="s">
        <v>90</v>
      </c>
      <c r="M3852" s="128" t="s">
        <v>53</v>
      </c>
      <c r="N3852" s="73" t="str">
        <f t="shared" si="122"/>
        <v>362. Cuidado Continuo por una vida con bienestarComunitario8_DISTRITO2_FEBRERO_2026</v>
      </c>
      <c r="O3852" s="130">
        <v>140539</v>
      </c>
      <c r="R3852" s="136">
        <v>0</v>
      </c>
      <c r="S3852" s="139">
        <v>0</v>
      </c>
    </row>
    <row r="3853" spans="2:19" ht="30" customHeight="1" thickTop="1" thickBot="1">
      <c r="B3853" s="125">
        <v>37</v>
      </c>
      <c r="C3853" s="126" t="s">
        <v>102</v>
      </c>
      <c r="D3853" s="126" t="s">
        <v>74</v>
      </c>
      <c r="E3853" s="73" t="str">
        <f t="shared" si="121"/>
        <v>372. Cuidado Continuo por una vida con bienestarComunitario</v>
      </c>
      <c r="F3853" s="126" t="s">
        <v>174</v>
      </c>
      <c r="G3853" s="126" t="s">
        <v>153</v>
      </c>
      <c r="H3853" s="126" t="s">
        <v>154</v>
      </c>
      <c r="I3853" s="73" t="s">
        <v>114</v>
      </c>
      <c r="J3853" s="127" t="s">
        <v>155</v>
      </c>
      <c r="K3853" s="127" t="s">
        <v>146</v>
      </c>
      <c r="L3853" s="128" t="s">
        <v>90</v>
      </c>
      <c r="M3853" s="128" t="s">
        <v>53</v>
      </c>
      <c r="N3853" s="73" t="str">
        <f t="shared" si="122"/>
        <v>372. Cuidado Continuo por una vida con bienestarComunitario8_DISTRITO2_FEBRERO_2026</v>
      </c>
      <c r="O3853" s="130">
        <v>74584</v>
      </c>
      <c r="R3853" s="136">
        <v>0</v>
      </c>
      <c r="S3853" s="139">
        <v>0</v>
      </c>
    </row>
    <row r="3854" spans="2:19" ht="30" customHeight="1" thickTop="1" thickBot="1">
      <c r="B3854" s="125">
        <v>38</v>
      </c>
      <c r="C3854" s="126" t="s">
        <v>102</v>
      </c>
      <c r="D3854" s="126" t="s">
        <v>74</v>
      </c>
      <c r="E3854" s="73" t="str">
        <f t="shared" si="121"/>
        <v>382. Cuidado Continuo por una vida con bienestarComunitario</v>
      </c>
      <c r="F3854" s="126" t="s">
        <v>175</v>
      </c>
      <c r="G3854" s="126" t="s">
        <v>153</v>
      </c>
      <c r="H3854" s="126" t="s">
        <v>154</v>
      </c>
      <c r="I3854" s="73" t="s">
        <v>114</v>
      </c>
      <c r="J3854" s="127" t="s">
        <v>155</v>
      </c>
      <c r="K3854" s="127" t="s">
        <v>130</v>
      </c>
      <c r="L3854" s="128" t="s">
        <v>90</v>
      </c>
      <c r="M3854" s="128" t="s">
        <v>53</v>
      </c>
      <c r="N3854" s="73" t="str">
        <f t="shared" si="122"/>
        <v>382. Cuidado Continuo por una vida con bienestarComunitario8_DISTRITO2_FEBRERO_2026</v>
      </c>
      <c r="O3854" s="130">
        <v>355662</v>
      </c>
      <c r="R3854" s="136">
        <v>0</v>
      </c>
      <c r="S3854" s="139">
        <v>0</v>
      </c>
    </row>
    <row r="3855" spans="2:19" ht="30" customHeight="1" thickTop="1" thickBot="1">
      <c r="B3855" s="125">
        <v>39</v>
      </c>
      <c r="C3855" s="126" t="s">
        <v>102</v>
      </c>
      <c r="D3855" s="126" t="s">
        <v>74</v>
      </c>
      <c r="E3855" s="73" t="str">
        <f t="shared" si="121"/>
        <v>392. Cuidado Continuo por una vida con bienestarComunitario</v>
      </c>
      <c r="F3855" s="126" t="s">
        <v>176</v>
      </c>
      <c r="G3855" s="126" t="s">
        <v>153</v>
      </c>
      <c r="H3855" s="126" t="s">
        <v>154</v>
      </c>
      <c r="I3855" s="73" t="s">
        <v>114</v>
      </c>
      <c r="J3855" s="127" t="s">
        <v>155</v>
      </c>
      <c r="K3855" s="127" t="s">
        <v>130</v>
      </c>
      <c r="L3855" s="128" t="s">
        <v>90</v>
      </c>
      <c r="M3855" s="128" t="s">
        <v>53</v>
      </c>
      <c r="N3855" s="73" t="str">
        <f t="shared" si="122"/>
        <v>392. Cuidado Continuo por una vida con bienestarComunitario8_DISTRITO2_FEBRERO_2026</v>
      </c>
      <c r="O3855" s="130">
        <v>140539</v>
      </c>
      <c r="P3855" s="153"/>
      <c r="Q3855" s="153"/>
      <c r="R3855" s="136">
        <v>0</v>
      </c>
      <c r="S3855" s="139">
        <v>0</v>
      </c>
    </row>
    <row r="3856" spans="2:19" ht="30" customHeight="1" thickTop="1" thickBot="1">
      <c r="B3856" s="125">
        <v>40</v>
      </c>
      <c r="C3856" s="126" t="s">
        <v>102</v>
      </c>
      <c r="D3856" s="126" t="s">
        <v>74</v>
      </c>
      <c r="E3856" s="73" t="str">
        <f t="shared" si="121"/>
        <v>402. Cuidado Continuo por una vida con bienestarComunitario</v>
      </c>
      <c r="F3856" s="126" t="s">
        <v>177</v>
      </c>
      <c r="G3856" s="126" t="s">
        <v>153</v>
      </c>
      <c r="H3856" s="126" t="s">
        <v>154</v>
      </c>
      <c r="I3856" s="73" t="s">
        <v>114</v>
      </c>
      <c r="J3856" s="127" t="s">
        <v>155</v>
      </c>
      <c r="K3856" s="127" t="s">
        <v>130</v>
      </c>
      <c r="L3856" s="128" t="s">
        <v>90</v>
      </c>
      <c r="M3856" s="128" t="s">
        <v>53</v>
      </c>
      <c r="N3856" s="73" t="str">
        <f t="shared" si="122"/>
        <v>402. Cuidado Continuo por una vida con bienestarComunitario8_DISTRITO2_FEBRERO_2026</v>
      </c>
      <c r="O3856" s="130">
        <v>74584</v>
      </c>
      <c r="R3856" s="136">
        <v>0</v>
      </c>
      <c r="S3856" s="139">
        <v>0</v>
      </c>
    </row>
    <row r="3857" spans="2:19" ht="30" customHeight="1" thickTop="1" thickBot="1">
      <c r="B3857" s="125">
        <v>41</v>
      </c>
      <c r="C3857" s="126" t="s">
        <v>102</v>
      </c>
      <c r="D3857" s="126" t="s">
        <v>74</v>
      </c>
      <c r="E3857" s="73" t="str">
        <f t="shared" si="121"/>
        <v>412. Cuidado Continuo por una vida con bienestarComunitario</v>
      </c>
      <c r="F3857" s="126" t="s">
        <v>178</v>
      </c>
      <c r="G3857" s="126" t="s">
        <v>179</v>
      </c>
      <c r="H3857" s="126" t="s">
        <v>154</v>
      </c>
      <c r="I3857" s="73" t="s">
        <v>114</v>
      </c>
      <c r="J3857" s="127" t="s">
        <v>180</v>
      </c>
      <c r="K3857" s="127" t="s">
        <v>130</v>
      </c>
      <c r="L3857" s="128" t="s">
        <v>90</v>
      </c>
      <c r="M3857" s="128" t="s">
        <v>53</v>
      </c>
      <c r="N3857" s="73" t="str">
        <f t="shared" si="122"/>
        <v>412. Cuidado Continuo por una vida con bienestarComunitario8_DISTRITO2_FEBRERO_2026</v>
      </c>
      <c r="O3857" s="130">
        <v>621332</v>
      </c>
      <c r="R3857" s="136">
        <v>0</v>
      </c>
      <c r="S3857" s="139">
        <v>0</v>
      </c>
    </row>
    <row r="3858" spans="2:19" ht="30" customHeight="1" thickTop="1" thickBot="1">
      <c r="B3858" s="125">
        <v>42</v>
      </c>
      <c r="C3858" s="126" t="s">
        <v>102</v>
      </c>
      <c r="D3858" s="126" t="s">
        <v>74</v>
      </c>
      <c r="E3858" s="73" t="str">
        <f t="shared" si="121"/>
        <v>422. Cuidado Continuo por una vida con bienestarComunitario</v>
      </c>
      <c r="F3858" s="126" t="s">
        <v>181</v>
      </c>
      <c r="G3858" s="126" t="s">
        <v>153</v>
      </c>
      <c r="H3858" s="126" t="s">
        <v>154</v>
      </c>
      <c r="I3858" s="73" t="s">
        <v>114</v>
      </c>
      <c r="J3858" s="127" t="s">
        <v>180</v>
      </c>
      <c r="K3858" s="127" t="s">
        <v>130</v>
      </c>
      <c r="L3858" s="128" t="s">
        <v>90</v>
      </c>
      <c r="M3858" s="128" t="s">
        <v>53</v>
      </c>
      <c r="N3858" s="73" t="str">
        <f t="shared" si="122"/>
        <v>422. Cuidado Continuo por una vida con bienestarComunitario8_DISTRITO2_FEBRERO_2026</v>
      </c>
      <c r="O3858" s="130">
        <v>340253</v>
      </c>
      <c r="R3858" s="136">
        <v>0</v>
      </c>
      <c r="S3858" s="139">
        <v>0</v>
      </c>
    </row>
    <row r="3859" spans="2:19" ht="30" customHeight="1" thickTop="1" thickBot="1">
      <c r="B3859" s="125">
        <v>43</v>
      </c>
      <c r="C3859" s="126" t="s">
        <v>102</v>
      </c>
      <c r="D3859" s="126" t="s">
        <v>74</v>
      </c>
      <c r="E3859" s="73" t="str">
        <f t="shared" si="121"/>
        <v>432. Cuidado Continuo por una vida con bienestarComunitario</v>
      </c>
      <c r="F3859" s="126" t="s">
        <v>182</v>
      </c>
      <c r="G3859" s="126" t="s">
        <v>179</v>
      </c>
      <c r="H3859" s="126" t="s">
        <v>154</v>
      </c>
      <c r="I3859" s="73" t="s">
        <v>114</v>
      </c>
      <c r="J3859" s="127" t="s">
        <v>180</v>
      </c>
      <c r="K3859" s="127" t="s">
        <v>130</v>
      </c>
      <c r="L3859" s="128" t="s">
        <v>90</v>
      </c>
      <c r="M3859" s="128" t="s">
        <v>53</v>
      </c>
      <c r="N3859" s="73" t="str">
        <f t="shared" si="122"/>
        <v>432. Cuidado Continuo por una vida con bienestarComunitario8_DISTRITO2_FEBRERO_2026</v>
      </c>
      <c r="O3859" s="130">
        <v>548596</v>
      </c>
      <c r="R3859" s="136">
        <v>0</v>
      </c>
      <c r="S3859" s="139">
        <v>0</v>
      </c>
    </row>
    <row r="3860" spans="2:19" ht="30" customHeight="1" thickTop="1" thickBot="1">
      <c r="B3860" s="125">
        <v>44</v>
      </c>
      <c r="C3860" s="126" t="s">
        <v>102</v>
      </c>
      <c r="D3860" s="126" t="s">
        <v>74</v>
      </c>
      <c r="E3860" s="73" t="str">
        <f t="shared" ref="E3860:E3923" si="123">B3860&amp;C3860&amp;D3860</f>
        <v>442. Cuidado Continuo por una vida con bienestarComunitario</v>
      </c>
      <c r="F3860" s="126" t="s">
        <v>183</v>
      </c>
      <c r="G3860" s="126" t="s">
        <v>153</v>
      </c>
      <c r="H3860" s="126" t="s">
        <v>154</v>
      </c>
      <c r="I3860" s="73" t="s">
        <v>114</v>
      </c>
      <c r="J3860" s="127" t="s">
        <v>180</v>
      </c>
      <c r="K3860" s="127" t="s">
        <v>130</v>
      </c>
      <c r="L3860" s="128" t="s">
        <v>90</v>
      </c>
      <c r="M3860" s="128" t="s">
        <v>53</v>
      </c>
      <c r="N3860" s="73" t="str">
        <f t="shared" si="122"/>
        <v>442. Cuidado Continuo por una vida con bienestarComunitario8_DISTRITO2_FEBRERO_2026</v>
      </c>
      <c r="O3860" s="130">
        <v>711326</v>
      </c>
      <c r="R3860" s="136">
        <v>0</v>
      </c>
      <c r="S3860" s="139">
        <v>0</v>
      </c>
    </row>
    <row r="3861" spans="2:19" ht="30" customHeight="1" thickTop="1" thickBot="1">
      <c r="B3861" s="125">
        <v>45</v>
      </c>
      <c r="C3861" s="126" t="s">
        <v>102</v>
      </c>
      <c r="D3861" s="126" t="s">
        <v>74</v>
      </c>
      <c r="E3861" s="73" t="str">
        <f t="shared" si="123"/>
        <v>452. Cuidado Continuo por una vida con bienestarComunitario</v>
      </c>
      <c r="F3861" s="126" t="s">
        <v>184</v>
      </c>
      <c r="G3861" s="126" t="s">
        <v>179</v>
      </c>
      <c r="H3861" s="126" t="s">
        <v>154</v>
      </c>
      <c r="I3861" s="73" t="s">
        <v>114</v>
      </c>
      <c r="J3861" s="127" t="s">
        <v>180</v>
      </c>
      <c r="K3861" s="127" t="s">
        <v>130</v>
      </c>
      <c r="L3861" s="128" t="s">
        <v>90</v>
      </c>
      <c r="M3861" s="128" t="s">
        <v>53</v>
      </c>
      <c r="N3861" s="73" t="str">
        <f t="shared" si="122"/>
        <v>452. Cuidado Continuo por una vida con bienestarComunitario8_DISTRITO2_FEBRERO_2026</v>
      </c>
      <c r="O3861" s="130">
        <v>281078</v>
      </c>
      <c r="R3861" s="136">
        <v>0</v>
      </c>
      <c r="S3861" s="139">
        <v>0</v>
      </c>
    </row>
    <row r="3862" spans="2:19" ht="30" customHeight="1" thickTop="1" thickBot="1">
      <c r="B3862" s="125">
        <v>46</v>
      </c>
      <c r="C3862" s="126" t="s">
        <v>102</v>
      </c>
      <c r="D3862" s="126" t="s">
        <v>77</v>
      </c>
      <c r="E3862" s="73" t="str">
        <f t="shared" si="123"/>
        <v xml:space="preserve">462. Cuidado Continuo por una vida con bienestarEducativo </v>
      </c>
      <c r="F3862" s="126" t="s">
        <v>185</v>
      </c>
      <c r="G3862" s="126" t="s">
        <v>153</v>
      </c>
      <c r="H3862" s="126" t="s">
        <v>154</v>
      </c>
      <c r="I3862" s="73" t="s">
        <v>114</v>
      </c>
      <c r="J3862" s="127" t="s">
        <v>180</v>
      </c>
      <c r="K3862" s="127" t="s">
        <v>130</v>
      </c>
      <c r="L3862" s="128" t="s">
        <v>90</v>
      </c>
      <c r="M3862" s="128" t="s">
        <v>53</v>
      </c>
      <c r="N3862" s="73" t="str">
        <f t="shared" si="122"/>
        <v>462. Cuidado Continuo por una vida con bienestarEducativo 8_DISTRITO2_FEBRERO_2026</v>
      </c>
      <c r="O3862" s="130">
        <v>2366976</v>
      </c>
      <c r="R3862" s="136">
        <v>0</v>
      </c>
      <c r="S3862" s="139">
        <v>0</v>
      </c>
    </row>
    <row r="3863" spans="2:19" ht="30" customHeight="1" thickTop="1" thickBot="1">
      <c r="B3863" s="125">
        <v>47</v>
      </c>
      <c r="C3863" s="126" t="s">
        <v>102</v>
      </c>
      <c r="D3863" s="126" t="s">
        <v>87</v>
      </c>
      <c r="E3863" s="73" t="str">
        <f t="shared" si="123"/>
        <v>472. Cuidado Continuo por una vida con bienestarLaboral</v>
      </c>
      <c r="F3863" s="126" t="s">
        <v>186</v>
      </c>
      <c r="G3863" s="126" t="s">
        <v>153</v>
      </c>
      <c r="H3863" s="126" t="s">
        <v>154</v>
      </c>
      <c r="I3863" s="73" t="s">
        <v>114</v>
      </c>
      <c r="J3863" s="127" t="s">
        <v>180</v>
      </c>
      <c r="K3863" s="127" t="s">
        <v>130</v>
      </c>
      <c r="L3863" s="128" t="s">
        <v>90</v>
      </c>
      <c r="M3863" s="128" t="s">
        <v>53</v>
      </c>
      <c r="N3863" s="73" t="str">
        <f t="shared" si="122"/>
        <v>472. Cuidado Continuo por una vida con bienestarLaboral8_DISTRITO2_FEBRERO_2026</v>
      </c>
      <c r="O3863" s="130">
        <v>110336</v>
      </c>
      <c r="R3863" s="136">
        <v>0</v>
      </c>
      <c r="S3863" s="139">
        <v>0</v>
      </c>
    </row>
    <row r="3864" spans="2:19" ht="30" customHeight="1" thickTop="1" thickBot="1">
      <c r="B3864" s="125">
        <v>48</v>
      </c>
      <c r="C3864" s="126" t="s">
        <v>102</v>
      </c>
      <c r="D3864" s="126" t="s">
        <v>74</v>
      </c>
      <c r="E3864" s="73" t="str">
        <f t="shared" si="123"/>
        <v>482. Cuidado Continuo por una vida con bienestarComunitario</v>
      </c>
      <c r="F3864" s="126" t="s">
        <v>187</v>
      </c>
      <c r="G3864" s="126" t="s">
        <v>153</v>
      </c>
      <c r="H3864" s="126" t="s">
        <v>154</v>
      </c>
      <c r="I3864" s="73" t="s">
        <v>114</v>
      </c>
      <c r="J3864" s="127" t="s">
        <v>180</v>
      </c>
      <c r="K3864" s="127" t="s">
        <v>130</v>
      </c>
      <c r="L3864" s="128" t="s">
        <v>90</v>
      </c>
      <c r="M3864" s="128" t="s">
        <v>53</v>
      </c>
      <c r="N3864" s="73" t="str">
        <f t="shared" si="122"/>
        <v>482. Cuidado Continuo por una vida con bienestarComunitario8_DISTRITO2_FEBRERO_2026</v>
      </c>
      <c r="O3864" s="130">
        <v>430247</v>
      </c>
      <c r="R3864" s="136">
        <v>0</v>
      </c>
      <c r="S3864" s="139">
        <v>0</v>
      </c>
    </row>
    <row r="3865" spans="2:19" ht="30" customHeight="1" thickTop="1" thickBot="1">
      <c r="B3865" s="125">
        <v>49</v>
      </c>
      <c r="C3865" s="126" t="s">
        <v>102</v>
      </c>
      <c r="D3865" s="126" t="s">
        <v>74</v>
      </c>
      <c r="E3865" s="73" t="str">
        <f t="shared" si="123"/>
        <v>492. Cuidado Continuo por una vida con bienestarComunitario</v>
      </c>
      <c r="F3865" s="126" t="s">
        <v>188</v>
      </c>
      <c r="G3865" s="126" t="s">
        <v>153</v>
      </c>
      <c r="H3865" s="126" t="s">
        <v>154</v>
      </c>
      <c r="I3865" s="73" t="s">
        <v>114</v>
      </c>
      <c r="J3865" s="127" t="s">
        <v>180</v>
      </c>
      <c r="K3865" s="127" t="s">
        <v>130</v>
      </c>
      <c r="L3865" s="128" t="s">
        <v>90</v>
      </c>
      <c r="M3865" s="128" t="s">
        <v>53</v>
      </c>
      <c r="N3865" s="73" t="str">
        <f t="shared" si="122"/>
        <v>492. Cuidado Continuo por una vida con bienestarComunitario8_DISTRITO2_FEBRERO_2026</v>
      </c>
      <c r="O3865" s="130">
        <v>711326</v>
      </c>
      <c r="R3865" s="136">
        <v>0</v>
      </c>
      <c r="S3865" s="139">
        <v>0</v>
      </c>
    </row>
    <row r="3866" spans="2:19" ht="30" customHeight="1" thickTop="1" thickBot="1">
      <c r="B3866" s="125">
        <v>50</v>
      </c>
      <c r="C3866" s="126" t="s">
        <v>102</v>
      </c>
      <c r="D3866" s="126" t="s">
        <v>74</v>
      </c>
      <c r="E3866" s="73" t="str">
        <f t="shared" si="123"/>
        <v>502. Cuidado Continuo por una vida con bienestarComunitario</v>
      </c>
      <c r="F3866" s="126" t="s">
        <v>189</v>
      </c>
      <c r="G3866" s="126" t="s">
        <v>153</v>
      </c>
      <c r="H3866" s="126" t="s">
        <v>154</v>
      </c>
      <c r="I3866" s="73" t="s">
        <v>114</v>
      </c>
      <c r="J3866" s="127" t="s">
        <v>155</v>
      </c>
      <c r="K3866" s="127" t="s">
        <v>130</v>
      </c>
      <c r="L3866" s="128" t="s">
        <v>90</v>
      </c>
      <c r="M3866" s="128" t="s">
        <v>53</v>
      </c>
      <c r="N3866" s="73" t="str">
        <f t="shared" si="122"/>
        <v>502. Cuidado Continuo por una vida con bienestarComunitario8_DISTRITO2_FEBRERO_2026</v>
      </c>
      <c r="O3866" s="130">
        <v>266747</v>
      </c>
      <c r="R3866" s="136">
        <v>0</v>
      </c>
      <c r="S3866" s="139">
        <v>0</v>
      </c>
    </row>
    <row r="3867" spans="2:19" ht="30" customHeight="1" thickTop="1" thickBot="1">
      <c r="B3867" s="125">
        <v>51</v>
      </c>
      <c r="C3867" s="126" t="s">
        <v>102</v>
      </c>
      <c r="D3867" s="126" t="s">
        <v>74</v>
      </c>
      <c r="E3867" s="73" t="str">
        <f t="shared" si="123"/>
        <v>512. Cuidado Continuo por una vida con bienestarComunitario</v>
      </c>
      <c r="F3867" s="126" t="s">
        <v>190</v>
      </c>
      <c r="G3867" s="126" t="s">
        <v>153</v>
      </c>
      <c r="H3867" s="126" t="s">
        <v>154</v>
      </c>
      <c r="I3867" s="73" t="s">
        <v>114</v>
      </c>
      <c r="J3867" s="127" t="s">
        <v>126</v>
      </c>
      <c r="K3867" s="127" t="s">
        <v>146</v>
      </c>
      <c r="L3867" s="128" t="s">
        <v>90</v>
      </c>
      <c r="M3867" s="128" t="s">
        <v>53</v>
      </c>
      <c r="N3867" s="73" t="str">
        <f t="shared" si="122"/>
        <v>512. Cuidado Continuo por una vida con bienestarComunitario8_DISTRITO2_FEBRERO_2026</v>
      </c>
      <c r="O3867" s="130">
        <v>5621568</v>
      </c>
      <c r="R3867" s="136">
        <v>0</v>
      </c>
      <c r="S3867" s="139">
        <v>0</v>
      </c>
    </row>
    <row r="3868" spans="2:19" ht="30" customHeight="1" thickTop="1" thickBot="1">
      <c r="B3868" s="125">
        <v>52</v>
      </c>
      <c r="C3868" s="126" t="s">
        <v>102</v>
      </c>
      <c r="D3868" s="126" t="s">
        <v>74</v>
      </c>
      <c r="E3868" s="73" t="str">
        <f t="shared" si="123"/>
        <v>522. Cuidado Continuo por una vida con bienestarComunitario</v>
      </c>
      <c r="F3868" s="126" t="s">
        <v>191</v>
      </c>
      <c r="G3868" s="126" t="s">
        <v>171</v>
      </c>
      <c r="H3868" s="126" t="s">
        <v>154</v>
      </c>
      <c r="I3868" s="73" t="s">
        <v>114</v>
      </c>
      <c r="J3868" s="127" t="s">
        <v>180</v>
      </c>
      <c r="K3868" s="127" t="s">
        <v>130</v>
      </c>
      <c r="L3868" s="128" t="s">
        <v>90</v>
      </c>
      <c r="M3868" s="128" t="s">
        <v>53</v>
      </c>
      <c r="N3868" s="73" t="str">
        <f t="shared" si="122"/>
        <v>522. Cuidado Continuo por una vida con bienestarComunitario8_DISTRITO2_FEBRERO_2026</v>
      </c>
      <c r="O3868" s="130">
        <v>711326</v>
      </c>
      <c r="R3868" s="136">
        <v>0</v>
      </c>
      <c r="S3868" s="139">
        <v>0</v>
      </c>
    </row>
    <row r="3869" spans="2:19" ht="30" customHeight="1" thickTop="1" thickBot="1">
      <c r="B3869" s="125">
        <v>53</v>
      </c>
      <c r="C3869" s="126" t="s">
        <v>102</v>
      </c>
      <c r="D3869" s="126" t="s">
        <v>74</v>
      </c>
      <c r="E3869" s="73" t="str">
        <f t="shared" si="123"/>
        <v>532. Cuidado Continuo por una vida con bienestarComunitario</v>
      </c>
      <c r="F3869" s="126" t="s">
        <v>192</v>
      </c>
      <c r="G3869" s="126" t="s">
        <v>153</v>
      </c>
      <c r="H3869" s="126" t="s">
        <v>154</v>
      </c>
      <c r="I3869" s="73" t="s">
        <v>114</v>
      </c>
      <c r="J3869" s="127" t="s">
        <v>126</v>
      </c>
      <c r="K3869" s="127" t="s">
        <v>127</v>
      </c>
      <c r="L3869" s="128" t="s">
        <v>90</v>
      </c>
      <c r="M3869" s="128" t="s">
        <v>53</v>
      </c>
      <c r="N3869" s="73" t="str">
        <f t="shared" si="122"/>
        <v>532. Cuidado Continuo por una vida con bienestarComunitario8_DISTRITO2_FEBRERO_2026</v>
      </c>
      <c r="O3869" s="130">
        <v>5621568</v>
      </c>
      <c r="R3869" s="136">
        <v>0</v>
      </c>
      <c r="S3869" s="139">
        <v>0</v>
      </c>
    </row>
    <row r="3870" spans="2:19" ht="30" customHeight="1" thickTop="1" thickBot="1">
      <c r="B3870" s="125">
        <v>54</v>
      </c>
      <c r="C3870" s="126" t="s">
        <v>102</v>
      </c>
      <c r="D3870" s="126" t="s">
        <v>74</v>
      </c>
      <c r="E3870" s="73" t="str">
        <f t="shared" si="123"/>
        <v>542. Cuidado Continuo por una vida con bienestarComunitario</v>
      </c>
      <c r="F3870" s="126" t="s">
        <v>193</v>
      </c>
      <c r="G3870" s="126" t="s">
        <v>153</v>
      </c>
      <c r="H3870" s="126" t="s">
        <v>154</v>
      </c>
      <c r="I3870" s="73" t="s">
        <v>114</v>
      </c>
      <c r="J3870" s="127" t="s">
        <v>155</v>
      </c>
      <c r="K3870" s="127" t="s">
        <v>130</v>
      </c>
      <c r="L3870" s="128" t="s">
        <v>90</v>
      </c>
      <c r="M3870" s="128" t="s">
        <v>53</v>
      </c>
      <c r="N3870" s="73" t="str">
        <f t="shared" si="122"/>
        <v>542. Cuidado Continuo por una vida con bienestarComunitario8_DISTRITO2_FEBRERO_2026</v>
      </c>
      <c r="O3870" s="130">
        <v>285702</v>
      </c>
      <c r="R3870" s="136">
        <v>0</v>
      </c>
      <c r="S3870" s="139">
        <v>0</v>
      </c>
    </row>
    <row r="3871" spans="2:19" ht="30" customHeight="1" thickTop="1" thickBot="1">
      <c r="B3871" s="125">
        <v>55</v>
      </c>
      <c r="C3871" s="126" t="s">
        <v>102</v>
      </c>
      <c r="D3871" s="126" t="s">
        <v>74</v>
      </c>
      <c r="E3871" s="73" t="str">
        <f t="shared" si="123"/>
        <v>552. Cuidado Continuo por una vida con bienestarComunitario</v>
      </c>
      <c r="F3871" s="126" t="s">
        <v>194</v>
      </c>
      <c r="G3871" s="126" t="s">
        <v>153</v>
      </c>
      <c r="H3871" s="126" t="s">
        <v>154</v>
      </c>
      <c r="I3871" s="73" t="s">
        <v>114</v>
      </c>
      <c r="J3871" s="127" t="s">
        <v>155</v>
      </c>
      <c r="K3871" s="127" t="s">
        <v>130</v>
      </c>
      <c r="L3871" s="128" t="s">
        <v>90</v>
      </c>
      <c r="M3871" s="128" t="s">
        <v>53</v>
      </c>
      <c r="N3871" s="73" t="str">
        <f t="shared" si="122"/>
        <v>552. Cuidado Continuo por una vida con bienestarComunitario8_DISTRITO2_FEBRERO_2026</v>
      </c>
      <c r="O3871" s="130">
        <v>380935</v>
      </c>
      <c r="R3871" s="136">
        <v>0</v>
      </c>
      <c r="S3871" s="139">
        <v>0</v>
      </c>
    </row>
    <row r="3872" spans="2:19" ht="30" customHeight="1" thickTop="1" thickBot="1">
      <c r="B3872" s="125">
        <v>56</v>
      </c>
      <c r="C3872" s="126" t="s">
        <v>102</v>
      </c>
      <c r="D3872" s="126" t="s">
        <v>74</v>
      </c>
      <c r="E3872" s="73" t="str">
        <f t="shared" si="123"/>
        <v>562. Cuidado Continuo por una vida con bienestarComunitario</v>
      </c>
      <c r="F3872" s="126" t="s">
        <v>195</v>
      </c>
      <c r="G3872" s="126" t="s">
        <v>153</v>
      </c>
      <c r="H3872" s="126" t="s">
        <v>154</v>
      </c>
      <c r="I3872" s="73" t="s">
        <v>114</v>
      </c>
      <c r="J3872" s="127" t="s">
        <v>155</v>
      </c>
      <c r="K3872" s="127" t="s">
        <v>130</v>
      </c>
      <c r="L3872" s="128" t="s">
        <v>90</v>
      </c>
      <c r="M3872" s="128" t="s">
        <v>53</v>
      </c>
      <c r="N3872" s="73" t="str">
        <f t="shared" si="122"/>
        <v>562. Cuidado Continuo por una vida con bienestarComunitario8_DISTRITO2_FEBRERO_2026</v>
      </c>
      <c r="O3872" s="130">
        <v>266747</v>
      </c>
      <c r="R3872" s="136">
        <v>0</v>
      </c>
      <c r="S3872" s="139">
        <v>0</v>
      </c>
    </row>
    <row r="3873" spans="2:19" ht="30" customHeight="1" thickTop="1" thickBot="1">
      <c r="B3873" s="125">
        <v>57</v>
      </c>
      <c r="C3873" s="126" t="s">
        <v>102</v>
      </c>
      <c r="D3873" s="126" t="s">
        <v>74</v>
      </c>
      <c r="E3873" s="73" t="str">
        <f t="shared" si="123"/>
        <v>572. Cuidado Continuo por una vida con bienestarComunitario</v>
      </c>
      <c r="F3873" s="126" t="s">
        <v>196</v>
      </c>
      <c r="G3873" s="126" t="s">
        <v>171</v>
      </c>
      <c r="H3873" s="126" t="s">
        <v>154</v>
      </c>
      <c r="I3873" s="73" t="s">
        <v>114</v>
      </c>
      <c r="J3873" s="127" t="s">
        <v>155</v>
      </c>
      <c r="K3873" s="127" t="s">
        <v>130</v>
      </c>
      <c r="L3873" s="128" t="s">
        <v>90</v>
      </c>
      <c r="M3873" s="128" t="s">
        <v>53</v>
      </c>
      <c r="N3873" s="73" t="str">
        <f t="shared" si="122"/>
        <v>572. Cuidado Continuo por una vida con bienestarComunitario8_DISTRITO2_FEBRERO_2026</v>
      </c>
      <c r="O3873" s="130">
        <v>88916</v>
      </c>
      <c r="R3873" s="136">
        <v>0</v>
      </c>
      <c r="S3873" s="139">
        <v>0</v>
      </c>
    </row>
    <row r="3874" spans="2:19" ht="30" customHeight="1" thickTop="1" thickBot="1">
      <c r="B3874" s="125">
        <v>58</v>
      </c>
      <c r="C3874" s="126" t="s">
        <v>102</v>
      </c>
      <c r="D3874" s="126" t="s">
        <v>77</v>
      </c>
      <c r="E3874" s="73" t="str">
        <f t="shared" si="123"/>
        <v xml:space="preserve">582. Cuidado Continuo por una vida con bienestarEducativo </v>
      </c>
      <c r="F3874" s="126" t="s">
        <v>197</v>
      </c>
      <c r="G3874" s="126" t="s">
        <v>153</v>
      </c>
      <c r="H3874" s="126" t="s">
        <v>154</v>
      </c>
      <c r="I3874" s="73" t="s">
        <v>114</v>
      </c>
      <c r="J3874" s="127" t="s">
        <v>198</v>
      </c>
      <c r="K3874" s="127" t="s">
        <v>130</v>
      </c>
      <c r="L3874" s="128" t="s">
        <v>90</v>
      </c>
      <c r="M3874" s="128" t="s">
        <v>53</v>
      </c>
      <c r="N3874" s="73" t="str">
        <f t="shared" si="122"/>
        <v>582. Cuidado Continuo por una vida con bienestarEducativo 8_DISTRITO2_FEBRERO_2026</v>
      </c>
      <c r="O3874" s="130">
        <v>562157</v>
      </c>
      <c r="R3874" s="136">
        <v>0</v>
      </c>
      <c r="S3874" s="139">
        <v>0</v>
      </c>
    </row>
    <row r="3875" spans="2:19" ht="30" customHeight="1" thickTop="1" thickBot="1">
      <c r="B3875" s="125">
        <v>59</v>
      </c>
      <c r="C3875" s="126" t="s">
        <v>102</v>
      </c>
      <c r="D3875" s="126" t="s">
        <v>77</v>
      </c>
      <c r="E3875" s="73" t="str">
        <f t="shared" si="123"/>
        <v xml:space="preserve">592. Cuidado Continuo por una vida con bienestarEducativo </v>
      </c>
      <c r="F3875" s="126" t="s">
        <v>199</v>
      </c>
      <c r="G3875" s="126" t="s">
        <v>153</v>
      </c>
      <c r="H3875" s="126" t="s">
        <v>154</v>
      </c>
      <c r="I3875" s="73" t="s">
        <v>114</v>
      </c>
      <c r="J3875" s="127" t="s">
        <v>126</v>
      </c>
      <c r="K3875" s="127" t="s">
        <v>127</v>
      </c>
      <c r="L3875" s="128" t="s">
        <v>90</v>
      </c>
      <c r="M3875" s="128" t="s">
        <v>53</v>
      </c>
      <c r="N3875" s="73" t="str">
        <f t="shared" si="122"/>
        <v>592. Cuidado Continuo por una vida con bienestarEducativo 8_DISTRITO2_FEBRERO_2026</v>
      </c>
      <c r="O3875" s="130">
        <v>14226512</v>
      </c>
      <c r="R3875" s="136">
        <v>0</v>
      </c>
      <c r="S3875" s="139">
        <v>0</v>
      </c>
    </row>
    <row r="3876" spans="2:19" ht="30" customHeight="1" thickTop="1" thickBot="1">
      <c r="B3876" s="125">
        <v>60</v>
      </c>
      <c r="C3876" s="126" t="s">
        <v>102</v>
      </c>
      <c r="D3876" s="126" t="s">
        <v>77</v>
      </c>
      <c r="E3876" s="73" t="str">
        <f t="shared" si="123"/>
        <v xml:space="preserve">602. Cuidado Continuo por una vida con bienestarEducativo </v>
      </c>
      <c r="F3876" s="126" t="s">
        <v>200</v>
      </c>
      <c r="G3876" s="126" t="s">
        <v>153</v>
      </c>
      <c r="H3876" s="126" t="s">
        <v>154</v>
      </c>
      <c r="I3876" s="73" t="s">
        <v>114</v>
      </c>
      <c r="J3876" s="127" t="s">
        <v>155</v>
      </c>
      <c r="K3876" s="127" t="s">
        <v>130</v>
      </c>
      <c r="L3876" s="128" t="s">
        <v>90</v>
      </c>
      <c r="M3876" s="128" t="s">
        <v>53</v>
      </c>
      <c r="N3876" s="73" t="str">
        <f t="shared" si="122"/>
        <v>602. Cuidado Continuo por una vida con bienestarEducativo 8_DISTRITO2_FEBRERO_2026</v>
      </c>
      <c r="O3876" s="130">
        <v>105404</v>
      </c>
      <c r="R3876" s="136">
        <v>0</v>
      </c>
      <c r="S3876" s="139">
        <v>0</v>
      </c>
    </row>
    <row r="3877" spans="2:19" ht="30" customHeight="1" thickTop="1" thickBot="1">
      <c r="B3877" s="125">
        <v>61</v>
      </c>
      <c r="C3877" s="126" t="s">
        <v>102</v>
      </c>
      <c r="D3877" s="126" t="s">
        <v>77</v>
      </c>
      <c r="E3877" s="73" t="str">
        <f t="shared" si="123"/>
        <v xml:space="preserve">612. Cuidado Continuo por una vida con bienestarEducativo </v>
      </c>
      <c r="F3877" s="126" t="s">
        <v>201</v>
      </c>
      <c r="G3877" s="126" t="s">
        <v>153</v>
      </c>
      <c r="H3877" s="126" t="s">
        <v>154</v>
      </c>
      <c r="I3877" s="73" t="s">
        <v>114</v>
      </c>
      <c r="J3877" s="127" t="s">
        <v>155</v>
      </c>
      <c r="K3877" s="127" t="s">
        <v>130</v>
      </c>
      <c r="L3877" s="128" t="s">
        <v>90</v>
      </c>
      <c r="M3877" s="128" t="s">
        <v>53</v>
      </c>
      <c r="N3877" s="73" t="str">
        <f t="shared" si="122"/>
        <v>612. Cuidado Continuo por una vida con bienestarEducativo 8_DISTRITO2_FEBRERO_2026</v>
      </c>
      <c r="O3877" s="130">
        <v>266747</v>
      </c>
      <c r="R3877" s="136">
        <v>0</v>
      </c>
      <c r="S3877" s="139">
        <v>0</v>
      </c>
    </row>
    <row r="3878" spans="2:19" ht="30" customHeight="1" thickTop="1" thickBot="1">
      <c r="B3878" s="125">
        <v>62</v>
      </c>
      <c r="C3878" s="126" t="s">
        <v>102</v>
      </c>
      <c r="D3878" s="126" t="s">
        <v>77</v>
      </c>
      <c r="E3878" s="73" t="str">
        <f t="shared" si="123"/>
        <v xml:space="preserve">622. Cuidado Continuo por una vida con bienestarEducativo </v>
      </c>
      <c r="F3878" s="126" t="s">
        <v>202</v>
      </c>
      <c r="G3878" s="126" t="s">
        <v>179</v>
      </c>
      <c r="H3878" s="126" t="s">
        <v>154</v>
      </c>
      <c r="I3878" s="73" t="s">
        <v>114</v>
      </c>
      <c r="J3878" s="127" t="s">
        <v>126</v>
      </c>
      <c r="K3878" s="127" t="s">
        <v>127</v>
      </c>
      <c r="L3878" s="128" t="s">
        <v>90</v>
      </c>
      <c r="M3878" s="128" t="s">
        <v>53</v>
      </c>
      <c r="N3878" s="73" t="str">
        <f t="shared" si="122"/>
        <v>622. Cuidado Continuo por una vida con bienestarEducativo 8_DISTRITO2_FEBRERO_2026</v>
      </c>
      <c r="O3878" s="130">
        <v>13610112</v>
      </c>
      <c r="R3878" s="136">
        <v>0</v>
      </c>
      <c r="S3878" s="139">
        <v>0</v>
      </c>
    </row>
    <row r="3879" spans="2:19" ht="30" customHeight="1" thickTop="1" thickBot="1">
      <c r="B3879" s="125">
        <v>63</v>
      </c>
      <c r="C3879" s="126" t="s">
        <v>102</v>
      </c>
      <c r="D3879" s="126" t="s">
        <v>77</v>
      </c>
      <c r="E3879" s="73" t="str">
        <f t="shared" si="123"/>
        <v xml:space="preserve">632. Cuidado Continuo por una vida con bienestarEducativo </v>
      </c>
      <c r="F3879" s="126" t="s">
        <v>203</v>
      </c>
      <c r="G3879" s="126" t="s">
        <v>179</v>
      </c>
      <c r="H3879" s="126" t="s">
        <v>154</v>
      </c>
      <c r="I3879" s="73" t="s">
        <v>114</v>
      </c>
      <c r="J3879" s="127" t="s">
        <v>155</v>
      </c>
      <c r="K3879" s="127" t="s">
        <v>130</v>
      </c>
      <c r="L3879" s="128" t="s">
        <v>90</v>
      </c>
      <c r="M3879" s="128" t="s">
        <v>53</v>
      </c>
      <c r="N3879" s="73" t="str">
        <f t="shared" si="122"/>
        <v>632. Cuidado Continuo por una vida con bienestarEducativo 8_DISTRITO2_FEBRERO_2026</v>
      </c>
      <c r="O3879" s="130">
        <v>105404</v>
      </c>
      <c r="R3879" s="136">
        <v>0</v>
      </c>
      <c r="S3879" s="139">
        <v>0</v>
      </c>
    </row>
    <row r="3880" spans="2:19" ht="30" customHeight="1" thickTop="1" thickBot="1">
      <c r="B3880" s="125">
        <v>64</v>
      </c>
      <c r="C3880" s="126" t="s">
        <v>102</v>
      </c>
      <c r="D3880" s="126" t="s">
        <v>77</v>
      </c>
      <c r="E3880" s="73" t="str">
        <f t="shared" si="123"/>
        <v xml:space="preserve">642. Cuidado Continuo por una vida con bienestarEducativo </v>
      </c>
      <c r="F3880" s="126" t="s">
        <v>204</v>
      </c>
      <c r="G3880" s="126" t="s">
        <v>171</v>
      </c>
      <c r="H3880" s="126" t="s">
        <v>154</v>
      </c>
      <c r="I3880" s="73" t="s">
        <v>114</v>
      </c>
      <c r="J3880" s="127" t="s">
        <v>155</v>
      </c>
      <c r="K3880" s="127" t="s">
        <v>130</v>
      </c>
      <c r="L3880" s="128" t="s">
        <v>90</v>
      </c>
      <c r="M3880" s="128" t="s">
        <v>53</v>
      </c>
      <c r="N3880" s="73" t="str">
        <f t="shared" si="122"/>
        <v>642. Cuidado Continuo por una vida con bienestarEducativo 8_DISTRITO2_FEBRERO_2026</v>
      </c>
      <c r="O3880" s="130">
        <v>137765</v>
      </c>
      <c r="R3880" s="136">
        <v>0</v>
      </c>
      <c r="S3880" s="139">
        <v>0</v>
      </c>
    </row>
    <row r="3881" spans="2:19" ht="30" customHeight="1" thickTop="1" thickBot="1">
      <c r="B3881" s="125">
        <v>65</v>
      </c>
      <c r="C3881" s="126" t="s">
        <v>102</v>
      </c>
      <c r="D3881" s="126" t="s">
        <v>77</v>
      </c>
      <c r="E3881" s="73" t="str">
        <f t="shared" si="123"/>
        <v xml:space="preserve">652. Cuidado Continuo por una vida con bienestarEducativo </v>
      </c>
      <c r="F3881" s="126" t="s">
        <v>205</v>
      </c>
      <c r="G3881" s="126" t="s">
        <v>171</v>
      </c>
      <c r="H3881" s="126" t="s">
        <v>154</v>
      </c>
      <c r="I3881" s="73" t="s">
        <v>114</v>
      </c>
      <c r="J3881" s="127" t="s">
        <v>155</v>
      </c>
      <c r="K3881" s="127" t="s">
        <v>130</v>
      </c>
      <c r="L3881" s="128" t="s">
        <v>90</v>
      </c>
      <c r="M3881" s="128" t="s">
        <v>53</v>
      </c>
      <c r="N3881" s="73" t="str">
        <f t="shared" si="122"/>
        <v>652. Cuidado Continuo por una vida con bienestarEducativo 8_DISTRITO2_FEBRERO_2026</v>
      </c>
      <c r="O3881" s="130">
        <v>105404</v>
      </c>
      <c r="R3881" s="136">
        <v>0</v>
      </c>
      <c r="S3881" s="139">
        <v>0</v>
      </c>
    </row>
    <row r="3882" spans="2:19" ht="30" customHeight="1" thickTop="1" thickBot="1">
      <c r="B3882" s="125">
        <v>66</v>
      </c>
      <c r="C3882" s="126" t="s">
        <v>102</v>
      </c>
      <c r="D3882" s="126" t="s">
        <v>77</v>
      </c>
      <c r="E3882" s="73" t="str">
        <f t="shared" si="123"/>
        <v xml:space="preserve">662. Cuidado Continuo por una vida con bienestarEducativo </v>
      </c>
      <c r="F3882" s="126" t="s">
        <v>206</v>
      </c>
      <c r="G3882" s="126" t="s">
        <v>171</v>
      </c>
      <c r="H3882" s="126" t="s">
        <v>154</v>
      </c>
      <c r="I3882" s="73" t="s">
        <v>114</v>
      </c>
      <c r="J3882" s="127" t="s">
        <v>180</v>
      </c>
      <c r="K3882" s="127" t="s">
        <v>130</v>
      </c>
      <c r="L3882" s="128" t="s">
        <v>90</v>
      </c>
      <c r="M3882" s="128" t="s">
        <v>53</v>
      </c>
      <c r="N3882" s="73" t="str">
        <f t="shared" si="122"/>
        <v>662. Cuidado Continuo por una vida con bienestarEducativo 8_DISTRITO2_FEBRERO_2026</v>
      </c>
      <c r="O3882" s="130">
        <v>199714</v>
      </c>
      <c r="R3882" s="136">
        <v>0</v>
      </c>
      <c r="S3882" s="139">
        <v>0</v>
      </c>
    </row>
    <row r="3883" spans="2:19" ht="30" customHeight="1" thickTop="1" thickBot="1">
      <c r="B3883" s="125">
        <v>67</v>
      </c>
      <c r="C3883" s="126" t="s">
        <v>102</v>
      </c>
      <c r="D3883" s="126" t="s">
        <v>77</v>
      </c>
      <c r="E3883" s="73" t="str">
        <f t="shared" si="123"/>
        <v xml:space="preserve">672. Cuidado Continuo por una vida con bienestarEducativo </v>
      </c>
      <c r="F3883" s="126" t="s">
        <v>207</v>
      </c>
      <c r="G3883" s="126" t="s">
        <v>171</v>
      </c>
      <c r="H3883" s="126" t="s">
        <v>154</v>
      </c>
      <c r="I3883" s="73" t="s">
        <v>114</v>
      </c>
      <c r="J3883" s="127" t="s">
        <v>155</v>
      </c>
      <c r="K3883" s="127" t="s">
        <v>130</v>
      </c>
      <c r="L3883" s="128" t="s">
        <v>90</v>
      </c>
      <c r="M3883" s="128" t="s">
        <v>53</v>
      </c>
      <c r="N3883" s="73" t="str">
        <f t="shared" si="122"/>
        <v>672. Cuidado Continuo por una vida con bienestarEducativo 8_DISTRITO2_FEBRERO_2026</v>
      </c>
      <c r="O3883" s="130">
        <v>88916</v>
      </c>
      <c r="R3883" s="136">
        <v>0</v>
      </c>
      <c r="S3883" s="139">
        <v>0</v>
      </c>
    </row>
    <row r="3884" spans="2:19" ht="30" customHeight="1" thickTop="1" thickBot="1">
      <c r="B3884" s="125">
        <v>68</v>
      </c>
      <c r="C3884" s="126" t="s">
        <v>102</v>
      </c>
      <c r="D3884" s="126" t="s">
        <v>84</v>
      </c>
      <c r="E3884" s="73" t="str">
        <f t="shared" si="123"/>
        <v>682. Cuidado Continuo por una vida con bienestarInstitucional</v>
      </c>
      <c r="F3884" s="126" t="s">
        <v>208</v>
      </c>
      <c r="G3884" s="126" t="s">
        <v>171</v>
      </c>
      <c r="H3884" s="126" t="s">
        <v>154</v>
      </c>
      <c r="I3884" s="73" t="s">
        <v>114</v>
      </c>
      <c r="J3884" s="127" t="s">
        <v>155</v>
      </c>
      <c r="K3884" s="127" t="s">
        <v>130</v>
      </c>
      <c r="L3884" s="128" t="s">
        <v>90</v>
      </c>
      <c r="M3884" s="128" t="s">
        <v>53</v>
      </c>
      <c r="N3884" s="73" t="str">
        <f t="shared" si="122"/>
        <v>682. Cuidado Continuo por una vida con bienestarInstitucional8_DISTRITO2_FEBRERO_2026</v>
      </c>
      <c r="O3884" s="130">
        <v>105404</v>
      </c>
      <c r="R3884" s="136">
        <v>0</v>
      </c>
      <c r="S3884" s="139">
        <v>0</v>
      </c>
    </row>
    <row r="3885" spans="2:19" ht="30" customHeight="1" thickTop="1" thickBot="1">
      <c r="B3885" s="125">
        <v>69</v>
      </c>
      <c r="C3885" s="126" t="s">
        <v>102</v>
      </c>
      <c r="D3885" s="126" t="s">
        <v>84</v>
      </c>
      <c r="E3885" s="73" t="str">
        <f t="shared" si="123"/>
        <v>692. Cuidado Continuo por una vida con bienestarInstitucional</v>
      </c>
      <c r="F3885" s="126" t="s">
        <v>209</v>
      </c>
      <c r="G3885" s="126" t="s">
        <v>179</v>
      </c>
      <c r="H3885" s="126" t="s">
        <v>154</v>
      </c>
      <c r="I3885" s="73" t="s">
        <v>114</v>
      </c>
      <c r="J3885" s="127" t="s">
        <v>155</v>
      </c>
      <c r="K3885" s="127" t="s">
        <v>130</v>
      </c>
      <c r="L3885" s="128" t="s">
        <v>90</v>
      </c>
      <c r="M3885" s="128" t="s">
        <v>53</v>
      </c>
      <c r="N3885" s="73" t="str">
        <f t="shared" si="122"/>
        <v>692. Cuidado Continuo por una vida con bienestarInstitucional8_DISTRITO2_FEBRERO_2026</v>
      </c>
      <c r="O3885" s="130">
        <v>105404</v>
      </c>
      <c r="R3885" s="136">
        <v>0</v>
      </c>
      <c r="S3885" s="139">
        <v>0</v>
      </c>
    </row>
    <row r="3886" spans="2:19" ht="30" customHeight="1" thickTop="1" thickBot="1">
      <c r="B3886" s="125">
        <v>70</v>
      </c>
      <c r="C3886" s="126" t="s">
        <v>102</v>
      </c>
      <c r="D3886" s="126" t="s">
        <v>84</v>
      </c>
      <c r="E3886" s="73" t="str">
        <f t="shared" si="123"/>
        <v>702. Cuidado Continuo por una vida con bienestarInstitucional</v>
      </c>
      <c r="F3886" s="126" t="s">
        <v>210</v>
      </c>
      <c r="G3886" s="126" t="s">
        <v>153</v>
      </c>
      <c r="H3886" s="126" t="s">
        <v>154</v>
      </c>
      <c r="I3886" s="73" t="s">
        <v>114</v>
      </c>
      <c r="J3886" s="127" t="s">
        <v>155</v>
      </c>
      <c r="K3886" s="127" t="s">
        <v>130</v>
      </c>
      <c r="L3886" s="128" t="s">
        <v>90</v>
      </c>
      <c r="M3886" s="128" t="s">
        <v>53</v>
      </c>
      <c r="N3886" s="73" t="str">
        <f t="shared" si="122"/>
        <v>702. Cuidado Continuo por una vida con bienestarInstitucional8_DISTRITO2_FEBRERO_2026</v>
      </c>
      <c r="O3886" s="130">
        <v>74893</v>
      </c>
      <c r="R3886" s="136">
        <v>0</v>
      </c>
      <c r="S3886" s="139">
        <v>0</v>
      </c>
    </row>
    <row r="3887" spans="2:19" ht="30" customHeight="1" thickTop="1" thickBot="1">
      <c r="B3887" s="125">
        <v>71</v>
      </c>
      <c r="C3887" s="126" t="s">
        <v>102</v>
      </c>
      <c r="D3887" s="126" t="s">
        <v>87</v>
      </c>
      <c r="E3887" s="73" t="str">
        <f t="shared" si="123"/>
        <v>712. Cuidado Continuo por una vida con bienestarLaboral</v>
      </c>
      <c r="F3887" s="126" t="s">
        <v>211</v>
      </c>
      <c r="G3887" s="126" t="s">
        <v>171</v>
      </c>
      <c r="H3887" s="126" t="s">
        <v>154</v>
      </c>
      <c r="I3887" s="73" t="s">
        <v>114</v>
      </c>
      <c r="J3887" s="127" t="s">
        <v>212</v>
      </c>
      <c r="K3887" s="127" t="s">
        <v>130</v>
      </c>
      <c r="L3887" s="128" t="s">
        <v>90</v>
      </c>
      <c r="M3887" s="128" t="s">
        <v>53</v>
      </c>
      <c r="N3887" s="73" t="str">
        <f t="shared" si="122"/>
        <v>712. Cuidado Continuo por una vida con bienestarLaboral8_DISTRITO2_FEBRERO_2026</v>
      </c>
      <c r="O3887" s="130">
        <v>59965</v>
      </c>
      <c r="R3887" s="136">
        <v>0</v>
      </c>
      <c r="S3887" s="139">
        <v>0</v>
      </c>
    </row>
    <row r="3888" spans="2:19" ht="30" customHeight="1" thickTop="1" thickBot="1">
      <c r="B3888" s="125">
        <v>72</v>
      </c>
      <c r="C3888" s="126" t="s">
        <v>102</v>
      </c>
      <c r="D3888" s="126" t="s">
        <v>87</v>
      </c>
      <c r="E3888" s="73" t="str">
        <f t="shared" si="123"/>
        <v>722. Cuidado Continuo por una vida con bienestarLaboral</v>
      </c>
      <c r="F3888" s="126" t="s">
        <v>213</v>
      </c>
      <c r="G3888" s="126" t="s">
        <v>171</v>
      </c>
      <c r="H3888" s="126" t="s">
        <v>154</v>
      </c>
      <c r="I3888" s="73" t="s">
        <v>114</v>
      </c>
      <c r="J3888" s="127" t="s">
        <v>212</v>
      </c>
      <c r="K3888" s="127" t="s">
        <v>130</v>
      </c>
      <c r="L3888" s="128" t="s">
        <v>90</v>
      </c>
      <c r="M3888" s="128" t="s">
        <v>53</v>
      </c>
      <c r="N3888" s="73" t="str">
        <f t="shared" si="122"/>
        <v>722. Cuidado Continuo por una vida con bienestarLaboral8_DISTRITO2_FEBRERO_2026</v>
      </c>
      <c r="O3888" s="130">
        <v>99830</v>
      </c>
      <c r="R3888" s="136">
        <v>0</v>
      </c>
      <c r="S3888" s="139">
        <v>0</v>
      </c>
    </row>
    <row r="3889" spans="2:19" ht="30" customHeight="1" thickTop="1" thickBot="1">
      <c r="B3889" s="125">
        <v>73</v>
      </c>
      <c r="C3889" s="126" t="s">
        <v>102</v>
      </c>
      <c r="D3889" s="126" t="s">
        <v>87</v>
      </c>
      <c r="E3889" s="73" t="str">
        <f t="shared" si="123"/>
        <v>732. Cuidado Continuo por una vida con bienestarLaboral</v>
      </c>
      <c r="F3889" s="126" t="s">
        <v>214</v>
      </c>
      <c r="G3889" s="126" t="s">
        <v>171</v>
      </c>
      <c r="H3889" s="126" t="s">
        <v>154</v>
      </c>
      <c r="I3889" s="73" t="s">
        <v>114</v>
      </c>
      <c r="J3889" s="127" t="s">
        <v>215</v>
      </c>
      <c r="K3889" s="127" t="s">
        <v>130</v>
      </c>
      <c r="L3889" s="128" t="s">
        <v>90</v>
      </c>
      <c r="M3889" s="128" t="s">
        <v>53</v>
      </c>
      <c r="N3889" s="73" t="str">
        <f t="shared" si="122"/>
        <v>732. Cuidado Continuo por una vida con bienestarLaboral8_DISTRITO2_FEBRERO_2026</v>
      </c>
      <c r="O3889" s="130">
        <v>220671</v>
      </c>
      <c r="R3889" s="136">
        <v>0</v>
      </c>
      <c r="S3889" s="139">
        <v>0</v>
      </c>
    </row>
    <row r="3890" spans="2:19" ht="30" customHeight="1" thickTop="1" thickBot="1">
      <c r="B3890" s="125">
        <v>74</v>
      </c>
      <c r="C3890" s="126" t="s">
        <v>102</v>
      </c>
      <c r="D3890" s="126" t="s">
        <v>87</v>
      </c>
      <c r="E3890" s="73" t="str">
        <f t="shared" si="123"/>
        <v>742. Cuidado Continuo por una vida con bienestarLaboral</v>
      </c>
      <c r="F3890" s="126" t="s">
        <v>216</v>
      </c>
      <c r="G3890" s="126" t="s">
        <v>171</v>
      </c>
      <c r="H3890" s="126" t="s">
        <v>154</v>
      </c>
      <c r="I3890" s="73" t="s">
        <v>114</v>
      </c>
      <c r="J3890" s="127" t="s">
        <v>215</v>
      </c>
      <c r="K3890" s="127" t="s">
        <v>130</v>
      </c>
      <c r="L3890" s="128" t="s">
        <v>90</v>
      </c>
      <c r="M3890" s="128" t="s">
        <v>53</v>
      </c>
      <c r="N3890" s="73" t="str">
        <f t="shared" si="122"/>
        <v>742. Cuidado Continuo por una vida con bienestarLaboral8_DISTRITO2_FEBRERO_2026</v>
      </c>
      <c r="O3890" s="130">
        <v>367374</v>
      </c>
      <c r="R3890" s="136">
        <v>0</v>
      </c>
      <c r="S3890" s="139">
        <v>0</v>
      </c>
    </row>
    <row r="3891" spans="2:19" ht="30" customHeight="1" thickTop="1" thickBot="1">
      <c r="B3891" s="125">
        <v>75</v>
      </c>
      <c r="C3891" s="126" t="s">
        <v>102</v>
      </c>
      <c r="D3891" s="126" t="s">
        <v>87</v>
      </c>
      <c r="E3891" s="73" t="str">
        <f t="shared" si="123"/>
        <v>752. Cuidado Continuo por una vida con bienestarLaboral</v>
      </c>
      <c r="F3891" s="126" t="s">
        <v>217</v>
      </c>
      <c r="G3891" s="126" t="s">
        <v>171</v>
      </c>
      <c r="H3891" s="126" t="s">
        <v>154</v>
      </c>
      <c r="I3891" s="73" t="s">
        <v>114</v>
      </c>
      <c r="J3891" s="127" t="s">
        <v>218</v>
      </c>
      <c r="K3891" s="127" t="s">
        <v>130</v>
      </c>
      <c r="L3891" s="128" t="s">
        <v>90</v>
      </c>
      <c r="M3891" s="128" t="s">
        <v>53</v>
      </c>
      <c r="N3891" s="73" t="str">
        <f t="shared" si="122"/>
        <v>752. Cuidado Continuo por una vida con bienestarLaboral8_DISTRITO2_FEBRERO_2026</v>
      </c>
      <c r="O3891" s="130">
        <v>210809</v>
      </c>
      <c r="R3891" s="136">
        <v>0</v>
      </c>
      <c r="S3891" s="139">
        <v>0</v>
      </c>
    </row>
    <row r="3892" spans="2:19" ht="30" customHeight="1" thickTop="1" thickBot="1">
      <c r="B3892" s="125">
        <v>76</v>
      </c>
      <c r="C3892" s="126" t="s">
        <v>102</v>
      </c>
      <c r="D3892" s="126" t="s">
        <v>87</v>
      </c>
      <c r="E3892" s="73" t="str">
        <f t="shared" si="123"/>
        <v>762. Cuidado Continuo por una vida con bienestarLaboral</v>
      </c>
      <c r="F3892" s="126" t="s">
        <v>219</v>
      </c>
      <c r="G3892" s="126" t="s">
        <v>171</v>
      </c>
      <c r="H3892" s="126" t="s">
        <v>154</v>
      </c>
      <c r="I3892" s="73" t="s">
        <v>114</v>
      </c>
      <c r="J3892" s="127" t="s">
        <v>218</v>
      </c>
      <c r="K3892" s="127" t="s">
        <v>130</v>
      </c>
      <c r="L3892" s="128" t="s">
        <v>90</v>
      </c>
      <c r="M3892" s="128" t="s">
        <v>53</v>
      </c>
      <c r="N3892" s="73" t="str">
        <f t="shared" si="122"/>
        <v>762. Cuidado Continuo por una vida con bienestarLaboral8_DISTRITO2_FEBRERO_2026</v>
      </c>
      <c r="O3892" s="130">
        <v>55168</v>
      </c>
      <c r="R3892" s="136">
        <v>0</v>
      </c>
      <c r="S3892" s="139">
        <v>0</v>
      </c>
    </row>
    <row r="3893" spans="2:19" ht="30" customHeight="1" thickTop="1" thickBot="1">
      <c r="B3893" s="125">
        <v>77</v>
      </c>
      <c r="C3893" s="126" t="s">
        <v>102</v>
      </c>
      <c r="D3893" s="126" t="s">
        <v>87</v>
      </c>
      <c r="E3893" s="73" t="str">
        <f t="shared" si="123"/>
        <v>772. Cuidado Continuo por una vida con bienestarLaboral</v>
      </c>
      <c r="F3893" s="126" t="s">
        <v>220</v>
      </c>
      <c r="G3893" s="126" t="s">
        <v>171</v>
      </c>
      <c r="H3893" s="126" t="s">
        <v>154</v>
      </c>
      <c r="I3893" s="73" t="s">
        <v>114</v>
      </c>
      <c r="J3893" s="127" t="s">
        <v>218</v>
      </c>
      <c r="K3893" s="127" t="s">
        <v>146</v>
      </c>
      <c r="L3893" s="128" t="s">
        <v>90</v>
      </c>
      <c r="M3893" s="128" t="s">
        <v>53</v>
      </c>
      <c r="N3893" s="73" t="str">
        <f t="shared" si="122"/>
        <v>772. Cuidado Continuo por una vida con bienestarLaboral8_DISTRITO2_FEBRERO_2026</v>
      </c>
      <c r="O3893" s="130">
        <v>91844</v>
      </c>
      <c r="R3893" s="136">
        <v>0</v>
      </c>
      <c r="S3893" s="139">
        <v>0</v>
      </c>
    </row>
    <row r="3894" spans="2:19" ht="30" customHeight="1" thickTop="1" thickBot="1">
      <c r="B3894" s="125">
        <v>78</v>
      </c>
      <c r="C3894" s="126" t="s">
        <v>102</v>
      </c>
      <c r="D3894" s="126" t="s">
        <v>87</v>
      </c>
      <c r="E3894" s="73" t="str">
        <f t="shared" si="123"/>
        <v>782. Cuidado Continuo por una vida con bienestarLaboral</v>
      </c>
      <c r="F3894" s="126" t="s">
        <v>221</v>
      </c>
      <c r="G3894" s="126" t="s">
        <v>171</v>
      </c>
      <c r="H3894" s="126" t="s">
        <v>154</v>
      </c>
      <c r="I3894" s="73" t="s">
        <v>114</v>
      </c>
      <c r="J3894" s="127" t="s">
        <v>218</v>
      </c>
      <c r="K3894" s="127" t="s">
        <v>146</v>
      </c>
      <c r="L3894" s="128" t="s">
        <v>90</v>
      </c>
      <c r="M3894" s="128" t="s">
        <v>53</v>
      </c>
      <c r="N3894" s="73" t="str">
        <f t="shared" si="122"/>
        <v>782. Cuidado Continuo por una vida con bienestarLaboral8_DISTRITO2_FEBRERO_2026</v>
      </c>
      <c r="O3894" s="130">
        <v>121585</v>
      </c>
      <c r="R3894" s="136">
        <v>0</v>
      </c>
      <c r="S3894" s="139">
        <v>0</v>
      </c>
    </row>
    <row r="3895" spans="2:19" ht="30" customHeight="1" thickTop="1" thickBot="1">
      <c r="B3895" s="125">
        <v>79</v>
      </c>
      <c r="C3895" s="126" t="s">
        <v>102</v>
      </c>
      <c r="D3895" s="126" t="s">
        <v>87</v>
      </c>
      <c r="E3895" s="73" t="str">
        <f t="shared" si="123"/>
        <v>792. Cuidado Continuo por una vida con bienestarLaboral</v>
      </c>
      <c r="F3895" s="126" t="s">
        <v>222</v>
      </c>
      <c r="G3895" s="126" t="s">
        <v>171</v>
      </c>
      <c r="H3895" s="126" t="s">
        <v>154</v>
      </c>
      <c r="I3895" s="73" t="s">
        <v>114</v>
      </c>
      <c r="J3895" s="127" t="s">
        <v>218</v>
      </c>
      <c r="K3895" s="127" t="s">
        <v>130</v>
      </c>
      <c r="L3895" s="128" t="s">
        <v>90</v>
      </c>
      <c r="M3895" s="128" t="s">
        <v>53</v>
      </c>
      <c r="N3895" s="73" t="str">
        <f t="shared" si="122"/>
        <v>792. Cuidado Continuo por una vida con bienestarLaboral8_DISTRITO2_FEBRERO_2026</v>
      </c>
      <c r="O3895" s="130">
        <v>125438</v>
      </c>
      <c r="R3895" s="136">
        <v>0</v>
      </c>
      <c r="S3895" s="139">
        <v>0</v>
      </c>
    </row>
    <row r="3896" spans="2:19" ht="30" customHeight="1" thickTop="1" thickBot="1">
      <c r="B3896" s="125">
        <v>80</v>
      </c>
      <c r="C3896" s="126" t="s">
        <v>102</v>
      </c>
      <c r="D3896" s="126" t="s">
        <v>87</v>
      </c>
      <c r="E3896" s="73" t="str">
        <f t="shared" si="123"/>
        <v>802. Cuidado Continuo por una vida con bienestarLaboral</v>
      </c>
      <c r="F3896" s="126" t="s">
        <v>223</v>
      </c>
      <c r="G3896" s="126" t="s">
        <v>171</v>
      </c>
      <c r="H3896" s="126" t="s">
        <v>154</v>
      </c>
      <c r="I3896" s="73" t="s">
        <v>114</v>
      </c>
      <c r="J3896" s="127" t="s">
        <v>224</v>
      </c>
      <c r="K3896" s="127" t="s">
        <v>127</v>
      </c>
      <c r="L3896" s="128" t="s">
        <v>90</v>
      </c>
      <c r="M3896" s="128" t="s">
        <v>53</v>
      </c>
      <c r="N3896" s="73" t="str">
        <f t="shared" si="122"/>
        <v>802. Cuidado Continuo por una vida con bienestarLaboral8_DISTRITO2_FEBRERO_2026</v>
      </c>
      <c r="O3896" s="130">
        <v>53781</v>
      </c>
      <c r="R3896" s="136">
        <v>0</v>
      </c>
      <c r="S3896" s="139">
        <v>0</v>
      </c>
    </row>
    <row r="3897" spans="2:19" ht="30" customHeight="1" thickTop="1" thickBot="1">
      <c r="B3897" s="125">
        <v>81</v>
      </c>
      <c r="C3897" s="126" t="s">
        <v>102</v>
      </c>
      <c r="D3897" s="126" t="s">
        <v>87</v>
      </c>
      <c r="E3897" s="73" t="str">
        <f t="shared" si="123"/>
        <v>812. Cuidado Continuo por una vida con bienestarLaboral</v>
      </c>
      <c r="F3897" s="126" t="s">
        <v>225</v>
      </c>
      <c r="G3897" s="126" t="s">
        <v>171</v>
      </c>
      <c r="H3897" s="126" t="s">
        <v>154</v>
      </c>
      <c r="I3897" s="73" t="s">
        <v>114</v>
      </c>
      <c r="J3897" s="127" t="s">
        <v>212</v>
      </c>
      <c r="K3897" s="127" t="s">
        <v>130</v>
      </c>
      <c r="L3897" s="128" t="s">
        <v>90</v>
      </c>
      <c r="M3897" s="128" t="s">
        <v>53</v>
      </c>
      <c r="N3897" s="73" t="str">
        <f t="shared" si="122"/>
        <v>812. Cuidado Continuo por una vida con bienestarLaboral8_DISTRITO2_FEBRERO_2026</v>
      </c>
      <c r="O3897" s="130">
        <v>82752</v>
      </c>
      <c r="R3897" s="136">
        <v>0</v>
      </c>
      <c r="S3897" s="139">
        <v>0</v>
      </c>
    </row>
    <row r="3898" spans="2:19" ht="30" customHeight="1" thickTop="1" thickBot="1">
      <c r="B3898" s="125">
        <v>82</v>
      </c>
      <c r="C3898" s="126" t="s">
        <v>102</v>
      </c>
      <c r="D3898" s="126" t="s">
        <v>87</v>
      </c>
      <c r="E3898" s="73" t="str">
        <f t="shared" si="123"/>
        <v>822. Cuidado Continuo por una vida con bienestarLaboral</v>
      </c>
      <c r="F3898" s="126" t="s">
        <v>226</v>
      </c>
      <c r="G3898" s="126" t="s">
        <v>171</v>
      </c>
      <c r="H3898" s="126" t="s">
        <v>154</v>
      </c>
      <c r="I3898" s="73" t="s">
        <v>114</v>
      </c>
      <c r="J3898" s="127" t="s">
        <v>227</v>
      </c>
      <c r="K3898" s="127" t="s">
        <v>130</v>
      </c>
      <c r="L3898" s="128" t="s">
        <v>90</v>
      </c>
      <c r="M3898" s="128" t="s">
        <v>53</v>
      </c>
      <c r="N3898" s="73" t="str">
        <f t="shared" si="122"/>
        <v>822. Cuidado Continuo por una vida con bienestarLaboral8_DISTRITO2_FEBRERO_2026</v>
      </c>
      <c r="O3898" s="130">
        <v>281078</v>
      </c>
      <c r="R3898" s="136">
        <v>0</v>
      </c>
      <c r="S3898" s="139">
        <v>0</v>
      </c>
    </row>
    <row r="3899" spans="2:19" ht="30" customHeight="1" thickTop="1" thickBot="1">
      <c r="B3899" s="125">
        <v>83</v>
      </c>
      <c r="C3899" s="126" t="s">
        <v>102</v>
      </c>
      <c r="D3899" s="126" t="s">
        <v>87</v>
      </c>
      <c r="E3899" s="73" t="str">
        <f t="shared" si="123"/>
        <v>832. Cuidado Continuo por una vida con bienestarLaboral</v>
      </c>
      <c r="F3899" s="126" t="s">
        <v>228</v>
      </c>
      <c r="G3899" s="126" t="s">
        <v>171</v>
      </c>
      <c r="H3899" s="126" t="s">
        <v>154</v>
      </c>
      <c r="I3899" s="73" t="s">
        <v>114</v>
      </c>
      <c r="J3899" s="127" t="s">
        <v>218</v>
      </c>
      <c r="K3899" s="127" t="s">
        <v>130</v>
      </c>
      <c r="L3899" s="128" t="s">
        <v>90</v>
      </c>
      <c r="M3899" s="128" t="s">
        <v>53</v>
      </c>
      <c r="N3899" s="73" t="str">
        <f t="shared" si="122"/>
        <v>832. Cuidado Continuo por una vida con bienestarLaboral8_DISTRITO2_FEBRERO_2026</v>
      </c>
      <c r="O3899" s="130">
        <v>70270</v>
      </c>
      <c r="R3899" s="136">
        <v>0</v>
      </c>
      <c r="S3899" s="139">
        <v>0</v>
      </c>
    </row>
    <row r="3900" spans="2:19" ht="30" customHeight="1" thickTop="1" thickBot="1">
      <c r="B3900" s="125">
        <v>84</v>
      </c>
      <c r="C3900" s="126" t="s">
        <v>102</v>
      </c>
      <c r="D3900" s="126" t="s">
        <v>87</v>
      </c>
      <c r="E3900" s="73" t="str">
        <f t="shared" si="123"/>
        <v>842. Cuidado Continuo por una vida con bienestarLaboral</v>
      </c>
      <c r="F3900" s="126" t="s">
        <v>229</v>
      </c>
      <c r="G3900" s="126" t="s">
        <v>171</v>
      </c>
      <c r="H3900" s="126" t="s">
        <v>154</v>
      </c>
      <c r="I3900" s="73" t="s">
        <v>114</v>
      </c>
      <c r="J3900" s="127" t="s">
        <v>218</v>
      </c>
      <c r="K3900" s="127" t="s">
        <v>130</v>
      </c>
      <c r="L3900" s="128" t="s">
        <v>90</v>
      </c>
      <c r="M3900" s="128" t="s">
        <v>53</v>
      </c>
      <c r="N3900" s="73" t="str">
        <f t="shared" si="122"/>
        <v>842. Cuidado Continuo por una vida con bienestarLaboral8_DISTRITO2_FEBRERO_2026</v>
      </c>
      <c r="O3900" s="130">
        <v>105404</v>
      </c>
      <c r="R3900" s="136">
        <v>0</v>
      </c>
      <c r="S3900" s="139">
        <v>0</v>
      </c>
    </row>
    <row r="3901" spans="2:19" ht="30" customHeight="1" thickTop="1" thickBot="1">
      <c r="B3901" s="125">
        <v>85</v>
      </c>
      <c r="C3901" s="126" t="s">
        <v>102</v>
      </c>
      <c r="D3901" s="126" t="s">
        <v>87</v>
      </c>
      <c r="E3901" s="73" t="str">
        <f t="shared" si="123"/>
        <v>852. Cuidado Continuo por una vida con bienestarLaboral</v>
      </c>
      <c r="F3901" s="126" t="s">
        <v>230</v>
      </c>
      <c r="G3901" s="126" t="s">
        <v>171</v>
      </c>
      <c r="H3901" s="126" t="s">
        <v>154</v>
      </c>
      <c r="I3901" s="73" t="s">
        <v>114</v>
      </c>
      <c r="J3901" s="127" t="s">
        <v>224</v>
      </c>
      <c r="K3901" s="127" t="s">
        <v>127</v>
      </c>
      <c r="L3901" s="128" t="s">
        <v>90</v>
      </c>
      <c r="M3901" s="128" t="s">
        <v>53</v>
      </c>
      <c r="N3901" s="73" t="str">
        <f t="shared" si="122"/>
        <v>852. Cuidado Continuo por una vida con bienestarLaboral8_DISTRITO2_FEBRERO_2026</v>
      </c>
      <c r="O3901" s="130">
        <v>35135</v>
      </c>
      <c r="R3901" s="136">
        <v>0</v>
      </c>
      <c r="S3901" s="139">
        <v>0</v>
      </c>
    </row>
    <row r="3902" spans="2:19" ht="30" customHeight="1" thickTop="1" thickBot="1">
      <c r="B3902" s="125">
        <v>87</v>
      </c>
      <c r="C3902" s="126" t="s">
        <v>104</v>
      </c>
      <c r="D3902" s="126" t="s">
        <v>74</v>
      </c>
      <c r="E3902" s="73" t="str">
        <f t="shared" si="123"/>
        <v>873. Cuidado Continuo por una vida con bienestar con enfoque diferencial étnicoComunitario</v>
      </c>
      <c r="F3902" s="126" t="s">
        <v>231</v>
      </c>
      <c r="G3902" s="126" t="s">
        <v>153</v>
      </c>
      <c r="H3902" s="126" t="s">
        <v>154</v>
      </c>
      <c r="I3902" s="73" t="s">
        <v>114</v>
      </c>
      <c r="J3902" s="127" t="s">
        <v>126</v>
      </c>
      <c r="K3902" s="127" t="s">
        <v>146</v>
      </c>
      <c r="L3902" s="128" t="s">
        <v>90</v>
      </c>
      <c r="M3902" s="128" t="s">
        <v>53</v>
      </c>
      <c r="N3902" s="73" t="str">
        <f t="shared" si="122"/>
        <v>873. Cuidado Continuo por una vida con bienestar con enfoque diferencial étnicoComunitario8_DISTRITO2_FEBRERO_2026</v>
      </c>
      <c r="O3902" s="130">
        <v>25814832</v>
      </c>
      <c r="R3902" s="136">
        <v>0</v>
      </c>
      <c r="S3902" s="139">
        <v>0</v>
      </c>
    </row>
    <row r="3903" spans="2:19" ht="30" customHeight="1" thickTop="1" thickBot="1">
      <c r="B3903" s="125">
        <v>88</v>
      </c>
      <c r="C3903" s="126" t="s">
        <v>104</v>
      </c>
      <c r="D3903" s="126" t="s">
        <v>74</v>
      </c>
      <c r="E3903" s="73" t="str">
        <f t="shared" si="123"/>
        <v>883. Cuidado Continuo por una vida con bienestar con enfoque diferencial étnicoComunitario</v>
      </c>
      <c r="F3903" s="126" t="s">
        <v>232</v>
      </c>
      <c r="G3903" s="126" t="s">
        <v>153</v>
      </c>
      <c r="H3903" s="126" t="s">
        <v>154</v>
      </c>
      <c r="I3903" s="73" t="s">
        <v>114</v>
      </c>
      <c r="J3903" s="127" t="s">
        <v>126</v>
      </c>
      <c r="K3903" s="127" t="s">
        <v>146</v>
      </c>
      <c r="L3903" s="128" t="s">
        <v>90</v>
      </c>
      <c r="M3903" s="128" t="s">
        <v>53</v>
      </c>
      <c r="N3903" s="73" t="str">
        <f t="shared" si="122"/>
        <v>883. Cuidado Continuo por una vida con bienestar con enfoque diferencial étnicoComunitario8_DISTRITO2_FEBRERO_2026</v>
      </c>
      <c r="O3903" s="130">
        <v>19848080</v>
      </c>
      <c r="R3903" s="136">
        <v>0</v>
      </c>
      <c r="S3903" s="139">
        <v>0</v>
      </c>
    </row>
    <row r="3904" spans="2:19" ht="30" customHeight="1" thickTop="1" thickBot="1">
      <c r="B3904" s="125">
        <v>89</v>
      </c>
      <c r="C3904" s="126" t="s">
        <v>104</v>
      </c>
      <c r="D3904" s="126" t="s">
        <v>74</v>
      </c>
      <c r="E3904" s="73" t="str">
        <f t="shared" si="123"/>
        <v>893. Cuidado Continuo por una vida con bienestar con enfoque diferencial étnicoComunitario</v>
      </c>
      <c r="F3904" s="126" t="s">
        <v>233</v>
      </c>
      <c r="G3904" s="126" t="s">
        <v>153</v>
      </c>
      <c r="H3904" s="126" t="s">
        <v>154</v>
      </c>
      <c r="I3904" s="73" t="s">
        <v>114</v>
      </c>
      <c r="J3904" s="127" t="s">
        <v>126</v>
      </c>
      <c r="K3904" s="127" t="s">
        <v>146</v>
      </c>
      <c r="L3904" s="128" t="s">
        <v>90</v>
      </c>
      <c r="M3904" s="128" t="s">
        <v>53</v>
      </c>
      <c r="N3904" s="73" t="str">
        <f t="shared" si="122"/>
        <v>893. Cuidado Continuo por una vida con bienestar con enfoque diferencial étnicoComunitario8_DISTRITO2_FEBRERO_2026</v>
      </c>
      <c r="O3904" s="130">
        <v>33729408</v>
      </c>
      <c r="R3904" s="136">
        <v>0</v>
      </c>
      <c r="S3904" s="139">
        <v>0</v>
      </c>
    </row>
    <row r="3905" spans="2:19" ht="30" customHeight="1" thickTop="1" thickBot="1">
      <c r="B3905" s="125">
        <v>90</v>
      </c>
      <c r="C3905" s="126" t="s">
        <v>104</v>
      </c>
      <c r="D3905" s="126" t="s">
        <v>74</v>
      </c>
      <c r="E3905" s="73" t="str">
        <f t="shared" si="123"/>
        <v>903. Cuidado Continuo por una vida con bienestar con enfoque diferencial étnicoComunitario</v>
      </c>
      <c r="F3905" s="126" t="s">
        <v>234</v>
      </c>
      <c r="G3905" s="126" t="s">
        <v>153</v>
      </c>
      <c r="H3905" s="126" t="s">
        <v>154</v>
      </c>
      <c r="I3905" s="73" t="s">
        <v>114</v>
      </c>
      <c r="J3905" s="127" t="s">
        <v>126</v>
      </c>
      <c r="K3905" s="127" t="s">
        <v>146</v>
      </c>
      <c r="L3905" s="128" t="s">
        <v>90</v>
      </c>
      <c r="M3905" s="128" t="s">
        <v>53</v>
      </c>
      <c r="N3905" s="73" t="str">
        <f t="shared" si="122"/>
        <v>903. Cuidado Continuo por una vida con bienestar con enfoque diferencial étnicoComunitario8_DISTRITO2_FEBRERO_2026</v>
      </c>
      <c r="O3905" s="130">
        <v>11243136</v>
      </c>
      <c r="R3905" s="136">
        <v>0</v>
      </c>
      <c r="S3905" s="139">
        <v>0</v>
      </c>
    </row>
    <row r="3906" spans="2:19" ht="30" customHeight="1" thickTop="1" thickBot="1">
      <c r="B3906" s="125">
        <v>91</v>
      </c>
      <c r="C3906" s="126" t="s">
        <v>104</v>
      </c>
      <c r="D3906" s="126" t="s">
        <v>74</v>
      </c>
      <c r="E3906" s="73" t="str">
        <f t="shared" si="123"/>
        <v>913. Cuidado Continuo por una vida con bienestar con enfoque diferencial étnicoComunitario</v>
      </c>
      <c r="F3906" s="126" t="s">
        <v>235</v>
      </c>
      <c r="G3906" s="126" t="s">
        <v>153</v>
      </c>
      <c r="H3906" s="126" t="s">
        <v>154</v>
      </c>
      <c r="I3906" s="73" t="s">
        <v>114</v>
      </c>
      <c r="J3906" s="127" t="s">
        <v>126</v>
      </c>
      <c r="K3906" s="127" t="s">
        <v>146</v>
      </c>
      <c r="L3906" s="128" t="s">
        <v>90</v>
      </c>
      <c r="M3906" s="128" t="s">
        <v>53</v>
      </c>
      <c r="N3906" s="73" t="str">
        <f t="shared" si="122"/>
        <v>913. Cuidado Continuo por una vida con bienestar con enfoque diferencial étnicoComunitario8_DISTRITO2_FEBRERO_2026</v>
      </c>
      <c r="O3906" s="130">
        <v>19305648</v>
      </c>
      <c r="R3906" s="136">
        <v>0</v>
      </c>
      <c r="S3906" s="139">
        <v>0</v>
      </c>
    </row>
    <row r="3907" spans="2:19" ht="30" customHeight="1" thickTop="1" thickBot="1">
      <c r="B3907" s="125">
        <v>92</v>
      </c>
      <c r="C3907" s="126" t="s">
        <v>105</v>
      </c>
      <c r="D3907" s="126" t="s">
        <v>74</v>
      </c>
      <c r="E3907" s="73" t="str">
        <f t="shared" si="123"/>
        <v>924. Cuidado Continuo por una vida con bienestar con enfoque GéneroComunitario</v>
      </c>
      <c r="F3907" s="126" t="s">
        <v>236</v>
      </c>
      <c r="G3907" s="126" t="s">
        <v>153</v>
      </c>
      <c r="H3907" s="126" t="s">
        <v>154</v>
      </c>
      <c r="I3907" s="73" t="s">
        <v>114</v>
      </c>
      <c r="J3907" s="127" t="s">
        <v>155</v>
      </c>
      <c r="K3907" s="127" t="s">
        <v>130</v>
      </c>
      <c r="L3907" s="128" t="s">
        <v>90</v>
      </c>
      <c r="M3907" s="128" t="s">
        <v>53</v>
      </c>
      <c r="N3907" s="73" t="str">
        <f t="shared" si="122"/>
        <v>924. Cuidado Continuo por una vida con bienestar con enfoque GéneroComunitario8_DISTRITO2_FEBRERO_2026</v>
      </c>
      <c r="O3907" s="130">
        <v>372151</v>
      </c>
      <c r="R3907" s="136">
        <v>0</v>
      </c>
      <c r="S3907" s="139">
        <v>0</v>
      </c>
    </row>
    <row r="3908" spans="2:19" ht="30" customHeight="1" thickTop="1" thickBot="1">
      <c r="B3908" s="125">
        <v>93</v>
      </c>
      <c r="C3908" s="126" t="s">
        <v>105</v>
      </c>
      <c r="D3908" s="126" t="s">
        <v>74</v>
      </c>
      <c r="E3908" s="73" t="str">
        <f t="shared" si="123"/>
        <v>934. Cuidado Continuo por una vida con bienestar con enfoque GéneroComunitario</v>
      </c>
      <c r="F3908" s="126" t="s">
        <v>237</v>
      </c>
      <c r="G3908" s="126" t="s">
        <v>171</v>
      </c>
      <c r="H3908" s="126" t="s">
        <v>154</v>
      </c>
      <c r="I3908" s="73" t="s">
        <v>114</v>
      </c>
      <c r="J3908" s="127" t="s">
        <v>155</v>
      </c>
      <c r="K3908" s="127" t="s">
        <v>130</v>
      </c>
      <c r="L3908" s="128" t="s">
        <v>90</v>
      </c>
      <c r="M3908" s="128" t="s">
        <v>53</v>
      </c>
      <c r="N3908" s="73" t="str">
        <f t="shared" si="122"/>
        <v>934. Cuidado Continuo por una vida con bienestar con enfoque GéneroComunitario8_DISTRITO2_FEBRERO_2026</v>
      </c>
      <c r="O3908" s="130">
        <v>372151</v>
      </c>
      <c r="R3908" s="136">
        <v>0</v>
      </c>
      <c r="S3908" s="139">
        <v>0</v>
      </c>
    </row>
    <row r="3909" spans="2:19" ht="30" customHeight="1" thickTop="1" thickBot="1">
      <c r="B3909" s="125">
        <v>94</v>
      </c>
      <c r="C3909" s="126" t="s">
        <v>105</v>
      </c>
      <c r="D3909" s="126" t="s">
        <v>74</v>
      </c>
      <c r="E3909" s="73" t="str">
        <f t="shared" si="123"/>
        <v>944. Cuidado Continuo por una vida con bienestar con enfoque GéneroComunitario</v>
      </c>
      <c r="F3909" s="126" t="s">
        <v>238</v>
      </c>
      <c r="G3909" s="126" t="s">
        <v>153</v>
      </c>
      <c r="H3909" s="126" t="s">
        <v>154</v>
      </c>
      <c r="I3909" s="73" t="s">
        <v>114</v>
      </c>
      <c r="J3909" s="127" t="s">
        <v>155</v>
      </c>
      <c r="K3909" s="127" t="s">
        <v>130</v>
      </c>
      <c r="L3909" s="128" t="s">
        <v>90</v>
      </c>
      <c r="M3909" s="128" t="s">
        <v>53</v>
      </c>
      <c r="N3909" s="73" t="str">
        <f t="shared" si="122"/>
        <v>944. Cuidado Continuo por una vida con bienestar con enfoque GéneroComunitario8_DISTRITO2_FEBRERO_2026</v>
      </c>
      <c r="O3909" s="130">
        <v>372151</v>
      </c>
      <c r="R3909" s="136">
        <v>0</v>
      </c>
      <c r="S3909" s="139">
        <v>0</v>
      </c>
    </row>
    <row r="3910" spans="2:19" ht="30" customHeight="1" thickTop="1" thickBot="1">
      <c r="B3910" s="125">
        <v>95</v>
      </c>
      <c r="C3910" s="126" t="s">
        <v>105</v>
      </c>
      <c r="D3910" s="126" t="s">
        <v>74</v>
      </c>
      <c r="E3910" s="73" t="str">
        <f t="shared" si="123"/>
        <v>954. Cuidado Continuo por una vida con bienestar con enfoque GéneroComunitario</v>
      </c>
      <c r="F3910" s="126" t="s">
        <v>239</v>
      </c>
      <c r="G3910" s="126" t="s">
        <v>171</v>
      </c>
      <c r="H3910" s="126" t="s">
        <v>154</v>
      </c>
      <c r="I3910" s="73" t="s">
        <v>114</v>
      </c>
      <c r="J3910" s="127" t="s">
        <v>155</v>
      </c>
      <c r="K3910" s="127" t="s">
        <v>130</v>
      </c>
      <c r="L3910" s="128" t="s">
        <v>90</v>
      </c>
      <c r="M3910" s="128" t="s">
        <v>53</v>
      </c>
      <c r="N3910" s="73" t="str">
        <f t="shared" ref="N3910:N3973" si="124">+E3910&amp;L3910&amp;M3910</f>
        <v>954. Cuidado Continuo por una vida con bienestar con enfoque GéneroComunitario8_DISTRITO2_FEBRERO_2026</v>
      </c>
      <c r="O3910" s="130">
        <v>70270</v>
      </c>
      <c r="R3910" s="136">
        <v>0</v>
      </c>
      <c r="S3910" s="139">
        <v>0</v>
      </c>
    </row>
    <row r="3911" spans="2:19" ht="30" customHeight="1" thickTop="1" thickBot="1">
      <c r="B3911" s="125">
        <v>96</v>
      </c>
      <c r="C3911" s="126" t="s">
        <v>105</v>
      </c>
      <c r="D3911" s="126" t="s">
        <v>74</v>
      </c>
      <c r="E3911" s="73" t="str">
        <f t="shared" si="123"/>
        <v>964. Cuidado Continuo por una vida con bienestar con enfoque GéneroComunitario</v>
      </c>
      <c r="F3911" s="126" t="s">
        <v>240</v>
      </c>
      <c r="G3911" s="126" t="s">
        <v>171</v>
      </c>
      <c r="H3911" s="126" t="s">
        <v>154</v>
      </c>
      <c r="I3911" s="73" t="s">
        <v>114</v>
      </c>
      <c r="J3911" s="127" t="s">
        <v>155</v>
      </c>
      <c r="K3911" s="127" t="s">
        <v>130</v>
      </c>
      <c r="L3911" s="128" t="s">
        <v>90</v>
      </c>
      <c r="M3911" s="128" t="s">
        <v>53</v>
      </c>
      <c r="N3911" s="73" t="str">
        <f t="shared" si="124"/>
        <v>964. Cuidado Continuo por una vida con bienestar con enfoque GéneroComunitario8_DISTRITO2_FEBRERO_2026</v>
      </c>
      <c r="O3911" s="130">
        <v>70270</v>
      </c>
      <c r="R3911" s="136">
        <v>0</v>
      </c>
      <c r="S3911" s="139">
        <v>0</v>
      </c>
    </row>
    <row r="3912" spans="2:19" ht="30" customHeight="1" thickTop="1" thickBot="1">
      <c r="B3912" s="125">
        <v>97</v>
      </c>
      <c r="C3912" s="126" t="s">
        <v>105</v>
      </c>
      <c r="D3912" s="126" t="s">
        <v>74</v>
      </c>
      <c r="E3912" s="73" t="str">
        <f t="shared" si="123"/>
        <v>974. Cuidado Continuo por una vida con bienestar con enfoque GéneroComunitario</v>
      </c>
      <c r="F3912" s="126" t="s">
        <v>241</v>
      </c>
      <c r="G3912" s="126" t="s">
        <v>153</v>
      </c>
      <c r="H3912" s="126" t="s">
        <v>154</v>
      </c>
      <c r="I3912" s="73" t="s">
        <v>114</v>
      </c>
      <c r="J3912" s="127" t="s">
        <v>155</v>
      </c>
      <c r="K3912" s="127" t="s">
        <v>130</v>
      </c>
      <c r="L3912" s="128" t="s">
        <v>90</v>
      </c>
      <c r="M3912" s="128" t="s">
        <v>53</v>
      </c>
      <c r="N3912" s="73" t="str">
        <f t="shared" si="124"/>
        <v>974. Cuidado Continuo por una vida con bienestar con enfoque GéneroComunitario8_DISTRITO2_FEBRERO_2026</v>
      </c>
      <c r="O3912" s="130">
        <v>215123</v>
      </c>
      <c r="R3912" s="136">
        <v>0</v>
      </c>
      <c r="S3912" s="139">
        <v>0</v>
      </c>
    </row>
    <row r="3913" spans="2:19" ht="30" customHeight="1" thickTop="1" thickBot="1">
      <c r="B3913" s="125">
        <v>98</v>
      </c>
      <c r="C3913" s="126" t="s">
        <v>105</v>
      </c>
      <c r="D3913" s="126" t="s">
        <v>74</v>
      </c>
      <c r="E3913" s="73" t="str">
        <f t="shared" si="123"/>
        <v>984. Cuidado Continuo por una vida con bienestar con enfoque GéneroComunitario</v>
      </c>
      <c r="F3913" s="126" t="s">
        <v>242</v>
      </c>
      <c r="G3913" s="126" t="s">
        <v>171</v>
      </c>
      <c r="H3913" s="126" t="s">
        <v>154</v>
      </c>
      <c r="I3913" s="73" t="s">
        <v>114</v>
      </c>
      <c r="J3913" s="127" t="s">
        <v>155</v>
      </c>
      <c r="K3913" s="127" t="s">
        <v>130</v>
      </c>
      <c r="L3913" s="128" t="s">
        <v>90</v>
      </c>
      <c r="M3913" s="128" t="s">
        <v>53</v>
      </c>
      <c r="N3913" s="73" t="str">
        <f t="shared" si="124"/>
        <v>984. Cuidado Continuo por una vida con bienestar con enfoque GéneroComunitario8_DISTRITO2_FEBRERO_2026</v>
      </c>
      <c r="O3913" s="130">
        <v>161342</v>
      </c>
      <c r="R3913" s="136">
        <v>0</v>
      </c>
      <c r="S3913" s="139">
        <v>0</v>
      </c>
    </row>
    <row r="3914" spans="2:19" ht="30" customHeight="1" thickTop="1" thickBot="1">
      <c r="B3914" s="125">
        <v>99</v>
      </c>
      <c r="C3914" s="126" t="s">
        <v>105</v>
      </c>
      <c r="D3914" s="126" t="s">
        <v>74</v>
      </c>
      <c r="E3914" s="73" t="str">
        <f t="shared" si="123"/>
        <v>994. Cuidado Continuo por una vida con bienestar con enfoque GéneroComunitario</v>
      </c>
      <c r="F3914" s="126" t="s">
        <v>243</v>
      </c>
      <c r="G3914" s="126" t="s">
        <v>171</v>
      </c>
      <c r="H3914" s="126" t="s">
        <v>154</v>
      </c>
      <c r="I3914" s="73" t="s">
        <v>114</v>
      </c>
      <c r="J3914" s="127" t="s">
        <v>126</v>
      </c>
      <c r="K3914" s="127" t="s">
        <v>146</v>
      </c>
      <c r="L3914" s="128" t="s">
        <v>90</v>
      </c>
      <c r="M3914" s="128" t="s">
        <v>53</v>
      </c>
      <c r="N3914" s="73" t="str">
        <f t="shared" si="124"/>
        <v>994. Cuidado Continuo por una vida con bienestar con enfoque GéneroComunitario8_DISTRITO2_FEBRERO_2026</v>
      </c>
      <c r="O3914" s="130">
        <v>5621568</v>
      </c>
      <c r="R3914" s="136">
        <v>0</v>
      </c>
      <c r="S3914" s="139">
        <v>0</v>
      </c>
    </row>
    <row r="3915" spans="2:19" ht="30" customHeight="1" thickTop="1" thickBot="1">
      <c r="B3915" s="125">
        <v>100</v>
      </c>
      <c r="C3915" s="126" t="s">
        <v>105</v>
      </c>
      <c r="D3915" s="126" t="s">
        <v>74</v>
      </c>
      <c r="E3915" s="73" t="str">
        <f t="shared" si="123"/>
        <v>1004. Cuidado Continuo por una vida con bienestar con enfoque GéneroComunitario</v>
      </c>
      <c r="F3915" s="126" t="s">
        <v>244</v>
      </c>
      <c r="G3915" s="126" t="s">
        <v>179</v>
      </c>
      <c r="H3915" s="126" t="s">
        <v>154</v>
      </c>
      <c r="I3915" s="73" t="s">
        <v>114</v>
      </c>
      <c r="J3915" s="127" t="s">
        <v>180</v>
      </c>
      <c r="K3915" s="127" t="s">
        <v>130</v>
      </c>
      <c r="L3915" s="128" t="s">
        <v>90</v>
      </c>
      <c r="M3915" s="128" t="s">
        <v>53</v>
      </c>
      <c r="N3915" s="73" t="str">
        <f t="shared" si="124"/>
        <v>1004. Cuidado Continuo por una vida con bienestar con enfoque GéneroComunitario8_DISTRITO2_FEBRERO_2026</v>
      </c>
      <c r="O3915" s="130">
        <v>199714</v>
      </c>
      <c r="R3915" s="136">
        <v>0</v>
      </c>
      <c r="S3915" s="139">
        <v>0</v>
      </c>
    </row>
    <row r="3916" spans="2:19" ht="30" customHeight="1" thickTop="1" thickBot="1">
      <c r="B3916" s="125">
        <v>101</v>
      </c>
      <c r="C3916" s="126" t="s">
        <v>106</v>
      </c>
      <c r="D3916" s="126" t="s">
        <v>74</v>
      </c>
      <c r="E3916" s="73" t="str">
        <f t="shared" si="123"/>
        <v>1015. Cuidado Continuo por una vida con bienestar con enfoque Población para formas extremas de exclusión:Comunitario</v>
      </c>
      <c r="F3916" s="126" t="s">
        <v>245</v>
      </c>
      <c r="G3916" s="126" t="s">
        <v>153</v>
      </c>
      <c r="H3916" s="126" t="s">
        <v>154</v>
      </c>
      <c r="I3916" s="73" t="s">
        <v>114</v>
      </c>
      <c r="J3916" s="127" t="s">
        <v>155</v>
      </c>
      <c r="K3916" s="127" t="s">
        <v>146</v>
      </c>
      <c r="L3916" s="128" t="s">
        <v>90</v>
      </c>
      <c r="M3916" s="128" t="s">
        <v>53</v>
      </c>
      <c r="N3916" s="73" t="str">
        <f t="shared" si="124"/>
        <v>1015. Cuidado Continuo por una vida con bienestar con enfoque Población para formas extremas de exclusión:Comunitario8_DISTRITO2_FEBRERO_2026</v>
      </c>
      <c r="O3916" s="130">
        <v>322686</v>
      </c>
      <c r="R3916" s="136">
        <v>0</v>
      </c>
      <c r="S3916" s="139">
        <v>0</v>
      </c>
    </row>
    <row r="3917" spans="2:19" ht="30" customHeight="1" thickTop="1" thickBot="1">
      <c r="B3917" s="125">
        <v>102</v>
      </c>
      <c r="C3917" s="126" t="s">
        <v>106</v>
      </c>
      <c r="D3917" s="126" t="s">
        <v>74</v>
      </c>
      <c r="E3917" s="73" t="str">
        <f t="shared" si="123"/>
        <v>1025. Cuidado Continuo por una vida con bienestar con enfoque Población para formas extremas de exclusión:Comunitario</v>
      </c>
      <c r="F3917" s="126" t="s">
        <v>246</v>
      </c>
      <c r="G3917" s="126" t="s">
        <v>171</v>
      </c>
      <c r="H3917" s="126" t="s">
        <v>154</v>
      </c>
      <c r="I3917" s="73" t="s">
        <v>114</v>
      </c>
      <c r="J3917" s="127" t="s">
        <v>155</v>
      </c>
      <c r="K3917" s="127" t="s">
        <v>146</v>
      </c>
      <c r="L3917" s="128" t="s">
        <v>90</v>
      </c>
      <c r="M3917" s="128" t="s">
        <v>53</v>
      </c>
      <c r="N3917" s="73" t="str">
        <f t="shared" si="124"/>
        <v>1025. Cuidado Continuo por una vida con bienestar con enfoque Población para formas extremas de exclusión:Comunitario8_DISTRITO2_FEBRERO_2026</v>
      </c>
      <c r="O3917" s="130">
        <v>322686</v>
      </c>
      <c r="R3917" s="136">
        <v>0</v>
      </c>
      <c r="S3917" s="139">
        <v>0</v>
      </c>
    </row>
    <row r="3918" spans="2:19" ht="30" customHeight="1" thickTop="1" thickBot="1">
      <c r="B3918" s="125">
        <v>103</v>
      </c>
      <c r="C3918" s="126" t="s">
        <v>106</v>
      </c>
      <c r="D3918" s="126" t="s">
        <v>74</v>
      </c>
      <c r="E3918" s="73" t="str">
        <f t="shared" si="123"/>
        <v>1035. Cuidado Continuo por una vida con bienestar con enfoque Población para formas extremas de exclusión:Comunitario</v>
      </c>
      <c r="F3918" s="126" t="s">
        <v>247</v>
      </c>
      <c r="G3918" s="126" t="s">
        <v>179</v>
      </c>
      <c r="H3918" s="126" t="s">
        <v>154</v>
      </c>
      <c r="I3918" s="73" t="s">
        <v>114</v>
      </c>
      <c r="J3918" s="127" t="s">
        <v>155</v>
      </c>
      <c r="K3918" s="127" t="s">
        <v>146</v>
      </c>
      <c r="L3918" s="128" t="s">
        <v>90</v>
      </c>
      <c r="M3918" s="128" t="s">
        <v>53</v>
      </c>
      <c r="N3918" s="73" t="str">
        <f t="shared" si="124"/>
        <v>1035. Cuidado Continuo por una vida con bienestar con enfoque Población para formas extremas de exclusión:Comunitario8_DISTRITO2_FEBRERO_2026</v>
      </c>
      <c r="O3918" s="130">
        <v>53781</v>
      </c>
      <c r="R3918" s="136">
        <v>0</v>
      </c>
      <c r="S3918" s="139">
        <v>0</v>
      </c>
    </row>
    <row r="3919" spans="2:19" ht="30" customHeight="1" thickTop="1" thickBot="1">
      <c r="B3919" s="125">
        <v>104</v>
      </c>
      <c r="C3919" s="126" t="s">
        <v>106</v>
      </c>
      <c r="D3919" s="126" t="s">
        <v>74</v>
      </c>
      <c r="E3919" s="73" t="str">
        <f t="shared" si="123"/>
        <v>1045. Cuidado Continuo por una vida con bienestar con enfoque Población para formas extremas de exclusión:Comunitario</v>
      </c>
      <c r="F3919" s="126" t="s">
        <v>248</v>
      </c>
      <c r="G3919" s="126" t="s">
        <v>153</v>
      </c>
      <c r="H3919" s="126" t="s">
        <v>154</v>
      </c>
      <c r="I3919" s="73" t="s">
        <v>114</v>
      </c>
      <c r="J3919" s="127" t="s">
        <v>155</v>
      </c>
      <c r="K3919" s="127" t="s">
        <v>146</v>
      </c>
      <c r="L3919" s="128" t="s">
        <v>90</v>
      </c>
      <c r="M3919" s="128" t="s">
        <v>53</v>
      </c>
      <c r="N3919" s="73" t="str">
        <f t="shared" si="124"/>
        <v>1045. Cuidado Continuo por una vida con bienestar con enfoque Población para formas extremas de exclusión:Comunitario8_DISTRITO2_FEBRERO_2026</v>
      </c>
      <c r="O3919" s="130">
        <v>210809</v>
      </c>
      <c r="R3919" s="136">
        <v>0</v>
      </c>
      <c r="S3919" s="139">
        <v>0</v>
      </c>
    </row>
    <row r="3920" spans="2:19" ht="30" customHeight="1" thickTop="1" thickBot="1">
      <c r="B3920" s="125">
        <v>105</v>
      </c>
      <c r="C3920" s="126" t="s">
        <v>106</v>
      </c>
      <c r="D3920" s="126" t="s">
        <v>74</v>
      </c>
      <c r="E3920" s="73" t="str">
        <f t="shared" si="123"/>
        <v>1055. Cuidado Continuo por una vida con bienestar con enfoque Población para formas extremas de exclusión:Comunitario</v>
      </c>
      <c r="F3920" s="126" t="s">
        <v>249</v>
      </c>
      <c r="G3920" s="126" t="s">
        <v>179</v>
      </c>
      <c r="H3920" s="126" t="s">
        <v>154</v>
      </c>
      <c r="I3920" s="73" t="s">
        <v>114</v>
      </c>
      <c r="J3920" s="127" t="s">
        <v>180</v>
      </c>
      <c r="K3920" s="127" t="s">
        <v>146</v>
      </c>
      <c r="L3920" s="128" t="s">
        <v>90</v>
      </c>
      <c r="M3920" s="128" t="s">
        <v>53</v>
      </c>
      <c r="N3920" s="73" t="str">
        <f t="shared" si="124"/>
        <v>1055. Cuidado Continuo por una vida con bienestar con enfoque Población para formas extremas de exclusión:Comunitario8_DISTRITO2_FEBRERO_2026</v>
      </c>
      <c r="O3920" s="130">
        <v>281078</v>
      </c>
      <c r="R3920" s="136">
        <v>0</v>
      </c>
      <c r="S3920" s="139">
        <v>0</v>
      </c>
    </row>
    <row r="3921" spans="2:19" ht="30" customHeight="1" thickTop="1" thickBot="1">
      <c r="B3921" s="125">
        <v>106</v>
      </c>
      <c r="C3921" s="126" t="s">
        <v>106</v>
      </c>
      <c r="D3921" s="126" t="s">
        <v>74</v>
      </c>
      <c r="E3921" s="73" t="str">
        <f t="shared" si="123"/>
        <v>1065. Cuidado Continuo por una vida con bienestar con enfoque Población para formas extremas de exclusión:Comunitario</v>
      </c>
      <c r="F3921" s="126" t="s">
        <v>250</v>
      </c>
      <c r="G3921" s="126" t="s">
        <v>153</v>
      </c>
      <c r="H3921" s="126" t="s">
        <v>154</v>
      </c>
      <c r="I3921" s="73" t="s">
        <v>114</v>
      </c>
      <c r="J3921" s="127" t="s">
        <v>155</v>
      </c>
      <c r="K3921" s="127" t="s">
        <v>130</v>
      </c>
      <c r="L3921" s="128" t="s">
        <v>90</v>
      </c>
      <c r="M3921" s="128" t="s">
        <v>53</v>
      </c>
      <c r="N3921" s="73" t="str">
        <f t="shared" si="124"/>
        <v>1065. Cuidado Continuo por una vida con bienestar con enfoque Población para formas extremas de exclusión:Comunitario8_DISTRITO2_FEBRERO_2026</v>
      </c>
      <c r="O3921" s="130">
        <v>210809</v>
      </c>
      <c r="R3921" s="136">
        <v>0</v>
      </c>
      <c r="S3921" s="139">
        <v>0</v>
      </c>
    </row>
    <row r="3922" spans="2:19" ht="30" customHeight="1" thickTop="1" thickBot="1">
      <c r="B3922" s="125">
        <v>107</v>
      </c>
      <c r="C3922" s="126" t="s">
        <v>106</v>
      </c>
      <c r="D3922" s="126" t="s">
        <v>74</v>
      </c>
      <c r="E3922" s="73" t="str">
        <f t="shared" si="123"/>
        <v>1075. Cuidado Continuo por una vida con bienestar con enfoque Población para formas extremas de exclusión:Comunitario</v>
      </c>
      <c r="F3922" s="126" t="s">
        <v>251</v>
      </c>
      <c r="G3922" s="126" t="s">
        <v>171</v>
      </c>
      <c r="H3922" s="126" t="s">
        <v>154</v>
      </c>
      <c r="I3922" s="73" t="s">
        <v>114</v>
      </c>
      <c r="J3922" s="127" t="s">
        <v>155</v>
      </c>
      <c r="K3922" s="127" t="s">
        <v>130</v>
      </c>
      <c r="L3922" s="128" t="s">
        <v>90</v>
      </c>
      <c r="M3922" s="128" t="s">
        <v>53</v>
      </c>
      <c r="N3922" s="73" t="str">
        <f t="shared" si="124"/>
        <v>1075. Cuidado Continuo por una vida con bienestar con enfoque Población para formas extremas de exclusión:Comunitario8_DISTRITO2_FEBRERO_2026</v>
      </c>
      <c r="O3922" s="130">
        <v>55938</v>
      </c>
      <c r="R3922" s="136">
        <v>0</v>
      </c>
      <c r="S3922" s="139">
        <v>0</v>
      </c>
    </row>
    <row r="3923" spans="2:19" ht="30" customHeight="1" thickTop="1" thickBot="1">
      <c r="B3923" s="125">
        <v>108</v>
      </c>
      <c r="C3923" s="126" t="s">
        <v>106</v>
      </c>
      <c r="D3923" s="126" t="s">
        <v>74</v>
      </c>
      <c r="E3923" s="73" t="str">
        <f t="shared" si="123"/>
        <v>1085. Cuidado Continuo por una vida con bienestar con enfoque Población para formas extremas de exclusión:Comunitario</v>
      </c>
      <c r="F3923" s="126" t="s">
        <v>252</v>
      </c>
      <c r="G3923" s="126" t="s">
        <v>171</v>
      </c>
      <c r="H3923" s="126" t="s">
        <v>154</v>
      </c>
      <c r="I3923" s="73" t="s">
        <v>114</v>
      </c>
      <c r="J3923" s="127" t="s">
        <v>155</v>
      </c>
      <c r="K3923" s="127" t="s">
        <v>130</v>
      </c>
      <c r="L3923" s="128" t="s">
        <v>90</v>
      </c>
      <c r="M3923" s="128" t="s">
        <v>53</v>
      </c>
      <c r="N3923" s="73" t="str">
        <f t="shared" si="124"/>
        <v>1085. Cuidado Continuo por una vida con bienestar con enfoque Población para formas extremas de exclusión:Comunitario8_DISTRITO2_FEBRERO_2026</v>
      </c>
      <c r="O3923" s="130">
        <v>210809</v>
      </c>
      <c r="R3923" s="136">
        <v>0</v>
      </c>
      <c r="S3923" s="139">
        <v>0</v>
      </c>
    </row>
    <row r="3924" spans="2:19" ht="30" customHeight="1" thickTop="1" thickBot="1">
      <c r="B3924" s="125">
        <v>109</v>
      </c>
      <c r="C3924" s="126" t="s">
        <v>106</v>
      </c>
      <c r="D3924" s="126" t="s">
        <v>74</v>
      </c>
      <c r="E3924" s="73" t="str">
        <f t="shared" ref="E3924:E3987" si="125">B3924&amp;C3924&amp;D3924</f>
        <v>1095. Cuidado Continuo por una vida con bienestar con enfoque Población para formas extremas de exclusión:Comunitario</v>
      </c>
      <c r="F3924" s="126" t="s">
        <v>253</v>
      </c>
      <c r="G3924" s="126" t="s">
        <v>179</v>
      </c>
      <c r="H3924" s="126" t="s">
        <v>154</v>
      </c>
      <c r="I3924" s="73" t="s">
        <v>114</v>
      </c>
      <c r="J3924" s="127" t="s">
        <v>180</v>
      </c>
      <c r="K3924" s="127" t="s">
        <v>130</v>
      </c>
      <c r="L3924" s="128" t="s">
        <v>90</v>
      </c>
      <c r="M3924" s="128" t="s">
        <v>53</v>
      </c>
      <c r="N3924" s="73" t="str">
        <f t="shared" si="124"/>
        <v>1095. Cuidado Continuo por una vida con bienestar con enfoque Población para formas extremas de exclusión:Comunitario8_DISTRITO2_FEBRERO_2026</v>
      </c>
      <c r="O3924" s="130">
        <v>199714</v>
      </c>
      <c r="R3924" s="136">
        <v>0</v>
      </c>
      <c r="S3924" s="139">
        <v>0</v>
      </c>
    </row>
    <row r="3925" spans="2:19" ht="30" customHeight="1" thickTop="1" thickBot="1">
      <c r="B3925" s="125">
        <v>110</v>
      </c>
      <c r="C3925" s="126" t="s">
        <v>106</v>
      </c>
      <c r="D3925" s="126" t="s">
        <v>87</v>
      </c>
      <c r="E3925" s="73" t="str">
        <f t="shared" si="125"/>
        <v>1105. Cuidado Continuo por una vida con bienestar con enfoque Población para formas extremas de exclusión:Laboral</v>
      </c>
      <c r="F3925" s="126" t="s">
        <v>254</v>
      </c>
      <c r="G3925" s="126" t="s">
        <v>153</v>
      </c>
      <c r="H3925" s="126" t="s">
        <v>154</v>
      </c>
      <c r="I3925" s="73" t="s">
        <v>114</v>
      </c>
      <c r="J3925" s="127" t="s">
        <v>155</v>
      </c>
      <c r="K3925" s="127" t="s">
        <v>130</v>
      </c>
      <c r="L3925" s="128" t="s">
        <v>90</v>
      </c>
      <c r="M3925" s="128" t="s">
        <v>53</v>
      </c>
      <c r="N3925" s="73" t="str">
        <f t="shared" si="124"/>
        <v>1105. Cuidado Continuo por una vida con bienestar con enfoque Población para formas extremas de exclusión:Laboral8_DISTRITO2_FEBRERO_2026</v>
      </c>
      <c r="O3925" s="130">
        <v>316213</v>
      </c>
      <c r="R3925" s="136">
        <v>0</v>
      </c>
      <c r="S3925" s="139">
        <v>0</v>
      </c>
    </row>
    <row r="3926" spans="2:19" ht="30" customHeight="1" thickTop="1" thickBot="1">
      <c r="B3926" s="125">
        <v>111</v>
      </c>
      <c r="C3926" s="126" t="s">
        <v>106</v>
      </c>
      <c r="D3926" s="126" t="s">
        <v>87</v>
      </c>
      <c r="E3926" s="73" t="str">
        <f t="shared" si="125"/>
        <v>1115. Cuidado Continuo por una vida con bienestar con enfoque Población para formas extremas de exclusión:Laboral</v>
      </c>
      <c r="F3926" s="126" t="s">
        <v>255</v>
      </c>
      <c r="G3926" s="126" t="s">
        <v>171</v>
      </c>
      <c r="H3926" s="126" t="s">
        <v>154</v>
      </c>
      <c r="I3926" s="73" t="s">
        <v>114</v>
      </c>
      <c r="J3926" s="127" t="s">
        <v>256</v>
      </c>
      <c r="K3926" s="127" t="s">
        <v>130</v>
      </c>
      <c r="L3926" s="128" t="s">
        <v>90</v>
      </c>
      <c r="M3926" s="128" t="s">
        <v>53</v>
      </c>
      <c r="N3926" s="73" t="str">
        <f t="shared" si="124"/>
        <v>1115. Cuidado Continuo por una vida con bienestar con enfoque Población para formas extremas de exclusión:Laboral8_DISTRITO2_FEBRERO_2026</v>
      </c>
      <c r="O3926" s="130">
        <v>421618</v>
      </c>
      <c r="R3926" s="136">
        <v>0</v>
      </c>
      <c r="S3926" s="139">
        <v>0</v>
      </c>
    </row>
    <row r="3927" spans="2:19" ht="30" customHeight="1" thickTop="1" thickBot="1">
      <c r="B3927" s="125">
        <v>112</v>
      </c>
      <c r="C3927" s="126" t="s">
        <v>106</v>
      </c>
      <c r="D3927" s="126" t="s">
        <v>87</v>
      </c>
      <c r="E3927" s="73" t="str">
        <f t="shared" si="125"/>
        <v>1125. Cuidado Continuo por una vida con bienestar con enfoque Población para formas extremas de exclusión:Laboral</v>
      </c>
      <c r="F3927" s="126" t="s">
        <v>257</v>
      </c>
      <c r="G3927" s="126" t="s">
        <v>153</v>
      </c>
      <c r="H3927" s="126" t="s">
        <v>154</v>
      </c>
      <c r="I3927" s="73" t="s">
        <v>114</v>
      </c>
      <c r="J3927" s="127" t="s">
        <v>155</v>
      </c>
      <c r="K3927" s="127" t="s">
        <v>130</v>
      </c>
      <c r="L3927" s="128" t="s">
        <v>90</v>
      </c>
      <c r="M3927" s="128" t="s">
        <v>53</v>
      </c>
      <c r="N3927" s="73" t="str">
        <f t="shared" si="124"/>
        <v>1125. Cuidado Continuo por una vida con bienestar con enfoque Población para formas extremas de exclusión:Laboral8_DISTRITO2_FEBRERO_2026</v>
      </c>
      <c r="O3927" s="130">
        <v>140539</v>
      </c>
      <c r="R3927" s="136">
        <v>0</v>
      </c>
      <c r="S3927" s="139">
        <v>0</v>
      </c>
    </row>
    <row r="3928" spans="2:19" ht="30" customHeight="1" thickTop="1" thickBot="1">
      <c r="B3928" s="125">
        <v>113</v>
      </c>
      <c r="C3928" s="126" t="s">
        <v>106</v>
      </c>
      <c r="D3928" s="126" t="s">
        <v>87</v>
      </c>
      <c r="E3928" s="73" t="str">
        <f t="shared" si="125"/>
        <v>1135. Cuidado Continuo por una vida con bienestar con enfoque Población para formas extremas de exclusión:Laboral</v>
      </c>
      <c r="F3928" s="126" t="s">
        <v>258</v>
      </c>
      <c r="G3928" s="126" t="s">
        <v>171</v>
      </c>
      <c r="H3928" s="126" t="s">
        <v>154</v>
      </c>
      <c r="I3928" s="73" t="s">
        <v>114</v>
      </c>
      <c r="J3928" s="127" t="s">
        <v>218</v>
      </c>
      <c r="K3928" s="127" t="s">
        <v>130</v>
      </c>
      <c r="L3928" s="128" t="s">
        <v>90</v>
      </c>
      <c r="M3928" s="128" t="s">
        <v>53</v>
      </c>
      <c r="N3928" s="73" t="str">
        <f t="shared" si="124"/>
        <v>1135. Cuidado Continuo por una vida con bienestar con enfoque Población para formas extremas de exclusión:Laboral8_DISTRITO2_FEBRERO_2026</v>
      </c>
      <c r="O3928" s="130">
        <v>70270</v>
      </c>
      <c r="R3928" s="136">
        <v>0</v>
      </c>
      <c r="S3928" s="139">
        <v>0</v>
      </c>
    </row>
    <row r="3929" spans="2:19" ht="30" customHeight="1" thickTop="1" thickBot="1">
      <c r="B3929" s="125">
        <v>114</v>
      </c>
      <c r="C3929" s="126" t="s">
        <v>106</v>
      </c>
      <c r="D3929" s="126" t="s">
        <v>87</v>
      </c>
      <c r="E3929" s="73" t="str">
        <f t="shared" si="125"/>
        <v>1145. Cuidado Continuo por una vida con bienestar con enfoque Población para formas extremas de exclusión:Laboral</v>
      </c>
      <c r="F3929" s="126" t="s">
        <v>259</v>
      </c>
      <c r="G3929" s="126" t="s">
        <v>179</v>
      </c>
      <c r="H3929" s="126" t="s">
        <v>154</v>
      </c>
      <c r="I3929" s="73" t="s">
        <v>114</v>
      </c>
      <c r="J3929" s="127" t="s">
        <v>260</v>
      </c>
      <c r="K3929" s="127" t="s">
        <v>130</v>
      </c>
      <c r="L3929" s="128" t="s">
        <v>90</v>
      </c>
      <c r="M3929" s="128" t="s">
        <v>53</v>
      </c>
      <c r="N3929" s="73" t="str">
        <f t="shared" si="124"/>
        <v>1145. Cuidado Continuo por una vida con bienestar con enfoque Población para formas extremas de exclusión:Laboral8_DISTRITO2_FEBRERO_2026</v>
      </c>
      <c r="O3929" s="130">
        <v>19971</v>
      </c>
      <c r="R3929" s="136">
        <v>0</v>
      </c>
      <c r="S3929" s="139">
        <v>0</v>
      </c>
    </row>
    <row r="3930" spans="2:19" ht="30" customHeight="1" thickTop="1" thickBot="1">
      <c r="B3930" s="125">
        <v>115</v>
      </c>
      <c r="C3930" s="126" t="s">
        <v>106</v>
      </c>
      <c r="D3930" s="126" t="s">
        <v>87</v>
      </c>
      <c r="E3930" s="73" t="str">
        <f t="shared" si="125"/>
        <v>1155. Cuidado Continuo por una vida con bienestar con enfoque Población para formas extremas de exclusión:Laboral</v>
      </c>
      <c r="F3930" s="126" t="s">
        <v>261</v>
      </c>
      <c r="G3930" s="126" t="s">
        <v>171</v>
      </c>
      <c r="H3930" s="126" t="s">
        <v>154</v>
      </c>
      <c r="I3930" s="73" t="s">
        <v>114</v>
      </c>
      <c r="J3930" s="127" t="s">
        <v>262</v>
      </c>
      <c r="K3930" s="127" t="s">
        <v>130</v>
      </c>
      <c r="L3930" s="128" t="s">
        <v>90</v>
      </c>
      <c r="M3930" s="128" t="s">
        <v>53</v>
      </c>
      <c r="N3930" s="73" t="str">
        <f t="shared" si="124"/>
        <v>1155. Cuidado Continuo por una vida con bienestar con enfoque Población para formas extremas de exclusión:Laboral8_DISTRITO2_FEBRERO_2026</v>
      </c>
      <c r="O3930" s="130">
        <v>70270</v>
      </c>
      <c r="R3930" s="136">
        <v>0</v>
      </c>
      <c r="S3930" s="139">
        <v>0</v>
      </c>
    </row>
    <row r="3931" spans="2:19" ht="30" customHeight="1" thickTop="1" thickBot="1">
      <c r="B3931" s="125">
        <v>116</v>
      </c>
      <c r="C3931" s="126" t="s">
        <v>107</v>
      </c>
      <c r="D3931" s="126" t="s">
        <v>77</v>
      </c>
      <c r="E3931" s="73" t="str">
        <f t="shared" si="125"/>
        <v xml:space="preserve">1166. Cuidado Continuo por una vida con bienestar para la población migrante internacional de BogotáEducativo </v>
      </c>
      <c r="F3931" s="126" t="s">
        <v>263</v>
      </c>
      <c r="G3931" s="126" t="s">
        <v>153</v>
      </c>
      <c r="H3931" s="126" t="s">
        <v>154</v>
      </c>
      <c r="I3931" s="73" t="s">
        <v>114</v>
      </c>
      <c r="J3931" s="127" t="s">
        <v>155</v>
      </c>
      <c r="K3931" s="127" t="s">
        <v>130</v>
      </c>
      <c r="L3931" s="128" t="s">
        <v>90</v>
      </c>
      <c r="M3931" s="128" t="s">
        <v>53</v>
      </c>
      <c r="N3931" s="73" t="str">
        <f t="shared" si="124"/>
        <v>1166. Cuidado Continuo por una vida con bienestar para la población migrante internacional de BogotáEducativo 8_DISTRITO2_FEBRERO_2026</v>
      </c>
      <c r="O3931" s="130">
        <v>105404</v>
      </c>
      <c r="R3931" s="136">
        <v>0</v>
      </c>
      <c r="S3931" s="139">
        <v>0</v>
      </c>
    </row>
    <row r="3932" spans="2:19" ht="30" customHeight="1" thickTop="1" thickBot="1">
      <c r="B3932" s="125">
        <v>117</v>
      </c>
      <c r="C3932" s="126" t="s">
        <v>108</v>
      </c>
      <c r="D3932" s="126" t="s">
        <v>77</v>
      </c>
      <c r="E3932" s="73" t="str">
        <f t="shared" si="125"/>
        <v xml:space="preserve">1177. Cuidado Continuo por una vida con bienestar para la población con discapacidadEducativo </v>
      </c>
      <c r="F3932" s="126" t="s">
        <v>264</v>
      </c>
      <c r="G3932" s="126" t="s">
        <v>153</v>
      </c>
      <c r="H3932" s="126" t="s">
        <v>154</v>
      </c>
      <c r="I3932" s="73" t="s">
        <v>114</v>
      </c>
      <c r="J3932" s="127" t="s">
        <v>155</v>
      </c>
      <c r="K3932" s="127" t="s">
        <v>130</v>
      </c>
      <c r="L3932" s="128" t="s">
        <v>90</v>
      </c>
      <c r="M3932" s="128" t="s">
        <v>53</v>
      </c>
      <c r="N3932" s="73" t="str">
        <f t="shared" si="124"/>
        <v>1177. Cuidado Continuo por una vida con bienestar para la población con discapacidadEducativo 8_DISTRITO2_FEBRERO_2026</v>
      </c>
      <c r="O3932" s="130">
        <v>161342</v>
      </c>
      <c r="R3932" s="136">
        <v>0</v>
      </c>
      <c r="S3932" s="139">
        <v>0</v>
      </c>
    </row>
    <row r="3933" spans="2:19" ht="30" customHeight="1" thickTop="1" thickBot="1">
      <c r="B3933" s="125">
        <v>117</v>
      </c>
      <c r="C3933" s="126" t="s">
        <v>108</v>
      </c>
      <c r="D3933" s="126" t="s">
        <v>87</v>
      </c>
      <c r="E3933" s="73" t="str">
        <f t="shared" si="125"/>
        <v>1177. Cuidado Continuo por una vida con bienestar para la población con discapacidadLaboral</v>
      </c>
      <c r="F3933" s="126" t="s">
        <v>264</v>
      </c>
      <c r="G3933" s="126" t="s">
        <v>153</v>
      </c>
      <c r="H3933" s="126" t="s">
        <v>154</v>
      </c>
      <c r="I3933" s="73" t="s">
        <v>114</v>
      </c>
      <c r="J3933" s="127" t="s">
        <v>155</v>
      </c>
      <c r="K3933" s="127" t="s">
        <v>127</v>
      </c>
      <c r="L3933" s="128" t="s">
        <v>90</v>
      </c>
      <c r="M3933" s="128" t="s">
        <v>53</v>
      </c>
      <c r="N3933" s="73" t="str">
        <f t="shared" si="124"/>
        <v>1177. Cuidado Continuo por una vida con bienestar para la población con discapacidadLaboral8_DISTRITO2_FEBRERO_2026</v>
      </c>
      <c r="O3933" s="130">
        <v>161342</v>
      </c>
      <c r="R3933" s="136">
        <v>0</v>
      </c>
      <c r="S3933" s="139">
        <v>0</v>
      </c>
    </row>
    <row r="3934" spans="2:19" ht="30" customHeight="1" thickTop="1" thickBot="1">
      <c r="B3934" s="125">
        <v>118</v>
      </c>
      <c r="C3934" s="126" t="s">
        <v>108</v>
      </c>
      <c r="D3934" s="126" t="s">
        <v>74</v>
      </c>
      <c r="E3934" s="73" t="str">
        <f t="shared" si="125"/>
        <v>1187. Cuidado Continuo por una vida con bienestar para la población con discapacidadComunitario</v>
      </c>
      <c r="F3934" s="126" t="s">
        <v>265</v>
      </c>
      <c r="G3934" s="126" t="s">
        <v>153</v>
      </c>
      <c r="H3934" s="126" t="s">
        <v>154</v>
      </c>
      <c r="I3934" s="73" t="s">
        <v>114</v>
      </c>
      <c r="J3934" s="127" t="s">
        <v>169</v>
      </c>
      <c r="K3934" s="127" t="s">
        <v>130</v>
      </c>
      <c r="L3934" s="128" t="s">
        <v>90</v>
      </c>
      <c r="M3934" s="128" t="s">
        <v>53</v>
      </c>
      <c r="N3934" s="73" t="str">
        <f t="shared" si="124"/>
        <v>1187. Cuidado Continuo por una vida con bienestar para la población con discapacidadComunitario8_DISTRITO2_FEBRERO_2026</v>
      </c>
      <c r="O3934" s="130">
        <v>992404</v>
      </c>
      <c r="R3934" s="136">
        <v>0</v>
      </c>
      <c r="S3934" s="139">
        <v>0</v>
      </c>
    </row>
    <row r="3935" spans="2:19" ht="30" customHeight="1" thickTop="1" thickBot="1">
      <c r="B3935" s="125">
        <v>119</v>
      </c>
      <c r="C3935" s="126" t="s">
        <v>108</v>
      </c>
      <c r="D3935" s="126" t="s">
        <v>74</v>
      </c>
      <c r="E3935" s="73" t="str">
        <f t="shared" si="125"/>
        <v>1197. Cuidado Continuo por una vida con bienestar para la población con discapacidadComunitario</v>
      </c>
      <c r="F3935" s="126" t="s">
        <v>266</v>
      </c>
      <c r="G3935" s="126" t="s">
        <v>153</v>
      </c>
      <c r="H3935" s="126" t="s">
        <v>154</v>
      </c>
      <c r="I3935" s="73" t="s">
        <v>114</v>
      </c>
      <c r="J3935" s="127" t="s">
        <v>155</v>
      </c>
      <c r="K3935" s="127" t="s">
        <v>130</v>
      </c>
      <c r="L3935" s="128" t="s">
        <v>90</v>
      </c>
      <c r="M3935" s="128" t="s">
        <v>53</v>
      </c>
      <c r="N3935" s="73" t="str">
        <f t="shared" si="124"/>
        <v>1197. Cuidado Continuo por una vida con bienestar para la población con discapacidadComunitario8_DISTRITO2_FEBRERO_2026</v>
      </c>
      <c r="O3935" s="130">
        <v>355662</v>
      </c>
      <c r="R3935" s="136">
        <v>0</v>
      </c>
      <c r="S3935" s="139">
        <v>0</v>
      </c>
    </row>
    <row r="3936" spans="2:19" ht="30" customHeight="1" thickTop="1" thickBot="1">
      <c r="B3936" s="125">
        <v>120</v>
      </c>
      <c r="C3936" s="126" t="s">
        <v>108</v>
      </c>
      <c r="D3936" s="126" t="s">
        <v>74</v>
      </c>
      <c r="E3936" s="73" t="str">
        <f t="shared" si="125"/>
        <v>1207. Cuidado Continuo por una vida con bienestar para la población con discapacidadComunitario</v>
      </c>
      <c r="F3936" s="126" t="s">
        <v>267</v>
      </c>
      <c r="G3936" s="126" t="s">
        <v>153</v>
      </c>
      <c r="H3936" s="126" t="s">
        <v>154</v>
      </c>
      <c r="I3936" s="73" t="s">
        <v>114</v>
      </c>
      <c r="J3936" s="127" t="s">
        <v>268</v>
      </c>
      <c r="K3936" s="127" t="s">
        <v>130</v>
      </c>
      <c r="L3936" s="128" t="s">
        <v>90</v>
      </c>
      <c r="M3936" s="128" t="s">
        <v>53</v>
      </c>
      <c r="N3936" s="73" t="str">
        <f t="shared" si="124"/>
        <v>1207. Cuidado Continuo por una vida con bienestar para la población con discapacidadComunitario8_DISTRITO2_FEBRERO_2026</v>
      </c>
      <c r="O3936" s="130">
        <v>1422652</v>
      </c>
      <c r="R3936" s="136">
        <v>0</v>
      </c>
      <c r="S3936" s="139">
        <v>0</v>
      </c>
    </row>
    <row r="3937" spans="2:19" ht="30" customHeight="1" thickTop="1" thickBot="1">
      <c r="B3937" s="125">
        <v>121</v>
      </c>
      <c r="C3937" s="126" t="s">
        <v>108</v>
      </c>
      <c r="D3937" s="126" t="s">
        <v>74</v>
      </c>
      <c r="E3937" s="73" t="str">
        <f t="shared" si="125"/>
        <v>1217. Cuidado Continuo por una vida con bienestar para la población con discapacidadComunitario</v>
      </c>
      <c r="F3937" s="126" t="s">
        <v>269</v>
      </c>
      <c r="G3937" s="126" t="s">
        <v>179</v>
      </c>
      <c r="H3937" s="126" t="s">
        <v>154</v>
      </c>
      <c r="I3937" s="73" t="s">
        <v>114</v>
      </c>
      <c r="J3937" s="127" t="s">
        <v>218</v>
      </c>
      <c r="K3937" s="127" t="s">
        <v>130</v>
      </c>
      <c r="L3937" s="128" t="s">
        <v>90</v>
      </c>
      <c r="M3937" s="128" t="s">
        <v>53</v>
      </c>
      <c r="N3937" s="73" t="str">
        <f t="shared" si="124"/>
        <v>1217. Cuidado Continuo por una vida con bienestar para la población con discapacidadComunitario8_DISTRITO2_FEBRERO_2026</v>
      </c>
      <c r="O3937" s="130">
        <v>35135</v>
      </c>
      <c r="R3937" s="136">
        <v>0</v>
      </c>
      <c r="S3937" s="139">
        <v>0</v>
      </c>
    </row>
    <row r="3938" spans="2:19" ht="30" customHeight="1" thickTop="1" thickBot="1">
      <c r="B3938" s="125">
        <v>122</v>
      </c>
      <c r="C3938" s="126" t="s">
        <v>108</v>
      </c>
      <c r="D3938" s="126" t="s">
        <v>74</v>
      </c>
      <c r="E3938" s="73" t="str">
        <f t="shared" si="125"/>
        <v>1227. Cuidado Continuo por una vida con bienestar para la población con discapacidadComunitario</v>
      </c>
      <c r="F3938" s="126" t="s">
        <v>270</v>
      </c>
      <c r="G3938" s="126" t="s">
        <v>171</v>
      </c>
      <c r="H3938" s="126" t="s">
        <v>154</v>
      </c>
      <c r="I3938" s="73" t="s">
        <v>114</v>
      </c>
      <c r="J3938" s="127" t="s">
        <v>271</v>
      </c>
      <c r="K3938" s="127" t="s">
        <v>130</v>
      </c>
      <c r="L3938" s="128" t="s">
        <v>90</v>
      </c>
      <c r="M3938" s="128" t="s">
        <v>53</v>
      </c>
      <c r="N3938" s="73" t="str">
        <f t="shared" si="124"/>
        <v>1227. Cuidado Continuo por una vida con bienestar para la población con discapacidadComunitario8_DISTRITO2_FEBRERO_2026</v>
      </c>
      <c r="O3938" s="130">
        <v>53781</v>
      </c>
      <c r="R3938" s="136">
        <v>0</v>
      </c>
      <c r="S3938" s="139">
        <v>0</v>
      </c>
    </row>
    <row r="3939" spans="2:19" ht="30" customHeight="1" thickTop="1" thickBot="1">
      <c r="B3939" s="125">
        <v>123</v>
      </c>
      <c r="C3939" s="126" t="s">
        <v>108</v>
      </c>
      <c r="D3939" s="126" t="s">
        <v>84</v>
      </c>
      <c r="E3939" s="73" t="str">
        <f t="shared" si="125"/>
        <v>1237. Cuidado Continuo por una vida con bienestar para la población con discapacidadInstitucional</v>
      </c>
      <c r="F3939" s="126" t="s">
        <v>272</v>
      </c>
      <c r="G3939" s="126" t="s">
        <v>153</v>
      </c>
      <c r="H3939" s="126" t="s">
        <v>154</v>
      </c>
      <c r="I3939" s="73" t="s">
        <v>114</v>
      </c>
      <c r="J3939" s="127" t="s">
        <v>155</v>
      </c>
      <c r="K3939" s="127" t="s">
        <v>130</v>
      </c>
      <c r="L3939" s="128" t="s">
        <v>90</v>
      </c>
      <c r="M3939" s="128" t="s">
        <v>53</v>
      </c>
      <c r="N3939" s="73" t="str">
        <f t="shared" si="124"/>
        <v>1237. Cuidado Continuo por una vida con bienestar para la población con discapacidadInstitucional8_DISTRITO2_FEBRERO_2026</v>
      </c>
      <c r="O3939" s="130">
        <v>266747</v>
      </c>
      <c r="R3939" s="136">
        <v>0</v>
      </c>
      <c r="S3939" s="139">
        <v>0</v>
      </c>
    </row>
    <row r="3940" spans="2:19" ht="30" customHeight="1" thickTop="1" thickBot="1">
      <c r="B3940" s="125">
        <v>124</v>
      </c>
      <c r="C3940" s="126" t="s">
        <v>108</v>
      </c>
      <c r="D3940" s="126" t="s">
        <v>74</v>
      </c>
      <c r="E3940" s="73" t="str">
        <f t="shared" si="125"/>
        <v>1247. Cuidado Continuo por una vida con bienestar para la población con discapacidadComunitario</v>
      </c>
      <c r="F3940" s="126" t="s">
        <v>273</v>
      </c>
      <c r="G3940" s="126" t="s">
        <v>153</v>
      </c>
      <c r="H3940" s="126" t="s">
        <v>154</v>
      </c>
      <c r="I3940" s="73" t="s">
        <v>114</v>
      </c>
      <c r="J3940" s="127" t="s">
        <v>274</v>
      </c>
      <c r="K3940" s="127" t="s">
        <v>130</v>
      </c>
      <c r="L3940" s="128" t="s">
        <v>90</v>
      </c>
      <c r="M3940" s="128" t="s">
        <v>53</v>
      </c>
      <c r="N3940" s="73" t="str">
        <f t="shared" si="124"/>
        <v>1247. Cuidado Continuo por una vida con bienestar para la población con discapacidadComunitario8_DISTRITO2_FEBRERO_2026</v>
      </c>
      <c r="O3940" s="130">
        <v>851865</v>
      </c>
      <c r="R3940" s="136">
        <v>0</v>
      </c>
      <c r="S3940" s="139">
        <v>0</v>
      </c>
    </row>
    <row r="3941" spans="2:19" ht="30" customHeight="1" thickTop="1" thickBot="1">
      <c r="B3941" s="125">
        <v>125</v>
      </c>
      <c r="C3941" s="126" t="s">
        <v>108</v>
      </c>
      <c r="D3941" s="126" t="s">
        <v>74</v>
      </c>
      <c r="E3941" s="73" t="str">
        <f t="shared" si="125"/>
        <v>1257. Cuidado Continuo por una vida con bienestar para la población con discapacidadComunitario</v>
      </c>
      <c r="F3941" s="126" t="s">
        <v>275</v>
      </c>
      <c r="G3941" s="126" t="s">
        <v>153</v>
      </c>
      <c r="H3941" s="126" t="s">
        <v>154</v>
      </c>
      <c r="I3941" s="73" t="s">
        <v>114</v>
      </c>
      <c r="J3941" s="127" t="s">
        <v>126</v>
      </c>
      <c r="K3941" s="127" t="s">
        <v>146</v>
      </c>
      <c r="L3941" s="128" t="s">
        <v>90</v>
      </c>
      <c r="M3941" s="128" t="s">
        <v>53</v>
      </c>
      <c r="N3941" s="73" t="str">
        <f t="shared" si="124"/>
        <v>1257. Cuidado Continuo por una vida con bienestar para la población con discapacidadComunitario8_DISTRITO2_FEBRERO_2026</v>
      </c>
      <c r="O3941" s="130">
        <v>12879544</v>
      </c>
      <c r="R3941" s="136">
        <v>0</v>
      </c>
      <c r="S3941" s="139">
        <v>0</v>
      </c>
    </row>
    <row r="3942" spans="2:19" ht="30" customHeight="1" thickTop="1" thickBot="1">
      <c r="B3942" s="125">
        <v>126</v>
      </c>
      <c r="C3942" s="126" t="s">
        <v>109</v>
      </c>
      <c r="D3942" s="126" t="s">
        <v>74</v>
      </c>
      <c r="E3942" s="73" t="str">
        <f t="shared" si="125"/>
        <v>1268. Cuidado Continuo por una vida con bienestar para la ruralidad de BogotáComunitario</v>
      </c>
      <c r="F3942" s="126" t="s">
        <v>276</v>
      </c>
      <c r="G3942" s="126" t="s">
        <v>153</v>
      </c>
      <c r="H3942" s="126" t="s">
        <v>154</v>
      </c>
      <c r="I3942" s="73" t="s">
        <v>114</v>
      </c>
      <c r="J3942" s="127" t="s">
        <v>155</v>
      </c>
      <c r="K3942" s="127" t="s">
        <v>146</v>
      </c>
      <c r="L3942" s="128" t="s">
        <v>90</v>
      </c>
      <c r="M3942" s="128" t="s">
        <v>53</v>
      </c>
      <c r="N3942" s="73" t="str">
        <f t="shared" si="124"/>
        <v>1268. Cuidado Continuo por una vida con bienestar para la ruralidad de BogotáComunitario8_DISTRITO2_FEBRERO_2026</v>
      </c>
      <c r="O3942" s="130">
        <v>175674</v>
      </c>
      <c r="R3942" s="136">
        <v>0</v>
      </c>
      <c r="S3942" s="139">
        <v>0</v>
      </c>
    </row>
    <row r="3943" spans="2:19" ht="30" customHeight="1" thickTop="1" thickBot="1">
      <c r="B3943" s="125">
        <v>127</v>
      </c>
      <c r="C3943" s="126" t="s">
        <v>109</v>
      </c>
      <c r="D3943" s="126" t="s">
        <v>74</v>
      </c>
      <c r="E3943" s="73" t="str">
        <f t="shared" si="125"/>
        <v>1278. Cuidado Continuo por una vida con bienestar para la ruralidad de BogotáComunitario</v>
      </c>
      <c r="F3943" s="126" t="s">
        <v>277</v>
      </c>
      <c r="G3943" s="126" t="s">
        <v>153</v>
      </c>
      <c r="H3943" s="126" t="s">
        <v>154</v>
      </c>
      <c r="I3943" s="73" t="s">
        <v>114</v>
      </c>
      <c r="J3943" s="127" t="s">
        <v>155</v>
      </c>
      <c r="K3943" s="127" t="s">
        <v>130</v>
      </c>
      <c r="L3943" s="128" t="s">
        <v>90</v>
      </c>
      <c r="M3943" s="128" t="s">
        <v>53</v>
      </c>
      <c r="N3943" s="73" t="str">
        <f t="shared" si="124"/>
        <v>1278. Cuidado Continuo por una vida con bienestar para la ruralidad de BogotáComunitario8_DISTRITO2_FEBRERO_2026</v>
      </c>
      <c r="O3943" s="130">
        <v>468320</v>
      </c>
      <c r="R3943" s="136">
        <v>0</v>
      </c>
      <c r="S3943" s="139">
        <v>0</v>
      </c>
    </row>
    <row r="3944" spans="2:19" ht="30" customHeight="1" thickTop="1" thickBot="1">
      <c r="B3944" s="125">
        <v>127</v>
      </c>
      <c r="C3944" s="126" t="s">
        <v>109</v>
      </c>
      <c r="D3944" s="126" t="s">
        <v>77</v>
      </c>
      <c r="E3944" s="73" t="str">
        <f t="shared" si="125"/>
        <v xml:space="preserve">1278. Cuidado Continuo por una vida con bienestar para la ruralidad de BogotáEducativo </v>
      </c>
      <c r="F3944" s="126" t="s">
        <v>277</v>
      </c>
      <c r="G3944" s="126" t="s">
        <v>153</v>
      </c>
      <c r="H3944" s="126" t="s">
        <v>154</v>
      </c>
      <c r="I3944" s="73" t="s">
        <v>114</v>
      </c>
      <c r="J3944" s="127" t="s">
        <v>155</v>
      </c>
      <c r="K3944" s="127" t="s">
        <v>130</v>
      </c>
      <c r="L3944" s="128" t="s">
        <v>90</v>
      </c>
      <c r="M3944" s="128" t="s">
        <v>53</v>
      </c>
      <c r="N3944" s="73" t="str">
        <f t="shared" si="124"/>
        <v>1278. Cuidado Continuo por una vida con bienestar para la ruralidad de BogotáEducativo 8_DISTRITO2_FEBRERO_2026</v>
      </c>
      <c r="O3944" s="130">
        <v>468320</v>
      </c>
      <c r="R3944" s="136">
        <v>0</v>
      </c>
      <c r="S3944" s="139">
        <v>0</v>
      </c>
    </row>
    <row r="3945" spans="2:19" ht="30" customHeight="1" thickTop="1" thickBot="1">
      <c r="B3945" s="125">
        <v>127</v>
      </c>
      <c r="C3945" s="126" t="s">
        <v>109</v>
      </c>
      <c r="D3945" s="126" t="s">
        <v>84</v>
      </c>
      <c r="E3945" s="73" t="str">
        <f t="shared" si="125"/>
        <v>1278. Cuidado Continuo por una vida con bienestar para la ruralidad de BogotáInstitucional</v>
      </c>
      <c r="F3945" s="126" t="s">
        <v>277</v>
      </c>
      <c r="G3945" s="126" t="s">
        <v>153</v>
      </c>
      <c r="H3945" s="126" t="s">
        <v>154</v>
      </c>
      <c r="I3945" s="73" t="s">
        <v>114</v>
      </c>
      <c r="J3945" s="127" t="s">
        <v>155</v>
      </c>
      <c r="K3945" s="127" t="s">
        <v>130</v>
      </c>
      <c r="L3945" s="128" t="s">
        <v>90</v>
      </c>
      <c r="M3945" s="128" t="s">
        <v>53</v>
      </c>
      <c r="N3945" s="73" t="str">
        <f t="shared" si="124"/>
        <v>1278. Cuidado Continuo por una vida con bienestar para la ruralidad de BogotáInstitucional8_DISTRITO2_FEBRERO_2026</v>
      </c>
      <c r="O3945" s="130">
        <v>468320</v>
      </c>
      <c r="R3945" s="136">
        <v>0</v>
      </c>
      <c r="S3945" s="139">
        <v>0</v>
      </c>
    </row>
    <row r="3946" spans="2:19" ht="30" customHeight="1" thickTop="1" thickBot="1">
      <c r="B3946" s="125">
        <v>128</v>
      </c>
      <c r="C3946" s="126" t="s">
        <v>109</v>
      </c>
      <c r="D3946" s="126" t="s">
        <v>74</v>
      </c>
      <c r="E3946" s="73" t="str">
        <f t="shared" si="125"/>
        <v>1288. Cuidado Continuo por una vida con bienestar para la ruralidad de BogotáComunitario</v>
      </c>
      <c r="F3946" s="126" t="s">
        <v>278</v>
      </c>
      <c r="G3946" s="126" t="s">
        <v>153</v>
      </c>
      <c r="H3946" s="126" t="s">
        <v>154</v>
      </c>
      <c r="I3946" s="73" t="s">
        <v>114</v>
      </c>
      <c r="J3946" s="127" t="s">
        <v>155</v>
      </c>
      <c r="K3946" s="127" t="s">
        <v>146</v>
      </c>
      <c r="L3946" s="128" t="s">
        <v>90</v>
      </c>
      <c r="M3946" s="128" t="s">
        <v>53</v>
      </c>
      <c r="N3946" s="73" t="str">
        <f t="shared" si="124"/>
        <v>1288. Cuidado Continuo por una vida con bienestar para la ruralidad de BogotáComunitario8_DISTRITO2_FEBRERO_2026</v>
      </c>
      <c r="O3946" s="130">
        <v>140539</v>
      </c>
      <c r="R3946" s="136">
        <v>0</v>
      </c>
      <c r="S3946" s="139">
        <v>0</v>
      </c>
    </row>
    <row r="3947" spans="2:19" s="121" customFormat="1" ht="30" customHeight="1" thickTop="1" thickBot="1">
      <c r="B3947" s="125">
        <v>128</v>
      </c>
      <c r="C3947" s="126" t="s">
        <v>109</v>
      </c>
      <c r="D3947" s="126" t="s">
        <v>77</v>
      </c>
      <c r="E3947" s="73" t="str">
        <f t="shared" si="125"/>
        <v xml:space="preserve">1288. Cuidado Continuo por una vida con bienestar para la ruralidad de BogotáEducativo </v>
      </c>
      <c r="F3947" s="126" t="s">
        <v>278</v>
      </c>
      <c r="G3947" s="126" t="s">
        <v>153</v>
      </c>
      <c r="H3947" s="126" t="s">
        <v>154</v>
      </c>
      <c r="I3947" s="73" t="s">
        <v>114</v>
      </c>
      <c r="J3947" s="127" t="s">
        <v>155</v>
      </c>
      <c r="K3947" s="127" t="s">
        <v>146</v>
      </c>
      <c r="L3947" s="128" t="s">
        <v>90</v>
      </c>
      <c r="M3947" s="128" t="s">
        <v>53</v>
      </c>
      <c r="N3947" s="120" t="str">
        <f t="shared" si="124"/>
        <v>1288. Cuidado Continuo por una vida con bienestar para la ruralidad de BogotáEducativo 8_DISTRITO2_FEBRERO_2026</v>
      </c>
      <c r="O3947" s="130">
        <v>140539</v>
      </c>
      <c r="P3947" s="122"/>
      <c r="Q3947" s="122"/>
      <c r="R3947" s="136">
        <v>0</v>
      </c>
      <c r="S3947" s="139">
        <v>0</v>
      </c>
    </row>
    <row r="3948" spans="2:19" ht="30" customHeight="1" thickTop="1" thickBot="1">
      <c r="B3948" s="125">
        <v>129</v>
      </c>
      <c r="C3948" s="126" t="s">
        <v>109</v>
      </c>
      <c r="D3948" s="126" t="s">
        <v>74</v>
      </c>
      <c r="E3948" s="73" t="str">
        <f t="shared" si="125"/>
        <v>1298. Cuidado Continuo por una vida con bienestar para la ruralidad de BogotáComunitario</v>
      </c>
      <c r="F3948" s="126" t="s">
        <v>279</v>
      </c>
      <c r="G3948" s="126" t="s">
        <v>153</v>
      </c>
      <c r="H3948" s="126" t="s">
        <v>154</v>
      </c>
      <c r="I3948" s="73" t="s">
        <v>114</v>
      </c>
      <c r="J3948" s="127" t="s">
        <v>155</v>
      </c>
      <c r="K3948" s="127" t="s">
        <v>130</v>
      </c>
      <c r="L3948" s="128" t="s">
        <v>90</v>
      </c>
      <c r="M3948" s="128" t="s">
        <v>53</v>
      </c>
      <c r="N3948" s="73" t="str">
        <f t="shared" si="124"/>
        <v>1298. Cuidado Continuo por una vida con bienestar para la ruralidad de BogotáComunitario8_DISTRITO2_FEBRERO_2026</v>
      </c>
      <c r="O3948" s="130">
        <v>175674</v>
      </c>
      <c r="R3948" s="136">
        <v>0</v>
      </c>
      <c r="S3948" s="139">
        <v>0</v>
      </c>
    </row>
    <row r="3949" spans="2:19" ht="30" customHeight="1" thickTop="1" thickBot="1">
      <c r="B3949" s="125">
        <v>130</v>
      </c>
      <c r="C3949" s="126" t="s">
        <v>109</v>
      </c>
      <c r="D3949" s="126" t="s">
        <v>74</v>
      </c>
      <c r="E3949" s="73" t="str">
        <f t="shared" si="125"/>
        <v>1308. Cuidado Continuo por una vida con bienestar para la ruralidad de BogotáComunitario</v>
      </c>
      <c r="F3949" s="126" t="s">
        <v>280</v>
      </c>
      <c r="G3949" s="126" t="s">
        <v>153</v>
      </c>
      <c r="H3949" s="126" t="s">
        <v>154</v>
      </c>
      <c r="I3949" s="73" t="s">
        <v>114</v>
      </c>
      <c r="J3949" s="127" t="s">
        <v>155</v>
      </c>
      <c r="K3949" s="127" t="s">
        <v>146</v>
      </c>
      <c r="L3949" s="128" t="s">
        <v>90</v>
      </c>
      <c r="M3949" s="128" t="s">
        <v>53</v>
      </c>
      <c r="N3949" s="73" t="str">
        <f t="shared" si="124"/>
        <v>1308. Cuidado Continuo por una vida con bienestar para la ruralidad de BogotáComunitario8_DISTRITO2_FEBRERO_2026</v>
      </c>
      <c r="O3949" s="130">
        <v>140539</v>
      </c>
      <c r="R3949" s="136">
        <v>0</v>
      </c>
      <c r="S3949" s="139">
        <v>0</v>
      </c>
    </row>
    <row r="3950" spans="2:19" ht="30" customHeight="1" thickTop="1" thickBot="1">
      <c r="B3950" s="125">
        <v>131</v>
      </c>
      <c r="C3950" s="126" t="s">
        <v>109</v>
      </c>
      <c r="D3950" s="126" t="s">
        <v>87</v>
      </c>
      <c r="E3950" s="73" t="str">
        <f t="shared" si="125"/>
        <v>1318. Cuidado Continuo por una vida con bienestar para la ruralidad de BogotáLaboral</v>
      </c>
      <c r="F3950" s="126" t="s">
        <v>281</v>
      </c>
      <c r="G3950" s="126" t="s">
        <v>171</v>
      </c>
      <c r="H3950" s="126" t="s">
        <v>154</v>
      </c>
      <c r="I3950" s="73" t="s">
        <v>114</v>
      </c>
      <c r="J3950" s="127" t="s">
        <v>215</v>
      </c>
      <c r="K3950" s="127" t="s">
        <v>130</v>
      </c>
      <c r="L3950" s="128" t="s">
        <v>90</v>
      </c>
      <c r="M3950" s="128" t="s">
        <v>53</v>
      </c>
      <c r="N3950" s="73" t="str">
        <f t="shared" si="124"/>
        <v>1318. Cuidado Continuo por una vida con bienestar para la ruralidad de BogotáLaboral8_DISTRITO2_FEBRERO_2026</v>
      </c>
      <c r="O3950" s="130">
        <v>940787</v>
      </c>
      <c r="R3950" s="136">
        <v>0</v>
      </c>
      <c r="S3950" s="139">
        <v>0</v>
      </c>
    </row>
    <row r="3951" spans="2:19" ht="30" customHeight="1" thickTop="1" thickBot="1">
      <c r="B3951" s="125">
        <v>132</v>
      </c>
      <c r="C3951" s="126" t="s">
        <v>109</v>
      </c>
      <c r="D3951" s="126" t="s">
        <v>87</v>
      </c>
      <c r="E3951" s="73" t="str">
        <f t="shared" si="125"/>
        <v>1328. Cuidado Continuo por una vida con bienestar para la ruralidad de BogotáLaboral</v>
      </c>
      <c r="F3951" s="126" t="s">
        <v>282</v>
      </c>
      <c r="G3951" s="126" t="s">
        <v>171</v>
      </c>
      <c r="H3951" s="126" t="s">
        <v>154</v>
      </c>
      <c r="I3951" s="73" t="s">
        <v>114</v>
      </c>
      <c r="J3951" s="127" t="s">
        <v>283</v>
      </c>
      <c r="K3951" s="127" t="s">
        <v>146</v>
      </c>
      <c r="L3951" s="128" t="s">
        <v>90</v>
      </c>
      <c r="M3951" s="128" t="s">
        <v>53</v>
      </c>
      <c r="N3951" s="73" t="str">
        <f t="shared" si="124"/>
        <v>1328. Cuidado Continuo por una vida con bienestar para la ruralidad de BogotáLaboral8_DISTRITO2_FEBRERO_2026</v>
      </c>
      <c r="O3951" s="130">
        <v>250875</v>
      </c>
      <c r="R3951" s="136">
        <v>0</v>
      </c>
      <c r="S3951" s="139">
        <v>0</v>
      </c>
    </row>
    <row r="3952" spans="2:19" ht="30" customHeight="1" thickTop="1" thickBot="1">
      <c r="B3952" s="125">
        <v>133</v>
      </c>
      <c r="C3952" s="126" t="s">
        <v>109</v>
      </c>
      <c r="D3952" s="126" t="s">
        <v>87</v>
      </c>
      <c r="E3952" s="73" t="str">
        <f t="shared" si="125"/>
        <v>1338. Cuidado Continuo por una vida con bienestar para la ruralidad de BogotáLaboral</v>
      </c>
      <c r="F3952" s="126" t="s">
        <v>284</v>
      </c>
      <c r="G3952" s="126" t="s">
        <v>171</v>
      </c>
      <c r="H3952" s="126" t="s">
        <v>154</v>
      </c>
      <c r="I3952" s="73" t="s">
        <v>114</v>
      </c>
      <c r="J3952" s="127" t="s">
        <v>283</v>
      </c>
      <c r="K3952" s="127" t="s">
        <v>146</v>
      </c>
      <c r="L3952" s="128" t="s">
        <v>90</v>
      </c>
      <c r="M3952" s="128" t="s">
        <v>53</v>
      </c>
      <c r="N3952" s="73" t="str">
        <f t="shared" si="124"/>
        <v>1338. Cuidado Continuo por una vida con bienestar para la ruralidad de BogotáLaboral8_DISTRITO2_FEBRERO_2026</v>
      </c>
      <c r="O3952" s="130">
        <v>183687</v>
      </c>
      <c r="R3952" s="136">
        <v>0</v>
      </c>
      <c r="S3952" s="139">
        <v>0</v>
      </c>
    </row>
    <row r="3953" spans="2:19" ht="30" customHeight="1" thickTop="1" thickBot="1">
      <c r="B3953" s="125">
        <v>134</v>
      </c>
      <c r="C3953" s="126" t="s">
        <v>109</v>
      </c>
      <c r="D3953" s="126" t="s">
        <v>87</v>
      </c>
      <c r="E3953" s="73" t="str">
        <f t="shared" si="125"/>
        <v>1348. Cuidado Continuo por una vida con bienestar para la ruralidad de BogotáLaboral</v>
      </c>
      <c r="F3953" s="126" t="s">
        <v>285</v>
      </c>
      <c r="G3953" s="126" t="s">
        <v>171</v>
      </c>
      <c r="H3953" s="126" t="s">
        <v>154</v>
      </c>
      <c r="I3953" s="73" t="s">
        <v>114</v>
      </c>
      <c r="J3953" s="127" t="s">
        <v>212</v>
      </c>
      <c r="K3953" s="127" t="s">
        <v>146</v>
      </c>
      <c r="L3953" s="128" t="s">
        <v>90</v>
      </c>
      <c r="M3953" s="128" t="s">
        <v>53</v>
      </c>
      <c r="N3953" s="73" t="str">
        <f t="shared" si="124"/>
        <v>1348. Cuidado Continuo por una vida con bienestar para la ruralidad de BogotáLaboral8_DISTRITO2_FEBRERO_2026</v>
      </c>
      <c r="O3953" s="130">
        <v>110336</v>
      </c>
      <c r="R3953" s="136">
        <v>0</v>
      </c>
      <c r="S3953" s="139">
        <v>0</v>
      </c>
    </row>
    <row r="3954" spans="2:19" ht="30" customHeight="1" thickTop="1" thickBot="1">
      <c r="B3954" s="125">
        <v>135</v>
      </c>
      <c r="C3954" s="126" t="s">
        <v>109</v>
      </c>
      <c r="D3954" s="126" t="s">
        <v>87</v>
      </c>
      <c r="E3954" s="73" t="str">
        <f t="shared" si="125"/>
        <v>1358. Cuidado Continuo por una vida con bienestar para la ruralidad de BogotáLaboral</v>
      </c>
      <c r="F3954" s="126" t="s">
        <v>286</v>
      </c>
      <c r="G3954" s="126" t="s">
        <v>171</v>
      </c>
      <c r="H3954" s="126" t="s">
        <v>154</v>
      </c>
      <c r="I3954" s="73" t="s">
        <v>114</v>
      </c>
      <c r="J3954" s="127" t="s">
        <v>212</v>
      </c>
      <c r="K3954" s="127" t="s">
        <v>130</v>
      </c>
      <c r="L3954" s="128" t="s">
        <v>90</v>
      </c>
      <c r="M3954" s="128" t="s">
        <v>53</v>
      </c>
      <c r="N3954" s="73" t="str">
        <f t="shared" si="124"/>
        <v>1358. Cuidado Continuo por una vida con bienestar para la ruralidad de BogotáLaboral8_DISTRITO2_FEBRERO_2026</v>
      </c>
      <c r="O3954" s="130">
        <v>137922</v>
      </c>
      <c r="R3954" s="136">
        <v>0</v>
      </c>
      <c r="S3954" s="139">
        <v>0</v>
      </c>
    </row>
    <row r="3955" spans="2:19" ht="30" customHeight="1" thickTop="1" thickBot="1">
      <c r="B3955" s="125">
        <v>86</v>
      </c>
      <c r="C3955" s="126" t="s">
        <v>44</v>
      </c>
      <c r="D3955" s="126" t="s">
        <v>45</v>
      </c>
      <c r="E3955" s="73" t="str">
        <f t="shared" si="125"/>
        <v>869. Gestión de Programas Estrategias y Planes para el BienestarGestión Integral Estrategias y Programas</v>
      </c>
      <c r="F3955" s="126" t="s">
        <v>287</v>
      </c>
      <c r="G3955" s="126" t="s">
        <v>288</v>
      </c>
      <c r="H3955" s="126" t="s">
        <v>154</v>
      </c>
      <c r="I3955" s="73" t="s">
        <v>114</v>
      </c>
      <c r="J3955" s="127" t="s">
        <v>274</v>
      </c>
      <c r="K3955" s="127" t="s">
        <v>127</v>
      </c>
      <c r="L3955" s="128" t="s">
        <v>90</v>
      </c>
      <c r="M3955" s="128" t="s">
        <v>53</v>
      </c>
      <c r="N3955" s="73" t="str">
        <f t="shared" si="124"/>
        <v>869. Gestión de Programas Estrategias y Planes para el BienestarGestión Integral Estrategias y Programas8_DISTRITO2_FEBRERO_2026</v>
      </c>
      <c r="O3955" s="130">
        <v>73474880</v>
      </c>
      <c r="R3955" s="136">
        <v>0</v>
      </c>
      <c r="S3955" s="139">
        <v>0</v>
      </c>
    </row>
    <row r="3956" spans="2:19" ht="30" customHeight="1" thickTop="1" thickBot="1">
      <c r="B3956" s="125">
        <v>136</v>
      </c>
      <c r="C3956" s="126" t="s">
        <v>44</v>
      </c>
      <c r="D3956" s="126" t="s">
        <v>45</v>
      </c>
      <c r="E3956" s="73" t="str">
        <f t="shared" si="125"/>
        <v>1369. Gestión de Programas Estrategias y Planes para el BienestarGestión Integral Estrategias y Programas</v>
      </c>
      <c r="F3956" s="126" t="s">
        <v>289</v>
      </c>
      <c r="G3956" s="126" t="s">
        <v>290</v>
      </c>
      <c r="H3956" s="126" t="s">
        <v>135</v>
      </c>
      <c r="I3956" s="73" t="s">
        <v>114</v>
      </c>
      <c r="J3956" s="127" t="s">
        <v>126</v>
      </c>
      <c r="K3956" s="127" t="s">
        <v>127</v>
      </c>
      <c r="L3956" s="128" t="s">
        <v>90</v>
      </c>
      <c r="M3956" s="128" t="s">
        <v>53</v>
      </c>
      <c r="N3956" s="73" t="str">
        <f t="shared" si="124"/>
        <v>1369. Gestión de Programas Estrategias y Planes para el BienestarGestión Integral Estrategias y Programas8_DISTRITO2_FEBRERO_2026</v>
      </c>
      <c r="O3956" s="130">
        <v>5621568</v>
      </c>
      <c r="R3956" s="136">
        <v>0</v>
      </c>
      <c r="S3956" s="139">
        <v>0</v>
      </c>
    </row>
    <row r="3957" spans="2:19" ht="30" customHeight="1" thickTop="1" thickBot="1">
      <c r="B3957" s="125">
        <v>137</v>
      </c>
      <c r="C3957" s="126" t="s">
        <v>44</v>
      </c>
      <c r="D3957" s="126" t="s">
        <v>45</v>
      </c>
      <c r="E3957" s="73" t="str">
        <f t="shared" si="125"/>
        <v>1379. Gestión de Programas Estrategias y Planes para el BienestarGestión Integral Estrategias y Programas</v>
      </c>
      <c r="F3957" s="126" t="s">
        <v>291</v>
      </c>
      <c r="G3957" s="126" t="s">
        <v>290</v>
      </c>
      <c r="H3957" s="126" t="s">
        <v>135</v>
      </c>
      <c r="I3957" s="73" t="s">
        <v>114</v>
      </c>
      <c r="J3957" s="127" t="s">
        <v>126</v>
      </c>
      <c r="K3957" s="127" t="s">
        <v>127</v>
      </c>
      <c r="L3957" s="128" t="s">
        <v>90</v>
      </c>
      <c r="M3957" s="128" t="s">
        <v>53</v>
      </c>
      <c r="N3957" s="73" t="str">
        <f t="shared" si="124"/>
        <v>1379. Gestión de Programas Estrategias y Planes para el BienestarGestión Integral Estrategias y Programas8_DISTRITO2_FEBRERO_2026</v>
      </c>
      <c r="O3957" s="130">
        <v>3994272</v>
      </c>
      <c r="R3957" s="136">
        <v>0</v>
      </c>
      <c r="S3957" s="139">
        <v>0</v>
      </c>
    </row>
    <row r="3958" spans="2:19" ht="30" customHeight="1" thickTop="1" thickBot="1">
      <c r="B3958" s="125">
        <v>138</v>
      </c>
      <c r="C3958" s="126" t="s">
        <v>44</v>
      </c>
      <c r="D3958" s="126" t="s">
        <v>45</v>
      </c>
      <c r="E3958" s="73" t="str">
        <f t="shared" si="125"/>
        <v>1389. Gestión de Programas Estrategias y Planes para el BienestarGestión Integral Estrategias y Programas</v>
      </c>
      <c r="F3958" s="126" t="s">
        <v>292</v>
      </c>
      <c r="G3958" s="126" t="s">
        <v>290</v>
      </c>
      <c r="H3958" s="126" t="s">
        <v>135</v>
      </c>
      <c r="I3958" s="73" t="s">
        <v>114</v>
      </c>
      <c r="J3958" s="127" t="s">
        <v>126</v>
      </c>
      <c r="K3958" s="127" t="s">
        <v>127</v>
      </c>
      <c r="L3958" s="128" t="s">
        <v>90</v>
      </c>
      <c r="M3958" s="128" t="s">
        <v>53</v>
      </c>
      <c r="N3958" s="73" t="str">
        <f t="shared" si="124"/>
        <v>1389. Gestión de Programas Estrategias y Planes para el BienestarGestión Integral Estrategias y Programas8_DISTRITO2_FEBRERO_2026</v>
      </c>
      <c r="O3958" s="130">
        <v>12969056</v>
      </c>
      <c r="R3958" s="136">
        <v>0</v>
      </c>
      <c r="S3958" s="139">
        <v>0</v>
      </c>
    </row>
    <row r="3959" spans="2:19" ht="30" customHeight="1" thickTop="1" thickBot="1">
      <c r="B3959" s="125">
        <v>139</v>
      </c>
      <c r="C3959" s="126" t="s">
        <v>44</v>
      </c>
      <c r="D3959" s="126" t="s">
        <v>45</v>
      </c>
      <c r="E3959" s="73" t="str">
        <f t="shared" si="125"/>
        <v>1399. Gestión de Programas Estrategias y Planes para el BienestarGestión Integral Estrategias y Programas</v>
      </c>
      <c r="F3959" s="126" t="s">
        <v>293</v>
      </c>
      <c r="G3959" s="126" t="s">
        <v>290</v>
      </c>
      <c r="H3959" s="126" t="s">
        <v>135</v>
      </c>
      <c r="I3959" s="73" t="s">
        <v>114</v>
      </c>
      <c r="J3959" s="127" t="s">
        <v>126</v>
      </c>
      <c r="K3959" s="127" t="s">
        <v>127</v>
      </c>
      <c r="L3959" s="128" t="s">
        <v>90</v>
      </c>
      <c r="M3959" s="128" t="s">
        <v>53</v>
      </c>
      <c r="N3959" s="73" t="str">
        <f t="shared" si="124"/>
        <v>1399. Gestión de Programas Estrategias y Planes para el BienestarGestión Integral Estrategias y Programas8_DISTRITO2_FEBRERO_2026</v>
      </c>
      <c r="O3959" s="130">
        <v>3994272</v>
      </c>
      <c r="R3959" s="136">
        <v>0</v>
      </c>
      <c r="S3959" s="139">
        <v>0</v>
      </c>
    </row>
    <row r="3960" spans="2:19" ht="30" customHeight="1" thickTop="1" thickBot="1">
      <c r="B3960" s="125">
        <v>140</v>
      </c>
      <c r="C3960" s="126" t="s">
        <v>44</v>
      </c>
      <c r="D3960" s="126" t="s">
        <v>45</v>
      </c>
      <c r="E3960" s="73" t="str">
        <f t="shared" si="125"/>
        <v>1409. Gestión de Programas Estrategias y Planes para el BienestarGestión Integral Estrategias y Programas</v>
      </c>
      <c r="F3960" s="126" t="s">
        <v>294</v>
      </c>
      <c r="G3960" s="126" t="s">
        <v>290</v>
      </c>
      <c r="H3960" s="126" t="s">
        <v>135</v>
      </c>
      <c r="I3960" s="73" t="s">
        <v>114</v>
      </c>
      <c r="J3960" s="127" t="s">
        <v>126</v>
      </c>
      <c r="K3960" s="127" t="s">
        <v>127</v>
      </c>
      <c r="L3960" s="128" t="s">
        <v>90</v>
      </c>
      <c r="M3960" s="128" t="s">
        <v>53</v>
      </c>
      <c r="N3960" s="73" t="str">
        <f t="shared" si="124"/>
        <v>1409. Gestión de Programas Estrategias y Planes para el BienestarGestión Integral Estrategias y Programas8_DISTRITO2_FEBRERO_2026</v>
      </c>
      <c r="O3960" s="130">
        <v>5621568</v>
      </c>
      <c r="R3960" s="136">
        <v>0</v>
      </c>
      <c r="S3960" s="139">
        <v>0</v>
      </c>
    </row>
    <row r="3961" spans="2:19" ht="30" customHeight="1" thickTop="1" thickBot="1">
      <c r="B3961" s="125">
        <v>141</v>
      </c>
      <c r="C3961" s="126" t="s">
        <v>44</v>
      </c>
      <c r="D3961" s="126" t="s">
        <v>45</v>
      </c>
      <c r="E3961" s="73" t="str">
        <f t="shared" si="125"/>
        <v>1419. Gestión de Programas Estrategias y Planes para el BienestarGestión Integral Estrategias y Programas</v>
      </c>
      <c r="F3961" s="126" t="s">
        <v>295</v>
      </c>
      <c r="G3961" s="126" t="s">
        <v>290</v>
      </c>
      <c r="H3961" s="126" t="s">
        <v>135</v>
      </c>
      <c r="I3961" s="73" t="s">
        <v>114</v>
      </c>
      <c r="J3961" s="127" t="s">
        <v>126</v>
      </c>
      <c r="K3961" s="127" t="s">
        <v>127</v>
      </c>
      <c r="L3961" s="128" t="s">
        <v>90</v>
      </c>
      <c r="M3961" s="128" t="s">
        <v>53</v>
      </c>
      <c r="N3961" s="73" t="str">
        <f t="shared" si="124"/>
        <v>1419. Gestión de Programas Estrategias y Planes para el BienestarGestión Integral Estrategias y Programas8_DISTRITO2_FEBRERO_2026</v>
      </c>
      <c r="O3961" s="130">
        <v>3994272</v>
      </c>
      <c r="R3961" s="136">
        <v>0</v>
      </c>
      <c r="S3961" s="139">
        <v>0</v>
      </c>
    </row>
    <row r="3962" spans="2:19" ht="30" customHeight="1" thickTop="1" thickBot="1">
      <c r="B3962" s="125">
        <v>142</v>
      </c>
      <c r="C3962" s="126" t="s">
        <v>44</v>
      </c>
      <c r="D3962" s="126" t="s">
        <v>45</v>
      </c>
      <c r="E3962" s="73" t="str">
        <f t="shared" si="125"/>
        <v>1429. Gestión de Programas Estrategias y Planes para el BienestarGestión Integral Estrategias y Programas</v>
      </c>
      <c r="F3962" s="126" t="s">
        <v>296</v>
      </c>
      <c r="G3962" s="126" t="s">
        <v>290</v>
      </c>
      <c r="H3962" s="126" t="s">
        <v>135</v>
      </c>
      <c r="I3962" s="73" t="s">
        <v>114</v>
      </c>
      <c r="J3962" s="127" t="s">
        <v>126</v>
      </c>
      <c r="K3962" s="127" t="s">
        <v>146</v>
      </c>
      <c r="L3962" s="128" t="s">
        <v>90</v>
      </c>
      <c r="M3962" s="128" t="s">
        <v>53</v>
      </c>
      <c r="N3962" s="73" t="str">
        <f t="shared" si="124"/>
        <v>1429. Gestión de Programas Estrategias y Planes para el BienestarGestión Integral Estrategias y Programas8_DISTRITO2_FEBRERO_2026</v>
      </c>
      <c r="O3962" s="130">
        <v>3994272</v>
      </c>
      <c r="R3962" s="136">
        <v>0</v>
      </c>
      <c r="S3962" s="139">
        <v>0</v>
      </c>
    </row>
    <row r="3963" spans="2:19" ht="30" customHeight="1" thickTop="1" thickBot="1">
      <c r="B3963" s="125">
        <v>143</v>
      </c>
      <c r="C3963" s="126" t="s">
        <v>44</v>
      </c>
      <c r="D3963" s="126" t="s">
        <v>45</v>
      </c>
      <c r="E3963" s="73" t="str">
        <f t="shared" si="125"/>
        <v>1439. Gestión de Programas Estrategias y Planes para el BienestarGestión Integral Estrategias y Programas</v>
      </c>
      <c r="F3963" s="126" t="s">
        <v>297</v>
      </c>
      <c r="G3963" s="126" t="s">
        <v>298</v>
      </c>
      <c r="H3963" s="126" t="s">
        <v>135</v>
      </c>
      <c r="I3963" s="73" t="s">
        <v>114</v>
      </c>
      <c r="J3963" s="127" t="s">
        <v>126</v>
      </c>
      <c r="K3963" s="127" t="s">
        <v>127</v>
      </c>
      <c r="L3963" s="128" t="s">
        <v>90</v>
      </c>
      <c r="M3963" s="128" t="s">
        <v>53</v>
      </c>
      <c r="N3963" s="73" t="str">
        <f t="shared" si="124"/>
        <v>1439. Gestión de Programas Estrategias y Planes para el BienestarGestión Integral Estrategias y Programas8_DISTRITO2_FEBRERO_2026</v>
      </c>
      <c r="O3963" s="130">
        <v>7508288</v>
      </c>
      <c r="R3963" s="136">
        <v>0</v>
      </c>
      <c r="S3963" s="139">
        <v>0</v>
      </c>
    </row>
    <row r="3964" spans="2:19" ht="30" customHeight="1" thickTop="1" thickBot="1">
      <c r="B3964" s="125">
        <v>144</v>
      </c>
      <c r="C3964" s="126" t="s">
        <v>44</v>
      </c>
      <c r="D3964" s="126" t="s">
        <v>45</v>
      </c>
      <c r="E3964" s="73" t="str">
        <f t="shared" si="125"/>
        <v>1449. Gestión de Programas Estrategias y Planes para el BienestarGestión Integral Estrategias y Programas</v>
      </c>
      <c r="F3964" s="126" t="s">
        <v>299</v>
      </c>
      <c r="G3964" s="126" t="s">
        <v>298</v>
      </c>
      <c r="H3964" s="126" t="s">
        <v>135</v>
      </c>
      <c r="I3964" s="73" t="s">
        <v>114</v>
      </c>
      <c r="J3964" s="127" t="s">
        <v>126</v>
      </c>
      <c r="K3964" s="127" t="s">
        <v>127</v>
      </c>
      <c r="L3964" s="128" t="s">
        <v>90</v>
      </c>
      <c r="M3964" s="128" t="s">
        <v>53</v>
      </c>
      <c r="N3964" s="73" t="str">
        <f t="shared" si="124"/>
        <v>1449. Gestión de Programas Estrategias y Planes para el BienestarGestión Integral Estrategias y Programas8_DISTRITO2_FEBRERO_2026</v>
      </c>
      <c r="O3964" s="130">
        <v>7508288</v>
      </c>
      <c r="R3964" s="136">
        <v>0</v>
      </c>
      <c r="S3964" s="139">
        <v>0</v>
      </c>
    </row>
    <row r="3965" spans="2:19" ht="30" customHeight="1" thickTop="1">
      <c r="B3965" s="125">
        <v>145</v>
      </c>
      <c r="C3965" s="126" t="s">
        <v>44</v>
      </c>
      <c r="D3965" s="126" t="s">
        <v>45</v>
      </c>
      <c r="E3965" s="73" t="str">
        <f t="shared" si="125"/>
        <v>1459. Gestión de Programas Estrategias y Planes para el BienestarGestión Integral Estrategias y Programas</v>
      </c>
      <c r="F3965" s="126" t="s">
        <v>300</v>
      </c>
      <c r="G3965" s="126" t="s">
        <v>298</v>
      </c>
      <c r="H3965" s="126" t="s">
        <v>135</v>
      </c>
      <c r="I3965" s="73" t="s">
        <v>114</v>
      </c>
      <c r="J3965" s="127" t="s">
        <v>126</v>
      </c>
      <c r="K3965" s="127" t="s">
        <v>127</v>
      </c>
      <c r="L3965" s="128" t="s">
        <v>90</v>
      </c>
      <c r="M3965" s="128" t="s">
        <v>53</v>
      </c>
      <c r="N3965" s="73" t="str">
        <f t="shared" si="124"/>
        <v>1459. Gestión de Programas Estrategias y Planes para el BienestarGestión Integral Estrategias y Programas8_DISTRITO2_FEBRERO_2026</v>
      </c>
      <c r="O3965" s="130">
        <v>5299968</v>
      </c>
      <c r="R3965" s="136">
        <v>0</v>
      </c>
      <c r="S3965" s="139">
        <v>0</v>
      </c>
    </row>
    <row r="3966" spans="2:19" ht="30" customHeight="1">
      <c r="B3966" s="125">
        <v>146</v>
      </c>
      <c r="C3966" s="126" t="s">
        <v>44</v>
      </c>
      <c r="D3966" s="126" t="s">
        <v>45</v>
      </c>
      <c r="E3966" s="73" t="str">
        <f t="shared" si="125"/>
        <v>1469. Gestión de Programas Estrategias y Planes para el BienestarGestión Integral Estrategias y Programas</v>
      </c>
      <c r="F3966" s="126" t="s">
        <v>301</v>
      </c>
      <c r="G3966" s="126" t="s">
        <v>298</v>
      </c>
      <c r="H3966" s="126" t="s">
        <v>135</v>
      </c>
      <c r="I3966" s="73" t="s">
        <v>114</v>
      </c>
      <c r="J3966" s="127" t="s">
        <v>155</v>
      </c>
      <c r="K3966" s="127" t="s">
        <v>146</v>
      </c>
      <c r="L3966" s="128" t="s">
        <v>90</v>
      </c>
      <c r="M3966" s="128" t="s">
        <v>53</v>
      </c>
      <c r="N3966" s="73" t="str">
        <f t="shared" si="124"/>
        <v>1469. Gestión de Programas Estrategias y Planes para el BienestarGestión Integral Estrategias y Programas8_DISTRITO2_FEBRERO_2026</v>
      </c>
      <c r="O3966" s="130">
        <v>122208</v>
      </c>
      <c r="R3966" s="137">
        <v>198</v>
      </c>
      <c r="S3966" s="139">
        <v>24197184</v>
      </c>
    </row>
    <row r="3967" spans="2:19" ht="30" customHeight="1">
      <c r="B3967" s="125">
        <v>147</v>
      </c>
      <c r="C3967" s="126" t="s">
        <v>44</v>
      </c>
      <c r="D3967" s="126" t="s">
        <v>45</v>
      </c>
      <c r="E3967" s="73" t="str">
        <f t="shared" si="125"/>
        <v>1479. Gestión de Programas Estrategias y Planes para el BienestarGestión Integral Estrategias y Programas</v>
      </c>
      <c r="F3967" s="126" t="s">
        <v>302</v>
      </c>
      <c r="G3967" s="126" t="s">
        <v>298</v>
      </c>
      <c r="H3967" s="126" t="s">
        <v>135</v>
      </c>
      <c r="I3967" s="73" t="s">
        <v>114</v>
      </c>
      <c r="J3967" s="127" t="s">
        <v>271</v>
      </c>
      <c r="K3967" s="127" t="s">
        <v>146</v>
      </c>
      <c r="L3967" s="128" t="s">
        <v>90</v>
      </c>
      <c r="M3967" s="128" t="s">
        <v>53</v>
      </c>
      <c r="N3967" s="73" t="str">
        <f t="shared" si="124"/>
        <v>1479. Gestión de Programas Estrategias y Planes para el BienestarGestión Integral Estrategias y Programas8_DISTRITO2_FEBRERO_2026</v>
      </c>
      <c r="O3967" s="130">
        <v>30552</v>
      </c>
      <c r="R3967" s="137">
        <v>236</v>
      </c>
      <c r="S3967" s="139">
        <v>7210272</v>
      </c>
    </row>
    <row r="3968" spans="2:19" ht="30" customHeight="1" thickBot="1">
      <c r="B3968" s="125">
        <v>148</v>
      </c>
      <c r="C3968" s="126" t="s">
        <v>44</v>
      </c>
      <c r="D3968" s="126" t="s">
        <v>45</v>
      </c>
      <c r="E3968" s="73" t="str">
        <f t="shared" si="125"/>
        <v>1489. Gestión de Programas Estrategias y Planes para el BienestarGestión Integral Estrategias y Programas</v>
      </c>
      <c r="F3968" s="126" t="s">
        <v>303</v>
      </c>
      <c r="G3968" s="126" t="s">
        <v>298</v>
      </c>
      <c r="H3968" s="126" t="s">
        <v>135</v>
      </c>
      <c r="I3968" s="73" t="s">
        <v>114</v>
      </c>
      <c r="J3968" s="127" t="s">
        <v>155</v>
      </c>
      <c r="K3968" s="127" t="s">
        <v>146</v>
      </c>
      <c r="L3968" s="128" t="s">
        <v>90</v>
      </c>
      <c r="M3968" s="128" t="s">
        <v>53</v>
      </c>
      <c r="N3968" s="73" t="str">
        <f t="shared" si="124"/>
        <v>1489. Gestión de Programas Estrategias y Planes para el BienestarGestión Integral Estrategias y Programas8_DISTRITO2_FEBRERO_2026</v>
      </c>
      <c r="O3968" s="130">
        <v>122208</v>
      </c>
      <c r="R3968" s="137">
        <v>32</v>
      </c>
      <c r="S3968" s="139">
        <v>3910656</v>
      </c>
    </row>
    <row r="3969" spans="2:19" ht="30" customHeight="1" thickTop="1" thickBot="1">
      <c r="B3969" s="125">
        <v>149</v>
      </c>
      <c r="C3969" s="126" t="s">
        <v>44</v>
      </c>
      <c r="D3969" s="126" t="s">
        <v>45</v>
      </c>
      <c r="E3969" s="73" t="str">
        <f t="shared" si="125"/>
        <v>1499. Gestión de Programas Estrategias y Planes para el BienestarGestión Integral Estrategias y Programas</v>
      </c>
      <c r="F3969" s="126" t="s">
        <v>304</v>
      </c>
      <c r="G3969" s="126" t="s">
        <v>298</v>
      </c>
      <c r="H3969" s="126" t="s">
        <v>135</v>
      </c>
      <c r="I3969" s="73" t="s">
        <v>114</v>
      </c>
      <c r="J3969" s="127" t="s">
        <v>126</v>
      </c>
      <c r="K3969" s="127" t="s">
        <v>127</v>
      </c>
      <c r="L3969" s="128" t="s">
        <v>90</v>
      </c>
      <c r="M3969" s="128" t="s">
        <v>53</v>
      </c>
      <c r="N3969" s="73" t="str">
        <f t="shared" si="124"/>
        <v>1499. Gestión de Programas Estrategias y Planes para el BienestarGestión Integral Estrategias y Programas8_DISTRITO2_FEBRERO_2026</v>
      </c>
      <c r="O3969" s="130">
        <v>3665168</v>
      </c>
      <c r="R3969" s="136">
        <v>0</v>
      </c>
      <c r="S3969" s="139">
        <v>0</v>
      </c>
    </row>
    <row r="3970" spans="2:19" ht="30" customHeight="1" thickTop="1" thickBot="1">
      <c r="B3970" s="125">
        <v>150</v>
      </c>
      <c r="C3970" s="126" t="s">
        <v>44</v>
      </c>
      <c r="D3970" s="126" t="s">
        <v>45</v>
      </c>
      <c r="E3970" s="73" t="str">
        <f t="shared" si="125"/>
        <v>1509. Gestión de Programas Estrategias y Planes para el BienestarGestión Integral Estrategias y Programas</v>
      </c>
      <c r="F3970" s="126" t="s">
        <v>305</v>
      </c>
      <c r="G3970" s="126" t="s">
        <v>298</v>
      </c>
      <c r="H3970" s="126" t="s">
        <v>135</v>
      </c>
      <c r="I3970" s="73" t="s">
        <v>114</v>
      </c>
      <c r="J3970" s="127" t="s">
        <v>126</v>
      </c>
      <c r="K3970" s="127" t="s">
        <v>127</v>
      </c>
      <c r="L3970" s="128" t="s">
        <v>90</v>
      </c>
      <c r="M3970" s="128" t="s">
        <v>53</v>
      </c>
      <c r="N3970" s="73" t="str">
        <f t="shared" si="124"/>
        <v>1509. Gestión de Programas Estrategias y Planes para el BienestarGestión Integral Estrategias y Programas8_DISTRITO2_FEBRERO_2026</v>
      </c>
      <c r="O3970" s="130">
        <v>1057260</v>
      </c>
      <c r="R3970" s="136">
        <v>0</v>
      </c>
      <c r="S3970" s="139">
        <v>0</v>
      </c>
    </row>
    <row r="3971" spans="2:19" ht="30" customHeight="1" thickTop="1" thickBot="1">
      <c r="B3971" s="125">
        <v>151</v>
      </c>
      <c r="C3971" s="126" t="s">
        <v>44</v>
      </c>
      <c r="D3971" s="126" t="s">
        <v>45</v>
      </c>
      <c r="E3971" s="73" t="str">
        <f t="shared" si="125"/>
        <v>1519. Gestión de Programas Estrategias y Planes para el BienestarGestión Integral Estrategias y Programas</v>
      </c>
      <c r="F3971" s="126" t="s">
        <v>306</v>
      </c>
      <c r="G3971" s="126" t="s">
        <v>298</v>
      </c>
      <c r="H3971" s="126" t="s">
        <v>135</v>
      </c>
      <c r="I3971" s="73" t="s">
        <v>114</v>
      </c>
      <c r="J3971" s="127" t="s">
        <v>126</v>
      </c>
      <c r="K3971" s="127" t="s">
        <v>127</v>
      </c>
      <c r="L3971" s="128" t="s">
        <v>90</v>
      </c>
      <c r="M3971" s="128" t="s">
        <v>53</v>
      </c>
      <c r="N3971" s="73" t="str">
        <f t="shared" si="124"/>
        <v>1519. Gestión de Programas Estrategias y Planes para el BienestarGestión Integral Estrategias y Programas8_DISTRITO2_FEBRERO_2026</v>
      </c>
      <c r="O3971" s="130">
        <v>1409680</v>
      </c>
      <c r="R3971" s="136">
        <v>0</v>
      </c>
      <c r="S3971" s="139">
        <v>0</v>
      </c>
    </row>
    <row r="3972" spans="2:19" ht="30" customHeight="1" thickTop="1" thickBot="1">
      <c r="B3972" s="125">
        <v>152</v>
      </c>
      <c r="C3972" s="126" t="s">
        <v>44</v>
      </c>
      <c r="D3972" s="126" t="s">
        <v>45</v>
      </c>
      <c r="E3972" s="73" t="str">
        <f t="shared" si="125"/>
        <v>1529. Gestión de Programas Estrategias y Planes para el BienestarGestión Integral Estrategias y Programas</v>
      </c>
      <c r="F3972" s="126" t="s">
        <v>307</v>
      </c>
      <c r="G3972" s="126" t="s">
        <v>298</v>
      </c>
      <c r="H3972" s="126" t="s">
        <v>135</v>
      </c>
      <c r="I3972" s="73" t="s">
        <v>114</v>
      </c>
      <c r="J3972" s="127" t="s">
        <v>126</v>
      </c>
      <c r="K3972" s="127" t="s">
        <v>127</v>
      </c>
      <c r="L3972" s="128" t="s">
        <v>90</v>
      </c>
      <c r="M3972" s="128" t="s">
        <v>53</v>
      </c>
      <c r="N3972" s="73" t="str">
        <f t="shared" si="124"/>
        <v>1529. Gestión de Programas Estrategias y Planes para el BienestarGestión Integral Estrategias y Programas8_DISTRITO2_FEBRERO_2026</v>
      </c>
      <c r="O3972" s="130">
        <v>352420</v>
      </c>
      <c r="R3972" s="136">
        <v>0</v>
      </c>
      <c r="S3972" s="139">
        <v>0</v>
      </c>
    </row>
    <row r="3973" spans="2:19" ht="30" customHeight="1" thickTop="1" thickBot="1">
      <c r="B3973" s="125">
        <v>153</v>
      </c>
      <c r="C3973" s="126" t="s">
        <v>44</v>
      </c>
      <c r="D3973" s="126" t="s">
        <v>45</v>
      </c>
      <c r="E3973" s="73" t="str">
        <f t="shared" si="125"/>
        <v>1539. Gestión de Programas Estrategias y Planes para el BienestarGestión Integral Estrategias y Programas</v>
      </c>
      <c r="F3973" s="126" t="s">
        <v>308</v>
      </c>
      <c r="G3973" s="126" t="s">
        <v>288</v>
      </c>
      <c r="H3973" s="126" t="s">
        <v>135</v>
      </c>
      <c r="I3973" s="73" t="s">
        <v>114</v>
      </c>
      <c r="J3973" s="127" t="s">
        <v>126</v>
      </c>
      <c r="K3973" s="127" t="s">
        <v>127</v>
      </c>
      <c r="L3973" s="128" t="s">
        <v>90</v>
      </c>
      <c r="M3973" s="128" t="s">
        <v>53</v>
      </c>
      <c r="N3973" s="73" t="str">
        <f t="shared" si="124"/>
        <v>1539. Gestión de Programas Estrategias y Planes para el BienestarGestión Integral Estrategias y Programas8_DISTRITO2_FEBRERO_2026</v>
      </c>
      <c r="O3973" s="130">
        <v>7347488</v>
      </c>
      <c r="R3973" s="136">
        <v>0</v>
      </c>
      <c r="S3973" s="139">
        <v>0</v>
      </c>
    </row>
    <row r="3974" spans="2:19" ht="30" customHeight="1" thickTop="1" thickBot="1">
      <c r="B3974" s="125">
        <v>154</v>
      </c>
      <c r="C3974" s="126" t="s">
        <v>44</v>
      </c>
      <c r="D3974" s="126" t="s">
        <v>45</v>
      </c>
      <c r="E3974" s="73" t="str">
        <f t="shared" si="125"/>
        <v>1549. Gestión de Programas Estrategias y Planes para el BienestarGestión Integral Estrategias y Programas</v>
      </c>
      <c r="F3974" s="126" t="s">
        <v>309</v>
      </c>
      <c r="G3974" s="126" t="s">
        <v>288</v>
      </c>
      <c r="H3974" s="126" t="s">
        <v>135</v>
      </c>
      <c r="I3974" s="73" t="s">
        <v>114</v>
      </c>
      <c r="J3974" s="127" t="s">
        <v>126</v>
      </c>
      <c r="K3974" s="127" t="s">
        <v>127</v>
      </c>
      <c r="L3974" s="128" t="s">
        <v>90</v>
      </c>
      <c r="M3974" s="128" t="s">
        <v>53</v>
      </c>
      <c r="N3974" s="73" t="str">
        <f t="shared" ref="N3974:N4037" si="126">+E3974&amp;L3974&amp;M3974</f>
        <v>1549. Gestión de Programas Estrategias y Planes para el BienestarGestión Integral Estrategias y Programas8_DISTRITO2_FEBRERO_2026</v>
      </c>
      <c r="O3974" s="130">
        <v>7347488</v>
      </c>
      <c r="R3974" s="136">
        <v>0</v>
      </c>
      <c r="S3974" s="139">
        <v>0</v>
      </c>
    </row>
    <row r="3975" spans="2:19" ht="30" customHeight="1" thickTop="1" thickBot="1">
      <c r="B3975" s="125">
        <v>155</v>
      </c>
      <c r="C3975" s="126" t="s">
        <v>44</v>
      </c>
      <c r="D3975" s="126" t="s">
        <v>45</v>
      </c>
      <c r="E3975" s="73" t="str">
        <f t="shared" si="125"/>
        <v>1559. Gestión de Programas Estrategias y Planes para el BienestarGestión Integral Estrategias y Programas</v>
      </c>
      <c r="F3975" s="126" t="s">
        <v>310</v>
      </c>
      <c r="G3975" s="126" t="s">
        <v>288</v>
      </c>
      <c r="H3975" s="126" t="s">
        <v>135</v>
      </c>
      <c r="I3975" s="73" t="s">
        <v>114</v>
      </c>
      <c r="J3975" s="127" t="s">
        <v>126</v>
      </c>
      <c r="K3975" s="127" t="s">
        <v>127</v>
      </c>
      <c r="L3975" s="128" t="s">
        <v>90</v>
      </c>
      <c r="M3975" s="128" t="s">
        <v>53</v>
      </c>
      <c r="N3975" s="73" t="str">
        <f t="shared" si="126"/>
        <v>1559. Gestión de Programas Estrategias y Planes para el BienestarGestión Integral Estrategias y Programas8_DISTRITO2_FEBRERO_2026</v>
      </c>
      <c r="O3975" s="130">
        <v>7347488</v>
      </c>
      <c r="R3975" s="136">
        <v>0</v>
      </c>
      <c r="S3975" s="139">
        <v>0</v>
      </c>
    </row>
    <row r="3976" spans="2:19" ht="30" customHeight="1" thickTop="1" thickBot="1">
      <c r="B3976" s="125">
        <v>156</v>
      </c>
      <c r="C3976" s="126" t="s">
        <v>44</v>
      </c>
      <c r="D3976" s="126" t="s">
        <v>45</v>
      </c>
      <c r="E3976" s="73" t="str">
        <f t="shared" si="125"/>
        <v>1569. Gestión de Programas Estrategias y Planes para el BienestarGestión Integral Estrategias y Programas</v>
      </c>
      <c r="F3976" s="126" t="s">
        <v>311</v>
      </c>
      <c r="G3976" s="126" t="s">
        <v>288</v>
      </c>
      <c r="H3976" s="126" t="s">
        <v>135</v>
      </c>
      <c r="I3976" s="73" t="s">
        <v>114</v>
      </c>
      <c r="J3976" s="127" t="s">
        <v>126</v>
      </c>
      <c r="K3976" s="127" t="s">
        <v>127</v>
      </c>
      <c r="L3976" s="128" t="s">
        <v>90</v>
      </c>
      <c r="M3976" s="128" t="s">
        <v>53</v>
      </c>
      <c r="N3976" s="73" t="str">
        <f t="shared" si="126"/>
        <v>1569. Gestión de Programas Estrategias y Planes para el BienestarGestión Integral Estrategias y Programas8_DISTRITO2_FEBRERO_2026</v>
      </c>
      <c r="O3976" s="130">
        <v>13832016</v>
      </c>
      <c r="R3976" s="136">
        <v>0</v>
      </c>
      <c r="S3976" s="139">
        <v>0</v>
      </c>
    </row>
    <row r="3977" spans="2:19" ht="30" customHeight="1" thickTop="1" thickBot="1">
      <c r="B3977" s="125">
        <v>157</v>
      </c>
      <c r="C3977" s="126" t="s">
        <v>44</v>
      </c>
      <c r="D3977" s="126" t="s">
        <v>45</v>
      </c>
      <c r="E3977" s="73" t="str">
        <f t="shared" si="125"/>
        <v>1579. Gestión de Programas Estrategias y Planes para el BienestarGestión Integral Estrategias y Programas</v>
      </c>
      <c r="F3977" s="126" t="s">
        <v>312</v>
      </c>
      <c r="G3977" s="126" t="s">
        <v>288</v>
      </c>
      <c r="H3977" s="126" t="s">
        <v>135</v>
      </c>
      <c r="I3977" s="73" t="s">
        <v>114</v>
      </c>
      <c r="J3977" s="127" t="s">
        <v>126</v>
      </c>
      <c r="K3977" s="127" t="s">
        <v>127</v>
      </c>
      <c r="L3977" s="128" t="s">
        <v>90</v>
      </c>
      <c r="M3977" s="128" t="s">
        <v>53</v>
      </c>
      <c r="N3977" s="73" t="str">
        <f t="shared" si="126"/>
        <v>1579. Gestión de Programas Estrategias y Planes para el BienestarGestión Integral Estrategias y Programas8_DISTRITO2_FEBRERO_2026</v>
      </c>
      <c r="O3977" s="130">
        <v>13832016</v>
      </c>
      <c r="R3977" s="136">
        <v>0</v>
      </c>
      <c r="S3977" s="139">
        <v>0</v>
      </c>
    </row>
    <row r="3978" spans="2:19" ht="30" customHeight="1" thickTop="1" thickBot="1">
      <c r="B3978" s="125">
        <v>158</v>
      </c>
      <c r="C3978" s="126" t="s">
        <v>44</v>
      </c>
      <c r="D3978" s="126" t="s">
        <v>45</v>
      </c>
      <c r="E3978" s="73" t="str">
        <f t="shared" si="125"/>
        <v>1589. Gestión de Programas Estrategias y Planes para el BienestarGestión Integral Estrategias y Programas</v>
      </c>
      <c r="F3978" s="126" t="s">
        <v>313</v>
      </c>
      <c r="G3978" s="126" t="s">
        <v>288</v>
      </c>
      <c r="H3978" s="126" t="s">
        <v>135</v>
      </c>
      <c r="I3978" s="73" t="s">
        <v>114</v>
      </c>
      <c r="J3978" s="127" t="s">
        <v>155</v>
      </c>
      <c r="K3978" s="127" t="s">
        <v>127</v>
      </c>
      <c r="L3978" s="128" t="s">
        <v>90</v>
      </c>
      <c r="M3978" s="128" t="s">
        <v>53</v>
      </c>
      <c r="N3978" s="73" t="str">
        <f t="shared" si="126"/>
        <v>1589. Gestión de Programas Estrategias y Planes para el BienestarGestión Integral Estrategias y Programas8_DISTRITO2_FEBRERO_2026</v>
      </c>
      <c r="O3978" s="130">
        <v>2114520</v>
      </c>
      <c r="R3978" s="136">
        <v>0</v>
      </c>
      <c r="S3978" s="139">
        <v>0</v>
      </c>
    </row>
    <row r="3979" spans="2:19" ht="30" customHeight="1" thickTop="1" thickBot="1">
      <c r="B3979" s="125">
        <v>159</v>
      </c>
      <c r="C3979" s="126" t="s">
        <v>44</v>
      </c>
      <c r="D3979" s="126" t="s">
        <v>45</v>
      </c>
      <c r="E3979" s="73" t="str">
        <f t="shared" si="125"/>
        <v>1599. Gestión de Programas Estrategias y Planes para el BienestarGestión Integral Estrategias y Programas</v>
      </c>
      <c r="F3979" s="126" t="s">
        <v>314</v>
      </c>
      <c r="G3979" s="126" t="s">
        <v>288</v>
      </c>
      <c r="H3979" s="126" t="s">
        <v>135</v>
      </c>
      <c r="I3979" s="73" t="s">
        <v>114</v>
      </c>
      <c r="J3979" s="127" t="s">
        <v>126</v>
      </c>
      <c r="K3979" s="127" t="s">
        <v>127</v>
      </c>
      <c r="L3979" s="128" t="s">
        <v>90</v>
      </c>
      <c r="M3979" s="128" t="s">
        <v>53</v>
      </c>
      <c r="N3979" s="73" t="str">
        <f t="shared" si="126"/>
        <v>1599. Gestión de Programas Estrategias y Planes para el BienestarGestión Integral Estrategias y Programas8_DISTRITO2_FEBRERO_2026</v>
      </c>
      <c r="O3979" s="130">
        <v>4370008</v>
      </c>
      <c r="R3979" s="136">
        <v>0</v>
      </c>
      <c r="S3979" s="139">
        <v>0</v>
      </c>
    </row>
    <row r="3980" spans="2:19" ht="30" customHeight="1" thickTop="1" thickBot="1">
      <c r="B3980" s="125">
        <v>160</v>
      </c>
      <c r="C3980" s="126" t="s">
        <v>44</v>
      </c>
      <c r="D3980" s="126" t="s">
        <v>45</v>
      </c>
      <c r="E3980" s="73" t="str">
        <f t="shared" si="125"/>
        <v>1609. Gestión de Programas Estrategias y Planes para el BienestarGestión Integral Estrategias y Programas</v>
      </c>
      <c r="F3980" s="126" t="s">
        <v>315</v>
      </c>
      <c r="G3980" s="126" t="s">
        <v>288</v>
      </c>
      <c r="H3980" s="126" t="s">
        <v>135</v>
      </c>
      <c r="I3980" s="73" t="s">
        <v>114</v>
      </c>
      <c r="J3980" s="127" t="s">
        <v>126</v>
      </c>
      <c r="K3980" s="127" t="s">
        <v>127</v>
      </c>
      <c r="L3980" s="128" t="s">
        <v>90</v>
      </c>
      <c r="M3980" s="128" t="s">
        <v>53</v>
      </c>
      <c r="N3980" s="73" t="str">
        <f t="shared" si="126"/>
        <v>1609. Gestión de Programas Estrategias y Planes para el BienestarGestión Integral Estrategias y Programas8_DISTRITO2_FEBRERO_2026</v>
      </c>
      <c r="O3980" s="130">
        <v>3994272</v>
      </c>
      <c r="R3980" s="136">
        <v>0</v>
      </c>
      <c r="S3980" s="139">
        <v>0</v>
      </c>
    </row>
    <row r="3981" spans="2:19" ht="30" customHeight="1" thickTop="1" thickBot="1">
      <c r="B3981" s="125">
        <v>161</v>
      </c>
      <c r="C3981" s="126" t="s">
        <v>44</v>
      </c>
      <c r="D3981" s="126" t="s">
        <v>45</v>
      </c>
      <c r="E3981" s="73" t="str">
        <f t="shared" si="125"/>
        <v>1619. Gestión de Programas Estrategias y Planes para el BienestarGestión Integral Estrategias y Programas</v>
      </c>
      <c r="F3981" s="126" t="s">
        <v>316</v>
      </c>
      <c r="G3981" s="126" t="s">
        <v>290</v>
      </c>
      <c r="H3981" s="126" t="s">
        <v>135</v>
      </c>
      <c r="I3981" s="73" t="s">
        <v>114</v>
      </c>
      <c r="J3981" s="127" t="s">
        <v>126</v>
      </c>
      <c r="K3981" s="127" t="s">
        <v>127</v>
      </c>
      <c r="L3981" s="128" t="s">
        <v>90</v>
      </c>
      <c r="M3981" s="128" t="s">
        <v>53</v>
      </c>
      <c r="N3981" s="73" t="str">
        <f t="shared" si="126"/>
        <v>1619. Gestión de Programas Estrategias y Planes para el BienestarGestión Integral Estrategias y Programas8_DISTRITO2_FEBRERO_2026</v>
      </c>
      <c r="O3981" s="130">
        <v>7347488</v>
      </c>
      <c r="R3981" s="136">
        <v>0</v>
      </c>
      <c r="S3981" s="139">
        <v>0</v>
      </c>
    </row>
    <row r="3982" spans="2:19" ht="30" customHeight="1" thickTop="1" thickBot="1">
      <c r="B3982" s="125">
        <v>162</v>
      </c>
      <c r="C3982" s="126" t="s">
        <v>44</v>
      </c>
      <c r="D3982" s="126" t="s">
        <v>45</v>
      </c>
      <c r="E3982" s="73" t="str">
        <f t="shared" si="125"/>
        <v>1629. Gestión de Programas Estrategias y Planes para el BienestarGestión Integral Estrategias y Programas</v>
      </c>
      <c r="F3982" s="126" t="s">
        <v>317</v>
      </c>
      <c r="G3982" s="126" t="s">
        <v>290</v>
      </c>
      <c r="H3982" s="126" t="s">
        <v>135</v>
      </c>
      <c r="I3982" s="73" t="s">
        <v>114</v>
      </c>
      <c r="J3982" s="127" t="s">
        <v>126</v>
      </c>
      <c r="K3982" s="127" t="s">
        <v>127</v>
      </c>
      <c r="L3982" s="128" t="s">
        <v>90</v>
      </c>
      <c r="M3982" s="128" t="s">
        <v>53</v>
      </c>
      <c r="N3982" s="73" t="str">
        <f t="shared" si="126"/>
        <v>1629. Gestión de Programas Estrategias y Planes para el BienestarGestión Integral Estrategias y Programas8_DISTRITO2_FEBRERO_2026</v>
      </c>
      <c r="O3982" s="130">
        <v>10478800</v>
      </c>
      <c r="R3982" s="136">
        <v>0</v>
      </c>
      <c r="S3982" s="139">
        <v>0</v>
      </c>
    </row>
    <row r="3983" spans="2:19" ht="30" customHeight="1" thickTop="1" thickBot="1">
      <c r="B3983" s="125">
        <v>163</v>
      </c>
      <c r="C3983" s="126" t="s">
        <v>44</v>
      </c>
      <c r="D3983" s="126" t="s">
        <v>45</v>
      </c>
      <c r="E3983" s="73" t="str">
        <f t="shared" si="125"/>
        <v>1639. Gestión de Programas Estrategias y Planes para el BienestarGestión Integral Estrategias y Programas</v>
      </c>
      <c r="F3983" s="126" t="s">
        <v>318</v>
      </c>
      <c r="G3983" s="126" t="s">
        <v>290</v>
      </c>
      <c r="H3983" s="126" t="s">
        <v>135</v>
      </c>
      <c r="I3983" s="73" t="s">
        <v>114</v>
      </c>
      <c r="J3983" s="127" t="s">
        <v>126</v>
      </c>
      <c r="K3983" s="127" t="s">
        <v>127</v>
      </c>
      <c r="L3983" s="128" t="s">
        <v>90</v>
      </c>
      <c r="M3983" s="128" t="s">
        <v>53</v>
      </c>
      <c r="N3983" s="73" t="str">
        <f t="shared" si="126"/>
        <v>1639. Gestión de Programas Estrategias y Planes para el BienestarGestión Integral Estrategias y Programas8_DISTRITO2_FEBRERO_2026</v>
      </c>
      <c r="O3983" s="130">
        <v>3994272</v>
      </c>
      <c r="R3983" s="136">
        <v>0</v>
      </c>
      <c r="S3983" s="139">
        <v>0</v>
      </c>
    </row>
    <row r="3984" spans="2:19" ht="30" customHeight="1" thickTop="1" thickBot="1">
      <c r="B3984" s="125">
        <v>164</v>
      </c>
      <c r="C3984" s="126" t="s">
        <v>44</v>
      </c>
      <c r="D3984" s="126" t="s">
        <v>45</v>
      </c>
      <c r="E3984" s="73" t="str">
        <f t="shared" si="125"/>
        <v>1649. Gestión de Programas Estrategias y Planes para el BienestarGestión Integral Estrategias y Programas</v>
      </c>
      <c r="F3984" s="126" t="s">
        <v>319</v>
      </c>
      <c r="G3984" s="126" t="s">
        <v>290</v>
      </c>
      <c r="H3984" s="126" t="s">
        <v>135</v>
      </c>
      <c r="I3984" s="73" t="s">
        <v>114</v>
      </c>
      <c r="J3984" s="127" t="s">
        <v>126</v>
      </c>
      <c r="K3984" s="127" t="s">
        <v>127</v>
      </c>
      <c r="L3984" s="128" t="s">
        <v>90</v>
      </c>
      <c r="M3984" s="128" t="s">
        <v>53</v>
      </c>
      <c r="N3984" s="73" t="str">
        <f t="shared" si="126"/>
        <v>1649. Gestión de Programas Estrategias y Planes para el BienestarGestión Integral Estrategias y Programas8_DISTRITO2_FEBRERO_2026</v>
      </c>
      <c r="O3984" s="130">
        <v>6484528</v>
      </c>
      <c r="R3984" s="136">
        <v>0</v>
      </c>
      <c r="S3984" s="139">
        <v>0</v>
      </c>
    </row>
    <row r="3985" spans="2:19" ht="30" customHeight="1" thickTop="1" thickBot="1">
      <c r="B3985" s="125">
        <v>165</v>
      </c>
      <c r="C3985" s="126" t="s">
        <v>44</v>
      </c>
      <c r="D3985" s="126" t="s">
        <v>45</v>
      </c>
      <c r="E3985" s="73" t="str">
        <f t="shared" si="125"/>
        <v>1659. Gestión de Programas Estrategias y Planes para el BienestarGestión Integral Estrategias y Programas</v>
      </c>
      <c r="F3985" s="126" t="s">
        <v>320</v>
      </c>
      <c r="G3985" s="126" t="s">
        <v>290</v>
      </c>
      <c r="H3985" s="126" t="s">
        <v>135</v>
      </c>
      <c r="I3985" s="73" t="s">
        <v>114</v>
      </c>
      <c r="J3985" s="127" t="s">
        <v>126</v>
      </c>
      <c r="K3985" s="127" t="s">
        <v>127</v>
      </c>
      <c r="L3985" s="128" t="s">
        <v>90</v>
      </c>
      <c r="M3985" s="128" t="s">
        <v>53</v>
      </c>
      <c r="N3985" s="73" t="str">
        <f t="shared" si="126"/>
        <v>1659. Gestión de Programas Estrategias y Planes para el BienestarGestión Integral Estrategias y Programas8_DISTRITO2_FEBRERO_2026</v>
      </c>
      <c r="O3985" s="130">
        <v>3994272</v>
      </c>
      <c r="R3985" s="136">
        <v>0</v>
      </c>
      <c r="S3985" s="139">
        <v>0</v>
      </c>
    </row>
    <row r="3986" spans="2:19" ht="30" customHeight="1" thickTop="1" thickBot="1">
      <c r="B3986" s="125">
        <v>166</v>
      </c>
      <c r="C3986" s="126" t="s">
        <v>44</v>
      </c>
      <c r="D3986" s="126" t="s">
        <v>45</v>
      </c>
      <c r="E3986" s="73" t="str">
        <f t="shared" si="125"/>
        <v>1669. Gestión de Programas Estrategias y Planes para el BienestarGestión Integral Estrategias y Programas</v>
      </c>
      <c r="F3986" s="126" t="s">
        <v>321</v>
      </c>
      <c r="G3986" s="126" t="s">
        <v>290</v>
      </c>
      <c r="H3986" s="126" t="s">
        <v>135</v>
      </c>
      <c r="I3986" s="73" t="s">
        <v>114</v>
      </c>
      <c r="J3986" s="127" t="s">
        <v>126</v>
      </c>
      <c r="K3986" s="127" t="s">
        <v>127</v>
      </c>
      <c r="L3986" s="128" t="s">
        <v>90</v>
      </c>
      <c r="M3986" s="128" t="s">
        <v>53</v>
      </c>
      <c r="N3986" s="73" t="str">
        <f t="shared" si="126"/>
        <v>1669. Gestión de Programas Estrategias y Planes para el BienestarGestión Integral Estrategias y Programas8_DISTRITO2_FEBRERO_2026</v>
      </c>
      <c r="O3986" s="130">
        <v>2983376</v>
      </c>
      <c r="R3986" s="136">
        <v>0</v>
      </c>
      <c r="S3986" s="139">
        <v>0</v>
      </c>
    </row>
    <row r="3987" spans="2:19" ht="30" customHeight="1" thickTop="1" thickBot="1">
      <c r="B3987" s="125">
        <v>167</v>
      </c>
      <c r="C3987" s="126" t="s">
        <v>44</v>
      </c>
      <c r="D3987" s="126" t="s">
        <v>45</v>
      </c>
      <c r="E3987" s="73" t="str">
        <f t="shared" si="125"/>
        <v>1679. Gestión de Programas Estrategias y Planes para el BienestarGestión Integral Estrategias y Programas</v>
      </c>
      <c r="F3987" s="126" t="s">
        <v>322</v>
      </c>
      <c r="G3987" s="126" t="s">
        <v>290</v>
      </c>
      <c r="H3987" s="126" t="s">
        <v>135</v>
      </c>
      <c r="I3987" s="73" t="s">
        <v>114</v>
      </c>
      <c r="J3987" s="127" t="s">
        <v>126</v>
      </c>
      <c r="K3987" s="127" t="s">
        <v>127</v>
      </c>
      <c r="L3987" s="128" t="s">
        <v>90</v>
      </c>
      <c r="M3987" s="128" t="s">
        <v>53</v>
      </c>
      <c r="N3987" s="73" t="str">
        <f t="shared" si="126"/>
        <v>1679. Gestión de Programas Estrategias y Planes para el BienestarGestión Integral Estrategias y Programas8_DISTRITO2_FEBRERO_2026</v>
      </c>
      <c r="O3987" s="130">
        <v>6484528</v>
      </c>
      <c r="R3987" s="136">
        <v>0</v>
      </c>
      <c r="S3987" s="139">
        <v>0</v>
      </c>
    </row>
    <row r="3988" spans="2:19" ht="30" customHeight="1" thickTop="1" thickBot="1">
      <c r="B3988" s="125">
        <v>168</v>
      </c>
      <c r="C3988" s="126" t="s">
        <v>44</v>
      </c>
      <c r="D3988" s="126" t="s">
        <v>45</v>
      </c>
      <c r="E3988" s="73" t="str">
        <f t="shared" ref="E3988:E4051" si="127">B3988&amp;C3988&amp;D3988</f>
        <v>1689. Gestión de Programas Estrategias y Planes para el BienestarGestión Integral Estrategias y Programas</v>
      </c>
      <c r="F3988" s="126" t="s">
        <v>323</v>
      </c>
      <c r="G3988" s="126" t="s">
        <v>290</v>
      </c>
      <c r="H3988" s="126" t="s">
        <v>135</v>
      </c>
      <c r="I3988" s="73" t="s">
        <v>114</v>
      </c>
      <c r="J3988" s="127" t="s">
        <v>126</v>
      </c>
      <c r="K3988" s="127" t="s">
        <v>127</v>
      </c>
      <c r="L3988" s="128" t="s">
        <v>90</v>
      </c>
      <c r="M3988" s="128" t="s">
        <v>53</v>
      </c>
      <c r="N3988" s="73" t="str">
        <f t="shared" si="126"/>
        <v>1689. Gestión de Programas Estrategias y Planes para el BienestarGestión Integral Estrategias y Programas8_DISTRITO2_FEBRERO_2026</v>
      </c>
      <c r="O3988" s="130">
        <v>3994272</v>
      </c>
      <c r="R3988" s="136">
        <v>0</v>
      </c>
      <c r="S3988" s="139">
        <v>0</v>
      </c>
    </row>
    <row r="3989" spans="2:19" ht="30" customHeight="1" thickTop="1" thickBot="1">
      <c r="B3989" s="125">
        <v>169</v>
      </c>
      <c r="C3989" s="126" t="s">
        <v>44</v>
      </c>
      <c r="D3989" s="126" t="s">
        <v>45</v>
      </c>
      <c r="E3989" s="73" t="str">
        <f t="shared" si="127"/>
        <v>1699. Gestión de Programas Estrategias y Planes para el BienestarGestión Integral Estrategias y Programas</v>
      </c>
      <c r="F3989" s="126" t="s">
        <v>324</v>
      </c>
      <c r="G3989" s="126" t="s">
        <v>290</v>
      </c>
      <c r="H3989" s="126" t="s">
        <v>135</v>
      </c>
      <c r="I3989" s="73" t="s">
        <v>114</v>
      </c>
      <c r="J3989" s="127" t="s">
        <v>126</v>
      </c>
      <c r="K3989" s="127" t="s">
        <v>127</v>
      </c>
      <c r="L3989" s="128" t="s">
        <v>90</v>
      </c>
      <c r="M3989" s="128" t="s">
        <v>53</v>
      </c>
      <c r="N3989" s="73" t="str">
        <f t="shared" si="126"/>
        <v>1699. Gestión de Programas Estrategias y Planes para el BienestarGestión Integral Estrategias y Programas8_DISTRITO2_FEBRERO_2026</v>
      </c>
      <c r="O3989" s="130">
        <v>3994272</v>
      </c>
      <c r="R3989" s="136">
        <v>0</v>
      </c>
      <c r="S3989" s="139">
        <v>0</v>
      </c>
    </row>
    <row r="3990" spans="2:19" ht="30" customHeight="1" thickTop="1" thickBot="1">
      <c r="B3990" s="125">
        <v>170</v>
      </c>
      <c r="C3990" s="126" t="s">
        <v>44</v>
      </c>
      <c r="D3990" s="126" t="s">
        <v>45</v>
      </c>
      <c r="E3990" s="73" t="str">
        <f t="shared" si="127"/>
        <v>1709. Gestión de Programas Estrategias y Planes para el BienestarGestión Integral Estrategias y Programas</v>
      </c>
      <c r="F3990" s="126" t="s">
        <v>325</v>
      </c>
      <c r="G3990" s="126" t="s">
        <v>290</v>
      </c>
      <c r="H3990" s="126" t="s">
        <v>135</v>
      </c>
      <c r="I3990" s="73" t="s">
        <v>114</v>
      </c>
      <c r="J3990" s="127" t="s">
        <v>326</v>
      </c>
      <c r="K3990" s="127" t="s">
        <v>127</v>
      </c>
      <c r="L3990" s="128" t="s">
        <v>90</v>
      </c>
      <c r="M3990" s="128" t="s">
        <v>53</v>
      </c>
      <c r="N3990" s="73" t="str">
        <f t="shared" si="126"/>
        <v>1709. Gestión de Programas Estrategias y Planes para el BienestarGestión Integral Estrategias y Programas8_DISTRITO2_FEBRERO_2026</v>
      </c>
      <c r="O3990" s="130">
        <v>19450000</v>
      </c>
      <c r="R3990" s="136">
        <v>0</v>
      </c>
      <c r="S3990" s="139">
        <v>0</v>
      </c>
    </row>
    <row r="3991" spans="2:19" ht="30" customHeight="1" thickTop="1" thickBot="1">
      <c r="B3991" s="125">
        <v>171</v>
      </c>
      <c r="C3991" s="126" t="s">
        <v>44</v>
      </c>
      <c r="D3991" s="126" t="s">
        <v>45</v>
      </c>
      <c r="E3991" s="73" t="str">
        <f t="shared" si="127"/>
        <v>1719. Gestión de Programas Estrategias y Planes para el BienestarGestión Integral Estrategias y Programas</v>
      </c>
      <c r="F3991" s="126" t="s">
        <v>327</v>
      </c>
      <c r="G3991" s="126" t="s">
        <v>290</v>
      </c>
      <c r="H3991" s="126" t="s">
        <v>135</v>
      </c>
      <c r="I3991" s="73" t="s">
        <v>114</v>
      </c>
      <c r="J3991" s="127" t="s">
        <v>328</v>
      </c>
      <c r="K3991" s="127" t="s">
        <v>127</v>
      </c>
      <c r="L3991" s="128" t="s">
        <v>90</v>
      </c>
      <c r="M3991" s="128" t="s">
        <v>53</v>
      </c>
      <c r="N3991" s="73" t="str">
        <f t="shared" si="126"/>
        <v>1719. Gestión de Programas Estrategias y Planes para el BienestarGestión Integral Estrategias y Programas8_DISTRITO2_FEBRERO_2026</v>
      </c>
      <c r="O3991" s="130">
        <v>3994272</v>
      </c>
      <c r="R3991" s="136">
        <v>0</v>
      </c>
      <c r="S3991" s="139">
        <v>0</v>
      </c>
    </row>
    <row r="3992" spans="2:19" ht="30" customHeight="1" thickTop="1" thickBot="1">
      <c r="B3992" s="125">
        <v>172</v>
      </c>
      <c r="C3992" s="126" t="s">
        <v>44</v>
      </c>
      <c r="D3992" s="126" t="s">
        <v>45</v>
      </c>
      <c r="E3992" s="73" t="str">
        <f t="shared" si="127"/>
        <v>1729. Gestión de Programas Estrategias y Planes para el BienestarGestión Integral Estrategias y Programas</v>
      </c>
      <c r="F3992" s="126" t="s">
        <v>329</v>
      </c>
      <c r="G3992" s="126" t="s">
        <v>290</v>
      </c>
      <c r="H3992" s="126" t="s">
        <v>135</v>
      </c>
      <c r="I3992" s="73" t="s">
        <v>114</v>
      </c>
      <c r="J3992" s="127" t="s">
        <v>126</v>
      </c>
      <c r="K3992" s="127" t="s">
        <v>127</v>
      </c>
      <c r="L3992" s="128" t="s">
        <v>90</v>
      </c>
      <c r="M3992" s="128" t="s">
        <v>53</v>
      </c>
      <c r="N3992" s="73" t="str">
        <f t="shared" si="126"/>
        <v>1729. Gestión de Programas Estrategias y Planes para el BienestarGestión Integral Estrategias y Programas8_DISTRITO2_FEBRERO_2026</v>
      </c>
      <c r="O3992" s="130">
        <v>9985680</v>
      </c>
      <c r="R3992" s="136">
        <v>0</v>
      </c>
      <c r="S3992" s="139">
        <v>0</v>
      </c>
    </row>
    <row r="3993" spans="2:19" ht="30" customHeight="1" thickTop="1">
      <c r="B3993" s="125">
        <v>173</v>
      </c>
      <c r="C3993" s="126" t="s">
        <v>44</v>
      </c>
      <c r="D3993" s="126" t="s">
        <v>45</v>
      </c>
      <c r="E3993" s="73" t="str">
        <f t="shared" si="127"/>
        <v>1739. Gestión de Programas Estrategias y Planes para el BienestarGestión Integral Estrategias y Programas</v>
      </c>
      <c r="F3993" s="126" t="s">
        <v>330</v>
      </c>
      <c r="G3993" s="126" t="s">
        <v>290</v>
      </c>
      <c r="H3993" s="126" t="s">
        <v>135</v>
      </c>
      <c r="I3993" s="73" t="s">
        <v>114</v>
      </c>
      <c r="J3993" s="127" t="s">
        <v>126</v>
      </c>
      <c r="K3993" s="127" t="s">
        <v>127</v>
      </c>
      <c r="L3993" s="128" t="s">
        <v>90</v>
      </c>
      <c r="M3993" s="128" t="s">
        <v>53</v>
      </c>
      <c r="N3993" s="73" t="str">
        <f t="shared" si="126"/>
        <v>1739. Gestión de Programas Estrategias y Planes para el BienestarGestión Integral Estrategias y Programas8_DISTRITO2_FEBRERO_2026</v>
      </c>
      <c r="O3993" s="130">
        <v>2983376</v>
      </c>
      <c r="R3993" s="136">
        <v>0</v>
      </c>
      <c r="S3993" s="139">
        <v>0</v>
      </c>
    </row>
    <row r="3994" spans="2:19" ht="30" customHeight="1">
      <c r="B3994" s="125">
        <v>174</v>
      </c>
      <c r="C3994" s="126" t="s">
        <v>110</v>
      </c>
      <c r="D3994" s="126" t="s">
        <v>89</v>
      </c>
      <c r="E3994" s="73" t="str">
        <f t="shared" si="127"/>
        <v>17410. Proceso integral e integrado de la Vigilancia de la Salud PúblicaVigilancia en salud pública</v>
      </c>
      <c r="F3994" s="126" t="s">
        <v>331</v>
      </c>
      <c r="G3994" s="126" t="s">
        <v>332</v>
      </c>
      <c r="H3994" s="126" t="s">
        <v>135</v>
      </c>
      <c r="I3994" s="73" t="s">
        <v>114</v>
      </c>
      <c r="J3994" s="127" t="s">
        <v>126</v>
      </c>
      <c r="K3994" s="127" t="s">
        <v>127</v>
      </c>
      <c r="L3994" s="128" t="s">
        <v>90</v>
      </c>
      <c r="M3994" s="128" t="s">
        <v>53</v>
      </c>
      <c r="N3994" s="73" t="str">
        <f t="shared" si="126"/>
        <v>17410. Proceso integral e integrado de la Vigilancia de la Salud PúblicaVigilancia en salud pública8_DISTRITO2_FEBRERO_2026</v>
      </c>
      <c r="O3994" s="130">
        <v>37920928</v>
      </c>
      <c r="R3994" s="137">
        <v>0</v>
      </c>
      <c r="S3994" s="139">
        <v>0</v>
      </c>
    </row>
    <row r="3995" spans="2:19" ht="30" customHeight="1">
      <c r="B3995" s="125">
        <v>175</v>
      </c>
      <c r="C3995" s="126" t="s">
        <v>110</v>
      </c>
      <c r="D3995" s="126" t="s">
        <v>89</v>
      </c>
      <c r="E3995" s="73" t="str">
        <f t="shared" si="127"/>
        <v>17510. Proceso integral e integrado de la Vigilancia de la Salud PúblicaVigilancia en salud pública</v>
      </c>
      <c r="F3995" s="126" t="s">
        <v>333</v>
      </c>
      <c r="G3995" s="126" t="s">
        <v>332</v>
      </c>
      <c r="H3995" s="126" t="s">
        <v>135</v>
      </c>
      <c r="I3995" s="73" t="s">
        <v>114</v>
      </c>
      <c r="J3995" s="127" t="s">
        <v>126</v>
      </c>
      <c r="K3995" s="127" t="s">
        <v>127</v>
      </c>
      <c r="L3995" s="128" t="s">
        <v>90</v>
      </c>
      <c r="M3995" s="128" t="s">
        <v>53</v>
      </c>
      <c r="N3995" s="73" t="str">
        <f t="shared" si="126"/>
        <v>17510. Proceso integral e integrado de la Vigilancia de la Salud PúblicaVigilancia en salud pública8_DISTRITO2_FEBRERO_2026</v>
      </c>
      <c r="O3995" s="130">
        <v>26899696</v>
      </c>
      <c r="R3995" s="137">
        <v>0</v>
      </c>
      <c r="S3995" s="139">
        <v>0</v>
      </c>
    </row>
    <row r="3996" spans="2:19" ht="30" customHeight="1">
      <c r="B3996" s="125">
        <v>176</v>
      </c>
      <c r="C3996" s="126" t="s">
        <v>110</v>
      </c>
      <c r="D3996" s="126" t="s">
        <v>89</v>
      </c>
      <c r="E3996" s="73" t="str">
        <f t="shared" si="127"/>
        <v>17610. Proceso integral e integrado de la Vigilancia de la Salud PúblicaVigilancia en salud pública</v>
      </c>
      <c r="F3996" s="126" t="s">
        <v>334</v>
      </c>
      <c r="G3996" s="126" t="s">
        <v>332</v>
      </c>
      <c r="H3996" s="126" t="s">
        <v>135</v>
      </c>
      <c r="I3996" s="73" t="s">
        <v>114</v>
      </c>
      <c r="J3996" s="127" t="s">
        <v>126</v>
      </c>
      <c r="K3996" s="127" t="s">
        <v>146</v>
      </c>
      <c r="L3996" s="128" t="s">
        <v>90</v>
      </c>
      <c r="M3996" s="128" t="s">
        <v>53</v>
      </c>
      <c r="N3996" s="73" t="str">
        <f t="shared" si="126"/>
        <v>17610. Proceso integral e integrado de la Vigilancia de la Salud PúblicaVigilancia en salud pública8_DISTRITO2_FEBRERO_2026</v>
      </c>
      <c r="O3996" s="130">
        <v>28206464</v>
      </c>
      <c r="R3996" s="137">
        <v>0</v>
      </c>
      <c r="S3996" s="139">
        <v>0</v>
      </c>
    </row>
    <row r="3997" spans="2:19" ht="30" customHeight="1">
      <c r="B3997" s="125">
        <v>177</v>
      </c>
      <c r="C3997" s="126" t="s">
        <v>110</v>
      </c>
      <c r="D3997" s="126" t="s">
        <v>89</v>
      </c>
      <c r="E3997" s="73" t="str">
        <f t="shared" si="127"/>
        <v>17710. Proceso integral e integrado de la Vigilancia de la Salud PúblicaVigilancia en salud pública</v>
      </c>
      <c r="F3997" s="126" t="s">
        <v>335</v>
      </c>
      <c r="G3997" s="126" t="s">
        <v>332</v>
      </c>
      <c r="H3997" s="126" t="s">
        <v>135</v>
      </c>
      <c r="I3997" s="73" t="s">
        <v>114</v>
      </c>
      <c r="J3997" s="127" t="s">
        <v>126</v>
      </c>
      <c r="K3997" s="127" t="s">
        <v>146</v>
      </c>
      <c r="L3997" s="128" t="s">
        <v>90</v>
      </c>
      <c r="M3997" s="128" t="s">
        <v>53</v>
      </c>
      <c r="N3997" s="73" t="str">
        <f t="shared" si="126"/>
        <v>17710. Proceso integral e integrado de la Vigilancia de la Salud PúblicaVigilancia en salud pública8_DISTRITO2_FEBRERO_2026</v>
      </c>
      <c r="O3997" s="130">
        <v>37181248</v>
      </c>
      <c r="R3997" s="137">
        <v>0</v>
      </c>
      <c r="S3997" s="139">
        <v>0</v>
      </c>
    </row>
    <row r="3998" spans="2:19" ht="30" customHeight="1">
      <c r="B3998" s="125">
        <v>178</v>
      </c>
      <c r="C3998" s="126" t="s">
        <v>110</v>
      </c>
      <c r="D3998" s="126" t="s">
        <v>89</v>
      </c>
      <c r="E3998" s="73" t="str">
        <f t="shared" si="127"/>
        <v>17810. Proceso integral e integrado de la Vigilancia de la Salud PúblicaVigilancia en salud pública</v>
      </c>
      <c r="F3998" s="126" t="s">
        <v>336</v>
      </c>
      <c r="G3998" s="126" t="s">
        <v>332</v>
      </c>
      <c r="H3998" s="126" t="s">
        <v>135</v>
      </c>
      <c r="I3998" s="73" t="s">
        <v>114</v>
      </c>
      <c r="J3998" s="127" t="s">
        <v>126</v>
      </c>
      <c r="K3998" s="127" t="s">
        <v>127</v>
      </c>
      <c r="L3998" s="128" t="s">
        <v>90</v>
      </c>
      <c r="M3998" s="128" t="s">
        <v>53</v>
      </c>
      <c r="N3998" s="73" t="str">
        <f t="shared" si="126"/>
        <v>17810. Proceso integral e integrado de la Vigilancia de la Salud PúblicaVigilancia en salud pública8_DISTRITO2_FEBRERO_2026</v>
      </c>
      <c r="O3998" s="130">
        <v>7347488</v>
      </c>
      <c r="R3998" s="137">
        <v>0</v>
      </c>
      <c r="S3998" s="139">
        <v>0</v>
      </c>
    </row>
    <row r="3999" spans="2:19" ht="30" customHeight="1">
      <c r="B3999" s="125">
        <v>179</v>
      </c>
      <c r="C3999" s="126" t="s">
        <v>110</v>
      </c>
      <c r="D3999" s="126" t="s">
        <v>89</v>
      </c>
      <c r="E3999" s="73" t="str">
        <f t="shared" si="127"/>
        <v>17910. Proceso integral e integrado de la Vigilancia de la Salud PúblicaVigilancia en salud pública</v>
      </c>
      <c r="F3999" s="126" t="s">
        <v>337</v>
      </c>
      <c r="G3999" s="126" t="s">
        <v>332</v>
      </c>
      <c r="H3999" s="126" t="s">
        <v>135</v>
      </c>
      <c r="I3999" s="73" t="s">
        <v>114</v>
      </c>
      <c r="J3999" s="127" t="s">
        <v>126</v>
      </c>
      <c r="K3999" s="127" t="s">
        <v>127</v>
      </c>
      <c r="L3999" s="128" t="s">
        <v>90</v>
      </c>
      <c r="M3999" s="128" t="s">
        <v>53</v>
      </c>
      <c r="N3999" s="73" t="str">
        <f t="shared" si="126"/>
        <v>17910. Proceso integral e integrado de la Vigilancia de la Salud PúblicaVigilancia en salud pública8_DISTRITO2_FEBRERO_2026</v>
      </c>
      <c r="O3999" s="130">
        <v>3673744</v>
      </c>
      <c r="R3999" s="137">
        <v>0</v>
      </c>
      <c r="S3999" s="139">
        <v>0</v>
      </c>
    </row>
    <row r="4000" spans="2:19" ht="30" customHeight="1">
      <c r="B4000" s="125">
        <v>180</v>
      </c>
      <c r="C4000" s="126" t="s">
        <v>110</v>
      </c>
      <c r="D4000" s="126" t="s">
        <v>89</v>
      </c>
      <c r="E4000" s="73" t="str">
        <f t="shared" si="127"/>
        <v>18010. Proceso integral e integrado de la Vigilancia de la Salud PúblicaVigilancia en salud pública</v>
      </c>
      <c r="F4000" s="126" t="s">
        <v>338</v>
      </c>
      <c r="G4000" s="126" t="s">
        <v>332</v>
      </c>
      <c r="H4000" s="126" t="s">
        <v>135</v>
      </c>
      <c r="I4000" s="73" t="s">
        <v>114</v>
      </c>
      <c r="J4000" s="127" t="s">
        <v>126</v>
      </c>
      <c r="K4000" s="127" t="s">
        <v>127</v>
      </c>
      <c r="L4000" s="128" t="s">
        <v>90</v>
      </c>
      <c r="M4000" s="128" t="s">
        <v>53</v>
      </c>
      <c r="N4000" s="73" t="str">
        <f t="shared" si="126"/>
        <v>18010. Proceso integral e integrado de la Vigilancia de la Salud PúblicaVigilancia en salud pública8_DISTRITO2_FEBRERO_2026</v>
      </c>
      <c r="O4000" s="130">
        <v>3673744</v>
      </c>
      <c r="R4000" s="137">
        <v>0</v>
      </c>
      <c r="S4000" s="139">
        <v>0</v>
      </c>
    </row>
    <row r="4001" spans="2:19" ht="30" customHeight="1">
      <c r="B4001" s="125">
        <v>181</v>
      </c>
      <c r="C4001" s="126" t="s">
        <v>110</v>
      </c>
      <c r="D4001" s="126" t="s">
        <v>89</v>
      </c>
      <c r="E4001" s="73" t="str">
        <f t="shared" si="127"/>
        <v>18110. Proceso integral e integrado de la Vigilancia de la Salud PúblicaVigilancia en salud pública</v>
      </c>
      <c r="F4001" s="126" t="s">
        <v>339</v>
      </c>
      <c r="G4001" s="126" t="s">
        <v>332</v>
      </c>
      <c r="H4001" s="126" t="s">
        <v>135</v>
      </c>
      <c r="I4001" s="73" t="s">
        <v>114</v>
      </c>
      <c r="J4001" s="127" t="s">
        <v>126</v>
      </c>
      <c r="K4001" s="127" t="s">
        <v>127</v>
      </c>
      <c r="L4001" s="128" t="s">
        <v>90</v>
      </c>
      <c r="M4001" s="128" t="s">
        <v>53</v>
      </c>
      <c r="N4001" s="73" t="str">
        <f t="shared" si="126"/>
        <v>18110. Proceso integral e integrado de la Vigilancia de la Salud PúblicaVigilancia en salud pública8_DISTRITO2_FEBRERO_2026</v>
      </c>
      <c r="O4001" s="130">
        <v>87405520</v>
      </c>
      <c r="R4001" s="137">
        <v>0</v>
      </c>
      <c r="S4001" s="139">
        <v>0</v>
      </c>
    </row>
    <row r="4002" spans="2:19" ht="30" customHeight="1">
      <c r="B4002" s="125">
        <v>182</v>
      </c>
      <c r="C4002" s="126" t="s">
        <v>110</v>
      </c>
      <c r="D4002" s="126" t="s">
        <v>89</v>
      </c>
      <c r="E4002" s="73" t="str">
        <f t="shared" si="127"/>
        <v>18210. Proceso integral e integrado de la Vigilancia de la Salud PúblicaVigilancia en salud pública</v>
      </c>
      <c r="F4002" s="126" t="s">
        <v>340</v>
      </c>
      <c r="G4002" s="126" t="s">
        <v>332</v>
      </c>
      <c r="H4002" s="126" t="s">
        <v>135</v>
      </c>
      <c r="I4002" s="73" t="s">
        <v>114</v>
      </c>
      <c r="J4002" s="127" t="s">
        <v>126</v>
      </c>
      <c r="K4002" s="127" t="s">
        <v>127</v>
      </c>
      <c r="L4002" s="128" t="s">
        <v>90</v>
      </c>
      <c r="M4002" s="128" t="s">
        <v>53</v>
      </c>
      <c r="N4002" s="73" t="str">
        <f t="shared" si="126"/>
        <v>18210. Proceso integral e integrado de la Vigilancia de la Salud PúblicaVigilancia en salud pública8_DISTRITO2_FEBRERO_2026</v>
      </c>
      <c r="O4002" s="130">
        <v>17288787</v>
      </c>
      <c r="R4002" s="137">
        <v>0</v>
      </c>
      <c r="S4002" s="139">
        <v>0</v>
      </c>
    </row>
    <row r="4003" spans="2:19" ht="30" customHeight="1">
      <c r="B4003" s="125">
        <v>183</v>
      </c>
      <c r="C4003" s="126" t="s">
        <v>110</v>
      </c>
      <c r="D4003" s="126" t="s">
        <v>89</v>
      </c>
      <c r="E4003" s="73" t="str">
        <f t="shared" si="127"/>
        <v>18310. Proceso integral e integrado de la Vigilancia de la Salud PúblicaVigilancia en salud pública</v>
      </c>
      <c r="F4003" s="126" t="s">
        <v>341</v>
      </c>
      <c r="G4003" s="126" t="s">
        <v>332</v>
      </c>
      <c r="H4003" s="126" t="s">
        <v>135</v>
      </c>
      <c r="I4003" s="73" t="s">
        <v>114</v>
      </c>
      <c r="J4003" s="127" t="s">
        <v>126</v>
      </c>
      <c r="K4003" s="127" t="s">
        <v>127</v>
      </c>
      <c r="L4003" s="128" t="s">
        <v>90</v>
      </c>
      <c r="M4003" s="128" t="s">
        <v>53</v>
      </c>
      <c r="N4003" s="73" t="str">
        <f t="shared" si="126"/>
        <v>18310. Proceso integral e integrado de la Vigilancia de la Salud PúblicaVigilancia en salud pública8_DISTRITO2_FEBRERO_2026</v>
      </c>
      <c r="O4003" s="130">
        <v>61146880</v>
      </c>
      <c r="R4003" s="137">
        <v>0</v>
      </c>
      <c r="S4003" s="139">
        <v>0</v>
      </c>
    </row>
    <row r="4004" spans="2:19" ht="30" customHeight="1">
      <c r="B4004" s="125">
        <v>184</v>
      </c>
      <c r="C4004" s="126" t="s">
        <v>110</v>
      </c>
      <c r="D4004" s="126" t="s">
        <v>89</v>
      </c>
      <c r="E4004" s="73" t="str">
        <f t="shared" si="127"/>
        <v>18410. Proceso integral e integrado de la Vigilancia de la Salud PúblicaVigilancia en salud pública</v>
      </c>
      <c r="F4004" s="126" t="s">
        <v>342</v>
      </c>
      <c r="G4004" s="126" t="s">
        <v>332</v>
      </c>
      <c r="H4004" s="126" t="s">
        <v>135</v>
      </c>
      <c r="I4004" s="73" t="s">
        <v>114</v>
      </c>
      <c r="J4004" s="127" t="s">
        <v>126</v>
      </c>
      <c r="K4004" s="127" t="s">
        <v>127</v>
      </c>
      <c r="L4004" s="128" t="s">
        <v>90</v>
      </c>
      <c r="M4004" s="128" t="s">
        <v>53</v>
      </c>
      <c r="N4004" s="73" t="str">
        <f t="shared" si="126"/>
        <v>18410. Proceso integral e integrado de la Vigilancia de la Salud PúblicaVigilancia en salud pública8_DISTRITO2_FEBRERO_2026</v>
      </c>
      <c r="O4004" s="130">
        <v>9941299</v>
      </c>
      <c r="R4004" s="137">
        <v>0</v>
      </c>
      <c r="S4004" s="139">
        <v>0</v>
      </c>
    </row>
    <row r="4005" spans="2:19" ht="30" customHeight="1">
      <c r="B4005" s="125">
        <v>185</v>
      </c>
      <c r="C4005" s="126" t="s">
        <v>110</v>
      </c>
      <c r="D4005" s="126" t="s">
        <v>89</v>
      </c>
      <c r="E4005" s="73" t="str">
        <f t="shared" si="127"/>
        <v>18510. Proceso integral e integrado de la Vigilancia de la Salud PúblicaVigilancia en salud pública</v>
      </c>
      <c r="F4005" s="126" t="s">
        <v>343</v>
      </c>
      <c r="G4005" s="126" t="s">
        <v>332</v>
      </c>
      <c r="H4005" s="126" t="s">
        <v>135</v>
      </c>
      <c r="I4005" s="73" t="s">
        <v>114</v>
      </c>
      <c r="J4005" s="127" t="s">
        <v>126</v>
      </c>
      <c r="K4005" s="127" t="s">
        <v>127</v>
      </c>
      <c r="L4005" s="128" t="s">
        <v>90</v>
      </c>
      <c r="M4005" s="128" t="s">
        <v>53</v>
      </c>
      <c r="N4005" s="73" t="str">
        <f t="shared" si="126"/>
        <v>18510. Proceso integral e integrado de la Vigilancia de la Salud PúblicaVigilancia en salud pública8_DISTRITO2_FEBRERO_2026</v>
      </c>
      <c r="O4005" s="130">
        <v>40189280</v>
      </c>
      <c r="R4005" s="137">
        <v>0</v>
      </c>
      <c r="S4005" s="139">
        <v>0</v>
      </c>
    </row>
    <row r="4006" spans="2:19" ht="30" customHeight="1">
      <c r="B4006" s="125">
        <v>186</v>
      </c>
      <c r="C4006" s="126" t="s">
        <v>110</v>
      </c>
      <c r="D4006" s="126" t="s">
        <v>89</v>
      </c>
      <c r="E4006" s="73" t="str">
        <f t="shared" si="127"/>
        <v>18610. Proceso integral e integrado de la Vigilancia de la Salud PúblicaVigilancia en salud pública</v>
      </c>
      <c r="F4006" s="126" t="s">
        <v>344</v>
      </c>
      <c r="G4006" s="126" t="s">
        <v>332</v>
      </c>
      <c r="H4006" s="126" t="s">
        <v>135</v>
      </c>
      <c r="I4006" s="73" t="s">
        <v>114</v>
      </c>
      <c r="J4006" s="127" t="s">
        <v>126</v>
      </c>
      <c r="K4006" s="127" t="s">
        <v>146</v>
      </c>
      <c r="L4006" s="128" t="s">
        <v>90</v>
      </c>
      <c r="M4006" s="128" t="s">
        <v>53</v>
      </c>
      <c r="N4006" s="73" t="str">
        <f t="shared" si="126"/>
        <v>18610. Proceso integral e integrado de la Vigilancia de la Salud PúblicaVigilancia en salud pública8_DISTRITO2_FEBRERO_2026</v>
      </c>
      <c r="O4006" s="130">
        <v>7347488</v>
      </c>
      <c r="R4006" s="137">
        <v>0</v>
      </c>
      <c r="S4006" s="139">
        <v>0</v>
      </c>
    </row>
    <row r="4007" spans="2:19" ht="30" customHeight="1">
      <c r="B4007" s="125">
        <v>187</v>
      </c>
      <c r="C4007" s="126" t="s">
        <v>110</v>
      </c>
      <c r="D4007" s="126" t="s">
        <v>89</v>
      </c>
      <c r="E4007" s="73" t="str">
        <f t="shared" si="127"/>
        <v>18710. Proceso integral e integrado de la Vigilancia de la Salud PúblicaVigilancia en salud pública</v>
      </c>
      <c r="F4007" s="126" t="s">
        <v>345</v>
      </c>
      <c r="G4007" s="126" t="s">
        <v>346</v>
      </c>
      <c r="H4007" s="126" t="s">
        <v>135</v>
      </c>
      <c r="I4007" s="73" t="s">
        <v>114</v>
      </c>
      <c r="J4007" s="127" t="s">
        <v>126</v>
      </c>
      <c r="K4007" s="127" t="s">
        <v>127</v>
      </c>
      <c r="L4007" s="128" t="s">
        <v>90</v>
      </c>
      <c r="M4007" s="128" t="s">
        <v>53</v>
      </c>
      <c r="N4007" s="73" t="str">
        <f t="shared" si="126"/>
        <v>18710. Proceso integral e integrado de la Vigilancia de la Salud PúblicaVigilancia en salud pública8_DISTRITO2_FEBRERO_2026</v>
      </c>
      <c r="O4007" s="130">
        <v>3994272</v>
      </c>
      <c r="R4007" s="137">
        <v>0</v>
      </c>
      <c r="S4007" s="139">
        <v>0</v>
      </c>
    </row>
    <row r="4008" spans="2:19" ht="30" customHeight="1">
      <c r="B4008" s="125">
        <v>188</v>
      </c>
      <c r="C4008" s="126" t="s">
        <v>110</v>
      </c>
      <c r="D4008" s="126" t="s">
        <v>89</v>
      </c>
      <c r="E4008" s="73" t="str">
        <f t="shared" si="127"/>
        <v>18810. Proceso integral e integrado de la Vigilancia de la Salud PúblicaVigilancia en salud pública</v>
      </c>
      <c r="F4008" s="126" t="s">
        <v>347</v>
      </c>
      <c r="G4008" s="126" t="s">
        <v>346</v>
      </c>
      <c r="H4008" s="126" t="s">
        <v>135</v>
      </c>
      <c r="I4008" s="73" t="s">
        <v>114</v>
      </c>
      <c r="J4008" s="127" t="s">
        <v>126</v>
      </c>
      <c r="K4008" s="127" t="s">
        <v>127</v>
      </c>
      <c r="L4008" s="128" t="s">
        <v>90</v>
      </c>
      <c r="M4008" s="128" t="s">
        <v>53</v>
      </c>
      <c r="N4008" s="73" t="str">
        <f t="shared" si="126"/>
        <v>18810. Proceso integral e integrado de la Vigilancia de la Salud PúblicaVigilancia en salud pública8_DISTRITO2_FEBRERO_2026</v>
      </c>
      <c r="O4008" s="130">
        <v>33280669</v>
      </c>
      <c r="R4008" s="137">
        <v>0</v>
      </c>
      <c r="S4008" s="139">
        <v>0</v>
      </c>
    </row>
    <row r="4009" spans="2:19" ht="30" customHeight="1">
      <c r="B4009" s="125">
        <v>189</v>
      </c>
      <c r="C4009" s="126" t="s">
        <v>110</v>
      </c>
      <c r="D4009" s="126" t="s">
        <v>89</v>
      </c>
      <c r="E4009" s="73" t="str">
        <f t="shared" si="127"/>
        <v>18910. Proceso integral e integrado de la Vigilancia de la Salud PúblicaVigilancia en salud pública</v>
      </c>
      <c r="F4009" s="126" t="s">
        <v>348</v>
      </c>
      <c r="G4009" s="126" t="s">
        <v>346</v>
      </c>
      <c r="H4009" s="126" t="s">
        <v>135</v>
      </c>
      <c r="I4009" s="73" t="s">
        <v>114</v>
      </c>
      <c r="J4009" s="127" t="s">
        <v>126</v>
      </c>
      <c r="K4009" s="127" t="s">
        <v>127</v>
      </c>
      <c r="L4009" s="128" t="s">
        <v>90</v>
      </c>
      <c r="M4009" s="128" t="s">
        <v>53</v>
      </c>
      <c r="N4009" s="73" t="str">
        <f t="shared" si="126"/>
        <v>18910. Proceso integral e integrado de la Vigilancia de la Salud PúblicaVigilancia en salud pública8_DISTRITO2_FEBRERO_2026</v>
      </c>
      <c r="O4009" s="130">
        <v>25933181</v>
      </c>
      <c r="R4009" s="137">
        <v>0</v>
      </c>
      <c r="S4009" s="139">
        <v>0</v>
      </c>
    </row>
    <row r="4010" spans="2:19" ht="30" customHeight="1">
      <c r="B4010" s="125">
        <v>190</v>
      </c>
      <c r="C4010" s="126" t="s">
        <v>110</v>
      </c>
      <c r="D4010" s="126" t="s">
        <v>89</v>
      </c>
      <c r="E4010" s="73" t="str">
        <f t="shared" si="127"/>
        <v>19010. Proceso integral e integrado de la Vigilancia de la Salud PúblicaVigilancia en salud pública</v>
      </c>
      <c r="F4010" s="126" t="s">
        <v>349</v>
      </c>
      <c r="G4010" s="126" t="s">
        <v>346</v>
      </c>
      <c r="H4010" s="126" t="s">
        <v>135</v>
      </c>
      <c r="I4010" s="73" t="s">
        <v>114</v>
      </c>
      <c r="J4010" s="127" t="s">
        <v>126</v>
      </c>
      <c r="K4010" s="127" t="s">
        <v>127</v>
      </c>
      <c r="L4010" s="128" t="s">
        <v>90</v>
      </c>
      <c r="M4010" s="128" t="s">
        <v>53</v>
      </c>
      <c r="N4010" s="73" t="str">
        <f t="shared" si="126"/>
        <v>19010. Proceso integral e integrado de la Vigilancia de la Salud PúblicaVigilancia en salud pública8_DISTRITO2_FEBRERO_2026</v>
      </c>
      <c r="O4010" s="130">
        <v>8432352</v>
      </c>
      <c r="R4010" s="137">
        <v>0</v>
      </c>
      <c r="S4010" s="139">
        <v>0</v>
      </c>
    </row>
    <row r="4011" spans="2:19" ht="30" customHeight="1">
      <c r="B4011" s="125">
        <v>191</v>
      </c>
      <c r="C4011" s="126" t="s">
        <v>110</v>
      </c>
      <c r="D4011" s="126" t="s">
        <v>89</v>
      </c>
      <c r="E4011" s="73" t="str">
        <f t="shared" si="127"/>
        <v>19110. Proceso integral e integrado de la Vigilancia de la Salud PúblicaVigilancia en salud pública</v>
      </c>
      <c r="F4011" s="126" t="s">
        <v>350</v>
      </c>
      <c r="G4011" s="126" t="s">
        <v>332</v>
      </c>
      <c r="H4011" s="126" t="s">
        <v>135</v>
      </c>
      <c r="I4011" s="73" t="s">
        <v>114</v>
      </c>
      <c r="J4011" s="127" t="s">
        <v>126</v>
      </c>
      <c r="K4011" s="127" t="s">
        <v>127</v>
      </c>
      <c r="L4011" s="128" t="s">
        <v>90</v>
      </c>
      <c r="M4011" s="128" t="s">
        <v>53</v>
      </c>
      <c r="N4011" s="73" t="str">
        <f t="shared" si="126"/>
        <v>19110. Proceso integral e integrado de la Vigilancia de la Salud PúblicaVigilancia en salud pública8_DISTRITO2_FEBRERO_2026</v>
      </c>
      <c r="O4011" s="130">
        <v>7347488</v>
      </c>
      <c r="R4011" s="137">
        <v>0</v>
      </c>
      <c r="S4011" s="139">
        <v>0</v>
      </c>
    </row>
    <row r="4012" spans="2:19" ht="30" customHeight="1">
      <c r="B4012" s="125">
        <v>192</v>
      </c>
      <c r="C4012" s="126" t="s">
        <v>110</v>
      </c>
      <c r="D4012" s="126" t="s">
        <v>89</v>
      </c>
      <c r="E4012" s="73" t="str">
        <f t="shared" si="127"/>
        <v>19210. Proceso integral e integrado de la Vigilancia de la Salud PúblicaVigilancia en salud pública</v>
      </c>
      <c r="F4012" s="126" t="s">
        <v>351</v>
      </c>
      <c r="G4012" s="126" t="s">
        <v>332</v>
      </c>
      <c r="H4012" s="126" t="s">
        <v>135</v>
      </c>
      <c r="I4012" s="73" t="s">
        <v>114</v>
      </c>
      <c r="J4012" s="127" t="s">
        <v>126</v>
      </c>
      <c r="K4012" s="127" t="s">
        <v>127</v>
      </c>
      <c r="L4012" s="128" t="s">
        <v>90</v>
      </c>
      <c r="M4012" s="128" t="s">
        <v>53</v>
      </c>
      <c r="N4012" s="73" t="str">
        <f t="shared" si="126"/>
        <v>19210. Proceso integral e integrado de la Vigilancia de la Salud PúblicaVigilancia en salud pública8_DISTRITO2_FEBRERO_2026</v>
      </c>
      <c r="O4012" s="130">
        <v>3673744</v>
      </c>
      <c r="R4012" s="137">
        <v>0</v>
      </c>
      <c r="S4012" s="139">
        <v>0</v>
      </c>
    </row>
    <row r="4013" spans="2:19" ht="30" customHeight="1">
      <c r="B4013" s="125">
        <v>193</v>
      </c>
      <c r="C4013" s="126" t="s">
        <v>110</v>
      </c>
      <c r="D4013" s="126" t="s">
        <v>89</v>
      </c>
      <c r="E4013" s="73" t="str">
        <f t="shared" si="127"/>
        <v>19310. Proceso integral e integrado de la Vigilancia de la Salud PúblicaVigilancia en salud pública</v>
      </c>
      <c r="F4013" s="126" t="s">
        <v>352</v>
      </c>
      <c r="G4013" s="126" t="s">
        <v>346</v>
      </c>
      <c r="H4013" s="126" t="s">
        <v>135</v>
      </c>
      <c r="I4013" s="73" t="s">
        <v>114</v>
      </c>
      <c r="J4013" s="127" t="s">
        <v>126</v>
      </c>
      <c r="K4013" s="127" t="s">
        <v>127</v>
      </c>
      <c r="L4013" s="128" t="s">
        <v>90</v>
      </c>
      <c r="M4013" s="128" t="s">
        <v>53</v>
      </c>
      <c r="N4013" s="73" t="str">
        <f t="shared" si="126"/>
        <v>19310. Proceso integral e integrado de la Vigilancia de la Salud PúblicaVigilancia en salud pública8_DISTRITO2_FEBRERO_2026</v>
      </c>
      <c r="O4013" s="130">
        <v>42556256</v>
      </c>
      <c r="R4013" s="137">
        <v>0</v>
      </c>
      <c r="S4013" s="139">
        <v>0</v>
      </c>
    </row>
    <row r="4014" spans="2:19" ht="30" customHeight="1">
      <c r="B4014" s="125">
        <v>194</v>
      </c>
      <c r="C4014" s="126" t="s">
        <v>110</v>
      </c>
      <c r="D4014" s="126" t="s">
        <v>89</v>
      </c>
      <c r="E4014" s="73" t="str">
        <f t="shared" si="127"/>
        <v>19410. Proceso integral e integrado de la Vigilancia de la Salud PúblicaVigilancia en salud pública</v>
      </c>
      <c r="F4014" s="126" t="s">
        <v>353</v>
      </c>
      <c r="G4014" s="126" t="s">
        <v>346</v>
      </c>
      <c r="H4014" s="126" t="s">
        <v>135</v>
      </c>
      <c r="I4014" s="73" t="s">
        <v>114</v>
      </c>
      <c r="J4014" s="127" t="s">
        <v>126</v>
      </c>
      <c r="K4014" s="127" t="s">
        <v>127</v>
      </c>
      <c r="L4014" s="128" t="s">
        <v>90</v>
      </c>
      <c r="M4014" s="128" t="s">
        <v>53</v>
      </c>
      <c r="N4014" s="73" t="str">
        <f t="shared" si="126"/>
        <v>19410. Proceso integral e integrado de la Vigilancia de la Salud PúblicaVigilancia en salud pública8_DISTRITO2_FEBRERO_2026</v>
      </c>
      <c r="O4014" s="130">
        <v>38561984</v>
      </c>
      <c r="R4014" s="137">
        <v>0</v>
      </c>
      <c r="S4014" s="139">
        <v>0</v>
      </c>
    </row>
    <row r="4015" spans="2:19" ht="30" customHeight="1">
      <c r="B4015" s="125">
        <v>195</v>
      </c>
      <c r="C4015" s="126" t="s">
        <v>110</v>
      </c>
      <c r="D4015" s="126" t="s">
        <v>89</v>
      </c>
      <c r="E4015" s="73" t="str">
        <f t="shared" si="127"/>
        <v>19510. Proceso integral e integrado de la Vigilancia de la Salud PúblicaVigilancia en salud pública</v>
      </c>
      <c r="F4015" s="126" t="s">
        <v>354</v>
      </c>
      <c r="G4015" s="126" t="s">
        <v>332</v>
      </c>
      <c r="H4015" s="126" t="s">
        <v>135</v>
      </c>
      <c r="I4015" s="73" t="s">
        <v>114</v>
      </c>
      <c r="J4015" s="127" t="s">
        <v>126</v>
      </c>
      <c r="K4015" s="127" t="s">
        <v>127</v>
      </c>
      <c r="L4015" s="128" t="s">
        <v>90</v>
      </c>
      <c r="M4015" s="128" t="s">
        <v>53</v>
      </c>
      <c r="N4015" s="73" t="str">
        <f t="shared" si="126"/>
        <v>19510. Proceso integral e integrado de la Vigilancia de la Salud PúblicaVigilancia en salud pública8_DISTRITO2_FEBRERO_2026</v>
      </c>
      <c r="O4015" s="130">
        <v>125967504</v>
      </c>
      <c r="R4015" s="137">
        <v>0</v>
      </c>
      <c r="S4015" s="139">
        <v>0</v>
      </c>
    </row>
    <row r="4016" spans="2:19" ht="30" customHeight="1">
      <c r="B4016" s="125">
        <v>196</v>
      </c>
      <c r="C4016" s="126" t="s">
        <v>110</v>
      </c>
      <c r="D4016" s="126" t="s">
        <v>89</v>
      </c>
      <c r="E4016" s="73" t="str">
        <f t="shared" si="127"/>
        <v>19610. Proceso integral e integrado de la Vigilancia de la Salud PúblicaVigilancia en salud pública</v>
      </c>
      <c r="F4016" s="126" t="s">
        <v>355</v>
      </c>
      <c r="G4016" s="126" t="s">
        <v>332</v>
      </c>
      <c r="H4016" s="126" t="s">
        <v>135</v>
      </c>
      <c r="I4016" s="73" t="s">
        <v>114</v>
      </c>
      <c r="J4016" s="127" t="s">
        <v>126</v>
      </c>
      <c r="K4016" s="127" t="s">
        <v>127</v>
      </c>
      <c r="L4016" s="128" t="s">
        <v>90</v>
      </c>
      <c r="M4016" s="128" t="s">
        <v>53</v>
      </c>
      <c r="N4016" s="73" t="str">
        <f t="shared" si="126"/>
        <v>19610. Proceso integral e integrado de la Vigilancia de la Salud PúblicaVigilancia en salud pública8_DISTRITO2_FEBRERO_2026</v>
      </c>
      <c r="O4016" s="130">
        <v>59199056</v>
      </c>
      <c r="R4016" s="137">
        <v>0</v>
      </c>
      <c r="S4016" s="139">
        <v>0</v>
      </c>
    </row>
    <row r="4017" spans="2:19" ht="30" customHeight="1">
      <c r="B4017" s="125">
        <v>197</v>
      </c>
      <c r="C4017" s="126" t="s">
        <v>110</v>
      </c>
      <c r="D4017" s="126" t="s">
        <v>89</v>
      </c>
      <c r="E4017" s="73" t="str">
        <f t="shared" si="127"/>
        <v>19710. Proceso integral e integrado de la Vigilancia de la Salud PúblicaVigilancia en salud pública</v>
      </c>
      <c r="F4017" s="126" t="s">
        <v>356</v>
      </c>
      <c r="G4017" s="126" t="s">
        <v>332</v>
      </c>
      <c r="H4017" s="126" t="s">
        <v>135</v>
      </c>
      <c r="I4017" s="73" t="s">
        <v>114</v>
      </c>
      <c r="J4017" s="127" t="s">
        <v>126</v>
      </c>
      <c r="K4017" s="127" t="s">
        <v>127</v>
      </c>
      <c r="L4017" s="128" t="s">
        <v>90</v>
      </c>
      <c r="M4017" s="128" t="s">
        <v>53</v>
      </c>
      <c r="N4017" s="73" t="str">
        <f t="shared" si="126"/>
        <v>19710. Proceso integral e integrado de la Vigilancia de la Salud PúblicaVigilancia en salud pública8_DISTRITO2_FEBRERO_2026</v>
      </c>
      <c r="O4017" s="130">
        <v>34888240</v>
      </c>
      <c r="R4017" s="137">
        <v>0</v>
      </c>
      <c r="S4017" s="139">
        <v>0</v>
      </c>
    </row>
    <row r="4018" spans="2:19" ht="30" customHeight="1">
      <c r="B4018" s="125">
        <v>198</v>
      </c>
      <c r="C4018" s="126" t="s">
        <v>110</v>
      </c>
      <c r="D4018" s="126" t="s">
        <v>89</v>
      </c>
      <c r="E4018" s="73" t="str">
        <f t="shared" si="127"/>
        <v>19810. Proceso integral e integrado de la Vigilancia de la Salud PúblicaVigilancia en salud pública</v>
      </c>
      <c r="F4018" s="126" t="s">
        <v>357</v>
      </c>
      <c r="G4018" s="126" t="s">
        <v>332</v>
      </c>
      <c r="H4018" s="126" t="s">
        <v>135</v>
      </c>
      <c r="I4018" s="73" t="s">
        <v>114</v>
      </c>
      <c r="J4018" s="127" t="s">
        <v>126</v>
      </c>
      <c r="K4018" s="127" t="s">
        <v>127</v>
      </c>
      <c r="L4018" s="128" t="s">
        <v>90</v>
      </c>
      <c r="M4018" s="128" t="s">
        <v>53</v>
      </c>
      <c r="N4018" s="73" t="str">
        <f t="shared" si="126"/>
        <v>19810. Proceso integral e integrado de la Vigilancia de la Salud PúblicaVigilancia en salud pública8_DISTRITO2_FEBRERO_2026</v>
      </c>
      <c r="O4018" s="130">
        <v>73252976</v>
      </c>
      <c r="R4018" s="137">
        <v>0</v>
      </c>
      <c r="S4018" s="139">
        <v>0</v>
      </c>
    </row>
    <row r="4019" spans="2:19" ht="30" customHeight="1">
      <c r="B4019" s="125">
        <v>199</v>
      </c>
      <c r="C4019" s="126" t="s">
        <v>110</v>
      </c>
      <c r="D4019" s="126" t="s">
        <v>89</v>
      </c>
      <c r="E4019" s="73" t="str">
        <f t="shared" si="127"/>
        <v>19910. Proceso integral e integrado de la Vigilancia de la Salud PúblicaVigilancia en salud pública</v>
      </c>
      <c r="F4019" s="126" t="s">
        <v>358</v>
      </c>
      <c r="G4019" s="126" t="s">
        <v>332</v>
      </c>
      <c r="H4019" s="126" t="s">
        <v>135</v>
      </c>
      <c r="I4019" s="73" t="s">
        <v>114</v>
      </c>
      <c r="J4019" s="127" t="s">
        <v>126</v>
      </c>
      <c r="K4019" s="127" t="s">
        <v>127</v>
      </c>
      <c r="L4019" s="128" t="s">
        <v>90</v>
      </c>
      <c r="M4019" s="128" t="s">
        <v>53</v>
      </c>
      <c r="N4019" s="73" t="str">
        <f t="shared" si="126"/>
        <v>19910. Proceso integral e integrado de la Vigilancia de la Salud PúblicaVigilancia en salud pública8_DISTRITO2_FEBRERO_2026</v>
      </c>
      <c r="O4019" s="130">
        <v>67631408</v>
      </c>
      <c r="R4019" s="137">
        <v>0</v>
      </c>
      <c r="S4019" s="139">
        <v>0</v>
      </c>
    </row>
    <row r="4020" spans="2:19" ht="30" customHeight="1">
      <c r="B4020" s="125">
        <v>200</v>
      </c>
      <c r="C4020" s="126" t="s">
        <v>110</v>
      </c>
      <c r="D4020" s="126" t="s">
        <v>89</v>
      </c>
      <c r="E4020" s="73" t="str">
        <f t="shared" si="127"/>
        <v>20010. Proceso integral e integrado de la Vigilancia de la Salud PúblicaVigilancia en salud pública</v>
      </c>
      <c r="F4020" s="126" t="s">
        <v>359</v>
      </c>
      <c r="G4020" s="126" t="s">
        <v>332</v>
      </c>
      <c r="H4020" s="126" t="s">
        <v>135</v>
      </c>
      <c r="I4020" s="73" t="s">
        <v>114</v>
      </c>
      <c r="J4020" s="127" t="s">
        <v>126</v>
      </c>
      <c r="K4020" s="127" t="s">
        <v>127</v>
      </c>
      <c r="L4020" s="128" t="s">
        <v>90</v>
      </c>
      <c r="M4020" s="128" t="s">
        <v>53</v>
      </c>
      <c r="N4020" s="73" t="str">
        <f t="shared" si="126"/>
        <v>20010. Proceso integral e integrado de la Vigilancia de la Salud PúblicaVigilancia en salud pública8_DISTRITO2_FEBRERO_2026</v>
      </c>
      <c r="O4020" s="130">
        <v>62009840</v>
      </c>
      <c r="R4020" s="137">
        <v>0</v>
      </c>
      <c r="S4020" s="139">
        <v>0</v>
      </c>
    </row>
    <row r="4021" spans="2:19" ht="30" customHeight="1">
      <c r="B4021" s="125">
        <v>201</v>
      </c>
      <c r="C4021" s="126" t="s">
        <v>110</v>
      </c>
      <c r="D4021" s="126" t="s">
        <v>89</v>
      </c>
      <c r="E4021" s="73" t="str">
        <f t="shared" si="127"/>
        <v>20110. Proceso integral e integrado de la Vigilancia de la Salud PúblicaVigilancia en salud pública</v>
      </c>
      <c r="F4021" s="126" t="s">
        <v>360</v>
      </c>
      <c r="G4021" s="126" t="s">
        <v>346</v>
      </c>
      <c r="H4021" s="126" t="s">
        <v>135</v>
      </c>
      <c r="I4021" s="73" t="s">
        <v>114</v>
      </c>
      <c r="J4021" s="127" t="s">
        <v>361</v>
      </c>
      <c r="K4021" s="127" t="s">
        <v>127</v>
      </c>
      <c r="L4021" s="128" t="s">
        <v>90</v>
      </c>
      <c r="M4021" s="128" t="s">
        <v>53</v>
      </c>
      <c r="N4021" s="73" t="str">
        <f t="shared" si="126"/>
        <v>20110. Proceso integral e integrado de la Vigilancia de la Salud PúblicaVigilancia en salud pública8_DISTRITO2_FEBRERO_2026</v>
      </c>
      <c r="O4021" s="130">
        <v>152760</v>
      </c>
      <c r="R4021" s="137">
        <v>0</v>
      </c>
      <c r="S4021" s="139">
        <v>0</v>
      </c>
    </row>
    <row r="4022" spans="2:19" ht="30" customHeight="1">
      <c r="B4022" s="125">
        <v>202</v>
      </c>
      <c r="C4022" s="126" t="s">
        <v>110</v>
      </c>
      <c r="D4022" s="126" t="s">
        <v>89</v>
      </c>
      <c r="E4022" s="73" t="str">
        <f t="shared" si="127"/>
        <v>20210. Proceso integral e integrado de la Vigilancia de la Salud PúblicaVigilancia en salud pública</v>
      </c>
      <c r="F4022" s="126" t="s">
        <v>362</v>
      </c>
      <c r="G4022" s="126" t="s">
        <v>332</v>
      </c>
      <c r="H4022" s="126" t="s">
        <v>135</v>
      </c>
      <c r="I4022" s="73" t="s">
        <v>114</v>
      </c>
      <c r="J4022" s="127" t="s">
        <v>126</v>
      </c>
      <c r="K4022" s="127" t="s">
        <v>127</v>
      </c>
      <c r="L4022" s="128" t="s">
        <v>90</v>
      </c>
      <c r="M4022" s="128" t="s">
        <v>53</v>
      </c>
      <c r="N4022" s="73" t="str">
        <f t="shared" si="126"/>
        <v>20210. Proceso integral e integrado de la Vigilancia de la Salud PúblicaVigilancia en salud pública8_DISTRITO2_FEBRERO_2026</v>
      </c>
      <c r="O4022" s="130">
        <v>41150864</v>
      </c>
      <c r="R4022" s="137">
        <v>0</v>
      </c>
      <c r="S4022" s="139">
        <v>0</v>
      </c>
    </row>
    <row r="4023" spans="2:19" ht="30" customHeight="1">
      <c r="B4023" s="125">
        <v>203</v>
      </c>
      <c r="C4023" s="126" t="s">
        <v>110</v>
      </c>
      <c r="D4023" s="126" t="s">
        <v>89</v>
      </c>
      <c r="E4023" s="73" t="str">
        <f t="shared" si="127"/>
        <v>20310. Proceso integral e integrado de la Vigilancia de la Salud PúblicaVigilancia en salud pública</v>
      </c>
      <c r="F4023" s="126" t="s">
        <v>363</v>
      </c>
      <c r="G4023" s="126" t="s">
        <v>332</v>
      </c>
      <c r="H4023" s="126" t="s">
        <v>135</v>
      </c>
      <c r="I4023" s="73" t="s">
        <v>114</v>
      </c>
      <c r="J4023" s="127" t="s">
        <v>126</v>
      </c>
      <c r="K4023" s="127" t="s">
        <v>127</v>
      </c>
      <c r="L4023" s="128" t="s">
        <v>90</v>
      </c>
      <c r="M4023" s="128" t="s">
        <v>53</v>
      </c>
      <c r="N4023" s="73" t="str">
        <f t="shared" si="126"/>
        <v>20310. Proceso integral e integrado de la Vigilancia de la Salud PúblicaVigilancia en salud pública8_DISTRITO2_FEBRERO_2026</v>
      </c>
      <c r="O4023" s="130">
        <v>37156592</v>
      </c>
      <c r="R4023" s="137">
        <v>0</v>
      </c>
      <c r="S4023" s="139">
        <v>0</v>
      </c>
    </row>
    <row r="4024" spans="2:19" ht="30" customHeight="1">
      <c r="B4024" s="125">
        <v>204</v>
      </c>
      <c r="C4024" s="126" t="s">
        <v>110</v>
      </c>
      <c r="D4024" s="126" t="s">
        <v>89</v>
      </c>
      <c r="E4024" s="73" t="str">
        <f t="shared" si="127"/>
        <v>20410. Proceso integral e integrado de la Vigilancia de la Salud PúblicaVigilancia en salud pública</v>
      </c>
      <c r="F4024" s="126" t="s">
        <v>364</v>
      </c>
      <c r="G4024" s="126" t="s">
        <v>332</v>
      </c>
      <c r="H4024" s="126" t="s">
        <v>135</v>
      </c>
      <c r="I4024" s="73" t="s">
        <v>114</v>
      </c>
      <c r="J4024" s="127" t="s">
        <v>126</v>
      </c>
      <c r="K4024" s="127" t="s">
        <v>127</v>
      </c>
      <c r="L4024" s="128" t="s">
        <v>90</v>
      </c>
      <c r="M4024" s="128" t="s">
        <v>53</v>
      </c>
      <c r="N4024" s="73" t="str">
        <f t="shared" si="126"/>
        <v>20410. Proceso integral e integrado de la Vigilancia de la Salud PúblicaVigilancia en salud pública8_DISTRITO2_FEBRERO_2026</v>
      </c>
      <c r="O4024" s="130">
        <v>33162320</v>
      </c>
      <c r="R4024" s="137">
        <v>0</v>
      </c>
      <c r="S4024" s="139">
        <v>0</v>
      </c>
    </row>
    <row r="4025" spans="2:19" ht="30" customHeight="1">
      <c r="B4025" s="125">
        <v>205</v>
      </c>
      <c r="C4025" s="126" t="s">
        <v>110</v>
      </c>
      <c r="D4025" s="126" t="s">
        <v>89</v>
      </c>
      <c r="E4025" s="73" t="str">
        <f t="shared" si="127"/>
        <v>20510. Proceso integral e integrado de la Vigilancia de la Salud PúblicaVigilancia en salud pública</v>
      </c>
      <c r="F4025" s="126" t="s">
        <v>365</v>
      </c>
      <c r="G4025" s="126" t="s">
        <v>332</v>
      </c>
      <c r="H4025" s="126" t="s">
        <v>135</v>
      </c>
      <c r="I4025" s="73" t="s">
        <v>114</v>
      </c>
      <c r="J4025" s="127" t="s">
        <v>126</v>
      </c>
      <c r="K4025" s="127" t="s">
        <v>127</v>
      </c>
      <c r="L4025" s="128" t="s">
        <v>90</v>
      </c>
      <c r="M4025" s="128" t="s">
        <v>53</v>
      </c>
      <c r="N4025" s="73" t="str">
        <f t="shared" si="126"/>
        <v>20510. Proceso integral e integrado de la Vigilancia de la Salud PúblicaVigilancia en salud pública8_DISTRITO2_FEBRERO_2026</v>
      </c>
      <c r="O4025" s="130">
        <v>11243136</v>
      </c>
      <c r="R4025" s="137">
        <v>0</v>
      </c>
      <c r="S4025" s="139">
        <v>0</v>
      </c>
    </row>
    <row r="4026" spans="2:19" ht="30" customHeight="1">
      <c r="B4026" s="125">
        <v>206</v>
      </c>
      <c r="C4026" s="126" t="s">
        <v>110</v>
      </c>
      <c r="D4026" s="126" t="s">
        <v>89</v>
      </c>
      <c r="E4026" s="73" t="str">
        <f t="shared" si="127"/>
        <v>20610. Proceso integral e integrado de la Vigilancia de la Salud PúblicaVigilancia en salud pública</v>
      </c>
      <c r="F4026" s="126" t="s">
        <v>366</v>
      </c>
      <c r="G4026" s="126" t="s">
        <v>332</v>
      </c>
      <c r="H4026" s="126" t="s">
        <v>135</v>
      </c>
      <c r="I4026" s="73" t="s">
        <v>114</v>
      </c>
      <c r="J4026" s="127" t="s">
        <v>126</v>
      </c>
      <c r="K4026" s="127" t="s">
        <v>127</v>
      </c>
      <c r="L4026" s="128" t="s">
        <v>90</v>
      </c>
      <c r="M4026" s="128" t="s">
        <v>53</v>
      </c>
      <c r="N4026" s="73" t="str">
        <f t="shared" si="126"/>
        <v>20610. Proceso integral e integrado de la Vigilancia de la Salud PúblicaVigilancia en salud pública8_DISTRITO2_FEBRERO_2026</v>
      </c>
      <c r="O4026" s="130">
        <v>7347488</v>
      </c>
      <c r="R4026" s="137">
        <v>0</v>
      </c>
      <c r="S4026" s="139">
        <v>0</v>
      </c>
    </row>
    <row r="4027" spans="2:19" ht="30" customHeight="1">
      <c r="B4027" s="125">
        <v>207</v>
      </c>
      <c r="C4027" s="126" t="s">
        <v>110</v>
      </c>
      <c r="D4027" s="126" t="s">
        <v>89</v>
      </c>
      <c r="E4027" s="73" t="str">
        <f t="shared" si="127"/>
        <v>20710. Proceso integral e integrado de la Vigilancia de la Salud PúblicaVigilancia en salud pública</v>
      </c>
      <c r="F4027" s="126" t="s">
        <v>367</v>
      </c>
      <c r="G4027" s="126" t="s">
        <v>332</v>
      </c>
      <c r="H4027" s="126" t="s">
        <v>135</v>
      </c>
      <c r="I4027" s="73" t="s">
        <v>114</v>
      </c>
      <c r="J4027" s="127" t="s">
        <v>126</v>
      </c>
      <c r="K4027" s="127" t="s">
        <v>127</v>
      </c>
      <c r="L4027" s="128" t="s">
        <v>90</v>
      </c>
      <c r="M4027" s="128" t="s">
        <v>53</v>
      </c>
      <c r="N4027" s="73" t="str">
        <f t="shared" si="126"/>
        <v>20710. Proceso integral e integrado de la Vigilancia de la Salud PúblicaVigilancia en salud pública8_DISTRITO2_FEBRERO_2026</v>
      </c>
      <c r="O4027" s="130">
        <v>8210448</v>
      </c>
      <c r="R4027" s="137">
        <v>0</v>
      </c>
      <c r="S4027" s="139">
        <v>0</v>
      </c>
    </row>
    <row r="4028" spans="2:19" ht="30" customHeight="1">
      <c r="B4028" s="125">
        <v>208</v>
      </c>
      <c r="C4028" s="126" t="s">
        <v>110</v>
      </c>
      <c r="D4028" s="126" t="s">
        <v>89</v>
      </c>
      <c r="E4028" s="73" t="str">
        <f t="shared" si="127"/>
        <v>20810. Proceso integral e integrado de la Vigilancia de la Salud PúblicaVigilancia en salud pública</v>
      </c>
      <c r="F4028" s="126" t="s">
        <v>368</v>
      </c>
      <c r="G4028" s="126" t="s">
        <v>346</v>
      </c>
      <c r="H4028" s="126" t="s">
        <v>135</v>
      </c>
      <c r="I4028" s="73" t="s">
        <v>114</v>
      </c>
      <c r="J4028" s="127" t="s">
        <v>126</v>
      </c>
      <c r="K4028" s="127" t="s">
        <v>127</v>
      </c>
      <c r="L4028" s="128" t="s">
        <v>90</v>
      </c>
      <c r="M4028" s="128" t="s">
        <v>53</v>
      </c>
      <c r="N4028" s="73" t="str">
        <f t="shared" si="126"/>
        <v>20810. Proceso integral e integrado de la Vigilancia de la Salud PúblicaVigilancia en salud pública8_DISTRITO2_FEBRERO_2026</v>
      </c>
      <c r="O4028" s="130">
        <v>12969056</v>
      </c>
      <c r="R4028" s="137">
        <v>0</v>
      </c>
      <c r="S4028" s="139">
        <v>0</v>
      </c>
    </row>
    <row r="4029" spans="2:19" ht="30" customHeight="1">
      <c r="B4029" s="125">
        <v>209</v>
      </c>
      <c r="C4029" s="126" t="s">
        <v>110</v>
      </c>
      <c r="D4029" s="126" t="s">
        <v>89</v>
      </c>
      <c r="E4029" s="73" t="str">
        <f t="shared" si="127"/>
        <v>20910. Proceso integral e integrado de la Vigilancia de la Salud PúblicaVigilancia en salud pública</v>
      </c>
      <c r="F4029" s="126" t="s">
        <v>369</v>
      </c>
      <c r="G4029" s="126" t="s">
        <v>346</v>
      </c>
      <c r="H4029" s="126" t="s">
        <v>135</v>
      </c>
      <c r="I4029" s="73" t="s">
        <v>114</v>
      </c>
      <c r="J4029" s="127" t="s">
        <v>126</v>
      </c>
      <c r="K4029" s="127" t="s">
        <v>127</v>
      </c>
      <c r="L4029" s="128" t="s">
        <v>90</v>
      </c>
      <c r="M4029" s="128" t="s">
        <v>53</v>
      </c>
      <c r="N4029" s="73" t="str">
        <f t="shared" si="126"/>
        <v>20910. Proceso integral e integrado de la Vigilancia de la Salud PúblicaVigilancia en salud pública8_DISTRITO2_FEBRERO_2026</v>
      </c>
      <c r="O4029" s="130">
        <v>7988544</v>
      </c>
      <c r="R4029" s="137">
        <v>0</v>
      </c>
      <c r="S4029" s="139">
        <v>0</v>
      </c>
    </row>
    <row r="4030" spans="2:19" ht="30" customHeight="1">
      <c r="B4030" s="125">
        <v>210</v>
      </c>
      <c r="C4030" s="126" t="s">
        <v>110</v>
      </c>
      <c r="D4030" s="126" t="s">
        <v>89</v>
      </c>
      <c r="E4030" s="73" t="str">
        <f t="shared" si="127"/>
        <v>21010. Proceso integral e integrado de la Vigilancia de la Salud PúblicaVigilancia en salud pública</v>
      </c>
      <c r="F4030" s="126" t="s">
        <v>370</v>
      </c>
      <c r="G4030" s="126" t="s">
        <v>346</v>
      </c>
      <c r="H4030" s="126" t="s">
        <v>135</v>
      </c>
      <c r="I4030" s="73" t="s">
        <v>114</v>
      </c>
      <c r="J4030" s="127" t="s">
        <v>126</v>
      </c>
      <c r="K4030" s="127" t="s">
        <v>146</v>
      </c>
      <c r="L4030" s="128" t="s">
        <v>90</v>
      </c>
      <c r="M4030" s="128" t="s">
        <v>53</v>
      </c>
      <c r="N4030" s="73" t="str">
        <f t="shared" si="126"/>
        <v>21010. Proceso integral e integrado de la Vigilancia de la Salud PúblicaVigilancia en salud pública8_DISTRITO2_FEBRERO_2026</v>
      </c>
      <c r="O4030" s="130">
        <v>70836688</v>
      </c>
      <c r="R4030" s="137">
        <v>0</v>
      </c>
      <c r="S4030" s="139">
        <v>0</v>
      </c>
    </row>
    <row r="4031" spans="2:19" ht="30" customHeight="1">
      <c r="B4031" s="125">
        <v>211</v>
      </c>
      <c r="C4031" s="126" t="s">
        <v>110</v>
      </c>
      <c r="D4031" s="126" t="s">
        <v>89</v>
      </c>
      <c r="E4031" s="73" t="str">
        <f t="shared" si="127"/>
        <v>21110. Proceso integral e integrado de la Vigilancia de la Salud PúblicaVigilancia en salud pública</v>
      </c>
      <c r="F4031" s="126" t="s">
        <v>371</v>
      </c>
      <c r="G4031" s="126" t="s">
        <v>346</v>
      </c>
      <c r="H4031" s="126" t="s">
        <v>135</v>
      </c>
      <c r="I4031" s="73" t="s">
        <v>114</v>
      </c>
      <c r="J4031" s="127" t="s">
        <v>126</v>
      </c>
      <c r="K4031" s="127" t="s">
        <v>146</v>
      </c>
      <c r="L4031" s="128" t="s">
        <v>90</v>
      </c>
      <c r="M4031" s="128" t="s">
        <v>53</v>
      </c>
      <c r="N4031" s="73" t="str">
        <f t="shared" si="126"/>
        <v>21110. Proceso integral e integrado de la Vigilancia de la Salud PúblicaVigilancia en salud pública8_DISTRITO2_FEBRERO_2026</v>
      </c>
      <c r="O4031" s="130">
        <v>25938112</v>
      </c>
      <c r="R4031" s="137">
        <v>0</v>
      </c>
      <c r="S4031" s="139">
        <v>0</v>
      </c>
    </row>
    <row r="4032" spans="2:19" ht="30" customHeight="1">
      <c r="B4032" s="125">
        <v>212</v>
      </c>
      <c r="C4032" s="126" t="s">
        <v>110</v>
      </c>
      <c r="D4032" s="126" t="s">
        <v>89</v>
      </c>
      <c r="E4032" s="73" t="str">
        <f t="shared" si="127"/>
        <v>21210. Proceso integral e integrado de la Vigilancia de la Salud PúblicaVigilancia en salud pública</v>
      </c>
      <c r="F4032" s="126" t="s">
        <v>372</v>
      </c>
      <c r="G4032" s="126" t="s">
        <v>346</v>
      </c>
      <c r="H4032" s="126" t="s">
        <v>135</v>
      </c>
      <c r="I4032" s="73" t="s">
        <v>114</v>
      </c>
      <c r="J4032" s="127" t="s">
        <v>126</v>
      </c>
      <c r="K4032" s="127" t="s">
        <v>146</v>
      </c>
      <c r="L4032" s="128" t="s">
        <v>90</v>
      </c>
      <c r="M4032" s="128" t="s">
        <v>53</v>
      </c>
      <c r="N4032" s="73" t="str">
        <f t="shared" si="126"/>
        <v>21210. Proceso integral e integrado de la Vigilancia de la Salud PúblicaVigilancia en salud pública8_DISTRITO2_FEBRERO_2026</v>
      </c>
      <c r="O4032" s="130">
        <v>100000000</v>
      </c>
      <c r="R4032" s="137">
        <v>0</v>
      </c>
      <c r="S4032" s="139">
        <v>0</v>
      </c>
    </row>
    <row r="4033" spans="2:19" ht="30" customHeight="1">
      <c r="B4033" s="125">
        <v>213</v>
      </c>
      <c r="C4033" s="126" t="s">
        <v>110</v>
      </c>
      <c r="D4033" s="126" t="s">
        <v>89</v>
      </c>
      <c r="E4033" s="73" t="str">
        <f t="shared" si="127"/>
        <v>21310. Proceso integral e integrado de la Vigilancia de la Salud PúblicaVigilancia en salud pública</v>
      </c>
      <c r="F4033" s="126" t="s">
        <v>373</v>
      </c>
      <c r="G4033" s="126" t="s">
        <v>332</v>
      </c>
      <c r="H4033" s="126" t="s">
        <v>135</v>
      </c>
      <c r="I4033" s="73" t="s">
        <v>114</v>
      </c>
      <c r="J4033" s="127" t="s">
        <v>126</v>
      </c>
      <c r="K4033" s="127" t="s">
        <v>127</v>
      </c>
      <c r="L4033" s="128" t="s">
        <v>90</v>
      </c>
      <c r="M4033" s="128" t="s">
        <v>53</v>
      </c>
      <c r="N4033" s="73" t="str">
        <f t="shared" si="126"/>
        <v>21310. Proceso integral e integrado de la Vigilancia de la Salud PúblicaVigilancia en salud pública8_DISTRITO2_FEBRERO_2026</v>
      </c>
      <c r="O4033" s="130">
        <v>92953120</v>
      </c>
      <c r="R4033" s="137">
        <v>0</v>
      </c>
      <c r="S4033" s="139">
        <v>0</v>
      </c>
    </row>
    <row r="4034" spans="2:19" ht="30" customHeight="1">
      <c r="B4034" s="125">
        <v>214</v>
      </c>
      <c r="C4034" s="126" t="s">
        <v>110</v>
      </c>
      <c r="D4034" s="126" t="s">
        <v>89</v>
      </c>
      <c r="E4034" s="73" t="str">
        <f t="shared" si="127"/>
        <v>21410. Proceso integral e integrado de la Vigilancia de la Salud PúblicaVigilancia en salud pública</v>
      </c>
      <c r="F4034" s="126" t="s">
        <v>374</v>
      </c>
      <c r="G4034" s="126" t="s">
        <v>332</v>
      </c>
      <c r="H4034" s="126" t="s">
        <v>135</v>
      </c>
      <c r="I4034" s="73" t="s">
        <v>114</v>
      </c>
      <c r="J4034" s="127" t="s">
        <v>126</v>
      </c>
      <c r="K4034" s="127" t="s">
        <v>127</v>
      </c>
      <c r="L4034" s="128" t="s">
        <v>90</v>
      </c>
      <c r="M4034" s="128" t="s">
        <v>53</v>
      </c>
      <c r="N4034" s="73" t="str">
        <f t="shared" si="126"/>
        <v>21410. Proceso integral e integrado de la Vigilancia de la Salud PúblicaVigilancia en salud pública8_DISTRITO2_FEBRERO_2026</v>
      </c>
      <c r="O4034" s="130">
        <v>72587264</v>
      </c>
      <c r="R4034" s="137">
        <v>0</v>
      </c>
      <c r="S4034" s="139">
        <v>0</v>
      </c>
    </row>
    <row r="4035" spans="2:19" ht="30" customHeight="1">
      <c r="B4035" s="125">
        <v>215</v>
      </c>
      <c r="C4035" s="126" t="s">
        <v>110</v>
      </c>
      <c r="D4035" s="126" t="s">
        <v>89</v>
      </c>
      <c r="E4035" s="73" t="str">
        <f t="shared" si="127"/>
        <v>21510. Proceso integral e integrado de la Vigilancia de la Salud PúblicaVigilancia en salud pública</v>
      </c>
      <c r="F4035" s="126" t="s">
        <v>375</v>
      </c>
      <c r="G4035" s="126" t="s">
        <v>346</v>
      </c>
      <c r="H4035" s="126" t="s">
        <v>135</v>
      </c>
      <c r="I4035" s="73" t="s">
        <v>114</v>
      </c>
      <c r="J4035" s="127" t="s">
        <v>376</v>
      </c>
      <c r="K4035" s="127" t="s">
        <v>127</v>
      </c>
      <c r="L4035" s="128" t="s">
        <v>90</v>
      </c>
      <c r="M4035" s="128" t="s">
        <v>53</v>
      </c>
      <c r="N4035" s="73" t="str">
        <f t="shared" si="126"/>
        <v>21510. Proceso integral e integrado de la Vigilancia de la Salud PúblicaVigilancia en salud pública8_DISTRITO2_FEBRERO_2026</v>
      </c>
      <c r="O4035" s="130">
        <v>211452</v>
      </c>
      <c r="R4035" s="137">
        <v>0</v>
      </c>
      <c r="S4035" s="139">
        <v>0</v>
      </c>
    </row>
    <row r="4036" spans="2:19" ht="30" customHeight="1">
      <c r="B4036" s="125">
        <v>216</v>
      </c>
      <c r="C4036" s="126" t="s">
        <v>110</v>
      </c>
      <c r="D4036" s="126" t="s">
        <v>89</v>
      </c>
      <c r="E4036" s="73" t="str">
        <f t="shared" si="127"/>
        <v>21610. Proceso integral e integrado de la Vigilancia de la Salud PúblicaVigilancia en salud pública</v>
      </c>
      <c r="F4036" s="126" t="s">
        <v>377</v>
      </c>
      <c r="G4036" s="126" t="s">
        <v>332</v>
      </c>
      <c r="H4036" s="126" t="s">
        <v>135</v>
      </c>
      <c r="I4036" s="73" t="s">
        <v>114</v>
      </c>
      <c r="J4036" s="127" t="s">
        <v>126</v>
      </c>
      <c r="K4036" s="127" t="s">
        <v>146</v>
      </c>
      <c r="L4036" s="128" t="s">
        <v>90</v>
      </c>
      <c r="M4036" s="128" t="s">
        <v>53</v>
      </c>
      <c r="N4036" s="73" t="str">
        <f t="shared" si="126"/>
        <v>21610. Proceso integral e integrado de la Vigilancia de la Salud PúblicaVigilancia en salud pública8_DISTRITO2_FEBRERO_2026</v>
      </c>
      <c r="O4036" s="130">
        <v>30252912</v>
      </c>
      <c r="R4036" s="137">
        <v>1</v>
      </c>
      <c r="S4036" s="139">
        <v>30252912</v>
      </c>
    </row>
    <row r="4037" spans="2:19" ht="30" customHeight="1">
      <c r="B4037" s="125">
        <v>217</v>
      </c>
      <c r="C4037" s="126" t="s">
        <v>110</v>
      </c>
      <c r="D4037" s="126" t="s">
        <v>89</v>
      </c>
      <c r="E4037" s="73" t="str">
        <f t="shared" si="127"/>
        <v>21710. Proceso integral e integrado de la Vigilancia de la Salud PúblicaVigilancia en salud pública</v>
      </c>
      <c r="F4037" s="126" t="s">
        <v>378</v>
      </c>
      <c r="G4037" s="126" t="s">
        <v>332</v>
      </c>
      <c r="H4037" s="126" t="s">
        <v>135</v>
      </c>
      <c r="I4037" s="73" t="s">
        <v>114</v>
      </c>
      <c r="J4037" s="127" t="s">
        <v>126</v>
      </c>
      <c r="K4037" s="127" t="s">
        <v>127</v>
      </c>
      <c r="L4037" s="128" t="s">
        <v>90</v>
      </c>
      <c r="M4037" s="128" t="s">
        <v>53</v>
      </c>
      <c r="N4037" s="73" t="str">
        <f t="shared" si="126"/>
        <v>21710. Proceso integral e integrado de la Vigilancia de la Salud PúblicaVigilancia en salud pública8_DISTRITO2_FEBRERO_2026</v>
      </c>
      <c r="O4037" s="130">
        <v>3994272</v>
      </c>
      <c r="R4037" s="137">
        <v>0</v>
      </c>
      <c r="S4037" s="139">
        <v>0</v>
      </c>
    </row>
    <row r="4038" spans="2:19" ht="30" customHeight="1">
      <c r="B4038" s="125">
        <v>218</v>
      </c>
      <c r="C4038" s="126" t="s">
        <v>110</v>
      </c>
      <c r="D4038" s="126" t="s">
        <v>89</v>
      </c>
      <c r="E4038" s="73" t="str">
        <f t="shared" si="127"/>
        <v>21810. Proceso integral e integrado de la Vigilancia de la Salud PúblicaVigilancia en salud pública</v>
      </c>
      <c r="F4038" s="126" t="s">
        <v>379</v>
      </c>
      <c r="G4038" s="126" t="s">
        <v>332</v>
      </c>
      <c r="H4038" s="126" t="s">
        <v>135</v>
      </c>
      <c r="I4038" s="73" t="s">
        <v>114</v>
      </c>
      <c r="J4038" s="127" t="s">
        <v>126</v>
      </c>
      <c r="K4038" s="127" t="s">
        <v>127</v>
      </c>
      <c r="L4038" s="128" t="s">
        <v>90</v>
      </c>
      <c r="M4038" s="128" t="s">
        <v>53</v>
      </c>
      <c r="N4038" s="73" t="str">
        <f t="shared" ref="N4038:N4101" si="128">+E4038&amp;L4038&amp;M4038</f>
        <v>21810. Proceso integral e integrado de la Vigilancia de la Salud PúblicaVigilancia en salud pública8_DISTRITO2_FEBRERO_2026</v>
      </c>
      <c r="O4038" s="130">
        <v>7347488</v>
      </c>
      <c r="R4038" s="137">
        <v>0</v>
      </c>
      <c r="S4038" s="139">
        <v>0</v>
      </c>
    </row>
    <row r="4039" spans="2:19" ht="30" customHeight="1">
      <c r="B4039" s="125">
        <v>219</v>
      </c>
      <c r="C4039" s="126" t="s">
        <v>110</v>
      </c>
      <c r="D4039" s="126" t="s">
        <v>89</v>
      </c>
      <c r="E4039" s="73" t="str">
        <f t="shared" si="127"/>
        <v>21910. Proceso integral e integrado de la Vigilancia de la Salud PúblicaVigilancia en salud pública</v>
      </c>
      <c r="F4039" s="126" t="s">
        <v>380</v>
      </c>
      <c r="G4039" s="126" t="s">
        <v>332</v>
      </c>
      <c r="H4039" s="126" t="s">
        <v>135</v>
      </c>
      <c r="I4039" s="73" t="s">
        <v>114</v>
      </c>
      <c r="J4039" s="127" t="s">
        <v>126</v>
      </c>
      <c r="K4039" s="127" t="s">
        <v>127</v>
      </c>
      <c r="L4039" s="128" t="s">
        <v>90</v>
      </c>
      <c r="M4039" s="128" t="s">
        <v>53</v>
      </c>
      <c r="N4039" s="73" t="str">
        <f t="shared" si="128"/>
        <v>21910. Proceso integral e integrado de la Vigilancia de la Salud PúblicaVigilancia en salud pública8_DISTRITO2_FEBRERO_2026</v>
      </c>
      <c r="O4039" s="130">
        <v>6484528</v>
      </c>
      <c r="R4039" s="137">
        <v>0</v>
      </c>
      <c r="S4039" s="139">
        <v>0</v>
      </c>
    </row>
    <row r="4040" spans="2:19" ht="30" customHeight="1">
      <c r="B4040" s="125">
        <v>220</v>
      </c>
      <c r="C4040" s="126" t="s">
        <v>110</v>
      </c>
      <c r="D4040" s="126" t="s">
        <v>89</v>
      </c>
      <c r="E4040" s="73" t="str">
        <f t="shared" si="127"/>
        <v>22010. Proceso integral e integrado de la Vigilancia de la Salud PúblicaVigilancia en salud pública</v>
      </c>
      <c r="F4040" s="126" t="s">
        <v>381</v>
      </c>
      <c r="G4040" s="126" t="s">
        <v>332</v>
      </c>
      <c r="H4040" s="126" t="s">
        <v>135</v>
      </c>
      <c r="I4040" s="73" t="s">
        <v>114</v>
      </c>
      <c r="J4040" s="127" t="s">
        <v>126</v>
      </c>
      <c r="K4040" s="127" t="s">
        <v>127</v>
      </c>
      <c r="L4040" s="128" t="s">
        <v>90</v>
      </c>
      <c r="M4040" s="128" t="s">
        <v>53</v>
      </c>
      <c r="N4040" s="73" t="str">
        <f t="shared" si="128"/>
        <v>22010. Proceso integral e integrado de la Vigilancia de la Salud PúblicaVigilancia en salud pública8_DISTRITO2_FEBRERO_2026</v>
      </c>
      <c r="O4040" s="130">
        <v>5621568</v>
      </c>
      <c r="R4040" s="137">
        <v>0</v>
      </c>
      <c r="S4040" s="139">
        <v>0</v>
      </c>
    </row>
    <row r="4041" spans="2:19" ht="30" customHeight="1">
      <c r="B4041" s="125">
        <v>221</v>
      </c>
      <c r="C4041" s="126" t="s">
        <v>110</v>
      </c>
      <c r="D4041" s="126" t="s">
        <v>89</v>
      </c>
      <c r="E4041" s="73" t="str">
        <f t="shared" si="127"/>
        <v>22110. Proceso integral e integrado de la Vigilancia de la Salud PúblicaVigilancia en salud pública</v>
      </c>
      <c r="F4041" s="126" t="s">
        <v>382</v>
      </c>
      <c r="G4041" s="126" t="s">
        <v>346</v>
      </c>
      <c r="H4041" s="126" t="s">
        <v>135</v>
      </c>
      <c r="I4041" s="73" t="s">
        <v>114</v>
      </c>
      <c r="J4041" s="127" t="s">
        <v>126</v>
      </c>
      <c r="K4041" s="127" t="s">
        <v>146</v>
      </c>
      <c r="L4041" s="128" t="s">
        <v>90</v>
      </c>
      <c r="M4041" s="128" t="s">
        <v>53</v>
      </c>
      <c r="N4041" s="73" t="str">
        <f t="shared" si="128"/>
        <v>22110. Proceso integral e integrado de la Vigilancia de la Salud PúblicaVigilancia en salud pública8_DISTRITO2_FEBRERO_2026</v>
      </c>
      <c r="O4041" s="130">
        <v>149094832</v>
      </c>
      <c r="R4041" s="137">
        <v>1.35208349792396</v>
      </c>
      <c r="S4041" s="139">
        <v>201588661.97294515</v>
      </c>
    </row>
    <row r="4042" spans="2:19" ht="30" customHeight="1">
      <c r="B4042" s="125">
        <v>222</v>
      </c>
      <c r="C4042" s="126" t="s">
        <v>110</v>
      </c>
      <c r="D4042" s="126" t="s">
        <v>89</v>
      </c>
      <c r="E4042" s="73" t="str">
        <f t="shared" si="127"/>
        <v>22210. Proceso integral e integrado de la Vigilancia de la Salud PúblicaVigilancia en salud pública</v>
      </c>
      <c r="F4042" s="126" t="s">
        <v>383</v>
      </c>
      <c r="G4042" s="126" t="s">
        <v>332</v>
      </c>
      <c r="H4042" s="126" t="s">
        <v>135</v>
      </c>
      <c r="I4042" s="73" t="s">
        <v>114</v>
      </c>
      <c r="J4042" s="127" t="s">
        <v>126</v>
      </c>
      <c r="K4042" s="127" t="s">
        <v>127</v>
      </c>
      <c r="L4042" s="128" t="s">
        <v>90</v>
      </c>
      <c r="M4042" s="128" t="s">
        <v>53</v>
      </c>
      <c r="N4042" s="73" t="str">
        <f t="shared" si="128"/>
        <v>22210. Proceso integral e integrado de la Vigilancia de la Salud PúblicaVigilancia en salud pública8_DISTRITO2_FEBRERO_2026</v>
      </c>
      <c r="O4042" s="130">
        <v>18590624</v>
      </c>
      <c r="R4042" s="137">
        <v>0</v>
      </c>
      <c r="S4042" s="139">
        <v>0</v>
      </c>
    </row>
    <row r="4043" spans="2:19" ht="30" customHeight="1">
      <c r="B4043" s="125">
        <v>223</v>
      </c>
      <c r="C4043" s="126" t="s">
        <v>110</v>
      </c>
      <c r="D4043" s="126" t="s">
        <v>89</v>
      </c>
      <c r="E4043" s="73" t="str">
        <f t="shared" si="127"/>
        <v>22310. Proceso integral e integrado de la Vigilancia de la Salud PúblicaVigilancia en salud pública</v>
      </c>
      <c r="F4043" s="126" t="s">
        <v>384</v>
      </c>
      <c r="G4043" s="126" t="s">
        <v>332</v>
      </c>
      <c r="H4043" s="126" t="s">
        <v>135</v>
      </c>
      <c r="I4043" s="73" t="s">
        <v>114</v>
      </c>
      <c r="J4043" s="127" t="s">
        <v>126</v>
      </c>
      <c r="K4043" s="127" t="s">
        <v>127</v>
      </c>
      <c r="L4043" s="128" t="s">
        <v>90</v>
      </c>
      <c r="M4043" s="128" t="s">
        <v>53</v>
      </c>
      <c r="N4043" s="73" t="str">
        <f t="shared" si="128"/>
        <v>22310. Proceso integral e integrado de la Vigilancia de la Salud PúblicaVigilancia en salud pública8_DISTRITO2_FEBRERO_2026</v>
      </c>
      <c r="O4043" s="130">
        <v>29488576</v>
      </c>
      <c r="R4043" s="137">
        <v>0</v>
      </c>
      <c r="S4043" s="139">
        <v>0</v>
      </c>
    </row>
    <row r="4044" spans="2:19" ht="30" customHeight="1">
      <c r="B4044" s="125">
        <v>224</v>
      </c>
      <c r="C4044" s="126" t="s">
        <v>110</v>
      </c>
      <c r="D4044" s="126" t="s">
        <v>89</v>
      </c>
      <c r="E4044" s="73" t="str">
        <f t="shared" si="127"/>
        <v>22410. Proceso integral e integrado de la Vigilancia de la Salud PúblicaVigilancia en salud pública</v>
      </c>
      <c r="F4044" s="126" t="s">
        <v>385</v>
      </c>
      <c r="G4044" s="126" t="s">
        <v>346</v>
      </c>
      <c r="H4044" s="126" t="s">
        <v>135</v>
      </c>
      <c r="I4044" s="73" t="s">
        <v>114</v>
      </c>
      <c r="J4044" s="127" t="s">
        <v>126</v>
      </c>
      <c r="K4044" s="127" t="s">
        <v>127</v>
      </c>
      <c r="L4044" s="128" t="s">
        <v>90</v>
      </c>
      <c r="M4044" s="128" t="s">
        <v>53</v>
      </c>
      <c r="N4044" s="73" t="str">
        <f t="shared" si="128"/>
        <v>22410. Proceso integral e integrado de la Vigilancia de la Salud PúblicaVigilancia en salud pública8_DISTRITO2_FEBRERO_2026</v>
      </c>
      <c r="O4044" s="130">
        <v>3994272</v>
      </c>
      <c r="R4044" s="137">
        <v>0</v>
      </c>
      <c r="S4044" s="139">
        <v>0</v>
      </c>
    </row>
    <row r="4045" spans="2:19" ht="30" customHeight="1">
      <c r="B4045" s="125">
        <v>225</v>
      </c>
      <c r="C4045" s="126" t="s">
        <v>110</v>
      </c>
      <c r="D4045" s="126" t="s">
        <v>89</v>
      </c>
      <c r="E4045" s="73" t="str">
        <f t="shared" si="127"/>
        <v>22510. Proceso integral e integrado de la Vigilancia de la Salud PúblicaVigilancia en salud pública</v>
      </c>
      <c r="F4045" s="126" t="s">
        <v>386</v>
      </c>
      <c r="G4045" s="126" t="s">
        <v>332</v>
      </c>
      <c r="H4045" s="126" t="s">
        <v>135</v>
      </c>
      <c r="I4045" s="73" t="s">
        <v>114</v>
      </c>
      <c r="J4045" s="127" t="s">
        <v>126</v>
      </c>
      <c r="K4045" s="127" t="s">
        <v>127</v>
      </c>
      <c r="L4045" s="128" t="s">
        <v>90</v>
      </c>
      <c r="M4045" s="128" t="s">
        <v>53</v>
      </c>
      <c r="N4045" s="73" t="str">
        <f t="shared" si="128"/>
        <v>22510. Proceso integral e integrado de la Vigilancia de la Salud PúblicaVigilancia en salud pública8_DISTRITO2_FEBRERO_2026</v>
      </c>
      <c r="O4045" s="130">
        <v>7347488</v>
      </c>
      <c r="R4045" s="137">
        <v>0</v>
      </c>
      <c r="S4045" s="139">
        <v>0</v>
      </c>
    </row>
    <row r="4046" spans="2:19" ht="30" customHeight="1">
      <c r="B4046" s="125">
        <v>226</v>
      </c>
      <c r="C4046" s="126" t="s">
        <v>110</v>
      </c>
      <c r="D4046" s="126" t="s">
        <v>89</v>
      </c>
      <c r="E4046" s="73" t="str">
        <f t="shared" si="127"/>
        <v>22610. Proceso integral e integrado de la Vigilancia de la Salud PúblicaVigilancia en salud pública</v>
      </c>
      <c r="F4046" s="126" t="s">
        <v>387</v>
      </c>
      <c r="G4046" s="126" t="s">
        <v>332</v>
      </c>
      <c r="H4046" s="126" t="s">
        <v>135</v>
      </c>
      <c r="I4046" s="73" t="s">
        <v>114</v>
      </c>
      <c r="J4046" s="127" t="s">
        <v>126</v>
      </c>
      <c r="K4046" s="127" t="s">
        <v>146</v>
      </c>
      <c r="L4046" s="128" t="s">
        <v>90</v>
      </c>
      <c r="M4046" s="128" t="s">
        <v>53</v>
      </c>
      <c r="N4046" s="73" t="str">
        <f t="shared" si="128"/>
        <v>22610. Proceso integral e integrado de la Vigilancia de la Salud PúblicaVigilancia en salud pública8_DISTRITO2_FEBRERO_2026</v>
      </c>
      <c r="O4046" s="130">
        <v>95295440</v>
      </c>
      <c r="R4046" s="137">
        <v>0</v>
      </c>
      <c r="S4046" s="139">
        <v>0</v>
      </c>
    </row>
    <row r="4047" spans="2:19" ht="30" customHeight="1">
      <c r="B4047" s="125">
        <v>227</v>
      </c>
      <c r="C4047" s="126" t="s">
        <v>110</v>
      </c>
      <c r="D4047" s="126" t="s">
        <v>89</v>
      </c>
      <c r="E4047" s="73" t="str">
        <f t="shared" si="127"/>
        <v>22710. Proceso integral e integrado de la Vigilancia de la Salud PúblicaVigilancia en salud pública</v>
      </c>
      <c r="F4047" s="126" t="s">
        <v>388</v>
      </c>
      <c r="G4047" s="126" t="s">
        <v>332</v>
      </c>
      <c r="H4047" s="126" t="s">
        <v>135</v>
      </c>
      <c r="I4047" s="73" t="s">
        <v>114</v>
      </c>
      <c r="J4047" s="127" t="s">
        <v>126</v>
      </c>
      <c r="K4047" s="127" t="s">
        <v>146</v>
      </c>
      <c r="L4047" s="128" t="s">
        <v>90</v>
      </c>
      <c r="M4047" s="128" t="s">
        <v>53</v>
      </c>
      <c r="N4047" s="73" t="str">
        <f t="shared" si="128"/>
        <v>22710. Proceso integral e integrado de la Vigilancia de la Salud PúblicaVigilancia en salud pública8_DISTRITO2_FEBRERO_2026</v>
      </c>
      <c r="O4047" s="130">
        <v>53602144</v>
      </c>
      <c r="R4047" s="137">
        <v>0.9333126674933</v>
      </c>
      <c r="S4047" s="139">
        <v>50027559.999999985</v>
      </c>
    </row>
    <row r="4048" spans="2:19" ht="30" customHeight="1">
      <c r="B4048" s="125">
        <v>228</v>
      </c>
      <c r="C4048" s="126" t="s">
        <v>110</v>
      </c>
      <c r="D4048" s="126" t="s">
        <v>89</v>
      </c>
      <c r="E4048" s="73" t="str">
        <f t="shared" si="127"/>
        <v>22810. Proceso integral e integrado de la Vigilancia de la Salud PúblicaVigilancia en salud pública</v>
      </c>
      <c r="F4048" s="126" t="s">
        <v>389</v>
      </c>
      <c r="G4048" s="126" t="s">
        <v>346</v>
      </c>
      <c r="H4048" s="126" t="s">
        <v>135</v>
      </c>
      <c r="I4048" s="73" t="s">
        <v>114</v>
      </c>
      <c r="J4048" s="127" t="s">
        <v>126</v>
      </c>
      <c r="K4048" s="127" t="s">
        <v>130</v>
      </c>
      <c r="L4048" s="128" t="s">
        <v>90</v>
      </c>
      <c r="M4048" s="128" t="s">
        <v>53</v>
      </c>
      <c r="N4048" s="73" t="str">
        <f t="shared" si="128"/>
        <v>22810. Proceso integral e integrado de la Vigilancia de la Salud PúblicaVigilancia en salud pública8_DISTRITO2_FEBRERO_2026</v>
      </c>
      <c r="O4048" s="130">
        <v>3513480</v>
      </c>
      <c r="R4048" s="137">
        <v>0</v>
      </c>
      <c r="S4048" s="139">
        <v>0</v>
      </c>
    </row>
    <row r="4049" spans="2:19" ht="30" customHeight="1">
      <c r="B4049" s="125">
        <v>229</v>
      </c>
      <c r="C4049" s="126" t="s">
        <v>110</v>
      </c>
      <c r="D4049" s="126" t="s">
        <v>89</v>
      </c>
      <c r="E4049" s="73" t="str">
        <f t="shared" si="127"/>
        <v>22910. Proceso integral e integrado de la Vigilancia de la Salud PúblicaVigilancia en salud pública</v>
      </c>
      <c r="F4049" s="126" t="s">
        <v>390</v>
      </c>
      <c r="G4049" s="126" t="s">
        <v>346</v>
      </c>
      <c r="H4049" s="126" t="s">
        <v>135</v>
      </c>
      <c r="I4049" s="73" t="s">
        <v>114</v>
      </c>
      <c r="J4049" s="127" t="s">
        <v>391</v>
      </c>
      <c r="K4049" s="127" t="s">
        <v>127</v>
      </c>
      <c r="L4049" s="128" t="s">
        <v>90</v>
      </c>
      <c r="M4049" s="128" t="s">
        <v>53</v>
      </c>
      <c r="N4049" s="73" t="str">
        <f t="shared" si="128"/>
        <v>22910. Proceso integral e integrado de la Vigilancia de la Salud PúblicaVigilancia en salud pública8_DISTRITO2_FEBRERO_2026</v>
      </c>
      <c r="O4049" s="130">
        <v>281936</v>
      </c>
      <c r="R4049" s="137">
        <v>0</v>
      </c>
      <c r="S4049" s="139">
        <v>0</v>
      </c>
    </row>
    <row r="4050" spans="2:19" ht="30" customHeight="1" thickBot="1">
      <c r="B4050" s="125">
        <v>230</v>
      </c>
      <c r="C4050" s="126" t="s">
        <v>110</v>
      </c>
      <c r="D4050" s="126" t="s">
        <v>89</v>
      </c>
      <c r="E4050" s="73" t="str">
        <f t="shared" si="127"/>
        <v>23010. Proceso integral e integrado de la Vigilancia de la Salud PúblicaVigilancia en salud pública</v>
      </c>
      <c r="F4050" s="126" t="s">
        <v>392</v>
      </c>
      <c r="G4050" s="126" t="s">
        <v>346</v>
      </c>
      <c r="H4050" s="126" t="s">
        <v>135</v>
      </c>
      <c r="I4050" s="73" t="s">
        <v>114</v>
      </c>
      <c r="J4050" s="127" t="s">
        <v>391</v>
      </c>
      <c r="K4050" s="127" t="s">
        <v>127</v>
      </c>
      <c r="L4050" s="128" t="s">
        <v>90</v>
      </c>
      <c r="M4050" s="128" t="s">
        <v>53</v>
      </c>
      <c r="N4050" s="73" t="str">
        <f t="shared" si="128"/>
        <v>23010. Proceso integral e integrado de la Vigilancia de la Salud PúblicaVigilancia en salud pública8_DISTRITO2_FEBRERO_2026</v>
      </c>
      <c r="O4050" s="130">
        <v>244416</v>
      </c>
      <c r="R4050" s="137">
        <v>0</v>
      </c>
      <c r="S4050" s="139">
        <v>0</v>
      </c>
    </row>
    <row r="4051" spans="2:19" ht="30" customHeight="1" thickTop="1" thickBot="1">
      <c r="B4051" s="125">
        <v>231</v>
      </c>
      <c r="C4051" s="126" t="s">
        <v>111</v>
      </c>
      <c r="D4051" s="126" t="s">
        <v>89</v>
      </c>
      <c r="E4051" s="73" t="str">
        <f t="shared" si="127"/>
        <v>23111. Proceso integral e integrado de la Vigilancia basada en ComunidadVigilancia en salud pública</v>
      </c>
      <c r="F4051" s="126" t="s">
        <v>393</v>
      </c>
      <c r="G4051" s="126" t="s">
        <v>393</v>
      </c>
      <c r="H4051" s="126" t="s">
        <v>135</v>
      </c>
      <c r="I4051" s="73" t="s">
        <v>114</v>
      </c>
      <c r="J4051" s="127" t="s">
        <v>126</v>
      </c>
      <c r="K4051" s="127" t="s">
        <v>127</v>
      </c>
      <c r="L4051" s="128" t="s">
        <v>90</v>
      </c>
      <c r="M4051" s="128" t="s">
        <v>53</v>
      </c>
      <c r="N4051" s="73" t="str">
        <f t="shared" si="128"/>
        <v>23111. Proceso integral e integrado de la Vigilancia basada en ComunidadVigilancia en salud pública8_DISTRITO2_FEBRERO_2026</v>
      </c>
      <c r="O4051" s="130">
        <v>25173776</v>
      </c>
      <c r="R4051" s="136">
        <v>0</v>
      </c>
      <c r="S4051" s="139">
        <v>0</v>
      </c>
    </row>
    <row r="4052" spans="2:19" ht="30" customHeight="1" thickTop="1" thickBot="1">
      <c r="B4052" s="125">
        <v>232</v>
      </c>
      <c r="C4052" s="126" t="s">
        <v>111</v>
      </c>
      <c r="D4052" s="126" t="s">
        <v>89</v>
      </c>
      <c r="E4052" s="73" t="str">
        <f t="shared" ref="E4052:E4115" si="129">B4052&amp;C4052&amp;D4052</f>
        <v>23211. Proceso integral e integrado de la Vigilancia basada en ComunidadVigilancia en salud pública</v>
      </c>
      <c r="F4052" s="126" t="s">
        <v>394</v>
      </c>
      <c r="G4052" s="126" t="s">
        <v>394</v>
      </c>
      <c r="H4052" s="126" t="s">
        <v>135</v>
      </c>
      <c r="I4052" s="73" t="s">
        <v>114</v>
      </c>
      <c r="J4052" s="127" t="s">
        <v>126</v>
      </c>
      <c r="K4052" s="127" t="s">
        <v>130</v>
      </c>
      <c r="L4052" s="128" t="s">
        <v>90</v>
      </c>
      <c r="M4052" s="128" t="s">
        <v>53</v>
      </c>
      <c r="N4052" s="73" t="str">
        <f t="shared" si="128"/>
        <v>23211. Proceso integral e integrado de la Vigilancia basada en ComunidadVigilancia en salud pública8_DISTRITO2_FEBRERO_2026</v>
      </c>
      <c r="O4052" s="130">
        <v>5621568</v>
      </c>
      <c r="R4052" s="136">
        <v>0</v>
      </c>
      <c r="S4052" s="139">
        <v>0</v>
      </c>
    </row>
    <row r="4053" spans="2:19" ht="30" customHeight="1" thickTop="1" thickBot="1">
      <c r="B4053" s="125">
        <v>233</v>
      </c>
      <c r="C4053" s="126" t="s">
        <v>111</v>
      </c>
      <c r="D4053" s="126" t="s">
        <v>89</v>
      </c>
      <c r="E4053" s="73" t="str">
        <f t="shared" si="129"/>
        <v>23311. Proceso integral e integrado de la Vigilancia basada en ComunidadVigilancia en salud pública</v>
      </c>
      <c r="F4053" s="126" t="s">
        <v>395</v>
      </c>
      <c r="G4053" s="126" t="s">
        <v>394</v>
      </c>
      <c r="H4053" s="126" t="s">
        <v>135</v>
      </c>
      <c r="I4053" s="73" t="s">
        <v>114</v>
      </c>
      <c r="J4053" s="127" t="s">
        <v>126</v>
      </c>
      <c r="K4053" s="127" t="s">
        <v>130</v>
      </c>
      <c r="L4053" s="128" t="s">
        <v>90</v>
      </c>
      <c r="M4053" s="128" t="s">
        <v>53</v>
      </c>
      <c r="N4053" s="73" t="str">
        <f t="shared" si="128"/>
        <v>23311. Proceso integral e integrado de la Vigilancia basada en ComunidadVigilancia en salud pública8_DISTRITO2_FEBRERO_2026</v>
      </c>
      <c r="O4053" s="130">
        <v>7026960</v>
      </c>
      <c r="R4053" s="136">
        <v>0</v>
      </c>
      <c r="S4053" s="139">
        <v>0</v>
      </c>
    </row>
    <row r="4054" spans="2:19" ht="30" customHeight="1" thickTop="1" thickBot="1">
      <c r="B4054" s="125">
        <v>234</v>
      </c>
      <c r="C4054" s="126" t="s">
        <v>113</v>
      </c>
      <c r="D4054" s="126" t="s">
        <v>70</v>
      </c>
      <c r="E4054" s="73" t="str">
        <f t="shared" si="129"/>
        <v>23413. Proceso integral e integrado de gestión y análisis de políticas para el bienestarAnálisis de Politicas</v>
      </c>
      <c r="F4054" s="126" t="s">
        <v>396</v>
      </c>
      <c r="G4054" s="126" t="s">
        <v>397</v>
      </c>
      <c r="H4054" s="126" t="s">
        <v>135</v>
      </c>
      <c r="I4054" s="73" t="s">
        <v>114</v>
      </c>
      <c r="J4054" s="127" t="s">
        <v>126</v>
      </c>
      <c r="K4054" s="127" t="s">
        <v>130</v>
      </c>
      <c r="L4054" s="128" t="s">
        <v>90</v>
      </c>
      <c r="M4054" s="128" t="s">
        <v>53</v>
      </c>
      <c r="N4054" s="73" t="str">
        <f t="shared" si="128"/>
        <v>23413. Proceso integral e integrado de gestión y análisis de políticas para el bienestarAnálisis de Politicas8_DISTRITO2_FEBRERO_2026</v>
      </c>
      <c r="O4054" s="130">
        <v>24853248</v>
      </c>
      <c r="R4054" s="136">
        <v>0</v>
      </c>
      <c r="S4054" s="139">
        <v>0</v>
      </c>
    </row>
    <row r="4055" spans="2:19" ht="30" customHeight="1" thickTop="1" thickBot="1">
      <c r="B4055" s="125">
        <v>235</v>
      </c>
      <c r="C4055" s="126" t="s">
        <v>113</v>
      </c>
      <c r="D4055" s="126" t="s">
        <v>70</v>
      </c>
      <c r="E4055" s="73" t="str">
        <f t="shared" si="129"/>
        <v>23513. Proceso integral e integrado de gestión y análisis de políticas para el bienestarAnálisis de Politicas</v>
      </c>
      <c r="F4055" s="126" t="s">
        <v>398</v>
      </c>
      <c r="G4055" s="126" t="s">
        <v>397</v>
      </c>
      <c r="H4055" s="126" t="s">
        <v>135</v>
      </c>
      <c r="I4055" s="73" t="s">
        <v>114</v>
      </c>
      <c r="J4055" s="127" t="s">
        <v>126</v>
      </c>
      <c r="K4055" s="127" t="s">
        <v>127</v>
      </c>
      <c r="L4055" s="128" t="s">
        <v>90</v>
      </c>
      <c r="M4055" s="128" t="s">
        <v>53</v>
      </c>
      <c r="N4055" s="73" t="str">
        <f t="shared" si="128"/>
        <v>23513. Proceso integral e integrado de gestión y análisis de políticas para el bienestarAnálisis de Politicas8_DISTRITO2_FEBRERO_2026</v>
      </c>
      <c r="O4055" s="130">
        <v>7332480</v>
      </c>
      <c r="R4055" s="136">
        <v>0</v>
      </c>
      <c r="S4055" s="139">
        <v>0</v>
      </c>
    </row>
    <row r="4056" spans="2:19" ht="30" customHeight="1" thickTop="1" thickBot="1">
      <c r="B4056" s="125">
        <v>236</v>
      </c>
      <c r="C4056" s="126" t="s">
        <v>113</v>
      </c>
      <c r="D4056" s="126" t="s">
        <v>70</v>
      </c>
      <c r="E4056" s="73" t="str">
        <f t="shared" si="129"/>
        <v>23613. Proceso integral e integrado de gestión y análisis de políticas para el bienestarAnálisis de Politicas</v>
      </c>
      <c r="F4056" s="126" t="s">
        <v>399</v>
      </c>
      <c r="G4056" s="126" t="s">
        <v>397</v>
      </c>
      <c r="H4056" s="126" t="s">
        <v>135</v>
      </c>
      <c r="I4056" s="73" t="s">
        <v>114</v>
      </c>
      <c r="J4056" s="127" t="s">
        <v>126</v>
      </c>
      <c r="K4056" s="127" t="s">
        <v>146</v>
      </c>
      <c r="L4056" s="128" t="s">
        <v>90</v>
      </c>
      <c r="M4056" s="128" t="s">
        <v>53</v>
      </c>
      <c r="N4056" s="73" t="str">
        <f t="shared" si="128"/>
        <v>23613. Proceso integral e integrado de gestión y análisis de políticas para el bienestarAnálisis de Politicas8_DISTRITO2_FEBRERO_2026</v>
      </c>
      <c r="O4056" s="130">
        <v>7332480</v>
      </c>
      <c r="R4056" s="136">
        <v>0</v>
      </c>
      <c r="S4056" s="139">
        <v>0</v>
      </c>
    </row>
    <row r="4057" spans="2:19" ht="30" customHeight="1" thickTop="1" thickBot="1">
      <c r="B4057" s="125">
        <v>237</v>
      </c>
      <c r="C4057" s="126" t="s">
        <v>113</v>
      </c>
      <c r="D4057" s="126" t="s">
        <v>70</v>
      </c>
      <c r="E4057" s="73" t="str">
        <f t="shared" si="129"/>
        <v>23713. Proceso integral e integrado de gestión y análisis de políticas para el bienestarAnálisis de Politicas</v>
      </c>
      <c r="F4057" s="126" t="s">
        <v>400</v>
      </c>
      <c r="G4057" s="126" t="s">
        <v>397</v>
      </c>
      <c r="H4057" s="126" t="s">
        <v>135</v>
      </c>
      <c r="I4057" s="73" t="s">
        <v>114</v>
      </c>
      <c r="J4057" s="127" t="s">
        <v>126</v>
      </c>
      <c r="K4057" s="127" t="s">
        <v>130</v>
      </c>
      <c r="L4057" s="128" t="s">
        <v>90</v>
      </c>
      <c r="M4057" s="128" t="s">
        <v>53</v>
      </c>
      <c r="N4057" s="73" t="str">
        <f t="shared" si="128"/>
        <v>23713. Proceso integral e integrado de gestión y análisis de políticas para el bienestarAnálisis de Politicas8_DISTRITO2_FEBRERO_2026</v>
      </c>
      <c r="O4057" s="130">
        <v>22914000</v>
      </c>
      <c r="R4057" s="136">
        <v>0</v>
      </c>
      <c r="S4057" s="139">
        <v>0</v>
      </c>
    </row>
    <row r="4058" spans="2:19" ht="30" customHeight="1" thickTop="1" thickBot="1">
      <c r="B4058" s="125">
        <v>238</v>
      </c>
      <c r="C4058" s="126" t="s">
        <v>113</v>
      </c>
      <c r="D4058" s="126" t="s">
        <v>70</v>
      </c>
      <c r="E4058" s="73" t="str">
        <f t="shared" si="129"/>
        <v>23813. Proceso integral e integrado de gestión y análisis de políticas para el bienestarAnálisis de Politicas</v>
      </c>
      <c r="F4058" s="126" t="s">
        <v>401</v>
      </c>
      <c r="G4058" s="126" t="s">
        <v>397</v>
      </c>
      <c r="H4058" s="126" t="s">
        <v>135</v>
      </c>
      <c r="I4058" s="73" t="s">
        <v>114</v>
      </c>
      <c r="J4058" s="127" t="s">
        <v>126</v>
      </c>
      <c r="K4058" s="127" t="s">
        <v>146</v>
      </c>
      <c r="L4058" s="128" t="s">
        <v>90</v>
      </c>
      <c r="M4058" s="128" t="s">
        <v>53</v>
      </c>
      <c r="N4058" s="73" t="str">
        <f t="shared" si="128"/>
        <v>23813. Proceso integral e integrado de gestión y análisis de políticas para el bienestarAnálisis de Politicas8_DISTRITO2_FEBRERO_2026</v>
      </c>
      <c r="O4058" s="130">
        <v>29329920</v>
      </c>
      <c r="R4058" s="136">
        <v>0</v>
      </c>
      <c r="S4058" s="139">
        <v>0</v>
      </c>
    </row>
    <row r="4059" spans="2:19" ht="30" customHeight="1" thickTop="1" thickBot="1">
      <c r="B4059" s="125">
        <v>239</v>
      </c>
      <c r="C4059" s="126" t="s">
        <v>113</v>
      </c>
      <c r="D4059" s="126" t="s">
        <v>70</v>
      </c>
      <c r="E4059" s="73" t="str">
        <f t="shared" si="129"/>
        <v>23913. Proceso integral e integrado de gestión y análisis de políticas para el bienestarAnálisis de Politicas</v>
      </c>
      <c r="F4059" s="126" t="s">
        <v>402</v>
      </c>
      <c r="G4059" s="126" t="s">
        <v>403</v>
      </c>
      <c r="H4059" s="126" t="s">
        <v>135</v>
      </c>
      <c r="I4059" s="73" t="s">
        <v>114</v>
      </c>
      <c r="J4059" s="127" t="s">
        <v>126</v>
      </c>
      <c r="K4059" s="127" t="s">
        <v>130</v>
      </c>
      <c r="L4059" s="128" t="s">
        <v>90</v>
      </c>
      <c r="M4059" s="128" t="s">
        <v>53</v>
      </c>
      <c r="N4059" s="73" t="str">
        <f t="shared" si="128"/>
        <v>23913. Proceso integral e integrado de gestión y análisis de políticas para el bienestarAnálisis de Politicas8_DISTRITO2_FEBRERO_2026</v>
      </c>
      <c r="O4059" s="130">
        <v>17086608</v>
      </c>
      <c r="R4059" s="136">
        <v>0</v>
      </c>
      <c r="S4059" s="139">
        <v>0</v>
      </c>
    </row>
    <row r="4060" spans="2:19" ht="30" customHeight="1" thickTop="1" thickBot="1">
      <c r="B4060" s="125">
        <v>240</v>
      </c>
      <c r="C4060" s="126" t="s">
        <v>113</v>
      </c>
      <c r="D4060" s="126" t="s">
        <v>70</v>
      </c>
      <c r="E4060" s="73" t="str">
        <f t="shared" si="129"/>
        <v>24013. Proceso integral e integrado de gestión y análisis de políticas para el bienestarAnálisis de Politicas</v>
      </c>
      <c r="F4060" s="126" t="s">
        <v>404</v>
      </c>
      <c r="G4060" s="126" t="s">
        <v>403</v>
      </c>
      <c r="H4060" s="126" t="s">
        <v>135</v>
      </c>
      <c r="I4060" s="73" t="s">
        <v>114</v>
      </c>
      <c r="J4060" s="127" t="s">
        <v>126</v>
      </c>
      <c r="K4060" s="127" t="s">
        <v>127</v>
      </c>
      <c r="L4060" s="128" t="s">
        <v>90</v>
      </c>
      <c r="M4060" s="128" t="s">
        <v>53</v>
      </c>
      <c r="N4060" s="73" t="str">
        <f t="shared" si="128"/>
        <v>24013. Proceso integral e integrado de gestión y análisis de políticas para el bienestarAnálisis de Politicas8_DISTRITO2_FEBRERO_2026</v>
      </c>
      <c r="O4060" s="130">
        <v>3910656</v>
      </c>
      <c r="R4060" s="136">
        <v>0</v>
      </c>
      <c r="S4060" s="139">
        <v>0</v>
      </c>
    </row>
    <row r="4061" spans="2:19" ht="30" customHeight="1" thickTop="1" thickBot="1">
      <c r="B4061" s="125">
        <v>241</v>
      </c>
      <c r="C4061" s="126" t="s">
        <v>113</v>
      </c>
      <c r="D4061" s="126" t="s">
        <v>70</v>
      </c>
      <c r="E4061" s="73" t="str">
        <f t="shared" si="129"/>
        <v>24113. Proceso integral e integrado de gestión y análisis de políticas para el bienestarAnálisis de Politicas</v>
      </c>
      <c r="F4061" s="126" t="s">
        <v>405</v>
      </c>
      <c r="G4061" s="126" t="s">
        <v>403</v>
      </c>
      <c r="H4061" s="126" t="s">
        <v>135</v>
      </c>
      <c r="I4061" s="73" t="s">
        <v>114</v>
      </c>
      <c r="J4061" s="127" t="s">
        <v>126</v>
      </c>
      <c r="K4061" s="127" t="s">
        <v>146</v>
      </c>
      <c r="L4061" s="128" t="s">
        <v>90</v>
      </c>
      <c r="M4061" s="128" t="s">
        <v>53</v>
      </c>
      <c r="N4061" s="73" t="str">
        <f t="shared" si="128"/>
        <v>24113. Proceso integral e integrado de gestión y análisis de políticas para el bienestarAnálisis de Politicas8_DISTRITO2_FEBRERO_2026</v>
      </c>
      <c r="O4061" s="130">
        <v>3910656</v>
      </c>
      <c r="R4061" s="136">
        <v>0</v>
      </c>
      <c r="S4061" s="139">
        <v>0</v>
      </c>
    </row>
    <row r="4062" spans="2:19" ht="30" customHeight="1" thickTop="1" thickBot="1">
      <c r="B4062" s="125">
        <v>242</v>
      </c>
      <c r="C4062" s="126" t="s">
        <v>113</v>
      </c>
      <c r="D4062" s="126" t="s">
        <v>70</v>
      </c>
      <c r="E4062" s="73" t="str">
        <f t="shared" si="129"/>
        <v>24213. Proceso integral e integrado de gestión y análisis de políticas para el bienestarAnálisis de Politicas</v>
      </c>
      <c r="F4062" s="126" t="s">
        <v>406</v>
      </c>
      <c r="G4062" s="126" t="s">
        <v>403</v>
      </c>
      <c r="H4062" s="126" t="s">
        <v>135</v>
      </c>
      <c r="I4062" s="73" t="s">
        <v>114</v>
      </c>
      <c r="J4062" s="127" t="s">
        <v>126</v>
      </c>
      <c r="K4062" s="127" t="s">
        <v>130</v>
      </c>
      <c r="L4062" s="128" t="s">
        <v>90</v>
      </c>
      <c r="M4062" s="128" t="s">
        <v>53</v>
      </c>
      <c r="N4062" s="73" t="str">
        <f t="shared" si="128"/>
        <v>24213. Proceso integral e integrado de gestión y análisis de políticas para el bienestarAnálisis de Politicas8_DISTRITO2_FEBRERO_2026</v>
      </c>
      <c r="O4062" s="130">
        <v>12220800</v>
      </c>
      <c r="R4062" s="136">
        <v>0</v>
      </c>
      <c r="S4062" s="139">
        <v>0</v>
      </c>
    </row>
    <row r="4063" spans="2:19" ht="30" customHeight="1" thickTop="1" thickBot="1">
      <c r="B4063" s="125">
        <v>243</v>
      </c>
      <c r="C4063" s="126" t="s">
        <v>113</v>
      </c>
      <c r="D4063" s="126" t="s">
        <v>70</v>
      </c>
      <c r="E4063" s="73" t="str">
        <f t="shared" si="129"/>
        <v>24313. Proceso integral e integrado de gestión y análisis de políticas para el bienestarAnálisis de Politicas</v>
      </c>
      <c r="F4063" s="126" t="s">
        <v>407</v>
      </c>
      <c r="G4063" s="126" t="s">
        <v>403</v>
      </c>
      <c r="H4063" s="126" t="s">
        <v>135</v>
      </c>
      <c r="I4063" s="73" t="s">
        <v>114</v>
      </c>
      <c r="J4063" s="127" t="s">
        <v>149</v>
      </c>
      <c r="K4063" s="127" t="s">
        <v>146</v>
      </c>
      <c r="L4063" s="128" t="s">
        <v>90</v>
      </c>
      <c r="M4063" s="128" t="s">
        <v>53</v>
      </c>
      <c r="N4063" s="73" t="str">
        <f t="shared" si="128"/>
        <v>24313. Proceso integral e integrado de gestión y análisis de políticas para el bienestarAnálisis de Politicas8_DISTRITO2_FEBRERO_2026</v>
      </c>
      <c r="O4063" s="130">
        <v>15642624</v>
      </c>
      <c r="R4063" s="136">
        <v>0</v>
      </c>
      <c r="S4063" s="139">
        <v>0</v>
      </c>
    </row>
    <row r="4064" spans="2:19" ht="30" customHeight="1" thickTop="1" thickBot="1">
      <c r="B4064" s="125">
        <v>244</v>
      </c>
      <c r="C4064" s="126" t="s">
        <v>113</v>
      </c>
      <c r="D4064" s="126" t="s">
        <v>70</v>
      </c>
      <c r="E4064" s="73" t="str">
        <f t="shared" si="129"/>
        <v>24413. Proceso integral e integrado de gestión y análisis de políticas para el bienestarAnálisis de Politicas</v>
      </c>
      <c r="F4064" s="126" t="s">
        <v>408</v>
      </c>
      <c r="G4064" s="126" t="s">
        <v>409</v>
      </c>
      <c r="H4064" s="126" t="s">
        <v>135</v>
      </c>
      <c r="I4064" s="73" t="s">
        <v>114</v>
      </c>
      <c r="J4064" s="127" t="s">
        <v>149</v>
      </c>
      <c r="K4064" s="127" t="s">
        <v>127</v>
      </c>
      <c r="L4064" s="128" t="s">
        <v>90</v>
      </c>
      <c r="M4064" s="128" t="s">
        <v>53</v>
      </c>
      <c r="N4064" s="73" t="str">
        <f t="shared" si="128"/>
        <v>24413. Proceso integral e integrado de gestión y análisis de políticas para el bienestarAnálisis de Politicas8_DISTRITO2_FEBRERO_2026</v>
      </c>
      <c r="O4064" s="130">
        <v>20316544</v>
      </c>
      <c r="R4064" s="136">
        <v>0</v>
      </c>
      <c r="S4064" s="139">
        <v>0</v>
      </c>
    </row>
    <row r="4065" spans="1:19" ht="30" customHeight="1" thickTop="1" thickBot="1">
      <c r="B4065" s="125">
        <v>245</v>
      </c>
      <c r="C4065" s="126" t="s">
        <v>113</v>
      </c>
      <c r="D4065" s="126" t="s">
        <v>70</v>
      </c>
      <c r="E4065" s="73" t="str">
        <f t="shared" si="129"/>
        <v>24513. Proceso integral e integrado de gestión y análisis de políticas para el bienestarAnálisis de Politicas</v>
      </c>
      <c r="F4065" s="126" t="s">
        <v>410</v>
      </c>
      <c r="G4065" s="126" t="s">
        <v>409</v>
      </c>
      <c r="H4065" s="126" t="s">
        <v>135</v>
      </c>
      <c r="I4065" s="73" t="s">
        <v>114</v>
      </c>
      <c r="J4065" s="127" t="s">
        <v>149</v>
      </c>
      <c r="K4065" s="127" t="s">
        <v>146</v>
      </c>
      <c r="L4065" s="128" t="s">
        <v>90</v>
      </c>
      <c r="M4065" s="128" t="s">
        <v>53</v>
      </c>
      <c r="N4065" s="73" t="str">
        <f t="shared" si="128"/>
        <v>24513. Proceso integral e integrado de gestión y análisis de políticas para el bienestarAnálisis de Politicas8_DISTRITO2_FEBRERO_2026</v>
      </c>
      <c r="O4065" s="130">
        <v>24729968</v>
      </c>
      <c r="R4065" s="136">
        <v>0</v>
      </c>
      <c r="S4065" s="139">
        <v>0</v>
      </c>
    </row>
    <row r="4066" spans="1:19" ht="30" customHeight="1" thickTop="1" thickBot="1">
      <c r="B4066" s="125">
        <v>246</v>
      </c>
      <c r="C4066" s="126" t="s">
        <v>113</v>
      </c>
      <c r="D4066" s="126" t="s">
        <v>70</v>
      </c>
      <c r="E4066" s="73" t="str">
        <f t="shared" si="129"/>
        <v>24613. Proceso integral e integrado de gestión y análisis de políticas para el bienestarAnálisis de Politicas</v>
      </c>
      <c r="F4066" s="126" t="s">
        <v>411</v>
      </c>
      <c r="G4066" s="126" t="s">
        <v>397</v>
      </c>
      <c r="H4066" s="126" t="s">
        <v>135</v>
      </c>
      <c r="I4066" s="73" t="s">
        <v>114</v>
      </c>
      <c r="J4066" s="127" t="s">
        <v>412</v>
      </c>
      <c r="K4066" s="127" t="s">
        <v>146</v>
      </c>
      <c r="L4066" s="128" t="s">
        <v>90</v>
      </c>
      <c r="M4066" s="128" t="s">
        <v>53</v>
      </c>
      <c r="N4066" s="73" t="str">
        <f t="shared" si="128"/>
        <v>24613. Proceso integral e integrado de gestión y análisis de políticas para el bienestarAnálisis de Politicas8_DISTRITO2_FEBRERO_2026</v>
      </c>
      <c r="O4066" s="130">
        <v>67458816</v>
      </c>
      <c r="R4066" s="136">
        <v>0</v>
      </c>
      <c r="S4066" s="139">
        <v>0</v>
      </c>
    </row>
    <row r="4067" spans="1:19" ht="30" customHeight="1" thickTop="1" thickBot="1">
      <c r="A4067" s="183"/>
      <c r="B4067" s="125">
        <v>3</v>
      </c>
      <c r="C4067" s="126" t="s">
        <v>112</v>
      </c>
      <c r="D4067" s="156" t="s">
        <v>92</v>
      </c>
      <c r="E4067" s="73" t="str">
        <f t="shared" si="129"/>
        <v>312. Vigilancia de la Salud AmbientalVigilancia de la Salud Ambiental</v>
      </c>
      <c r="F4067" s="182" t="s">
        <v>413</v>
      </c>
      <c r="G4067" s="182" t="s">
        <v>414</v>
      </c>
      <c r="H4067" s="126" t="s">
        <v>135</v>
      </c>
      <c r="I4067" s="182" t="s">
        <v>415</v>
      </c>
      <c r="J4067" s="73" t="s">
        <v>115</v>
      </c>
      <c r="K4067" s="73" t="s">
        <v>115</v>
      </c>
      <c r="L4067" s="128" t="s">
        <v>82</v>
      </c>
      <c r="M4067" s="217" t="s">
        <v>47</v>
      </c>
      <c r="N4067" s="73" t="str">
        <f t="shared" si="128"/>
        <v>312. Vigilancia de la Salud AmbientalVigilancia de la Salud Ambiental5_BARRIOS_UNIDOS1_ENERO_2026</v>
      </c>
      <c r="O4067" s="130">
        <v>0</v>
      </c>
      <c r="R4067" s="136">
        <v>0</v>
      </c>
      <c r="S4067" s="139">
        <v>0</v>
      </c>
    </row>
    <row r="4068" spans="1:19" ht="30" customHeight="1" thickTop="1" thickBot="1">
      <c r="A4068" s="183"/>
      <c r="B4068" s="125">
        <v>4</v>
      </c>
      <c r="C4068" s="185" t="s">
        <v>112</v>
      </c>
      <c r="D4068" s="156" t="s">
        <v>92</v>
      </c>
      <c r="E4068" s="73" t="str">
        <f t="shared" si="129"/>
        <v>412. Vigilancia de la Salud AmbientalVigilancia de la Salud Ambiental</v>
      </c>
      <c r="F4068" s="182" t="s">
        <v>413</v>
      </c>
      <c r="G4068" s="182" t="s">
        <v>414</v>
      </c>
      <c r="H4068" s="126" t="s">
        <v>135</v>
      </c>
      <c r="I4068" s="182" t="s">
        <v>415</v>
      </c>
      <c r="J4068" s="73" t="s">
        <v>115</v>
      </c>
      <c r="K4068" s="73" t="s">
        <v>115</v>
      </c>
      <c r="L4068" s="128" t="s">
        <v>80</v>
      </c>
      <c r="M4068" s="217" t="s">
        <v>47</v>
      </c>
      <c r="N4068" s="73" t="str">
        <f t="shared" si="128"/>
        <v>412. Vigilancia de la Salud AmbientalVigilancia de la Salud Ambiental4_CHAPINERO1_ENERO_2026</v>
      </c>
      <c r="O4068" s="130">
        <v>0</v>
      </c>
      <c r="R4068" s="136">
        <v>0</v>
      </c>
      <c r="S4068" s="139">
        <v>0</v>
      </c>
    </row>
    <row r="4069" spans="1:19" ht="30" customHeight="1" thickTop="1" thickBot="1">
      <c r="A4069" s="183"/>
      <c r="B4069" s="125">
        <v>4</v>
      </c>
      <c r="C4069" s="126" t="s">
        <v>112</v>
      </c>
      <c r="D4069" s="156" t="s">
        <v>92</v>
      </c>
      <c r="E4069" s="73" t="str">
        <f t="shared" si="129"/>
        <v>412. Vigilancia de la Salud AmbientalVigilancia de la Salud Ambiental</v>
      </c>
      <c r="F4069" s="182" t="s">
        <v>413</v>
      </c>
      <c r="G4069" s="182" t="s">
        <v>414</v>
      </c>
      <c r="H4069" s="126" t="s">
        <v>135</v>
      </c>
      <c r="I4069" s="182" t="s">
        <v>415</v>
      </c>
      <c r="J4069" s="73" t="s">
        <v>115</v>
      </c>
      <c r="K4069" s="73" t="s">
        <v>115</v>
      </c>
      <c r="L4069" s="128" t="s">
        <v>71</v>
      </c>
      <c r="M4069" s="217" t="s">
        <v>47</v>
      </c>
      <c r="N4069" s="73" t="str">
        <f t="shared" si="128"/>
        <v>412. Vigilancia de la Salud AmbientalVigilancia de la Salud Ambiental1_USAQUEN1_ENERO_2026</v>
      </c>
      <c r="O4069" s="130">
        <v>0</v>
      </c>
      <c r="R4069" s="136">
        <v>0</v>
      </c>
      <c r="S4069" s="139">
        <v>0</v>
      </c>
    </row>
    <row r="4070" spans="1:19" ht="30" customHeight="1" thickTop="1" thickBot="1">
      <c r="A4070" s="183"/>
      <c r="B4070" s="125">
        <v>4</v>
      </c>
      <c r="C4070" s="126" t="s">
        <v>112</v>
      </c>
      <c r="D4070" s="156" t="s">
        <v>92</v>
      </c>
      <c r="E4070" s="73" t="str">
        <f t="shared" si="129"/>
        <v>412. Vigilancia de la Salud AmbientalVigilancia de la Salud Ambiental</v>
      </c>
      <c r="F4070" s="182" t="s">
        <v>413</v>
      </c>
      <c r="G4070" s="182" t="s">
        <v>414</v>
      </c>
      <c r="H4070" s="126" t="s">
        <v>135</v>
      </c>
      <c r="I4070" s="182" t="s">
        <v>415</v>
      </c>
      <c r="J4070" s="73" t="s">
        <v>115</v>
      </c>
      <c r="K4070" s="73" t="s">
        <v>115</v>
      </c>
      <c r="L4070" s="128" t="s">
        <v>75</v>
      </c>
      <c r="M4070" s="217" t="s">
        <v>47</v>
      </c>
      <c r="N4070" s="73" t="str">
        <f t="shared" si="128"/>
        <v>412. Vigilancia de la Salud AmbientalVigilancia de la Salud Ambiental2_ENGATIVA1_ENERO_2026</v>
      </c>
      <c r="O4070" s="130">
        <v>0</v>
      </c>
      <c r="R4070" s="136">
        <v>0</v>
      </c>
      <c r="S4070" s="139">
        <v>0</v>
      </c>
    </row>
    <row r="4071" spans="1:19" ht="30" customHeight="1" thickTop="1" thickBot="1">
      <c r="A4071" s="183"/>
      <c r="B4071" s="125">
        <v>4</v>
      </c>
      <c r="C4071" s="126" t="s">
        <v>112</v>
      </c>
      <c r="D4071" s="156" t="s">
        <v>92</v>
      </c>
      <c r="E4071" s="73" t="str">
        <f t="shared" si="129"/>
        <v>412. Vigilancia de la Salud AmbientalVigilancia de la Salud Ambiental</v>
      </c>
      <c r="F4071" s="182" t="s">
        <v>413</v>
      </c>
      <c r="G4071" s="182" t="s">
        <v>414</v>
      </c>
      <c r="H4071" s="126" t="s">
        <v>135</v>
      </c>
      <c r="I4071" s="182" t="s">
        <v>415</v>
      </c>
      <c r="J4071" s="73" t="s">
        <v>115</v>
      </c>
      <c r="K4071" s="73" t="s">
        <v>115</v>
      </c>
      <c r="L4071" s="128" t="s">
        <v>78</v>
      </c>
      <c r="M4071" s="217" t="s">
        <v>47</v>
      </c>
      <c r="N4071" s="73" t="str">
        <f t="shared" si="128"/>
        <v>412. Vigilancia de la Salud AmbientalVigilancia de la Salud Ambiental3_SUBA1_ENERO_2026</v>
      </c>
      <c r="O4071" s="130">
        <v>0</v>
      </c>
      <c r="R4071" s="136">
        <v>0</v>
      </c>
      <c r="S4071" s="139">
        <v>0</v>
      </c>
    </row>
    <row r="4072" spans="1:19" ht="30" customHeight="1" thickTop="1" thickBot="1">
      <c r="A4072" s="183"/>
      <c r="B4072" s="125">
        <v>4</v>
      </c>
      <c r="C4072" s="126" t="s">
        <v>112</v>
      </c>
      <c r="D4072" s="156" t="s">
        <v>92</v>
      </c>
      <c r="E4072" s="73" t="str">
        <f t="shared" si="129"/>
        <v>412. Vigilancia de la Salud AmbientalVigilancia de la Salud Ambiental</v>
      </c>
      <c r="F4072" s="182" t="s">
        <v>413</v>
      </c>
      <c r="G4072" s="182" t="s">
        <v>414</v>
      </c>
      <c r="H4072" s="126" t="s">
        <v>135</v>
      </c>
      <c r="I4072" s="182" t="s">
        <v>415</v>
      </c>
      <c r="J4072" s="73" t="s">
        <v>115</v>
      </c>
      <c r="K4072" s="73" t="s">
        <v>115</v>
      </c>
      <c r="L4072" s="128" t="s">
        <v>82</v>
      </c>
      <c r="M4072" s="217" t="s">
        <v>47</v>
      </c>
      <c r="N4072" s="73" t="str">
        <f t="shared" si="128"/>
        <v>412. Vigilancia de la Salud AmbientalVigilancia de la Salud Ambiental5_BARRIOS_UNIDOS1_ENERO_2026</v>
      </c>
      <c r="O4072" s="130">
        <v>0</v>
      </c>
      <c r="R4072" s="136">
        <v>0</v>
      </c>
      <c r="S4072" s="139">
        <v>0</v>
      </c>
    </row>
    <row r="4073" spans="1:19" ht="30" customHeight="1" thickTop="1" thickBot="1">
      <c r="A4073" s="183"/>
      <c r="B4073" s="125">
        <v>4</v>
      </c>
      <c r="C4073" s="126" t="s">
        <v>112</v>
      </c>
      <c r="D4073" s="156" t="s">
        <v>92</v>
      </c>
      <c r="E4073" s="73" t="str">
        <f t="shared" si="129"/>
        <v>412. Vigilancia de la Salud AmbientalVigilancia de la Salud Ambiental</v>
      </c>
      <c r="F4073" s="182" t="s">
        <v>413</v>
      </c>
      <c r="G4073" s="182" t="s">
        <v>414</v>
      </c>
      <c r="H4073" s="126" t="s">
        <v>135</v>
      </c>
      <c r="I4073" s="182" t="s">
        <v>415</v>
      </c>
      <c r="J4073" s="73" t="s">
        <v>115</v>
      </c>
      <c r="K4073" s="73" t="s">
        <v>115</v>
      </c>
      <c r="L4073" s="128" t="s">
        <v>85</v>
      </c>
      <c r="M4073" s="217" t="s">
        <v>47</v>
      </c>
      <c r="N4073" s="73" t="str">
        <f t="shared" si="128"/>
        <v>412. Vigilancia de la Salud AmbientalVigilancia de la Salud Ambiental6_TEUSAQUILLO1_ENERO_2026</v>
      </c>
      <c r="O4073" s="130">
        <v>0</v>
      </c>
      <c r="R4073" s="136">
        <v>0</v>
      </c>
      <c r="S4073" s="139">
        <v>0</v>
      </c>
    </row>
    <row r="4074" spans="1:19" ht="30" customHeight="1" thickTop="1" thickBot="1">
      <c r="A4074" s="183"/>
      <c r="B4074" s="125">
        <v>6</v>
      </c>
      <c r="C4074" s="126" t="s">
        <v>112</v>
      </c>
      <c r="D4074" s="156" t="s">
        <v>92</v>
      </c>
      <c r="E4074" s="73" t="str">
        <f t="shared" si="129"/>
        <v>612. Vigilancia de la Salud AmbientalVigilancia de la Salud Ambiental</v>
      </c>
      <c r="F4074" s="182" t="s">
        <v>413</v>
      </c>
      <c r="G4074" s="182" t="s">
        <v>414</v>
      </c>
      <c r="H4074" s="126" t="s">
        <v>135</v>
      </c>
      <c r="I4074" s="182" t="s">
        <v>415</v>
      </c>
      <c r="J4074" s="73" t="s">
        <v>115</v>
      </c>
      <c r="K4074" s="73" t="s">
        <v>115</v>
      </c>
      <c r="L4074" s="128" t="s">
        <v>80</v>
      </c>
      <c r="M4074" s="217" t="s">
        <v>47</v>
      </c>
      <c r="N4074" s="73" t="str">
        <f t="shared" si="128"/>
        <v>612. Vigilancia de la Salud AmbientalVigilancia de la Salud Ambiental4_CHAPINERO1_ENERO_2026</v>
      </c>
      <c r="O4074" s="130">
        <v>0</v>
      </c>
      <c r="R4074" s="136">
        <v>0</v>
      </c>
      <c r="S4074" s="139">
        <v>0</v>
      </c>
    </row>
    <row r="4075" spans="1:19" ht="30" customHeight="1" thickTop="1" thickBot="1">
      <c r="A4075" s="183"/>
      <c r="B4075" s="125">
        <v>6</v>
      </c>
      <c r="C4075" s="126" t="s">
        <v>112</v>
      </c>
      <c r="D4075" s="156" t="s">
        <v>92</v>
      </c>
      <c r="E4075" s="73" t="str">
        <f t="shared" si="129"/>
        <v>612. Vigilancia de la Salud AmbientalVigilancia de la Salud Ambiental</v>
      </c>
      <c r="F4075" s="182" t="s">
        <v>413</v>
      </c>
      <c r="G4075" s="182" t="s">
        <v>414</v>
      </c>
      <c r="H4075" s="126" t="s">
        <v>135</v>
      </c>
      <c r="I4075" s="182" t="s">
        <v>415</v>
      </c>
      <c r="J4075" s="73" t="s">
        <v>115</v>
      </c>
      <c r="K4075" s="73" t="s">
        <v>115</v>
      </c>
      <c r="L4075" s="128" t="s">
        <v>71</v>
      </c>
      <c r="M4075" s="217" t="s">
        <v>47</v>
      </c>
      <c r="N4075" s="73" t="str">
        <f t="shared" si="128"/>
        <v>612. Vigilancia de la Salud AmbientalVigilancia de la Salud Ambiental1_USAQUEN1_ENERO_2026</v>
      </c>
      <c r="O4075" s="130">
        <v>0</v>
      </c>
      <c r="R4075" s="136">
        <v>0</v>
      </c>
      <c r="S4075" s="139">
        <v>0</v>
      </c>
    </row>
    <row r="4076" spans="1:19" ht="30" customHeight="1" thickTop="1" thickBot="1">
      <c r="A4076" s="183"/>
      <c r="B4076" s="125">
        <v>6</v>
      </c>
      <c r="C4076" s="126" t="s">
        <v>112</v>
      </c>
      <c r="D4076" s="156" t="s">
        <v>92</v>
      </c>
      <c r="E4076" s="73" t="str">
        <f t="shared" si="129"/>
        <v>612. Vigilancia de la Salud AmbientalVigilancia de la Salud Ambiental</v>
      </c>
      <c r="F4076" s="182" t="s">
        <v>413</v>
      </c>
      <c r="G4076" s="182" t="s">
        <v>414</v>
      </c>
      <c r="H4076" s="126" t="s">
        <v>135</v>
      </c>
      <c r="I4076" s="182" t="s">
        <v>415</v>
      </c>
      <c r="J4076" s="73" t="s">
        <v>115</v>
      </c>
      <c r="K4076" s="73" t="s">
        <v>115</v>
      </c>
      <c r="L4076" s="128" t="s">
        <v>75</v>
      </c>
      <c r="M4076" s="217" t="s">
        <v>47</v>
      </c>
      <c r="N4076" s="73" t="str">
        <f t="shared" si="128"/>
        <v>612. Vigilancia de la Salud AmbientalVigilancia de la Salud Ambiental2_ENGATIVA1_ENERO_2026</v>
      </c>
      <c r="O4076" s="130">
        <v>0</v>
      </c>
      <c r="R4076" s="136">
        <v>0</v>
      </c>
      <c r="S4076" s="139">
        <v>0</v>
      </c>
    </row>
    <row r="4077" spans="1:19" ht="30" customHeight="1" thickTop="1" thickBot="1">
      <c r="A4077" s="183"/>
      <c r="B4077" s="125">
        <v>6</v>
      </c>
      <c r="C4077" s="126" t="s">
        <v>112</v>
      </c>
      <c r="D4077" s="156" t="s">
        <v>92</v>
      </c>
      <c r="E4077" s="73" t="str">
        <f t="shared" si="129"/>
        <v>612. Vigilancia de la Salud AmbientalVigilancia de la Salud Ambiental</v>
      </c>
      <c r="F4077" s="182" t="s">
        <v>413</v>
      </c>
      <c r="G4077" s="182" t="s">
        <v>414</v>
      </c>
      <c r="H4077" s="126" t="s">
        <v>135</v>
      </c>
      <c r="I4077" s="182" t="s">
        <v>415</v>
      </c>
      <c r="J4077" s="73" t="s">
        <v>115</v>
      </c>
      <c r="K4077" s="73" t="s">
        <v>115</v>
      </c>
      <c r="L4077" s="128" t="s">
        <v>78</v>
      </c>
      <c r="M4077" s="217" t="s">
        <v>47</v>
      </c>
      <c r="N4077" s="73" t="str">
        <f t="shared" si="128"/>
        <v>612. Vigilancia de la Salud AmbientalVigilancia de la Salud Ambiental3_SUBA1_ENERO_2026</v>
      </c>
      <c r="O4077" s="130">
        <v>0</v>
      </c>
      <c r="R4077" s="136">
        <v>0</v>
      </c>
      <c r="S4077" s="139">
        <v>0</v>
      </c>
    </row>
    <row r="4078" spans="1:19" ht="30" customHeight="1" thickTop="1" thickBot="1">
      <c r="A4078" s="183"/>
      <c r="B4078" s="125">
        <v>6</v>
      </c>
      <c r="C4078" s="126" t="s">
        <v>112</v>
      </c>
      <c r="D4078" s="156" t="s">
        <v>92</v>
      </c>
      <c r="E4078" s="73" t="str">
        <f t="shared" si="129"/>
        <v>612. Vigilancia de la Salud AmbientalVigilancia de la Salud Ambiental</v>
      </c>
      <c r="F4078" s="182" t="s">
        <v>413</v>
      </c>
      <c r="G4078" s="182" t="s">
        <v>414</v>
      </c>
      <c r="H4078" s="126" t="s">
        <v>135</v>
      </c>
      <c r="I4078" s="182" t="s">
        <v>415</v>
      </c>
      <c r="J4078" s="73" t="s">
        <v>115</v>
      </c>
      <c r="K4078" s="73" t="s">
        <v>115</v>
      </c>
      <c r="L4078" s="128" t="s">
        <v>82</v>
      </c>
      <c r="M4078" s="217" t="s">
        <v>47</v>
      </c>
      <c r="N4078" s="73" t="str">
        <f t="shared" si="128"/>
        <v>612. Vigilancia de la Salud AmbientalVigilancia de la Salud Ambiental5_BARRIOS_UNIDOS1_ENERO_2026</v>
      </c>
      <c r="O4078" s="130">
        <v>0</v>
      </c>
      <c r="R4078" s="136">
        <v>0</v>
      </c>
      <c r="S4078" s="139">
        <v>0</v>
      </c>
    </row>
    <row r="4079" spans="1:19" ht="30" customHeight="1" thickTop="1" thickBot="1">
      <c r="A4079" s="183"/>
      <c r="B4079" s="125">
        <v>6</v>
      </c>
      <c r="C4079" s="126" t="s">
        <v>112</v>
      </c>
      <c r="D4079" s="156" t="s">
        <v>92</v>
      </c>
      <c r="E4079" s="73" t="str">
        <f t="shared" si="129"/>
        <v>612. Vigilancia de la Salud AmbientalVigilancia de la Salud Ambiental</v>
      </c>
      <c r="F4079" s="182" t="s">
        <v>413</v>
      </c>
      <c r="G4079" s="182" t="s">
        <v>414</v>
      </c>
      <c r="H4079" s="126" t="s">
        <v>135</v>
      </c>
      <c r="I4079" s="182" t="s">
        <v>415</v>
      </c>
      <c r="J4079" s="73" t="s">
        <v>115</v>
      </c>
      <c r="K4079" s="73" t="s">
        <v>115</v>
      </c>
      <c r="L4079" s="128" t="s">
        <v>85</v>
      </c>
      <c r="M4079" s="217" t="s">
        <v>47</v>
      </c>
      <c r="N4079" s="73" t="str">
        <f t="shared" si="128"/>
        <v>612. Vigilancia de la Salud AmbientalVigilancia de la Salud Ambiental6_TEUSAQUILLO1_ENERO_2026</v>
      </c>
      <c r="O4079" s="130">
        <v>0</v>
      </c>
      <c r="R4079" s="136">
        <v>0</v>
      </c>
      <c r="S4079" s="139">
        <v>0</v>
      </c>
    </row>
    <row r="4080" spans="1:19" ht="30" customHeight="1" thickTop="1" thickBot="1">
      <c r="A4080" s="183"/>
      <c r="B4080" s="125">
        <v>12</v>
      </c>
      <c r="C4080" s="126" t="s">
        <v>112</v>
      </c>
      <c r="D4080" s="156" t="s">
        <v>92</v>
      </c>
      <c r="E4080" s="73" t="str">
        <f t="shared" si="129"/>
        <v>1212. Vigilancia de la Salud AmbientalVigilancia de la Salud Ambiental</v>
      </c>
      <c r="F4080" s="182" t="s">
        <v>413</v>
      </c>
      <c r="G4080" s="182" t="s">
        <v>414</v>
      </c>
      <c r="H4080" s="126" t="s">
        <v>135</v>
      </c>
      <c r="I4080" s="182" t="s">
        <v>415</v>
      </c>
      <c r="J4080" s="73" t="s">
        <v>115</v>
      </c>
      <c r="K4080" s="73" t="s">
        <v>115</v>
      </c>
      <c r="L4080" s="128" t="s">
        <v>80</v>
      </c>
      <c r="M4080" s="217" t="s">
        <v>47</v>
      </c>
      <c r="N4080" s="73" t="str">
        <f t="shared" si="128"/>
        <v>1212. Vigilancia de la Salud AmbientalVigilancia de la Salud Ambiental4_CHAPINERO1_ENERO_2026</v>
      </c>
      <c r="O4080" s="130">
        <v>0</v>
      </c>
      <c r="R4080" s="136">
        <v>0</v>
      </c>
      <c r="S4080" s="139">
        <v>0</v>
      </c>
    </row>
    <row r="4081" spans="1:19" ht="30" customHeight="1" thickTop="1" thickBot="1">
      <c r="A4081" s="183"/>
      <c r="B4081" s="125">
        <v>12</v>
      </c>
      <c r="C4081" s="126" t="s">
        <v>112</v>
      </c>
      <c r="D4081" s="156" t="s">
        <v>92</v>
      </c>
      <c r="E4081" s="73" t="str">
        <f t="shared" si="129"/>
        <v>1212. Vigilancia de la Salud AmbientalVigilancia de la Salud Ambiental</v>
      </c>
      <c r="F4081" s="182" t="s">
        <v>413</v>
      </c>
      <c r="G4081" s="182" t="s">
        <v>414</v>
      </c>
      <c r="H4081" s="126" t="s">
        <v>135</v>
      </c>
      <c r="I4081" s="182" t="s">
        <v>415</v>
      </c>
      <c r="J4081" s="73" t="s">
        <v>115</v>
      </c>
      <c r="K4081" s="73" t="s">
        <v>115</v>
      </c>
      <c r="L4081" s="128" t="s">
        <v>71</v>
      </c>
      <c r="M4081" s="217" t="s">
        <v>47</v>
      </c>
      <c r="N4081" s="73" t="str">
        <f t="shared" si="128"/>
        <v>1212. Vigilancia de la Salud AmbientalVigilancia de la Salud Ambiental1_USAQUEN1_ENERO_2026</v>
      </c>
      <c r="O4081" s="130">
        <v>0</v>
      </c>
      <c r="R4081" s="136">
        <v>0</v>
      </c>
      <c r="S4081" s="139">
        <v>0</v>
      </c>
    </row>
    <row r="4082" spans="1:19" ht="30" customHeight="1" thickTop="1" thickBot="1">
      <c r="A4082" s="183"/>
      <c r="B4082" s="125">
        <v>12</v>
      </c>
      <c r="C4082" s="126" t="s">
        <v>112</v>
      </c>
      <c r="D4082" s="156" t="s">
        <v>92</v>
      </c>
      <c r="E4082" s="73" t="str">
        <f t="shared" si="129"/>
        <v>1212. Vigilancia de la Salud AmbientalVigilancia de la Salud Ambiental</v>
      </c>
      <c r="F4082" s="182" t="s">
        <v>413</v>
      </c>
      <c r="G4082" s="182" t="s">
        <v>414</v>
      </c>
      <c r="H4082" s="126" t="s">
        <v>135</v>
      </c>
      <c r="I4082" s="182" t="s">
        <v>415</v>
      </c>
      <c r="J4082" s="73" t="s">
        <v>115</v>
      </c>
      <c r="K4082" s="73" t="s">
        <v>115</v>
      </c>
      <c r="L4082" s="128" t="s">
        <v>75</v>
      </c>
      <c r="M4082" s="217" t="s">
        <v>47</v>
      </c>
      <c r="N4082" s="73" t="str">
        <f t="shared" si="128"/>
        <v>1212. Vigilancia de la Salud AmbientalVigilancia de la Salud Ambiental2_ENGATIVA1_ENERO_2026</v>
      </c>
      <c r="O4082" s="130">
        <v>0</v>
      </c>
      <c r="R4082" s="136">
        <v>0</v>
      </c>
      <c r="S4082" s="139">
        <v>0</v>
      </c>
    </row>
    <row r="4083" spans="1:19" ht="30" customHeight="1" thickTop="1" thickBot="1">
      <c r="A4083" s="183"/>
      <c r="B4083" s="125">
        <v>12</v>
      </c>
      <c r="C4083" s="126" t="s">
        <v>112</v>
      </c>
      <c r="D4083" s="156" t="s">
        <v>92</v>
      </c>
      <c r="E4083" s="73" t="str">
        <f t="shared" si="129"/>
        <v>1212. Vigilancia de la Salud AmbientalVigilancia de la Salud Ambiental</v>
      </c>
      <c r="F4083" s="182" t="s">
        <v>413</v>
      </c>
      <c r="G4083" s="182" t="s">
        <v>414</v>
      </c>
      <c r="H4083" s="126" t="s">
        <v>135</v>
      </c>
      <c r="I4083" s="182" t="s">
        <v>415</v>
      </c>
      <c r="J4083" s="73" t="s">
        <v>115</v>
      </c>
      <c r="K4083" s="73" t="s">
        <v>115</v>
      </c>
      <c r="L4083" s="128" t="s">
        <v>78</v>
      </c>
      <c r="M4083" s="217" t="s">
        <v>47</v>
      </c>
      <c r="N4083" s="73" t="str">
        <f t="shared" si="128"/>
        <v>1212. Vigilancia de la Salud AmbientalVigilancia de la Salud Ambiental3_SUBA1_ENERO_2026</v>
      </c>
      <c r="O4083" s="130">
        <v>0</v>
      </c>
      <c r="R4083" s="136">
        <v>0</v>
      </c>
      <c r="S4083" s="139">
        <v>0</v>
      </c>
    </row>
    <row r="4084" spans="1:19" ht="30" customHeight="1" thickTop="1" thickBot="1">
      <c r="A4084" s="183"/>
      <c r="B4084" s="125">
        <v>12</v>
      </c>
      <c r="C4084" s="126" t="s">
        <v>112</v>
      </c>
      <c r="D4084" s="156" t="s">
        <v>92</v>
      </c>
      <c r="E4084" s="73" t="str">
        <f t="shared" si="129"/>
        <v>1212. Vigilancia de la Salud AmbientalVigilancia de la Salud Ambiental</v>
      </c>
      <c r="F4084" s="182" t="s">
        <v>413</v>
      </c>
      <c r="G4084" s="182" t="s">
        <v>414</v>
      </c>
      <c r="H4084" s="126" t="s">
        <v>135</v>
      </c>
      <c r="I4084" s="182" t="s">
        <v>415</v>
      </c>
      <c r="J4084" s="73" t="s">
        <v>115</v>
      </c>
      <c r="K4084" s="73" t="s">
        <v>115</v>
      </c>
      <c r="L4084" s="128" t="s">
        <v>82</v>
      </c>
      <c r="M4084" s="217" t="s">
        <v>47</v>
      </c>
      <c r="N4084" s="73" t="str">
        <f t="shared" si="128"/>
        <v>1212. Vigilancia de la Salud AmbientalVigilancia de la Salud Ambiental5_BARRIOS_UNIDOS1_ENERO_2026</v>
      </c>
      <c r="O4084" s="130">
        <v>0</v>
      </c>
      <c r="R4084" s="136">
        <v>0</v>
      </c>
      <c r="S4084" s="139">
        <v>0</v>
      </c>
    </row>
    <row r="4085" spans="1:19" ht="30" customHeight="1" thickTop="1" thickBot="1">
      <c r="A4085" s="183"/>
      <c r="B4085" s="125">
        <v>12</v>
      </c>
      <c r="C4085" s="126" t="s">
        <v>112</v>
      </c>
      <c r="D4085" s="156" t="s">
        <v>92</v>
      </c>
      <c r="E4085" s="73" t="str">
        <f t="shared" si="129"/>
        <v>1212. Vigilancia de la Salud AmbientalVigilancia de la Salud Ambiental</v>
      </c>
      <c r="F4085" s="182" t="s">
        <v>413</v>
      </c>
      <c r="G4085" s="182" t="s">
        <v>414</v>
      </c>
      <c r="H4085" s="126" t="s">
        <v>135</v>
      </c>
      <c r="I4085" s="182" t="s">
        <v>415</v>
      </c>
      <c r="J4085" s="73" t="s">
        <v>115</v>
      </c>
      <c r="K4085" s="73" t="s">
        <v>115</v>
      </c>
      <c r="L4085" s="128" t="s">
        <v>85</v>
      </c>
      <c r="M4085" s="217" t="s">
        <v>47</v>
      </c>
      <c r="N4085" s="73" t="str">
        <f t="shared" si="128"/>
        <v>1212. Vigilancia de la Salud AmbientalVigilancia de la Salud Ambiental6_TEUSAQUILLO1_ENERO_2026</v>
      </c>
      <c r="O4085" s="130">
        <v>0</v>
      </c>
      <c r="R4085" s="136">
        <v>0</v>
      </c>
      <c r="S4085" s="139">
        <v>0</v>
      </c>
    </row>
    <row r="4086" spans="1:19" ht="30" customHeight="1" thickTop="1" thickBot="1">
      <c r="A4086" s="183"/>
      <c r="B4086" s="125">
        <v>17</v>
      </c>
      <c r="C4086" s="126" t="s">
        <v>112</v>
      </c>
      <c r="D4086" s="156" t="s">
        <v>92</v>
      </c>
      <c r="E4086" s="73" t="str">
        <f t="shared" si="129"/>
        <v>1712. Vigilancia de la Salud AmbientalVigilancia de la Salud Ambiental</v>
      </c>
      <c r="F4086" s="182" t="s">
        <v>413</v>
      </c>
      <c r="G4086" s="182" t="s">
        <v>414</v>
      </c>
      <c r="H4086" s="126" t="s">
        <v>135</v>
      </c>
      <c r="I4086" s="182" t="s">
        <v>415</v>
      </c>
      <c r="J4086" s="73" t="s">
        <v>115</v>
      </c>
      <c r="K4086" s="73" t="s">
        <v>115</v>
      </c>
      <c r="L4086" s="128" t="s">
        <v>71</v>
      </c>
      <c r="M4086" s="217" t="s">
        <v>47</v>
      </c>
      <c r="N4086" s="73" t="str">
        <f t="shared" si="128"/>
        <v>1712. Vigilancia de la Salud AmbientalVigilancia de la Salud Ambiental1_USAQUEN1_ENERO_2026</v>
      </c>
      <c r="O4086" s="130">
        <v>0</v>
      </c>
      <c r="R4086" s="136">
        <v>0</v>
      </c>
      <c r="S4086" s="139">
        <v>0</v>
      </c>
    </row>
    <row r="4087" spans="1:19" ht="30" customHeight="1" thickTop="1" thickBot="1">
      <c r="A4087" s="183"/>
      <c r="B4087" s="125">
        <v>17</v>
      </c>
      <c r="C4087" s="126" t="s">
        <v>112</v>
      </c>
      <c r="D4087" s="156" t="s">
        <v>92</v>
      </c>
      <c r="E4087" s="73" t="str">
        <f t="shared" si="129"/>
        <v>1712. Vigilancia de la Salud AmbientalVigilancia de la Salud Ambiental</v>
      </c>
      <c r="F4087" s="182" t="s">
        <v>413</v>
      </c>
      <c r="G4087" s="182" t="s">
        <v>414</v>
      </c>
      <c r="H4087" s="126" t="s">
        <v>135</v>
      </c>
      <c r="I4087" s="182" t="s">
        <v>415</v>
      </c>
      <c r="J4087" s="73" t="s">
        <v>115</v>
      </c>
      <c r="K4087" s="73" t="s">
        <v>115</v>
      </c>
      <c r="L4087" s="128" t="s">
        <v>75</v>
      </c>
      <c r="M4087" s="217" t="s">
        <v>47</v>
      </c>
      <c r="N4087" s="73" t="str">
        <f t="shared" si="128"/>
        <v>1712. Vigilancia de la Salud AmbientalVigilancia de la Salud Ambiental2_ENGATIVA1_ENERO_2026</v>
      </c>
      <c r="O4087" s="130">
        <v>0</v>
      </c>
      <c r="R4087" s="136">
        <v>0</v>
      </c>
      <c r="S4087" s="139">
        <v>0</v>
      </c>
    </row>
    <row r="4088" spans="1:19" ht="30" customHeight="1" thickTop="1" thickBot="1">
      <c r="A4088" s="183"/>
      <c r="B4088" s="125">
        <v>17</v>
      </c>
      <c r="C4088" s="126" t="s">
        <v>112</v>
      </c>
      <c r="D4088" s="156" t="s">
        <v>92</v>
      </c>
      <c r="E4088" s="73" t="str">
        <f t="shared" si="129"/>
        <v>1712. Vigilancia de la Salud AmbientalVigilancia de la Salud Ambiental</v>
      </c>
      <c r="F4088" s="182" t="s">
        <v>413</v>
      </c>
      <c r="G4088" s="182" t="s">
        <v>414</v>
      </c>
      <c r="H4088" s="126" t="s">
        <v>135</v>
      </c>
      <c r="I4088" s="182" t="s">
        <v>415</v>
      </c>
      <c r="J4088" s="73" t="s">
        <v>115</v>
      </c>
      <c r="K4088" s="73" t="s">
        <v>115</v>
      </c>
      <c r="L4088" s="128" t="s">
        <v>78</v>
      </c>
      <c r="M4088" s="217" t="s">
        <v>47</v>
      </c>
      <c r="N4088" s="73" t="str">
        <f t="shared" si="128"/>
        <v>1712. Vigilancia de la Salud AmbientalVigilancia de la Salud Ambiental3_SUBA1_ENERO_2026</v>
      </c>
      <c r="O4088" s="130">
        <v>0</v>
      </c>
      <c r="R4088" s="136">
        <v>0</v>
      </c>
      <c r="S4088" s="139">
        <v>0</v>
      </c>
    </row>
    <row r="4089" spans="1:19" ht="30" customHeight="1" thickTop="1" thickBot="1">
      <c r="A4089" s="183"/>
      <c r="B4089" s="125">
        <v>17</v>
      </c>
      <c r="C4089" s="126" t="s">
        <v>112</v>
      </c>
      <c r="D4089" s="156" t="s">
        <v>92</v>
      </c>
      <c r="E4089" s="73" t="str">
        <f t="shared" si="129"/>
        <v>1712. Vigilancia de la Salud AmbientalVigilancia de la Salud Ambiental</v>
      </c>
      <c r="F4089" s="182" t="s">
        <v>413</v>
      </c>
      <c r="G4089" s="182" t="s">
        <v>414</v>
      </c>
      <c r="H4089" s="126" t="s">
        <v>135</v>
      </c>
      <c r="I4089" s="182" t="s">
        <v>415</v>
      </c>
      <c r="J4089" s="73" t="s">
        <v>115</v>
      </c>
      <c r="K4089" s="73" t="s">
        <v>115</v>
      </c>
      <c r="L4089" s="128" t="s">
        <v>82</v>
      </c>
      <c r="M4089" s="217" t="s">
        <v>47</v>
      </c>
      <c r="N4089" s="73" t="str">
        <f t="shared" si="128"/>
        <v>1712. Vigilancia de la Salud AmbientalVigilancia de la Salud Ambiental5_BARRIOS_UNIDOS1_ENERO_2026</v>
      </c>
      <c r="O4089" s="130">
        <v>0</v>
      </c>
      <c r="R4089" s="136">
        <v>0</v>
      </c>
      <c r="S4089" s="139">
        <v>0</v>
      </c>
    </row>
    <row r="4090" spans="1:19" ht="30" customHeight="1" thickTop="1" thickBot="1">
      <c r="A4090" s="183"/>
      <c r="B4090" s="125">
        <v>18</v>
      </c>
      <c r="C4090" s="126" t="s">
        <v>112</v>
      </c>
      <c r="D4090" s="156" t="s">
        <v>92</v>
      </c>
      <c r="E4090" s="73" t="str">
        <f t="shared" si="129"/>
        <v>1812. Vigilancia de la Salud AmbientalVigilancia de la Salud Ambiental</v>
      </c>
      <c r="F4090" s="182" t="s">
        <v>413</v>
      </c>
      <c r="G4090" s="182" t="s">
        <v>414</v>
      </c>
      <c r="H4090" s="126" t="s">
        <v>135</v>
      </c>
      <c r="I4090" s="182" t="s">
        <v>415</v>
      </c>
      <c r="J4090" s="73" t="s">
        <v>115</v>
      </c>
      <c r="K4090" s="73" t="s">
        <v>115</v>
      </c>
      <c r="L4090" s="128" t="s">
        <v>71</v>
      </c>
      <c r="M4090" s="217" t="s">
        <v>47</v>
      </c>
      <c r="N4090" s="73" t="str">
        <f t="shared" si="128"/>
        <v>1812. Vigilancia de la Salud AmbientalVigilancia de la Salud Ambiental1_USAQUEN1_ENERO_2026</v>
      </c>
      <c r="O4090" s="130">
        <v>0</v>
      </c>
      <c r="R4090" s="136">
        <v>0</v>
      </c>
      <c r="S4090" s="139">
        <v>0</v>
      </c>
    </row>
    <row r="4091" spans="1:19" ht="30" customHeight="1" thickTop="1" thickBot="1">
      <c r="A4091" s="183"/>
      <c r="B4091" s="125">
        <v>21</v>
      </c>
      <c r="C4091" s="126" t="s">
        <v>112</v>
      </c>
      <c r="D4091" s="156" t="s">
        <v>92</v>
      </c>
      <c r="E4091" s="73" t="str">
        <f t="shared" si="129"/>
        <v>2112. Vigilancia de la Salud AmbientalVigilancia de la Salud Ambiental</v>
      </c>
      <c r="F4091" s="182" t="s">
        <v>413</v>
      </c>
      <c r="G4091" s="182" t="s">
        <v>414</v>
      </c>
      <c r="H4091" s="126" t="s">
        <v>135</v>
      </c>
      <c r="I4091" s="182" t="s">
        <v>415</v>
      </c>
      <c r="J4091" s="73" t="s">
        <v>115</v>
      </c>
      <c r="K4091" s="73" t="s">
        <v>115</v>
      </c>
      <c r="L4091" s="128" t="s">
        <v>71</v>
      </c>
      <c r="M4091" s="217" t="s">
        <v>47</v>
      </c>
      <c r="N4091" s="73" t="str">
        <f t="shared" si="128"/>
        <v>2112. Vigilancia de la Salud AmbientalVigilancia de la Salud Ambiental1_USAQUEN1_ENERO_2026</v>
      </c>
      <c r="O4091" s="130">
        <v>0</v>
      </c>
      <c r="R4091" s="136">
        <v>0</v>
      </c>
      <c r="S4091" s="139">
        <v>0</v>
      </c>
    </row>
    <row r="4092" spans="1:19" ht="30" customHeight="1" thickTop="1" thickBot="1">
      <c r="A4092" s="183"/>
      <c r="B4092" s="125">
        <v>21</v>
      </c>
      <c r="C4092" s="126" t="s">
        <v>112</v>
      </c>
      <c r="D4092" s="156" t="s">
        <v>92</v>
      </c>
      <c r="E4092" s="73" t="str">
        <f t="shared" si="129"/>
        <v>2112. Vigilancia de la Salud AmbientalVigilancia de la Salud Ambiental</v>
      </c>
      <c r="F4092" s="182" t="s">
        <v>413</v>
      </c>
      <c r="G4092" s="182" t="s">
        <v>414</v>
      </c>
      <c r="H4092" s="126" t="s">
        <v>135</v>
      </c>
      <c r="I4092" s="182" t="s">
        <v>415</v>
      </c>
      <c r="J4092" s="73" t="s">
        <v>115</v>
      </c>
      <c r="K4092" s="73" t="s">
        <v>115</v>
      </c>
      <c r="L4092" s="128" t="s">
        <v>75</v>
      </c>
      <c r="M4092" s="217" t="s">
        <v>47</v>
      </c>
      <c r="N4092" s="73" t="str">
        <f t="shared" si="128"/>
        <v>2112. Vigilancia de la Salud AmbientalVigilancia de la Salud Ambiental2_ENGATIVA1_ENERO_2026</v>
      </c>
      <c r="O4092" s="130">
        <v>0</v>
      </c>
      <c r="R4092" s="136">
        <v>0</v>
      </c>
      <c r="S4092" s="139">
        <v>0</v>
      </c>
    </row>
    <row r="4093" spans="1:19" ht="30" customHeight="1" thickTop="1" thickBot="1">
      <c r="A4093" s="183"/>
      <c r="B4093" s="125">
        <v>21</v>
      </c>
      <c r="C4093" s="126" t="s">
        <v>112</v>
      </c>
      <c r="D4093" s="156" t="s">
        <v>92</v>
      </c>
      <c r="E4093" s="73" t="str">
        <f t="shared" si="129"/>
        <v>2112. Vigilancia de la Salud AmbientalVigilancia de la Salud Ambiental</v>
      </c>
      <c r="F4093" s="182" t="s">
        <v>413</v>
      </c>
      <c r="G4093" s="182" t="s">
        <v>414</v>
      </c>
      <c r="H4093" s="126" t="s">
        <v>135</v>
      </c>
      <c r="I4093" s="182" t="s">
        <v>415</v>
      </c>
      <c r="J4093" s="73" t="s">
        <v>115</v>
      </c>
      <c r="K4093" s="73" t="s">
        <v>115</v>
      </c>
      <c r="L4093" s="128" t="s">
        <v>78</v>
      </c>
      <c r="M4093" s="217" t="s">
        <v>47</v>
      </c>
      <c r="N4093" s="73" t="str">
        <f t="shared" si="128"/>
        <v>2112. Vigilancia de la Salud AmbientalVigilancia de la Salud Ambiental3_SUBA1_ENERO_2026</v>
      </c>
      <c r="O4093" s="130">
        <v>0</v>
      </c>
      <c r="R4093" s="136">
        <v>0</v>
      </c>
      <c r="S4093" s="139">
        <v>0</v>
      </c>
    </row>
    <row r="4094" spans="1:19" ht="30" customHeight="1" thickTop="1" thickBot="1">
      <c r="A4094" s="183"/>
      <c r="B4094" s="125">
        <v>21</v>
      </c>
      <c r="C4094" s="126" t="s">
        <v>112</v>
      </c>
      <c r="D4094" s="156" t="s">
        <v>92</v>
      </c>
      <c r="E4094" s="73" t="str">
        <f t="shared" si="129"/>
        <v>2112. Vigilancia de la Salud AmbientalVigilancia de la Salud Ambiental</v>
      </c>
      <c r="F4094" s="182" t="s">
        <v>413</v>
      </c>
      <c r="G4094" s="182" t="s">
        <v>414</v>
      </c>
      <c r="H4094" s="126" t="s">
        <v>135</v>
      </c>
      <c r="I4094" s="182" t="s">
        <v>415</v>
      </c>
      <c r="J4094" s="73" t="s">
        <v>115</v>
      </c>
      <c r="K4094" s="73" t="s">
        <v>115</v>
      </c>
      <c r="L4094" s="128" t="s">
        <v>82</v>
      </c>
      <c r="M4094" s="217" t="s">
        <v>47</v>
      </c>
      <c r="N4094" s="73" t="str">
        <f t="shared" si="128"/>
        <v>2112. Vigilancia de la Salud AmbientalVigilancia de la Salud Ambiental5_BARRIOS_UNIDOS1_ENERO_2026</v>
      </c>
      <c r="O4094" s="130">
        <v>0</v>
      </c>
      <c r="R4094" s="136">
        <v>0</v>
      </c>
      <c r="S4094" s="139">
        <v>0</v>
      </c>
    </row>
    <row r="4095" spans="1:19" ht="30" customHeight="1" thickTop="1" thickBot="1">
      <c r="A4095" s="183"/>
      <c r="B4095" s="125">
        <v>21</v>
      </c>
      <c r="C4095" s="126" t="s">
        <v>112</v>
      </c>
      <c r="D4095" s="156" t="s">
        <v>92</v>
      </c>
      <c r="E4095" s="73" t="str">
        <f t="shared" si="129"/>
        <v>2112. Vigilancia de la Salud AmbientalVigilancia de la Salud Ambiental</v>
      </c>
      <c r="F4095" s="182" t="s">
        <v>413</v>
      </c>
      <c r="G4095" s="182" t="s">
        <v>414</v>
      </c>
      <c r="H4095" s="126" t="s">
        <v>135</v>
      </c>
      <c r="I4095" s="182" t="s">
        <v>415</v>
      </c>
      <c r="J4095" s="73" t="s">
        <v>115</v>
      </c>
      <c r="K4095" s="73" t="s">
        <v>115</v>
      </c>
      <c r="L4095" s="128" t="s">
        <v>85</v>
      </c>
      <c r="M4095" s="217" t="s">
        <v>47</v>
      </c>
      <c r="N4095" s="73" t="str">
        <f t="shared" si="128"/>
        <v>2112. Vigilancia de la Salud AmbientalVigilancia de la Salud Ambiental6_TEUSAQUILLO1_ENERO_2026</v>
      </c>
      <c r="O4095" s="130">
        <v>0</v>
      </c>
      <c r="R4095" s="136">
        <v>0</v>
      </c>
      <c r="S4095" s="139">
        <v>0</v>
      </c>
    </row>
    <row r="4096" spans="1:19" ht="30" customHeight="1" thickTop="1" thickBot="1">
      <c r="A4096" s="183"/>
      <c r="B4096" s="125">
        <v>22</v>
      </c>
      <c r="C4096" s="126" t="s">
        <v>112</v>
      </c>
      <c r="D4096" s="156" t="s">
        <v>92</v>
      </c>
      <c r="E4096" s="73" t="str">
        <f t="shared" si="129"/>
        <v>2212. Vigilancia de la Salud AmbientalVigilancia de la Salud Ambiental</v>
      </c>
      <c r="F4096" s="182" t="s">
        <v>413</v>
      </c>
      <c r="G4096" s="182" t="s">
        <v>414</v>
      </c>
      <c r="H4096" s="126" t="s">
        <v>135</v>
      </c>
      <c r="I4096" s="182" t="s">
        <v>415</v>
      </c>
      <c r="J4096" s="73" t="s">
        <v>115</v>
      </c>
      <c r="K4096" s="73" t="s">
        <v>115</v>
      </c>
      <c r="L4096" s="128" t="s">
        <v>80</v>
      </c>
      <c r="M4096" s="217" t="s">
        <v>47</v>
      </c>
      <c r="N4096" s="73" t="str">
        <f t="shared" si="128"/>
        <v>2212. Vigilancia de la Salud AmbientalVigilancia de la Salud Ambiental4_CHAPINERO1_ENERO_2026</v>
      </c>
      <c r="O4096" s="130">
        <v>0</v>
      </c>
      <c r="R4096" s="136">
        <v>0</v>
      </c>
      <c r="S4096" s="139">
        <v>0</v>
      </c>
    </row>
    <row r="4097" spans="1:19" ht="30" customHeight="1" thickTop="1" thickBot="1">
      <c r="A4097" s="183"/>
      <c r="B4097" s="125">
        <v>22</v>
      </c>
      <c r="C4097" s="126" t="s">
        <v>112</v>
      </c>
      <c r="D4097" s="156" t="s">
        <v>92</v>
      </c>
      <c r="E4097" s="73" t="str">
        <f t="shared" si="129"/>
        <v>2212. Vigilancia de la Salud AmbientalVigilancia de la Salud Ambiental</v>
      </c>
      <c r="F4097" s="182" t="s">
        <v>413</v>
      </c>
      <c r="G4097" s="182" t="s">
        <v>414</v>
      </c>
      <c r="H4097" s="126" t="s">
        <v>135</v>
      </c>
      <c r="I4097" s="182" t="s">
        <v>415</v>
      </c>
      <c r="J4097" s="73" t="s">
        <v>115</v>
      </c>
      <c r="K4097" s="73" t="s">
        <v>115</v>
      </c>
      <c r="L4097" s="128" t="s">
        <v>71</v>
      </c>
      <c r="M4097" s="217" t="s">
        <v>47</v>
      </c>
      <c r="N4097" s="73" t="str">
        <f t="shared" si="128"/>
        <v>2212. Vigilancia de la Salud AmbientalVigilancia de la Salud Ambiental1_USAQUEN1_ENERO_2026</v>
      </c>
      <c r="O4097" s="130">
        <v>0</v>
      </c>
      <c r="R4097" s="136">
        <v>0</v>
      </c>
      <c r="S4097" s="139">
        <v>0</v>
      </c>
    </row>
    <row r="4098" spans="1:19" ht="30" customHeight="1" thickTop="1" thickBot="1">
      <c r="A4098" s="183"/>
      <c r="B4098" s="125">
        <v>22</v>
      </c>
      <c r="C4098" s="126" t="s">
        <v>112</v>
      </c>
      <c r="D4098" s="156" t="s">
        <v>92</v>
      </c>
      <c r="E4098" s="73" t="str">
        <f t="shared" si="129"/>
        <v>2212. Vigilancia de la Salud AmbientalVigilancia de la Salud Ambiental</v>
      </c>
      <c r="F4098" s="182" t="s">
        <v>413</v>
      </c>
      <c r="G4098" s="182" t="s">
        <v>414</v>
      </c>
      <c r="H4098" s="126" t="s">
        <v>135</v>
      </c>
      <c r="I4098" s="182" t="s">
        <v>415</v>
      </c>
      <c r="J4098" s="73" t="s">
        <v>115</v>
      </c>
      <c r="K4098" s="73" t="s">
        <v>115</v>
      </c>
      <c r="L4098" s="128" t="s">
        <v>75</v>
      </c>
      <c r="M4098" s="217" t="s">
        <v>47</v>
      </c>
      <c r="N4098" s="73" t="str">
        <f t="shared" si="128"/>
        <v>2212. Vigilancia de la Salud AmbientalVigilancia de la Salud Ambiental2_ENGATIVA1_ENERO_2026</v>
      </c>
      <c r="O4098" s="130">
        <v>0</v>
      </c>
      <c r="R4098" s="136">
        <v>0</v>
      </c>
      <c r="S4098" s="139">
        <v>0</v>
      </c>
    </row>
    <row r="4099" spans="1:19" ht="30" customHeight="1" thickTop="1" thickBot="1">
      <c r="A4099" s="183"/>
      <c r="B4099" s="125">
        <v>22</v>
      </c>
      <c r="C4099" s="126" t="s">
        <v>112</v>
      </c>
      <c r="D4099" s="156" t="s">
        <v>92</v>
      </c>
      <c r="E4099" s="73" t="str">
        <f t="shared" si="129"/>
        <v>2212. Vigilancia de la Salud AmbientalVigilancia de la Salud Ambiental</v>
      </c>
      <c r="F4099" s="182" t="s">
        <v>413</v>
      </c>
      <c r="G4099" s="182" t="s">
        <v>414</v>
      </c>
      <c r="H4099" s="126" t="s">
        <v>135</v>
      </c>
      <c r="I4099" s="182" t="s">
        <v>415</v>
      </c>
      <c r="J4099" s="73" t="s">
        <v>115</v>
      </c>
      <c r="K4099" s="73" t="s">
        <v>115</v>
      </c>
      <c r="L4099" s="128" t="s">
        <v>78</v>
      </c>
      <c r="M4099" s="217" t="s">
        <v>47</v>
      </c>
      <c r="N4099" s="73" t="str">
        <f t="shared" si="128"/>
        <v>2212. Vigilancia de la Salud AmbientalVigilancia de la Salud Ambiental3_SUBA1_ENERO_2026</v>
      </c>
      <c r="O4099" s="130">
        <v>0</v>
      </c>
      <c r="R4099" s="136">
        <v>0</v>
      </c>
      <c r="S4099" s="139">
        <v>0</v>
      </c>
    </row>
    <row r="4100" spans="1:19" ht="30" customHeight="1" thickTop="1" thickBot="1">
      <c r="A4100" s="183"/>
      <c r="B4100" s="125">
        <v>22</v>
      </c>
      <c r="C4100" s="126" t="s">
        <v>112</v>
      </c>
      <c r="D4100" s="156" t="s">
        <v>92</v>
      </c>
      <c r="E4100" s="73" t="str">
        <f t="shared" si="129"/>
        <v>2212. Vigilancia de la Salud AmbientalVigilancia de la Salud Ambiental</v>
      </c>
      <c r="F4100" s="182" t="s">
        <v>413</v>
      </c>
      <c r="G4100" s="182" t="s">
        <v>414</v>
      </c>
      <c r="H4100" s="126" t="s">
        <v>135</v>
      </c>
      <c r="I4100" s="182" t="s">
        <v>415</v>
      </c>
      <c r="J4100" s="73" t="s">
        <v>115</v>
      </c>
      <c r="K4100" s="73" t="s">
        <v>115</v>
      </c>
      <c r="L4100" s="128" t="s">
        <v>82</v>
      </c>
      <c r="M4100" s="217" t="s">
        <v>47</v>
      </c>
      <c r="N4100" s="73" t="str">
        <f t="shared" si="128"/>
        <v>2212. Vigilancia de la Salud AmbientalVigilancia de la Salud Ambiental5_BARRIOS_UNIDOS1_ENERO_2026</v>
      </c>
      <c r="O4100" s="130">
        <v>0</v>
      </c>
      <c r="R4100" s="136">
        <v>0</v>
      </c>
      <c r="S4100" s="139">
        <v>0</v>
      </c>
    </row>
    <row r="4101" spans="1:19" ht="30" customHeight="1" thickTop="1" thickBot="1">
      <c r="A4101" s="183"/>
      <c r="B4101" s="125">
        <v>22</v>
      </c>
      <c r="C4101" s="126" t="s">
        <v>112</v>
      </c>
      <c r="D4101" s="156" t="s">
        <v>92</v>
      </c>
      <c r="E4101" s="73" t="str">
        <f t="shared" si="129"/>
        <v>2212. Vigilancia de la Salud AmbientalVigilancia de la Salud Ambiental</v>
      </c>
      <c r="F4101" s="182" t="s">
        <v>413</v>
      </c>
      <c r="G4101" s="182" t="s">
        <v>414</v>
      </c>
      <c r="H4101" s="126" t="s">
        <v>135</v>
      </c>
      <c r="I4101" s="182" t="s">
        <v>415</v>
      </c>
      <c r="J4101" s="73" t="s">
        <v>115</v>
      </c>
      <c r="K4101" s="73" t="s">
        <v>115</v>
      </c>
      <c r="L4101" s="128" t="s">
        <v>85</v>
      </c>
      <c r="M4101" s="217" t="s">
        <v>47</v>
      </c>
      <c r="N4101" s="73" t="str">
        <f t="shared" si="128"/>
        <v>2212. Vigilancia de la Salud AmbientalVigilancia de la Salud Ambiental6_TEUSAQUILLO1_ENERO_2026</v>
      </c>
      <c r="O4101" s="130">
        <v>0</v>
      </c>
      <c r="R4101" s="136">
        <v>0</v>
      </c>
      <c r="S4101" s="139">
        <v>0</v>
      </c>
    </row>
    <row r="4102" spans="1:19" ht="30" customHeight="1" thickTop="1" thickBot="1">
      <c r="A4102" s="183"/>
      <c r="B4102" s="125">
        <v>28</v>
      </c>
      <c r="C4102" s="126" t="s">
        <v>112</v>
      </c>
      <c r="D4102" s="156" t="s">
        <v>92</v>
      </c>
      <c r="E4102" s="73" t="str">
        <f t="shared" si="129"/>
        <v>2812. Vigilancia de la Salud AmbientalVigilancia de la Salud Ambiental</v>
      </c>
      <c r="F4102" s="182" t="s">
        <v>413</v>
      </c>
      <c r="G4102" s="182" t="s">
        <v>416</v>
      </c>
      <c r="H4102" s="126" t="s">
        <v>135</v>
      </c>
      <c r="I4102" s="182" t="s">
        <v>415</v>
      </c>
      <c r="J4102" s="73" t="s">
        <v>115</v>
      </c>
      <c r="K4102" s="73" t="s">
        <v>115</v>
      </c>
      <c r="L4102" s="128" t="s">
        <v>80</v>
      </c>
      <c r="M4102" s="217" t="s">
        <v>47</v>
      </c>
      <c r="N4102" s="73" t="str">
        <f t="shared" ref="N4102:N4165" si="130">+E4102&amp;L4102&amp;M4102</f>
        <v>2812. Vigilancia de la Salud AmbientalVigilancia de la Salud Ambiental4_CHAPINERO1_ENERO_2026</v>
      </c>
      <c r="O4102" s="130">
        <v>0</v>
      </c>
      <c r="R4102" s="136">
        <v>0</v>
      </c>
      <c r="S4102" s="139">
        <v>0</v>
      </c>
    </row>
    <row r="4103" spans="1:19" ht="30" customHeight="1" thickTop="1" thickBot="1">
      <c r="A4103" s="183"/>
      <c r="B4103" s="125">
        <v>28</v>
      </c>
      <c r="C4103" s="126" t="s">
        <v>112</v>
      </c>
      <c r="D4103" s="156" t="s">
        <v>92</v>
      </c>
      <c r="E4103" s="73" t="str">
        <f t="shared" si="129"/>
        <v>2812. Vigilancia de la Salud AmbientalVigilancia de la Salud Ambiental</v>
      </c>
      <c r="F4103" s="182" t="s">
        <v>413</v>
      </c>
      <c r="G4103" s="182" t="s">
        <v>416</v>
      </c>
      <c r="H4103" s="126" t="s">
        <v>135</v>
      </c>
      <c r="I4103" s="182" t="s">
        <v>415</v>
      </c>
      <c r="J4103" s="73" t="s">
        <v>115</v>
      </c>
      <c r="K4103" s="73" t="s">
        <v>115</v>
      </c>
      <c r="L4103" s="128" t="s">
        <v>71</v>
      </c>
      <c r="M4103" s="217" t="s">
        <v>47</v>
      </c>
      <c r="N4103" s="73" t="str">
        <f t="shared" si="130"/>
        <v>2812. Vigilancia de la Salud AmbientalVigilancia de la Salud Ambiental1_USAQUEN1_ENERO_2026</v>
      </c>
      <c r="O4103" s="130">
        <v>0</v>
      </c>
      <c r="R4103" s="136">
        <v>0</v>
      </c>
      <c r="S4103" s="139">
        <v>0</v>
      </c>
    </row>
    <row r="4104" spans="1:19" ht="30" customHeight="1" thickTop="1" thickBot="1">
      <c r="A4104" s="183"/>
      <c r="B4104" s="125">
        <v>28</v>
      </c>
      <c r="C4104" s="126" t="s">
        <v>112</v>
      </c>
      <c r="D4104" s="156" t="s">
        <v>92</v>
      </c>
      <c r="E4104" s="73" t="str">
        <f t="shared" si="129"/>
        <v>2812. Vigilancia de la Salud AmbientalVigilancia de la Salud Ambiental</v>
      </c>
      <c r="F4104" s="182" t="s">
        <v>413</v>
      </c>
      <c r="G4104" s="182" t="s">
        <v>416</v>
      </c>
      <c r="H4104" s="126" t="s">
        <v>135</v>
      </c>
      <c r="I4104" s="182" t="s">
        <v>415</v>
      </c>
      <c r="J4104" s="73" t="s">
        <v>115</v>
      </c>
      <c r="K4104" s="73" t="s">
        <v>115</v>
      </c>
      <c r="L4104" s="128" t="s">
        <v>75</v>
      </c>
      <c r="M4104" s="217" t="s">
        <v>47</v>
      </c>
      <c r="N4104" s="73" t="str">
        <f t="shared" si="130"/>
        <v>2812. Vigilancia de la Salud AmbientalVigilancia de la Salud Ambiental2_ENGATIVA1_ENERO_2026</v>
      </c>
      <c r="O4104" s="130">
        <v>0</v>
      </c>
      <c r="R4104" s="136">
        <v>0</v>
      </c>
      <c r="S4104" s="139">
        <v>0</v>
      </c>
    </row>
    <row r="4105" spans="1:19" ht="30" customHeight="1" thickTop="1" thickBot="1">
      <c r="A4105" s="183"/>
      <c r="B4105" s="125">
        <v>28</v>
      </c>
      <c r="C4105" s="126" t="s">
        <v>112</v>
      </c>
      <c r="D4105" s="156" t="s">
        <v>92</v>
      </c>
      <c r="E4105" s="73" t="str">
        <f t="shared" si="129"/>
        <v>2812. Vigilancia de la Salud AmbientalVigilancia de la Salud Ambiental</v>
      </c>
      <c r="F4105" s="182" t="s">
        <v>413</v>
      </c>
      <c r="G4105" s="182" t="s">
        <v>416</v>
      </c>
      <c r="H4105" s="126" t="s">
        <v>135</v>
      </c>
      <c r="I4105" s="182" t="s">
        <v>415</v>
      </c>
      <c r="J4105" s="73" t="s">
        <v>115</v>
      </c>
      <c r="K4105" s="73" t="s">
        <v>115</v>
      </c>
      <c r="L4105" s="128" t="s">
        <v>78</v>
      </c>
      <c r="M4105" s="217" t="s">
        <v>47</v>
      </c>
      <c r="N4105" s="73" t="str">
        <f t="shared" si="130"/>
        <v>2812. Vigilancia de la Salud AmbientalVigilancia de la Salud Ambiental3_SUBA1_ENERO_2026</v>
      </c>
      <c r="O4105" s="130">
        <v>0</v>
      </c>
      <c r="R4105" s="136">
        <v>0</v>
      </c>
      <c r="S4105" s="139">
        <v>0</v>
      </c>
    </row>
    <row r="4106" spans="1:19" ht="30" customHeight="1" thickTop="1" thickBot="1">
      <c r="A4106" s="183"/>
      <c r="B4106" s="125">
        <v>31</v>
      </c>
      <c r="C4106" s="126" t="s">
        <v>112</v>
      </c>
      <c r="D4106" s="156" t="s">
        <v>92</v>
      </c>
      <c r="E4106" s="73" t="str">
        <f t="shared" si="129"/>
        <v>3112. Vigilancia de la Salud AmbientalVigilancia de la Salud Ambiental</v>
      </c>
      <c r="F4106" s="182" t="s">
        <v>413</v>
      </c>
      <c r="G4106" s="182" t="s">
        <v>416</v>
      </c>
      <c r="H4106" s="126" t="s">
        <v>135</v>
      </c>
      <c r="I4106" s="182" t="s">
        <v>415</v>
      </c>
      <c r="J4106" s="73" t="s">
        <v>115</v>
      </c>
      <c r="K4106" s="73" t="s">
        <v>115</v>
      </c>
      <c r="L4106" s="128" t="s">
        <v>71</v>
      </c>
      <c r="M4106" s="217" t="s">
        <v>47</v>
      </c>
      <c r="N4106" s="73" t="str">
        <f t="shared" si="130"/>
        <v>3112. Vigilancia de la Salud AmbientalVigilancia de la Salud Ambiental1_USAQUEN1_ENERO_2026</v>
      </c>
      <c r="O4106" s="130">
        <v>0</v>
      </c>
      <c r="R4106" s="136">
        <v>0</v>
      </c>
      <c r="S4106" s="139">
        <v>0</v>
      </c>
    </row>
    <row r="4107" spans="1:19" ht="30" customHeight="1" thickTop="1" thickBot="1">
      <c r="A4107" s="183"/>
      <c r="B4107" s="125">
        <v>31</v>
      </c>
      <c r="C4107" s="126" t="s">
        <v>112</v>
      </c>
      <c r="D4107" s="156" t="s">
        <v>92</v>
      </c>
      <c r="E4107" s="73" t="str">
        <f t="shared" si="129"/>
        <v>3112. Vigilancia de la Salud AmbientalVigilancia de la Salud Ambiental</v>
      </c>
      <c r="F4107" s="182" t="s">
        <v>413</v>
      </c>
      <c r="G4107" s="182" t="s">
        <v>416</v>
      </c>
      <c r="H4107" s="126" t="s">
        <v>135</v>
      </c>
      <c r="I4107" s="182" t="s">
        <v>415</v>
      </c>
      <c r="J4107" s="73" t="s">
        <v>115</v>
      </c>
      <c r="K4107" s="73" t="s">
        <v>115</v>
      </c>
      <c r="L4107" s="128" t="s">
        <v>75</v>
      </c>
      <c r="M4107" s="217" t="s">
        <v>47</v>
      </c>
      <c r="N4107" s="73" t="str">
        <f t="shared" si="130"/>
        <v>3112. Vigilancia de la Salud AmbientalVigilancia de la Salud Ambiental2_ENGATIVA1_ENERO_2026</v>
      </c>
      <c r="O4107" s="130">
        <v>0</v>
      </c>
      <c r="R4107" s="136">
        <v>0</v>
      </c>
      <c r="S4107" s="139">
        <v>0</v>
      </c>
    </row>
    <row r="4108" spans="1:19" ht="30" customHeight="1" thickTop="1" thickBot="1">
      <c r="A4108" s="183"/>
      <c r="B4108" s="125">
        <v>31</v>
      </c>
      <c r="C4108" s="126" t="s">
        <v>112</v>
      </c>
      <c r="D4108" s="156" t="s">
        <v>92</v>
      </c>
      <c r="E4108" s="73" t="str">
        <f t="shared" si="129"/>
        <v>3112. Vigilancia de la Salud AmbientalVigilancia de la Salud Ambiental</v>
      </c>
      <c r="F4108" s="182" t="s">
        <v>413</v>
      </c>
      <c r="G4108" s="182" t="s">
        <v>416</v>
      </c>
      <c r="H4108" s="126" t="s">
        <v>135</v>
      </c>
      <c r="I4108" s="182" t="s">
        <v>415</v>
      </c>
      <c r="J4108" s="73" t="s">
        <v>115</v>
      </c>
      <c r="K4108" s="73" t="s">
        <v>115</v>
      </c>
      <c r="L4108" s="128" t="s">
        <v>78</v>
      </c>
      <c r="M4108" s="217" t="s">
        <v>47</v>
      </c>
      <c r="N4108" s="73" t="str">
        <f t="shared" si="130"/>
        <v>3112. Vigilancia de la Salud AmbientalVigilancia de la Salud Ambiental3_SUBA1_ENERO_2026</v>
      </c>
      <c r="O4108" s="130">
        <v>0</v>
      </c>
      <c r="R4108" s="136">
        <v>0</v>
      </c>
      <c r="S4108" s="139">
        <v>0</v>
      </c>
    </row>
    <row r="4109" spans="1:19" ht="30" customHeight="1" thickTop="1" thickBot="1">
      <c r="A4109" s="183"/>
      <c r="B4109" s="125">
        <v>31</v>
      </c>
      <c r="C4109" s="126" t="s">
        <v>112</v>
      </c>
      <c r="D4109" s="156" t="s">
        <v>92</v>
      </c>
      <c r="E4109" s="73" t="str">
        <f t="shared" si="129"/>
        <v>3112. Vigilancia de la Salud AmbientalVigilancia de la Salud Ambiental</v>
      </c>
      <c r="F4109" s="182" t="s">
        <v>413</v>
      </c>
      <c r="G4109" s="182" t="s">
        <v>416</v>
      </c>
      <c r="H4109" s="126" t="s">
        <v>135</v>
      </c>
      <c r="I4109" s="182" t="s">
        <v>415</v>
      </c>
      <c r="J4109" s="73" t="s">
        <v>115</v>
      </c>
      <c r="K4109" s="73" t="s">
        <v>115</v>
      </c>
      <c r="L4109" s="128" t="s">
        <v>82</v>
      </c>
      <c r="M4109" s="217" t="s">
        <v>47</v>
      </c>
      <c r="N4109" s="73" t="str">
        <f t="shared" si="130"/>
        <v>3112. Vigilancia de la Salud AmbientalVigilancia de la Salud Ambiental5_BARRIOS_UNIDOS1_ENERO_2026</v>
      </c>
      <c r="O4109" s="130">
        <v>0</v>
      </c>
      <c r="R4109" s="136">
        <v>0</v>
      </c>
      <c r="S4109" s="139">
        <v>0</v>
      </c>
    </row>
    <row r="4110" spans="1:19" ht="30" customHeight="1" thickTop="1" thickBot="1">
      <c r="A4110" s="183"/>
      <c r="B4110" s="125">
        <v>31</v>
      </c>
      <c r="C4110" s="126" t="s">
        <v>112</v>
      </c>
      <c r="D4110" s="156" t="s">
        <v>92</v>
      </c>
      <c r="E4110" s="73" t="str">
        <f t="shared" si="129"/>
        <v>3112. Vigilancia de la Salud AmbientalVigilancia de la Salud Ambiental</v>
      </c>
      <c r="F4110" s="182" t="s">
        <v>413</v>
      </c>
      <c r="G4110" s="182" t="s">
        <v>416</v>
      </c>
      <c r="H4110" s="126" t="s">
        <v>135</v>
      </c>
      <c r="I4110" s="182" t="s">
        <v>415</v>
      </c>
      <c r="J4110" s="73" t="s">
        <v>115</v>
      </c>
      <c r="K4110" s="73" t="s">
        <v>115</v>
      </c>
      <c r="L4110" s="128" t="s">
        <v>85</v>
      </c>
      <c r="M4110" s="217" t="s">
        <v>47</v>
      </c>
      <c r="N4110" s="73" t="str">
        <f t="shared" si="130"/>
        <v>3112. Vigilancia de la Salud AmbientalVigilancia de la Salud Ambiental6_TEUSAQUILLO1_ENERO_2026</v>
      </c>
      <c r="O4110" s="130">
        <v>0</v>
      </c>
      <c r="R4110" s="136">
        <v>0</v>
      </c>
      <c r="S4110" s="139">
        <v>0</v>
      </c>
    </row>
    <row r="4111" spans="1:19" ht="30" customHeight="1" thickTop="1" thickBot="1">
      <c r="A4111" s="183"/>
      <c r="B4111" s="125">
        <v>33</v>
      </c>
      <c r="C4111" s="126" t="s">
        <v>112</v>
      </c>
      <c r="D4111" s="156" t="s">
        <v>92</v>
      </c>
      <c r="E4111" s="73" t="str">
        <f t="shared" si="129"/>
        <v>3312. Vigilancia de la Salud AmbientalVigilancia de la Salud Ambiental</v>
      </c>
      <c r="F4111" s="182" t="s">
        <v>413</v>
      </c>
      <c r="G4111" s="182" t="s">
        <v>416</v>
      </c>
      <c r="H4111" s="126" t="s">
        <v>135</v>
      </c>
      <c r="I4111" s="182" t="s">
        <v>415</v>
      </c>
      <c r="J4111" s="73" t="s">
        <v>115</v>
      </c>
      <c r="K4111" s="73" t="s">
        <v>115</v>
      </c>
      <c r="L4111" s="128" t="s">
        <v>80</v>
      </c>
      <c r="M4111" s="217" t="s">
        <v>47</v>
      </c>
      <c r="N4111" s="73" t="str">
        <f t="shared" si="130"/>
        <v>3312. Vigilancia de la Salud AmbientalVigilancia de la Salud Ambiental4_CHAPINERO1_ENERO_2026</v>
      </c>
      <c r="O4111" s="130">
        <v>0</v>
      </c>
      <c r="R4111" s="136">
        <v>0</v>
      </c>
      <c r="S4111" s="139">
        <v>0</v>
      </c>
    </row>
    <row r="4112" spans="1:19" ht="30" customHeight="1" thickTop="1" thickBot="1">
      <c r="A4112" s="183"/>
      <c r="B4112" s="125">
        <v>33</v>
      </c>
      <c r="C4112" s="126" t="s">
        <v>112</v>
      </c>
      <c r="D4112" s="156" t="s">
        <v>92</v>
      </c>
      <c r="E4112" s="73" t="str">
        <f t="shared" si="129"/>
        <v>3312. Vigilancia de la Salud AmbientalVigilancia de la Salud Ambiental</v>
      </c>
      <c r="F4112" s="182" t="s">
        <v>413</v>
      </c>
      <c r="G4112" s="182" t="s">
        <v>416</v>
      </c>
      <c r="H4112" s="126" t="s">
        <v>135</v>
      </c>
      <c r="I4112" s="182" t="s">
        <v>415</v>
      </c>
      <c r="J4112" s="73" t="s">
        <v>115</v>
      </c>
      <c r="K4112" s="73" t="s">
        <v>115</v>
      </c>
      <c r="L4112" s="128" t="s">
        <v>71</v>
      </c>
      <c r="M4112" s="217" t="s">
        <v>47</v>
      </c>
      <c r="N4112" s="73" t="str">
        <f t="shared" si="130"/>
        <v>3312. Vigilancia de la Salud AmbientalVigilancia de la Salud Ambiental1_USAQUEN1_ENERO_2026</v>
      </c>
      <c r="O4112" s="130">
        <v>0</v>
      </c>
      <c r="R4112" s="136">
        <v>0</v>
      </c>
      <c r="S4112" s="139">
        <v>0</v>
      </c>
    </row>
    <row r="4113" spans="1:19" ht="30" customHeight="1" thickTop="1" thickBot="1">
      <c r="A4113" s="183"/>
      <c r="B4113" s="125">
        <v>33</v>
      </c>
      <c r="C4113" s="126" t="s">
        <v>112</v>
      </c>
      <c r="D4113" s="156" t="s">
        <v>92</v>
      </c>
      <c r="E4113" s="73" t="str">
        <f t="shared" si="129"/>
        <v>3312. Vigilancia de la Salud AmbientalVigilancia de la Salud Ambiental</v>
      </c>
      <c r="F4113" s="182" t="s">
        <v>413</v>
      </c>
      <c r="G4113" s="182" t="s">
        <v>416</v>
      </c>
      <c r="H4113" s="126" t="s">
        <v>135</v>
      </c>
      <c r="I4113" s="182" t="s">
        <v>415</v>
      </c>
      <c r="J4113" s="73" t="s">
        <v>115</v>
      </c>
      <c r="K4113" s="73" t="s">
        <v>115</v>
      </c>
      <c r="L4113" s="128" t="s">
        <v>75</v>
      </c>
      <c r="M4113" s="217" t="s">
        <v>47</v>
      </c>
      <c r="N4113" s="73" t="str">
        <f t="shared" si="130"/>
        <v>3312. Vigilancia de la Salud AmbientalVigilancia de la Salud Ambiental2_ENGATIVA1_ENERO_2026</v>
      </c>
      <c r="O4113" s="130">
        <v>0</v>
      </c>
      <c r="R4113" s="136">
        <v>0</v>
      </c>
      <c r="S4113" s="139">
        <v>0</v>
      </c>
    </row>
    <row r="4114" spans="1:19" ht="30" customHeight="1" thickTop="1" thickBot="1">
      <c r="A4114" s="183"/>
      <c r="B4114" s="125">
        <v>33</v>
      </c>
      <c r="C4114" s="126" t="s">
        <v>112</v>
      </c>
      <c r="D4114" s="156" t="s">
        <v>92</v>
      </c>
      <c r="E4114" s="73" t="str">
        <f t="shared" si="129"/>
        <v>3312. Vigilancia de la Salud AmbientalVigilancia de la Salud Ambiental</v>
      </c>
      <c r="F4114" s="182" t="s">
        <v>413</v>
      </c>
      <c r="G4114" s="182" t="s">
        <v>416</v>
      </c>
      <c r="H4114" s="126" t="s">
        <v>135</v>
      </c>
      <c r="I4114" s="182" t="s">
        <v>415</v>
      </c>
      <c r="J4114" s="73" t="s">
        <v>115</v>
      </c>
      <c r="K4114" s="73" t="s">
        <v>115</v>
      </c>
      <c r="L4114" s="128" t="s">
        <v>78</v>
      </c>
      <c r="M4114" s="217" t="s">
        <v>47</v>
      </c>
      <c r="N4114" s="73" t="str">
        <f t="shared" si="130"/>
        <v>3312. Vigilancia de la Salud AmbientalVigilancia de la Salud Ambiental3_SUBA1_ENERO_2026</v>
      </c>
      <c r="O4114" s="130">
        <v>0</v>
      </c>
      <c r="R4114" s="136">
        <v>0</v>
      </c>
      <c r="S4114" s="139">
        <v>0</v>
      </c>
    </row>
    <row r="4115" spans="1:19" ht="30" customHeight="1" thickTop="1" thickBot="1">
      <c r="A4115" s="183"/>
      <c r="B4115" s="125">
        <v>33</v>
      </c>
      <c r="C4115" s="126" t="s">
        <v>112</v>
      </c>
      <c r="D4115" s="156" t="s">
        <v>92</v>
      </c>
      <c r="E4115" s="73" t="str">
        <f t="shared" si="129"/>
        <v>3312. Vigilancia de la Salud AmbientalVigilancia de la Salud Ambiental</v>
      </c>
      <c r="F4115" s="182" t="s">
        <v>413</v>
      </c>
      <c r="G4115" s="182" t="s">
        <v>416</v>
      </c>
      <c r="H4115" s="126" t="s">
        <v>135</v>
      </c>
      <c r="I4115" s="182" t="s">
        <v>415</v>
      </c>
      <c r="J4115" s="73" t="s">
        <v>115</v>
      </c>
      <c r="K4115" s="73" t="s">
        <v>115</v>
      </c>
      <c r="L4115" s="128" t="s">
        <v>82</v>
      </c>
      <c r="M4115" s="217" t="s">
        <v>47</v>
      </c>
      <c r="N4115" s="73" t="str">
        <f t="shared" si="130"/>
        <v>3312. Vigilancia de la Salud AmbientalVigilancia de la Salud Ambiental5_BARRIOS_UNIDOS1_ENERO_2026</v>
      </c>
      <c r="O4115" s="130">
        <v>0</v>
      </c>
      <c r="R4115" s="136">
        <v>0</v>
      </c>
      <c r="S4115" s="139">
        <v>0</v>
      </c>
    </row>
    <row r="4116" spans="1:19" ht="30" customHeight="1" thickTop="1" thickBot="1">
      <c r="A4116" s="183"/>
      <c r="B4116" s="125">
        <v>33</v>
      </c>
      <c r="C4116" s="126" t="s">
        <v>112</v>
      </c>
      <c r="D4116" s="156" t="s">
        <v>92</v>
      </c>
      <c r="E4116" s="73" t="str">
        <f t="shared" ref="E4116:E4179" si="131">B4116&amp;C4116&amp;D4116</f>
        <v>3312. Vigilancia de la Salud AmbientalVigilancia de la Salud Ambiental</v>
      </c>
      <c r="F4116" s="182" t="s">
        <v>413</v>
      </c>
      <c r="G4116" s="182" t="s">
        <v>416</v>
      </c>
      <c r="H4116" s="126" t="s">
        <v>135</v>
      </c>
      <c r="I4116" s="182" t="s">
        <v>415</v>
      </c>
      <c r="J4116" s="73" t="s">
        <v>115</v>
      </c>
      <c r="K4116" s="73" t="s">
        <v>115</v>
      </c>
      <c r="L4116" s="128" t="s">
        <v>85</v>
      </c>
      <c r="M4116" s="217" t="s">
        <v>47</v>
      </c>
      <c r="N4116" s="73" t="str">
        <f t="shared" si="130"/>
        <v>3312. Vigilancia de la Salud AmbientalVigilancia de la Salud Ambiental6_TEUSAQUILLO1_ENERO_2026</v>
      </c>
      <c r="O4116" s="130">
        <v>0</v>
      </c>
      <c r="R4116" s="136">
        <v>0</v>
      </c>
      <c r="S4116" s="139">
        <v>0</v>
      </c>
    </row>
    <row r="4117" spans="1:19" ht="30" customHeight="1" thickTop="1" thickBot="1">
      <c r="A4117" s="183"/>
      <c r="B4117" s="125">
        <v>34</v>
      </c>
      <c r="C4117" s="126" t="s">
        <v>112</v>
      </c>
      <c r="D4117" s="156" t="s">
        <v>92</v>
      </c>
      <c r="E4117" s="73" t="str">
        <f t="shared" si="131"/>
        <v>3412. Vigilancia de la Salud AmbientalVigilancia de la Salud Ambiental</v>
      </c>
      <c r="F4117" s="182" t="s">
        <v>413</v>
      </c>
      <c r="G4117" s="182" t="s">
        <v>416</v>
      </c>
      <c r="H4117" s="126" t="s">
        <v>135</v>
      </c>
      <c r="I4117" s="182" t="s">
        <v>415</v>
      </c>
      <c r="J4117" s="73" t="s">
        <v>115</v>
      </c>
      <c r="K4117" s="73" t="s">
        <v>115</v>
      </c>
      <c r="L4117" s="128" t="s">
        <v>71</v>
      </c>
      <c r="M4117" s="217" t="s">
        <v>47</v>
      </c>
      <c r="N4117" s="73" t="str">
        <f t="shared" si="130"/>
        <v>3412. Vigilancia de la Salud AmbientalVigilancia de la Salud Ambiental1_USAQUEN1_ENERO_2026</v>
      </c>
      <c r="O4117" s="130">
        <v>0</v>
      </c>
      <c r="R4117" s="136">
        <v>0</v>
      </c>
      <c r="S4117" s="139">
        <v>0</v>
      </c>
    </row>
    <row r="4118" spans="1:19" ht="30" customHeight="1" thickTop="1" thickBot="1">
      <c r="A4118" s="183"/>
      <c r="B4118" s="125">
        <v>34</v>
      </c>
      <c r="C4118" s="126" t="s">
        <v>112</v>
      </c>
      <c r="D4118" s="156" t="s">
        <v>92</v>
      </c>
      <c r="E4118" s="73" t="str">
        <f t="shared" si="131"/>
        <v>3412. Vigilancia de la Salud AmbientalVigilancia de la Salud Ambiental</v>
      </c>
      <c r="F4118" s="182" t="s">
        <v>413</v>
      </c>
      <c r="G4118" s="182" t="s">
        <v>416</v>
      </c>
      <c r="H4118" s="126" t="s">
        <v>135</v>
      </c>
      <c r="I4118" s="182" t="s">
        <v>415</v>
      </c>
      <c r="J4118" s="73" t="s">
        <v>115</v>
      </c>
      <c r="K4118" s="73" t="s">
        <v>115</v>
      </c>
      <c r="L4118" s="128" t="s">
        <v>75</v>
      </c>
      <c r="M4118" s="217" t="s">
        <v>47</v>
      </c>
      <c r="N4118" s="73" t="str">
        <f t="shared" si="130"/>
        <v>3412. Vigilancia de la Salud AmbientalVigilancia de la Salud Ambiental2_ENGATIVA1_ENERO_2026</v>
      </c>
      <c r="O4118" s="130">
        <v>0</v>
      </c>
      <c r="R4118" s="136">
        <v>0</v>
      </c>
      <c r="S4118" s="139">
        <v>0</v>
      </c>
    </row>
    <row r="4119" spans="1:19" ht="30" customHeight="1" thickTop="1" thickBot="1">
      <c r="A4119" s="183"/>
      <c r="B4119" s="125">
        <v>34</v>
      </c>
      <c r="C4119" s="126" t="s">
        <v>112</v>
      </c>
      <c r="D4119" s="156" t="s">
        <v>92</v>
      </c>
      <c r="E4119" s="73" t="str">
        <f t="shared" si="131"/>
        <v>3412. Vigilancia de la Salud AmbientalVigilancia de la Salud Ambiental</v>
      </c>
      <c r="F4119" s="182" t="s">
        <v>413</v>
      </c>
      <c r="G4119" s="182" t="s">
        <v>416</v>
      </c>
      <c r="H4119" s="126" t="s">
        <v>135</v>
      </c>
      <c r="I4119" s="182" t="s">
        <v>415</v>
      </c>
      <c r="J4119" s="73" t="s">
        <v>115</v>
      </c>
      <c r="K4119" s="73" t="s">
        <v>115</v>
      </c>
      <c r="L4119" s="128" t="s">
        <v>78</v>
      </c>
      <c r="M4119" s="217" t="s">
        <v>47</v>
      </c>
      <c r="N4119" s="73" t="str">
        <f t="shared" si="130"/>
        <v>3412. Vigilancia de la Salud AmbientalVigilancia de la Salud Ambiental3_SUBA1_ENERO_2026</v>
      </c>
      <c r="O4119" s="130">
        <v>0</v>
      </c>
      <c r="R4119" s="136">
        <v>0</v>
      </c>
      <c r="S4119" s="139">
        <v>0</v>
      </c>
    </row>
    <row r="4120" spans="1:19" ht="30" customHeight="1" thickTop="1" thickBot="1">
      <c r="A4120" s="183"/>
      <c r="B4120" s="125">
        <v>34</v>
      </c>
      <c r="C4120" s="126" t="s">
        <v>112</v>
      </c>
      <c r="D4120" s="156" t="s">
        <v>92</v>
      </c>
      <c r="E4120" s="73" t="str">
        <f t="shared" si="131"/>
        <v>3412. Vigilancia de la Salud AmbientalVigilancia de la Salud Ambiental</v>
      </c>
      <c r="F4120" s="182" t="s">
        <v>413</v>
      </c>
      <c r="G4120" s="182" t="s">
        <v>416</v>
      </c>
      <c r="H4120" s="126" t="s">
        <v>135</v>
      </c>
      <c r="I4120" s="182" t="s">
        <v>415</v>
      </c>
      <c r="J4120" s="73" t="s">
        <v>115</v>
      </c>
      <c r="K4120" s="73" t="s">
        <v>115</v>
      </c>
      <c r="L4120" s="128" t="s">
        <v>82</v>
      </c>
      <c r="M4120" s="217" t="s">
        <v>47</v>
      </c>
      <c r="N4120" s="73" t="str">
        <f t="shared" si="130"/>
        <v>3412. Vigilancia de la Salud AmbientalVigilancia de la Salud Ambiental5_BARRIOS_UNIDOS1_ENERO_2026</v>
      </c>
      <c r="O4120" s="130">
        <v>0</v>
      </c>
      <c r="R4120" s="136">
        <v>0</v>
      </c>
      <c r="S4120" s="139">
        <v>0</v>
      </c>
    </row>
    <row r="4121" spans="1:19" ht="30" customHeight="1" thickTop="1" thickBot="1">
      <c r="A4121" s="183"/>
      <c r="B4121" s="125">
        <v>34</v>
      </c>
      <c r="C4121" s="126" t="s">
        <v>112</v>
      </c>
      <c r="D4121" s="156" t="s">
        <v>92</v>
      </c>
      <c r="E4121" s="73" t="str">
        <f t="shared" si="131"/>
        <v>3412. Vigilancia de la Salud AmbientalVigilancia de la Salud Ambiental</v>
      </c>
      <c r="F4121" s="182" t="s">
        <v>413</v>
      </c>
      <c r="G4121" s="182" t="s">
        <v>416</v>
      </c>
      <c r="H4121" s="126" t="s">
        <v>135</v>
      </c>
      <c r="I4121" s="182" t="s">
        <v>415</v>
      </c>
      <c r="J4121" s="73" t="s">
        <v>115</v>
      </c>
      <c r="K4121" s="73" t="s">
        <v>115</v>
      </c>
      <c r="L4121" s="128" t="s">
        <v>85</v>
      </c>
      <c r="M4121" s="217" t="s">
        <v>47</v>
      </c>
      <c r="N4121" s="73" t="str">
        <f t="shared" si="130"/>
        <v>3412. Vigilancia de la Salud AmbientalVigilancia de la Salud Ambiental6_TEUSAQUILLO1_ENERO_2026</v>
      </c>
      <c r="O4121" s="130">
        <v>0</v>
      </c>
      <c r="R4121" s="136">
        <v>0</v>
      </c>
      <c r="S4121" s="139">
        <v>0</v>
      </c>
    </row>
    <row r="4122" spans="1:19" ht="30" customHeight="1" thickTop="1" thickBot="1">
      <c r="A4122" s="183"/>
      <c r="B4122" s="125">
        <v>41</v>
      </c>
      <c r="C4122" s="126" t="s">
        <v>112</v>
      </c>
      <c r="D4122" s="156" t="s">
        <v>92</v>
      </c>
      <c r="E4122" s="73" t="str">
        <f t="shared" si="131"/>
        <v>4112. Vigilancia de la Salud AmbientalVigilancia de la Salud Ambiental</v>
      </c>
      <c r="F4122" s="182" t="s">
        <v>413</v>
      </c>
      <c r="G4122" s="182" t="s">
        <v>416</v>
      </c>
      <c r="H4122" s="126" t="s">
        <v>135</v>
      </c>
      <c r="I4122" s="182" t="s">
        <v>415</v>
      </c>
      <c r="J4122" s="73" t="s">
        <v>115</v>
      </c>
      <c r="K4122" s="73" t="s">
        <v>115</v>
      </c>
      <c r="L4122" s="128" t="s">
        <v>80</v>
      </c>
      <c r="M4122" s="217" t="s">
        <v>47</v>
      </c>
      <c r="N4122" s="73" t="str">
        <f t="shared" si="130"/>
        <v>4112. Vigilancia de la Salud AmbientalVigilancia de la Salud Ambiental4_CHAPINERO1_ENERO_2026</v>
      </c>
      <c r="O4122" s="130">
        <v>0</v>
      </c>
      <c r="R4122" s="136">
        <v>0</v>
      </c>
      <c r="S4122" s="139">
        <v>0</v>
      </c>
    </row>
    <row r="4123" spans="1:19" ht="30" customHeight="1" thickTop="1" thickBot="1">
      <c r="A4123" s="183"/>
      <c r="B4123" s="125">
        <v>41</v>
      </c>
      <c r="C4123" s="126" t="s">
        <v>112</v>
      </c>
      <c r="D4123" s="156" t="s">
        <v>92</v>
      </c>
      <c r="E4123" s="73" t="str">
        <f t="shared" si="131"/>
        <v>4112. Vigilancia de la Salud AmbientalVigilancia de la Salud Ambiental</v>
      </c>
      <c r="F4123" s="182" t="s">
        <v>413</v>
      </c>
      <c r="G4123" s="182" t="s">
        <v>416</v>
      </c>
      <c r="H4123" s="126" t="s">
        <v>135</v>
      </c>
      <c r="I4123" s="182" t="s">
        <v>415</v>
      </c>
      <c r="J4123" s="73" t="s">
        <v>115</v>
      </c>
      <c r="K4123" s="73" t="s">
        <v>115</v>
      </c>
      <c r="L4123" s="128" t="s">
        <v>71</v>
      </c>
      <c r="M4123" s="217" t="s">
        <v>47</v>
      </c>
      <c r="N4123" s="73" t="str">
        <f t="shared" si="130"/>
        <v>4112. Vigilancia de la Salud AmbientalVigilancia de la Salud Ambiental1_USAQUEN1_ENERO_2026</v>
      </c>
      <c r="O4123" s="130">
        <v>0</v>
      </c>
      <c r="R4123" s="136">
        <v>0</v>
      </c>
      <c r="S4123" s="139">
        <v>0</v>
      </c>
    </row>
    <row r="4124" spans="1:19" ht="30" customHeight="1" thickTop="1" thickBot="1">
      <c r="A4124" s="183"/>
      <c r="B4124" s="125">
        <v>41</v>
      </c>
      <c r="C4124" s="126" t="s">
        <v>112</v>
      </c>
      <c r="D4124" s="156" t="s">
        <v>92</v>
      </c>
      <c r="E4124" s="73" t="str">
        <f t="shared" si="131"/>
        <v>4112. Vigilancia de la Salud AmbientalVigilancia de la Salud Ambiental</v>
      </c>
      <c r="F4124" s="182" t="s">
        <v>413</v>
      </c>
      <c r="G4124" s="182" t="s">
        <v>416</v>
      </c>
      <c r="H4124" s="126" t="s">
        <v>135</v>
      </c>
      <c r="I4124" s="182" t="s">
        <v>415</v>
      </c>
      <c r="J4124" s="73" t="s">
        <v>115</v>
      </c>
      <c r="K4124" s="73" t="s">
        <v>115</v>
      </c>
      <c r="L4124" s="128" t="s">
        <v>75</v>
      </c>
      <c r="M4124" s="217" t="s">
        <v>47</v>
      </c>
      <c r="N4124" s="73" t="str">
        <f t="shared" si="130"/>
        <v>4112. Vigilancia de la Salud AmbientalVigilancia de la Salud Ambiental2_ENGATIVA1_ENERO_2026</v>
      </c>
      <c r="O4124" s="130">
        <v>0</v>
      </c>
      <c r="R4124" s="136">
        <v>0</v>
      </c>
      <c r="S4124" s="139">
        <v>0</v>
      </c>
    </row>
    <row r="4125" spans="1:19" ht="30" customHeight="1" thickTop="1" thickBot="1">
      <c r="A4125" s="183"/>
      <c r="B4125" s="125">
        <v>41</v>
      </c>
      <c r="C4125" s="126" t="s">
        <v>112</v>
      </c>
      <c r="D4125" s="156" t="s">
        <v>92</v>
      </c>
      <c r="E4125" s="73" t="str">
        <f t="shared" si="131"/>
        <v>4112. Vigilancia de la Salud AmbientalVigilancia de la Salud Ambiental</v>
      </c>
      <c r="F4125" s="182" t="s">
        <v>413</v>
      </c>
      <c r="G4125" s="182" t="s">
        <v>416</v>
      </c>
      <c r="H4125" s="126" t="s">
        <v>135</v>
      </c>
      <c r="I4125" s="182" t="s">
        <v>415</v>
      </c>
      <c r="J4125" s="73" t="s">
        <v>115</v>
      </c>
      <c r="K4125" s="73" t="s">
        <v>115</v>
      </c>
      <c r="L4125" s="128" t="s">
        <v>78</v>
      </c>
      <c r="M4125" s="217" t="s">
        <v>47</v>
      </c>
      <c r="N4125" s="73" t="str">
        <f t="shared" si="130"/>
        <v>4112. Vigilancia de la Salud AmbientalVigilancia de la Salud Ambiental3_SUBA1_ENERO_2026</v>
      </c>
      <c r="O4125" s="130">
        <v>0</v>
      </c>
      <c r="R4125" s="136">
        <v>0</v>
      </c>
      <c r="S4125" s="139">
        <v>0</v>
      </c>
    </row>
    <row r="4126" spans="1:19" ht="30" customHeight="1" thickTop="1" thickBot="1">
      <c r="A4126" s="183"/>
      <c r="B4126" s="125">
        <v>41</v>
      </c>
      <c r="C4126" s="126" t="s">
        <v>112</v>
      </c>
      <c r="D4126" s="156" t="s">
        <v>92</v>
      </c>
      <c r="E4126" s="73" t="str">
        <f t="shared" si="131"/>
        <v>4112. Vigilancia de la Salud AmbientalVigilancia de la Salud Ambiental</v>
      </c>
      <c r="F4126" s="182" t="s">
        <v>413</v>
      </c>
      <c r="G4126" s="182" t="s">
        <v>416</v>
      </c>
      <c r="H4126" s="126" t="s">
        <v>135</v>
      </c>
      <c r="I4126" s="182" t="s">
        <v>415</v>
      </c>
      <c r="J4126" s="73" t="s">
        <v>115</v>
      </c>
      <c r="K4126" s="73" t="s">
        <v>115</v>
      </c>
      <c r="L4126" s="128" t="s">
        <v>82</v>
      </c>
      <c r="M4126" s="217" t="s">
        <v>47</v>
      </c>
      <c r="N4126" s="73" t="str">
        <f t="shared" si="130"/>
        <v>4112. Vigilancia de la Salud AmbientalVigilancia de la Salud Ambiental5_BARRIOS_UNIDOS1_ENERO_2026</v>
      </c>
      <c r="O4126" s="130">
        <v>0</v>
      </c>
      <c r="R4126" s="136">
        <v>0</v>
      </c>
      <c r="S4126" s="139">
        <v>0</v>
      </c>
    </row>
    <row r="4127" spans="1:19" ht="30" customHeight="1" thickTop="1" thickBot="1">
      <c r="A4127" s="183"/>
      <c r="B4127" s="125">
        <v>41</v>
      </c>
      <c r="C4127" s="126" t="s">
        <v>112</v>
      </c>
      <c r="D4127" s="156" t="s">
        <v>92</v>
      </c>
      <c r="E4127" s="73" t="str">
        <f t="shared" si="131"/>
        <v>4112. Vigilancia de la Salud AmbientalVigilancia de la Salud Ambiental</v>
      </c>
      <c r="F4127" s="182" t="s">
        <v>413</v>
      </c>
      <c r="G4127" s="182" t="s">
        <v>416</v>
      </c>
      <c r="H4127" s="126" t="s">
        <v>135</v>
      </c>
      <c r="I4127" s="182" t="s">
        <v>415</v>
      </c>
      <c r="J4127" s="73" t="s">
        <v>115</v>
      </c>
      <c r="K4127" s="73" t="s">
        <v>115</v>
      </c>
      <c r="L4127" s="128" t="s">
        <v>85</v>
      </c>
      <c r="M4127" s="217" t="s">
        <v>47</v>
      </c>
      <c r="N4127" s="73" t="str">
        <f t="shared" si="130"/>
        <v>4112. Vigilancia de la Salud AmbientalVigilancia de la Salud Ambiental6_TEUSAQUILLO1_ENERO_2026</v>
      </c>
      <c r="O4127" s="130">
        <v>0</v>
      </c>
      <c r="R4127" s="136">
        <v>0</v>
      </c>
      <c r="S4127" s="139">
        <v>0</v>
      </c>
    </row>
    <row r="4128" spans="1:19" ht="30" customHeight="1" thickTop="1" thickBot="1">
      <c r="A4128" s="183"/>
      <c r="B4128" s="125">
        <v>43</v>
      </c>
      <c r="C4128" s="126" t="s">
        <v>112</v>
      </c>
      <c r="D4128" s="156" t="s">
        <v>92</v>
      </c>
      <c r="E4128" s="73" t="str">
        <f t="shared" si="131"/>
        <v>4312. Vigilancia de la Salud AmbientalVigilancia de la Salud Ambiental</v>
      </c>
      <c r="F4128" s="182" t="s">
        <v>413</v>
      </c>
      <c r="G4128" s="182" t="s">
        <v>416</v>
      </c>
      <c r="H4128" s="126" t="s">
        <v>135</v>
      </c>
      <c r="I4128" s="182" t="s">
        <v>415</v>
      </c>
      <c r="J4128" s="73" t="s">
        <v>115</v>
      </c>
      <c r="K4128" s="73" t="s">
        <v>115</v>
      </c>
      <c r="L4128" s="128" t="s">
        <v>75</v>
      </c>
      <c r="M4128" s="217" t="s">
        <v>47</v>
      </c>
      <c r="N4128" s="73" t="str">
        <f t="shared" si="130"/>
        <v>4312. Vigilancia de la Salud AmbientalVigilancia de la Salud Ambiental2_ENGATIVA1_ENERO_2026</v>
      </c>
      <c r="O4128" s="130">
        <v>0</v>
      </c>
      <c r="R4128" s="136">
        <v>0</v>
      </c>
      <c r="S4128" s="139">
        <v>0</v>
      </c>
    </row>
    <row r="4129" spans="1:19" ht="30" customHeight="1" thickTop="1" thickBot="1">
      <c r="A4129" s="183"/>
      <c r="B4129" s="125">
        <v>43</v>
      </c>
      <c r="C4129" s="126" t="s">
        <v>112</v>
      </c>
      <c r="D4129" s="156" t="s">
        <v>92</v>
      </c>
      <c r="E4129" s="73" t="str">
        <f t="shared" si="131"/>
        <v>4312. Vigilancia de la Salud AmbientalVigilancia de la Salud Ambiental</v>
      </c>
      <c r="F4129" s="182" t="s">
        <v>413</v>
      </c>
      <c r="G4129" s="182" t="s">
        <v>416</v>
      </c>
      <c r="H4129" s="126" t="s">
        <v>135</v>
      </c>
      <c r="I4129" s="182" t="s">
        <v>415</v>
      </c>
      <c r="J4129" s="73" t="s">
        <v>115</v>
      </c>
      <c r="K4129" s="73" t="s">
        <v>115</v>
      </c>
      <c r="L4129" s="128" t="s">
        <v>78</v>
      </c>
      <c r="M4129" s="217" t="s">
        <v>47</v>
      </c>
      <c r="N4129" s="73" t="str">
        <f t="shared" si="130"/>
        <v>4312. Vigilancia de la Salud AmbientalVigilancia de la Salud Ambiental3_SUBA1_ENERO_2026</v>
      </c>
      <c r="O4129" s="130">
        <v>0</v>
      </c>
      <c r="R4129" s="136">
        <v>0</v>
      </c>
      <c r="S4129" s="139">
        <v>0</v>
      </c>
    </row>
    <row r="4130" spans="1:19" ht="30" customHeight="1" thickTop="1" thickBot="1">
      <c r="A4130" s="183"/>
      <c r="B4130" s="125">
        <v>46</v>
      </c>
      <c r="C4130" s="126" t="s">
        <v>112</v>
      </c>
      <c r="D4130" s="156" t="s">
        <v>92</v>
      </c>
      <c r="E4130" s="73" t="str">
        <f t="shared" si="131"/>
        <v>4612. Vigilancia de la Salud AmbientalVigilancia de la Salud Ambiental</v>
      </c>
      <c r="F4130" s="182" t="s">
        <v>413</v>
      </c>
      <c r="G4130" s="182" t="s">
        <v>416</v>
      </c>
      <c r="H4130" s="126" t="s">
        <v>135</v>
      </c>
      <c r="I4130" s="182" t="s">
        <v>415</v>
      </c>
      <c r="J4130" s="73" t="s">
        <v>115</v>
      </c>
      <c r="K4130" s="73" t="s">
        <v>115</v>
      </c>
      <c r="L4130" s="128" t="s">
        <v>80</v>
      </c>
      <c r="M4130" s="217" t="s">
        <v>47</v>
      </c>
      <c r="N4130" s="73" t="str">
        <f t="shared" si="130"/>
        <v>4612. Vigilancia de la Salud AmbientalVigilancia de la Salud Ambiental4_CHAPINERO1_ENERO_2026</v>
      </c>
      <c r="O4130" s="130">
        <v>0</v>
      </c>
      <c r="R4130" s="136">
        <v>0</v>
      </c>
      <c r="S4130" s="139">
        <v>0</v>
      </c>
    </row>
    <row r="4131" spans="1:19" ht="30" customHeight="1" thickTop="1" thickBot="1">
      <c r="A4131" s="183"/>
      <c r="B4131" s="125">
        <v>46</v>
      </c>
      <c r="C4131" s="126" t="s">
        <v>112</v>
      </c>
      <c r="D4131" s="156" t="s">
        <v>92</v>
      </c>
      <c r="E4131" s="73" t="str">
        <f t="shared" si="131"/>
        <v>4612. Vigilancia de la Salud AmbientalVigilancia de la Salud Ambiental</v>
      </c>
      <c r="F4131" s="182" t="s">
        <v>413</v>
      </c>
      <c r="G4131" s="182" t="s">
        <v>416</v>
      </c>
      <c r="H4131" s="126" t="s">
        <v>135</v>
      </c>
      <c r="I4131" s="182" t="s">
        <v>415</v>
      </c>
      <c r="J4131" s="73" t="s">
        <v>115</v>
      </c>
      <c r="K4131" s="73" t="s">
        <v>115</v>
      </c>
      <c r="L4131" s="128" t="s">
        <v>71</v>
      </c>
      <c r="M4131" s="217" t="s">
        <v>47</v>
      </c>
      <c r="N4131" s="73" t="str">
        <f t="shared" si="130"/>
        <v>4612. Vigilancia de la Salud AmbientalVigilancia de la Salud Ambiental1_USAQUEN1_ENERO_2026</v>
      </c>
      <c r="O4131" s="130">
        <v>0</v>
      </c>
      <c r="R4131" s="136">
        <v>0</v>
      </c>
      <c r="S4131" s="139">
        <v>0</v>
      </c>
    </row>
    <row r="4132" spans="1:19" ht="30" customHeight="1" thickTop="1" thickBot="1">
      <c r="A4132" s="183"/>
      <c r="B4132" s="125">
        <v>46</v>
      </c>
      <c r="C4132" s="126" t="s">
        <v>112</v>
      </c>
      <c r="D4132" s="156" t="s">
        <v>92</v>
      </c>
      <c r="E4132" s="73" t="str">
        <f t="shared" si="131"/>
        <v>4612. Vigilancia de la Salud AmbientalVigilancia de la Salud Ambiental</v>
      </c>
      <c r="F4132" s="182" t="s">
        <v>413</v>
      </c>
      <c r="G4132" s="182" t="s">
        <v>416</v>
      </c>
      <c r="H4132" s="126" t="s">
        <v>135</v>
      </c>
      <c r="I4132" s="182" t="s">
        <v>415</v>
      </c>
      <c r="J4132" s="73" t="s">
        <v>115</v>
      </c>
      <c r="K4132" s="73" t="s">
        <v>115</v>
      </c>
      <c r="L4132" s="128" t="s">
        <v>75</v>
      </c>
      <c r="M4132" s="217" t="s">
        <v>47</v>
      </c>
      <c r="N4132" s="73" t="str">
        <f t="shared" si="130"/>
        <v>4612. Vigilancia de la Salud AmbientalVigilancia de la Salud Ambiental2_ENGATIVA1_ENERO_2026</v>
      </c>
      <c r="O4132" s="130">
        <v>0</v>
      </c>
      <c r="R4132" s="136">
        <v>0</v>
      </c>
      <c r="S4132" s="139">
        <v>0</v>
      </c>
    </row>
    <row r="4133" spans="1:19" ht="30" customHeight="1" thickTop="1" thickBot="1">
      <c r="A4133" s="183"/>
      <c r="B4133" s="125">
        <v>46</v>
      </c>
      <c r="C4133" s="126" t="s">
        <v>112</v>
      </c>
      <c r="D4133" s="156" t="s">
        <v>92</v>
      </c>
      <c r="E4133" s="73" t="str">
        <f t="shared" si="131"/>
        <v>4612. Vigilancia de la Salud AmbientalVigilancia de la Salud Ambiental</v>
      </c>
      <c r="F4133" s="182" t="s">
        <v>413</v>
      </c>
      <c r="G4133" s="182" t="s">
        <v>416</v>
      </c>
      <c r="H4133" s="126" t="s">
        <v>135</v>
      </c>
      <c r="I4133" s="182" t="s">
        <v>415</v>
      </c>
      <c r="J4133" s="73" t="s">
        <v>115</v>
      </c>
      <c r="K4133" s="73" t="s">
        <v>115</v>
      </c>
      <c r="L4133" s="128" t="s">
        <v>78</v>
      </c>
      <c r="M4133" s="217" t="s">
        <v>47</v>
      </c>
      <c r="N4133" s="73" t="str">
        <f t="shared" si="130"/>
        <v>4612. Vigilancia de la Salud AmbientalVigilancia de la Salud Ambiental3_SUBA1_ENERO_2026</v>
      </c>
      <c r="O4133" s="130">
        <v>0</v>
      </c>
      <c r="R4133" s="136">
        <v>0</v>
      </c>
      <c r="S4133" s="139">
        <v>0</v>
      </c>
    </row>
    <row r="4134" spans="1:19" ht="30" customHeight="1" thickTop="1" thickBot="1">
      <c r="A4134" s="183"/>
      <c r="B4134" s="125">
        <v>46</v>
      </c>
      <c r="C4134" s="126" t="s">
        <v>112</v>
      </c>
      <c r="D4134" s="156" t="s">
        <v>92</v>
      </c>
      <c r="E4134" s="73" t="str">
        <f t="shared" si="131"/>
        <v>4612. Vigilancia de la Salud AmbientalVigilancia de la Salud Ambiental</v>
      </c>
      <c r="F4134" s="182" t="s">
        <v>413</v>
      </c>
      <c r="G4134" s="182" t="s">
        <v>416</v>
      </c>
      <c r="H4134" s="126" t="s">
        <v>135</v>
      </c>
      <c r="I4134" s="182" t="s">
        <v>415</v>
      </c>
      <c r="J4134" s="73" t="s">
        <v>115</v>
      </c>
      <c r="K4134" s="73" t="s">
        <v>115</v>
      </c>
      <c r="L4134" s="128" t="s">
        <v>82</v>
      </c>
      <c r="M4134" s="217" t="s">
        <v>47</v>
      </c>
      <c r="N4134" s="73" t="str">
        <f t="shared" si="130"/>
        <v>4612. Vigilancia de la Salud AmbientalVigilancia de la Salud Ambiental5_BARRIOS_UNIDOS1_ENERO_2026</v>
      </c>
      <c r="O4134" s="130">
        <v>0</v>
      </c>
      <c r="R4134" s="136">
        <v>0</v>
      </c>
      <c r="S4134" s="139">
        <v>0</v>
      </c>
    </row>
    <row r="4135" spans="1:19" ht="30" customHeight="1" thickTop="1" thickBot="1">
      <c r="A4135" s="183"/>
      <c r="B4135" s="125">
        <v>46</v>
      </c>
      <c r="C4135" s="126" t="s">
        <v>112</v>
      </c>
      <c r="D4135" s="156" t="s">
        <v>92</v>
      </c>
      <c r="E4135" s="73" t="str">
        <f t="shared" si="131"/>
        <v>4612. Vigilancia de la Salud AmbientalVigilancia de la Salud Ambiental</v>
      </c>
      <c r="F4135" s="182" t="s">
        <v>413</v>
      </c>
      <c r="G4135" s="182" t="s">
        <v>416</v>
      </c>
      <c r="H4135" s="126" t="s">
        <v>135</v>
      </c>
      <c r="I4135" s="182" t="s">
        <v>415</v>
      </c>
      <c r="J4135" s="73" t="s">
        <v>115</v>
      </c>
      <c r="K4135" s="73" t="s">
        <v>115</v>
      </c>
      <c r="L4135" s="128" t="s">
        <v>85</v>
      </c>
      <c r="M4135" s="217" t="s">
        <v>47</v>
      </c>
      <c r="N4135" s="73" t="str">
        <f t="shared" si="130"/>
        <v>4612. Vigilancia de la Salud AmbientalVigilancia de la Salud Ambiental6_TEUSAQUILLO1_ENERO_2026</v>
      </c>
      <c r="O4135" s="130">
        <v>0</v>
      </c>
      <c r="R4135" s="136">
        <v>0</v>
      </c>
      <c r="S4135" s="139">
        <v>0</v>
      </c>
    </row>
    <row r="4136" spans="1:19" ht="30" customHeight="1" thickTop="1" thickBot="1">
      <c r="A4136" s="183"/>
      <c r="B4136" s="125">
        <v>63</v>
      </c>
      <c r="C4136" s="126" t="s">
        <v>112</v>
      </c>
      <c r="D4136" s="156" t="s">
        <v>92</v>
      </c>
      <c r="E4136" s="73" t="str">
        <f t="shared" si="131"/>
        <v>6312. Vigilancia de la Salud AmbientalVigilancia de la Salud Ambiental</v>
      </c>
      <c r="F4136" s="182" t="s">
        <v>417</v>
      </c>
      <c r="G4136" s="182" t="s">
        <v>416</v>
      </c>
      <c r="H4136" s="126" t="s">
        <v>135</v>
      </c>
      <c r="I4136" s="182" t="s">
        <v>418</v>
      </c>
      <c r="J4136" s="73" t="s">
        <v>115</v>
      </c>
      <c r="K4136" s="73" t="s">
        <v>115</v>
      </c>
      <c r="L4136" s="128" t="s">
        <v>80</v>
      </c>
      <c r="M4136" s="217" t="s">
        <v>47</v>
      </c>
      <c r="N4136" s="73" t="str">
        <f t="shared" si="130"/>
        <v>6312. Vigilancia de la Salud AmbientalVigilancia de la Salud Ambiental4_CHAPINERO1_ENERO_2026</v>
      </c>
      <c r="O4136" s="130">
        <v>0</v>
      </c>
      <c r="R4136" s="136">
        <v>0</v>
      </c>
      <c r="S4136" s="139">
        <v>0</v>
      </c>
    </row>
    <row r="4137" spans="1:19" ht="30" customHeight="1" thickTop="1" thickBot="1">
      <c r="A4137" s="183"/>
      <c r="B4137" s="125">
        <v>63</v>
      </c>
      <c r="C4137" s="126" t="s">
        <v>112</v>
      </c>
      <c r="D4137" s="156" t="s">
        <v>92</v>
      </c>
      <c r="E4137" s="73" t="str">
        <f t="shared" si="131"/>
        <v>6312. Vigilancia de la Salud AmbientalVigilancia de la Salud Ambiental</v>
      </c>
      <c r="F4137" s="182" t="s">
        <v>417</v>
      </c>
      <c r="G4137" s="182" t="s">
        <v>416</v>
      </c>
      <c r="H4137" s="126" t="s">
        <v>135</v>
      </c>
      <c r="I4137" s="182" t="s">
        <v>418</v>
      </c>
      <c r="J4137" s="73" t="s">
        <v>115</v>
      </c>
      <c r="K4137" s="73" t="s">
        <v>115</v>
      </c>
      <c r="L4137" s="128" t="s">
        <v>71</v>
      </c>
      <c r="M4137" s="217" t="s">
        <v>47</v>
      </c>
      <c r="N4137" s="73" t="str">
        <f t="shared" si="130"/>
        <v>6312. Vigilancia de la Salud AmbientalVigilancia de la Salud Ambiental1_USAQUEN1_ENERO_2026</v>
      </c>
      <c r="O4137" s="130">
        <v>0</v>
      </c>
      <c r="R4137" s="136">
        <v>0</v>
      </c>
      <c r="S4137" s="139">
        <v>0</v>
      </c>
    </row>
    <row r="4138" spans="1:19" ht="30" customHeight="1" thickTop="1" thickBot="1">
      <c r="A4138" s="183"/>
      <c r="B4138" s="125">
        <v>63</v>
      </c>
      <c r="C4138" s="126" t="s">
        <v>112</v>
      </c>
      <c r="D4138" s="156" t="s">
        <v>92</v>
      </c>
      <c r="E4138" s="73" t="str">
        <f t="shared" si="131"/>
        <v>6312. Vigilancia de la Salud AmbientalVigilancia de la Salud Ambiental</v>
      </c>
      <c r="F4138" s="182" t="s">
        <v>417</v>
      </c>
      <c r="G4138" s="182" t="s">
        <v>416</v>
      </c>
      <c r="H4138" s="126" t="s">
        <v>135</v>
      </c>
      <c r="I4138" s="182" t="s">
        <v>418</v>
      </c>
      <c r="J4138" s="73" t="s">
        <v>115</v>
      </c>
      <c r="K4138" s="73" t="s">
        <v>115</v>
      </c>
      <c r="L4138" s="128" t="s">
        <v>75</v>
      </c>
      <c r="M4138" s="217" t="s">
        <v>47</v>
      </c>
      <c r="N4138" s="73" t="str">
        <f t="shared" si="130"/>
        <v>6312. Vigilancia de la Salud AmbientalVigilancia de la Salud Ambiental2_ENGATIVA1_ENERO_2026</v>
      </c>
      <c r="O4138" s="130">
        <v>0</v>
      </c>
      <c r="R4138" s="136">
        <v>0</v>
      </c>
      <c r="S4138" s="139">
        <v>0</v>
      </c>
    </row>
    <row r="4139" spans="1:19" ht="30" customHeight="1" thickTop="1" thickBot="1">
      <c r="A4139" s="183"/>
      <c r="B4139" s="125">
        <v>63</v>
      </c>
      <c r="C4139" s="126" t="s">
        <v>112</v>
      </c>
      <c r="D4139" s="156" t="s">
        <v>92</v>
      </c>
      <c r="E4139" s="73" t="str">
        <f t="shared" si="131"/>
        <v>6312. Vigilancia de la Salud AmbientalVigilancia de la Salud Ambiental</v>
      </c>
      <c r="F4139" s="182" t="s">
        <v>417</v>
      </c>
      <c r="G4139" s="182" t="s">
        <v>416</v>
      </c>
      <c r="H4139" s="126" t="s">
        <v>135</v>
      </c>
      <c r="I4139" s="182" t="s">
        <v>418</v>
      </c>
      <c r="J4139" s="73" t="s">
        <v>115</v>
      </c>
      <c r="K4139" s="73" t="s">
        <v>115</v>
      </c>
      <c r="L4139" s="128" t="s">
        <v>78</v>
      </c>
      <c r="M4139" s="217" t="s">
        <v>47</v>
      </c>
      <c r="N4139" s="73" t="str">
        <f t="shared" si="130"/>
        <v>6312. Vigilancia de la Salud AmbientalVigilancia de la Salud Ambiental3_SUBA1_ENERO_2026</v>
      </c>
      <c r="O4139" s="130">
        <v>0</v>
      </c>
      <c r="R4139" s="136">
        <v>0</v>
      </c>
      <c r="S4139" s="139">
        <v>0</v>
      </c>
    </row>
    <row r="4140" spans="1:19" ht="30" customHeight="1" thickTop="1" thickBot="1">
      <c r="A4140" s="183"/>
      <c r="B4140" s="125">
        <v>63</v>
      </c>
      <c r="C4140" s="126" t="s">
        <v>112</v>
      </c>
      <c r="D4140" s="156" t="s">
        <v>92</v>
      </c>
      <c r="E4140" s="73" t="str">
        <f t="shared" si="131"/>
        <v>6312. Vigilancia de la Salud AmbientalVigilancia de la Salud Ambiental</v>
      </c>
      <c r="F4140" s="182" t="s">
        <v>417</v>
      </c>
      <c r="G4140" s="182" t="s">
        <v>416</v>
      </c>
      <c r="H4140" s="126" t="s">
        <v>135</v>
      </c>
      <c r="I4140" s="182" t="s">
        <v>418</v>
      </c>
      <c r="J4140" s="73" t="s">
        <v>115</v>
      </c>
      <c r="K4140" s="73" t="s">
        <v>115</v>
      </c>
      <c r="L4140" s="128" t="s">
        <v>82</v>
      </c>
      <c r="M4140" s="217" t="s">
        <v>47</v>
      </c>
      <c r="N4140" s="73" t="str">
        <f t="shared" si="130"/>
        <v>6312. Vigilancia de la Salud AmbientalVigilancia de la Salud Ambiental5_BARRIOS_UNIDOS1_ENERO_2026</v>
      </c>
      <c r="O4140" s="130">
        <v>0</v>
      </c>
      <c r="R4140" s="136">
        <v>0</v>
      </c>
      <c r="S4140" s="139">
        <v>0</v>
      </c>
    </row>
    <row r="4141" spans="1:19" ht="30" customHeight="1" thickTop="1" thickBot="1">
      <c r="A4141" s="183"/>
      <c r="B4141" s="125">
        <v>63</v>
      </c>
      <c r="C4141" s="126" t="s">
        <v>112</v>
      </c>
      <c r="D4141" s="156" t="s">
        <v>92</v>
      </c>
      <c r="E4141" s="73" t="str">
        <f t="shared" si="131"/>
        <v>6312. Vigilancia de la Salud AmbientalVigilancia de la Salud Ambiental</v>
      </c>
      <c r="F4141" s="182" t="s">
        <v>417</v>
      </c>
      <c r="G4141" s="182" t="s">
        <v>416</v>
      </c>
      <c r="H4141" s="126" t="s">
        <v>135</v>
      </c>
      <c r="I4141" s="182" t="s">
        <v>418</v>
      </c>
      <c r="J4141" s="73" t="s">
        <v>115</v>
      </c>
      <c r="K4141" s="73" t="s">
        <v>115</v>
      </c>
      <c r="L4141" s="128" t="s">
        <v>85</v>
      </c>
      <c r="M4141" s="217" t="s">
        <v>47</v>
      </c>
      <c r="N4141" s="73" t="str">
        <f t="shared" si="130"/>
        <v>6312. Vigilancia de la Salud AmbientalVigilancia de la Salud Ambiental6_TEUSAQUILLO1_ENERO_2026</v>
      </c>
      <c r="O4141" s="130">
        <v>0</v>
      </c>
      <c r="R4141" s="136">
        <v>0</v>
      </c>
      <c r="S4141" s="139">
        <v>0</v>
      </c>
    </row>
    <row r="4142" spans="1:19" ht="30" customHeight="1" thickTop="1" thickBot="1">
      <c r="A4142" s="183"/>
      <c r="B4142" s="125">
        <v>64</v>
      </c>
      <c r="C4142" s="126" t="s">
        <v>112</v>
      </c>
      <c r="D4142" s="156" t="s">
        <v>92</v>
      </c>
      <c r="E4142" s="73" t="str">
        <f t="shared" si="131"/>
        <v>6412. Vigilancia de la Salud AmbientalVigilancia de la Salud Ambiental</v>
      </c>
      <c r="F4142" s="182" t="s">
        <v>413</v>
      </c>
      <c r="G4142" s="182" t="s">
        <v>419</v>
      </c>
      <c r="H4142" s="126" t="s">
        <v>135</v>
      </c>
      <c r="I4142" s="182" t="s">
        <v>415</v>
      </c>
      <c r="J4142" s="73" t="s">
        <v>115</v>
      </c>
      <c r="K4142" s="73" t="s">
        <v>115</v>
      </c>
      <c r="L4142" s="128" t="s">
        <v>82</v>
      </c>
      <c r="M4142" s="217" t="s">
        <v>47</v>
      </c>
      <c r="N4142" s="73" t="str">
        <f t="shared" si="130"/>
        <v>6412. Vigilancia de la Salud AmbientalVigilancia de la Salud Ambiental5_BARRIOS_UNIDOS1_ENERO_2026</v>
      </c>
      <c r="O4142" s="130">
        <v>0</v>
      </c>
      <c r="R4142" s="136">
        <v>0</v>
      </c>
      <c r="S4142" s="139">
        <v>0</v>
      </c>
    </row>
    <row r="4143" spans="1:19" ht="30" customHeight="1" thickTop="1" thickBot="1">
      <c r="A4143" s="183"/>
      <c r="B4143" s="125">
        <v>64</v>
      </c>
      <c r="C4143" s="126" t="s">
        <v>112</v>
      </c>
      <c r="D4143" s="156" t="s">
        <v>92</v>
      </c>
      <c r="E4143" s="73" t="str">
        <f t="shared" si="131"/>
        <v>6412. Vigilancia de la Salud AmbientalVigilancia de la Salud Ambiental</v>
      </c>
      <c r="F4143" s="182" t="s">
        <v>413</v>
      </c>
      <c r="G4143" s="182" t="s">
        <v>419</v>
      </c>
      <c r="H4143" s="126" t="s">
        <v>135</v>
      </c>
      <c r="I4143" s="182" t="s">
        <v>415</v>
      </c>
      <c r="J4143" s="73" t="s">
        <v>115</v>
      </c>
      <c r="K4143" s="73" t="s">
        <v>115</v>
      </c>
      <c r="L4143" s="128" t="s">
        <v>85</v>
      </c>
      <c r="M4143" s="217" t="s">
        <v>47</v>
      </c>
      <c r="N4143" s="73" t="str">
        <f t="shared" si="130"/>
        <v>6412. Vigilancia de la Salud AmbientalVigilancia de la Salud Ambiental6_TEUSAQUILLO1_ENERO_2026</v>
      </c>
      <c r="O4143" s="130">
        <v>0</v>
      </c>
      <c r="R4143" s="136">
        <v>0</v>
      </c>
      <c r="S4143" s="139">
        <v>0</v>
      </c>
    </row>
    <row r="4144" spans="1:19" ht="30" customHeight="1" thickTop="1" thickBot="1">
      <c r="A4144" s="183"/>
      <c r="B4144" s="125">
        <v>65</v>
      </c>
      <c r="C4144" s="126" t="s">
        <v>112</v>
      </c>
      <c r="D4144" s="156" t="s">
        <v>92</v>
      </c>
      <c r="E4144" s="73" t="str">
        <f t="shared" si="131"/>
        <v>6512. Vigilancia de la Salud AmbientalVigilancia de la Salud Ambiental</v>
      </c>
      <c r="F4144" s="182" t="s">
        <v>413</v>
      </c>
      <c r="G4144" s="182" t="s">
        <v>419</v>
      </c>
      <c r="H4144" s="126" t="s">
        <v>135</v>
      </c>
      <c r="I4144" s="182" t="s">
        <v>415</v>
      </c>
      <c r="J4144" s="73" t="s">
        <v>115</v>
      </c>
      <c r="K4144" s="73" t="s">
        <v>115</v>
      </c>
      <c r="L4144" s="128" t="s">
        <v>80</v>
      </c>
      <c r="M4144" s="217" t="s">
        <v>47</v>
      </c>
      <c r="N4144" s="73" t="str">
        <f t="shared" si="130"/>
        <v>6512. Vigilancia de la Salud AmbientalVigilancia de la Salud Ambiental4_CHAPINERO1_ENERO_2026</v>
      </c>
      <c r="O4144" s="130">
        <v>0</v>
      </c>
      <c r="R4144" s="136">
        <v>0</v>
      </c>
      <c r="S4144" s="139">
        <v>0</v>
      </c>
    </row>
    <row r="4145" spans="1:19" ht="30" customHeight="1" thickTop="1" thickBot="1">
      <c r="A4145" s="183"/>
      <c r="B4145" s="125">
        <v>65</v>
      </c>
      <c r="C4145" s="126" t="s">
        <v>112</v>
      </c>
      <c r="D4145" s="156" t="s">
        <v>92</v>
      </c>
      <c r="E4145" s="73" t="str">
        <f t="shared" si="131"/>
        <v>6512. Vigilancia de la Salud AmbientalVigilancia de la Salud Ambiental</v>
      </c>
      <c r="F4145" s="182" t="s">
        <v>413</v>
      </c>
      <c r="G4145" s="182" t="s">
        <v>419</v>
      </c>
      <c r="H4145" s="126" t="s">
        <v>135</v>
      </c>
      <c r="I4145" s="182" t="s">
        <v>415</v>
      </c>
      <c r="J4145" s="73" t="s">
        <v>115</v>
      </c>
      <c r="K4145" s="73" t="s">
        <v>115</v>
      </c>
      <c r="L4145" s="128" t="s">
        <v>71</v>
      </c>
      <c r="M4145" s="217" t="s">
        <v>47</v>
      </c>
      <c r="N4145" s="73" t="str">
        <f t="shared" si="130"/>
        <v>6512. Vigilancia de la Salud AmbientalVigilancia de la Salud Ambiental1_USAQUEN1_ENERO_2026</v>
      </c>
      <c r="O4145" s="130">
        <v>0</v>
      </c>
      <c r="R4145" s="136">
        <v>0</v>
      </c>
      <c r="S4145" s="139">
        <v>0</v>
      </c>
    </row>
    <row r="4146" spans="1:19" ht="30" customHeight="1" thickTop="1" thickBot="1">
      <c r="A4146" s="183"/>
      <c r="B4146" s="125">
        <v>65</v>
      </c>
      <c r="C4146" s="126" t="s">
        <v>112</v>
      </c>
      <c r="D4146" s="156" t="s">
        <v>92</v>
      </c>
      <c r="E4146" s="73" t="str">
        <f t="shared" si="131"/>
        <v>6512. Vigilancia de la Salud AmbientalVigilancia de la Salud Ambiental</v>
      </c>
      <c r="F4146" s="182" t="s">
        <v>413</v>
      </c>
      <c r="G4146" s="182" t="s">
        <v>419</v>
      </c>
      <c r="H4146" s="126" t="s">
        <v>135</v>
      </c>
      <c r="I4146" s="182" t="s">
        <v>415</v>
      </c>
      <c r="J4146" s="73" t="s">
        <v>115</v>
      </c>
      <c r="K4146" s="73" t="s">
        <v>115</v>
      </c>
      <c r="L4146" s="128" t="s">
        <v>75</v>
      </c>
      <c r="M4146" s="217" t="s">
        <v>47</v>
      </c>
      <c r="N4146" s="73" t="str">
        <f t="shared" si="130"/>
        <v>6512. Vigilancia de la Salud AmbientalVigilancia de la Salud Ambiental2_ENGATIVA1_ENERO_2026</v>
      </c>
      <c r="O4146" s="130">
        <v>0</v>
      </c>
      <c r="R4146" s="136">
        <v>0</v>
      </c>
      <c r="S4146" s="139">
        <v>0</v>
      </c>
    </row>
    <row r="4147" spans="1:19" ht="30" customHeight="1" thickTop="1" thickBot="1">
      <c r="A4147" s="183"/>
      <c r="B4147" s="125">
        <v>65</v>
      </c>
      <c r="C4147" s="126" t="s">
        <v>112</v>
      </c>
      <c r="D4147" s="156" t="s">
        <v>92</v>
      </c>
      <c r="E4147" s="73" t="str">
        <f t="shared" si="131"/>
        <v>6512. Vigilancia de la Salud AmbientalVigilancia de la Salud Ambiental</v>
      </c>
      <c r="F4147" s="182" t="s">
        <v>413</v>
      </c>
      <c r="G4147" s="182" t="s">
        <v>419</v>
      </c>
      <c r="H4147" s="126" t="s">
        <v>135</v>
      </c>
      <c r="I4147" s="182" t="s">
        <v>415</v>
      </c>
      <c r="J4147" s="73" t="s">
        <v>115</v>
      </c>
      <c r="K4147" s="73" t="s">
        <v>115</v>
      </c>
      <c r="L4147" s="128" t="s">
        <v>78</v>
      </c>
      <c r="M4147" s="217" t="s">
        <v>47</v>
      </c>
      <c r="N4147" s="73" t="str">
        <f t="shared" si="130"/>
        <v>6512. Vigilancia de la Salud AmbientalVigilancia de la Salud Ambiental3_SUBA1_ENERO_2026</v>
      </c>
      <c r="O4147" s="130">
        <v>0</v>
      </c>
      <c r="R4147" s="136">
        <v>0</v>
      </c>
      <c r="S4147" s="139">
        <v>0</v>
      </c>
    </row>
    <row r="4148" spans="1:19" ht="30" customHeight="1" thickTop="1" thickBot="1">
      <c r="A4148" s="183"/>
      <c r="B4148" s="125">
        <v>65</v>
      </c>
      <c r="C4148" s="126" t="s">
        <v>112</v>
      </c>
      <c r="D4148" s="156" t="s">
        <v>92</v>
      </c>
      <c r="E4148" s="73" t="str">
        <f t="shared" si="131"/>
        <v>6512. Vigilancia de la Salud AmbientalVigilancia de la Salud Ambiental</v>
      </c>
      <c r="F4148" s="182" t="s">
        <v>413</v>
      </c>
      <c r="G4148" s="182" t="s">
        <v>419</v>
      </c>
      <c r="H4148" s="126" t="s">
        <v>135</v>
      </c>
      <c r="I4148" s="182" t="s">
        <v>415</v>
      </c>
      <c r="J4148" s="73" t="s">
        <v>115</v>
      </c>
      <c r="K4148" s="73" t="s">
        <v>115</v>
      </c>
      <c r="L4148" s="128" t="s">
        <v>82</v>
      </c>
      <c r="M4148" s="217" t="s">
        <v>47</v>
      </c>
      <c r="N4148" s="73" t="str">
        <f t="shared" si="130"/>
        <v>6512. Vigilancia de la Salud AmbientalVigilancia de la Salud Ambiental5_BARRIOS_UNIDOS1_ENERO_2026</v>
      </c>
      <c r="O4148" s="130">
        <v>0</v>
      </c>
      <c r="R4148" s="136">
        <v>0</v>
      </c>
      <c r="S4148" s="139">
        <v>0</v>
      </c>
    </row>
    <row r="4149" spans="1:19" ht="30" customHeight="1" thickTop="1" thickBot="1">
      <c r="A4149" s="183"/>
      <c r="B4149" s="125">
        <v>65</v>
      </c>
      <c r="C4149" s="126" t="s">
        <v>112</v>
      </c>
      <c r="D4149" s="156" t="s">
        <v>92</v>
      </c>
      <c r="E4149" s="73" t="str">
        <f t="shared" si="131"/>
        <v>6512. Vigilancia de la Salud AmbientalVigilancia de la Salud Ambiental</v>
      </c>
      <c r="F4149" s="182" t="s">
        <v>413</v>
      </c>
      <c r="G4149" s="182" t="s">
        <v>419</v>
      </c>
      <c r="H4149" s="126" t="s">
        <v>135</v>
      </c>
      <c r="I4149" s="182" t="s">
        <v>415</v>
      </c>
      <c r="J4149" s="73" t="s">
        <v>115</v>
      </c>
      <c r="K4149" s="73" t="s">
        <v>115</v>
      </c>
      <c r="L4149" s="128" t="s">
        <v>85</v>
      </c>
      <c r="M4149" s="217" t="s">
        <v>47</v>
      </c>
      <c r="N4149" s="73" t="str">
        <f t="shared" si="130"/>
        <v>6512. Vigilancia de la Salud AmbientalVigilancia de la Salud Ambiental6_TEUSAQUILLO1_ENERO_2026</v>
      </c>
      <c r="O4149" s="130">
        <v>0</v>
      </c>
      <c r="R4149" s="136">
        <v>0</v>
      </c>
      <c r="S4149" s="139">
        <v>0</v>
      </c>
    </row>
    <row r="4150" spans="1:19" ht="30" customHeight="1" thickTop="1" thickBot="1">
      <c r="A4150" s="183"/>
      <c r="B4150" s="125">
        <v>66</v>
      </c>
      <c r="C4150" s="126" t="s">
        <v>112</v>
      </c>
      <c r="D4150" s="156" t="s">
        <v>92</v>
      </c>
      <c r="E4150" s="73" t="str">
        <f t="shared" si="131"/>
        <v>6612. Vigilancia de la Salud AmbientalVigilancia de la Salud Ambiental</v>
      </c>
      <c r="F4150" s="182" t="s">
        <v>413</v>
      </c>
      <c r="G4150" s="182" t="s">
        <v>419</v>
      </c>
      <c r="H4150" s="126" t="s">
        <v>135</v>
      </c>
      <c r="I4150" s="182" t="s">
        <v>415</v>
      </c>
      <c r="J4150" s="73" t="s">
        <v>115</v>
      </c>
      <c r="K4150" s="73" t="s">
        <v>115</v>
      </c>
      <c r="L4150" s="128" t="s">
        <v>80</v>
      </c>
      <c r="M4150" s="217" t="s">
        <v>47</v>
      </c>
      <c r="N4150" s="73" t="str">
        <f t="shared" si="130"/>
        <v>6612. Vigilancia de la Salud AmbientalVigilancia de la Salud Ambiental4_CHAPINERO1_ENERO_2026</v>
      </c>
      <c r="O4150" s="130">
        <v>0</v>
      </c>
      <c r="R4150" s="136">
        <v>0</v>
      </c>
      <c r="S4150" s="139">
        <v>0</v>
      </c>
    </row>
    <row r="4151" spans="1:19" ht="30" customHeight="1" thickTop="1" thickBot="1">
      <c r="A4151" s="183"/>
      <c r="B4151" s="125">
        <v>66</v>
      </c>
      <c r="C4151" s="126" t="s">
        <v>112</v>
      </c>
      <c r="D4151" s="156" t="s">
        <v>92</v>
      </c>
      <c r="E4151" s="73" t="str">
        <f t="shared" si="131"/>
        <v>6612. Vigilancia de la Salud AmbientalVigilancia de la Salud Ambiental</v>
      </c>
      <c r="F4151" s="182" t="s">
        <v>413</v>
      </c>
      <c r="G4151" s="182" t="s">
        <v>419</v>
      </c>
      <c r="H4151" s="126" t="s">
        <v>135</v>
      </c>
      <c r="I4151" s="182" t="s">
        <v>415</v>
      </c>
      <c r="J4151" s="73" t="s">
        <v>115</v>
      </c>
      <c r="K4151" s="73" t="s">
        <v>115</v>
      </c>
      <c r="L4151" s="128" t="s">
        <v>71</v>
      </c>
      <c r="M4151" s="217" t="s">
        <v>47</v>
      </c>
      <c r="N4151" s="73" t="str">
        <f t="shared" si="130"/>
        <v>6612. Vigilancia de la Salud AmbientalVigilancia de la Salud Ambiental1_USAQUEN1_ENERO_2026</v>
      </c>
      <c r="O4151" s="130">
        <v>0</v>
      </c>
      <c r="R4151" s="136">
        <v>0</v>
      </c>
      <c r="S4151" s="139">
        <v>0</v>
      </c>
    </row>
    <row r="4152" spans="1:19" ht="30" customHeight="1" thickTop="1" thickBot="1">
      <c r="A4152" s="183"/>
      <c r="B4152" s="125">
        <v>66</v>
      </c>
      <c r="C4152" s="126" t="s">
        <v>112</v>
      </c>
      <c r="D4152" s="156" t="s">
        <v>92</v>
      </c>
      <c r="E4152" s="73" t="str">
        <f t="shared" si="131"/>
        <v>6612. Vigilancia de la Salud AmbientalVigilancia de la Salud Ambiental</v>
      </c>
      <c r="F4152" s="182" t="s">
        <v>413</v>
      </c>
      <c r="G4152" s="182" t="s">
        <v>419</v>
      </c>
      <c r="H4152" s="126" t="s">
        <v>135</v>
      </c>
      <c r="I4152" s="182" t="s">
        <v>415</v>
      </c>
      <c r="J4152" s="73" t="s">
        <v>115</v>
      </c>
      <c r="K4152" s="73" t="s">
        <v>115</v>
      </c>
      <c r="L4152" s="128" t="s">
        <v>75</v>
      </c>
      <c r="M4152" s="217" t="s">
        <v>47</v>
      </c>
      <c r="N4152" s="73" t="str">
        <f t="shared" si="130"/>
        <v>6612. Vigilancia de la Salud AmbientalVigilancia de la Salud Ambiental2_ENGATIVA1_ENERO_2026</v>
      </c>
      <c r="O4152" s="130">
        <v>0</v>
      </c>
      <c r="R4152" s="136">
        <v>0</v>
      </c>
      <c r="S4152" s="139">
        <v>0</v>
      </c>
    </row>
    <row r="4153" spans="1:19" ht="30" customHeight="1" thickTop="1" thickBot="1">
      <c r="A4153" s="183"/>
      <c r="B4153" s="125">
        <v>66</v>
      </c>
      <c r="C4153" s="126" t="s">
        <v>112</v>
      </c>
      <c r="D4153" s="156" t="s">
        <v>92</v>
      </c>
      <c r="E4153" s="73" t="str">
        <f t="shared" si="131"/>
        <v>6612. Vigilancia de la Salud AmbientalVigilancia de la Salud Ambiental</v>
      </c>
      <c r="F4153" s="182" t="s">
        <v>413</v>
      </c>
      <c r="G4153" s="182" t="s">
        <v>419</v>
      </c>
      <c r="H4153" s="126" t="s">
        <v>135</v>
      </c>
      <c r="I4153" s="182" t="s">
        <v>415</v>
      </c>
      <c r="J4153" s="73" t="s">
        <v>115</v>
      </c>
      <c r="K4153" s="73" t="s">
        <v>115</v>
      </c>
      <c r="L4153" s="128" t="s">
        <v>78</v>
      </c>
      <c r="M4153" s="217" t="s">
        <v>47</v>
      </c>
      <c r="N4153" s="73" t="str">
        <f t="shared" si="130"/>
        <v>6612. Vigilancia de la Salud AmbientalVigilancia de la Salud Ambiental3_SUBA1_ENERO_2026</v>
      </c>
      <c r="O4153" s="130">
        <v>0</v>
      </c>
      <c r="R4153" s="136">
        <v>0</v>
      </c>
      <c r="S4153" s="139">
        <v>0</v>
      </c>
    </row>
    <row r="4154" spans="1:19" ht="30" customHeight="1" thickTop="1" thickBot="1">
      <c r="A4154" s="183"/>
      <c r="B4154" s="125">
        <v>66</v>
      </c>
      <c r="C4154" s="126" t="s">
        <v>112</v>
      </c>
      <c r="D4154" s="156" t="s">
        <v>92</v>
      </c>
      <c r="E4154" s="73" t="str">
        <f t="shared" si="131"/>
        <v>6612. Vigilancia de la Salud AmbientalVigilancia de la Salud Ambiental</v>
      </c>
      <c r="F4154" s="182" t="s">
        <v>413</v>
      </c>
      <c r="G4154" s="182" t="s">
        <v>419</v>
      </c>
      <c r="H4154" s="126" t="s">
        <v>135</v>
      </c>
      <c r="I4154" s="182" t="s">
        <v>415</v>
      </c>
      <c r="J4154" s="73" t="s">
        <v>115</v>
      </c>
      <c r="K4154" s="73" t="s">
        <v>115</v>
      </c>
      <c r="L4154" s="128" t="s">
        <v>82</v>
      </c>
      <c r="M4154" s="217" t="s">
        <v>47</v>
      </c>
      <c r="N4154" s="73" t="str">
        <f t="shared" si="130"/>
        <v>6612. Vigilancia de la Salud AmbientalVigilancia de la Salud Ambiental5_BARRIOS_UNIDOS1_ENERO_2026</v>
      </c>
      <c r="O4154" s="130">
        <v>0</v>
      </c>
      <c r="R4154" s="136">
        <v>0</v>
      </c>
      <c r="S4154" s="139">
        <v>0</v>
      </c>
    </row>
    <row r="4155" spans="1:19" ht="30" customHeight="1" thickTop="1" thickBot="1">
      <c r="A4155" s="183"/>
      <c r="B4155" s="125">
        <v>66</v>
      </c>
      <c r="C4155" s="126" t="s">
        <v>112</v>
      </c>
      <c r="D4155" s="156" t="s">
        <v>92</v>
      </c>
      <c r="E4155" s="73" t="str">
        <f t="shared" si="131"/>
        <v>6612. Vigilancia de la Salud AmbientalVigilancia de la Salud Ambiental</v>
      </c>
      <c r="F4155" s="182" t="s">
        <v>413</v>
      </c>
      <c r="G4155" s="182" t="s">
        <v>419</v>
      </c>
      <c r="H4155" s="126" t="s">
        <v>135</v>
      </c>
      <c r="I4155" s="182" t="s">
        <v>415</v>
      </c>
      <c r="J4155" s="73" t="s">
        <v>115</v>
      </c>
      <c r="K4155" s="73" t="s">
        <v>115</v>
      </c>
      <c r="L4155" s="128" t="s">
        <v>85</v>
      </c>
      <c r="M4155" s="217" t="s">
        <v>47</v>
      </c>
      <c r="N4155" s="73" t="str">
        <f t="shared" si="130"/>
        <v>6612. Vigilancia de la Salud AmbientalVigilancia de la Salud Ambiental6_TEUSAQUILLO1_ENERO_2026</v>
      </c>
      <c r="O4155" s="130">
        <v>0</v>
      </c>
      <c r="R4155" s="136">
        <v>0</v>
      </c>
      <c r="S4155" s="139">
        <v>0</v>
      </c>
    </row>
    <row r="4156" spans="1:19" ht="30" customHeight="1" thickTop="1" thickBot="1">
      <c r="A4156" s="183"/>
      <c r="B4156" s="125">
        <v>67</v>
      </c>
      <c r="C4156" s="126" t="s">
        <v>112</v>
      </c>
      <c r="D4156" s="156" t="s">
        <v>92</v>
      </c>
      <c r="E4156" s="73" t="str">
        <f t="shared" si="131"/>
        <v>6712. Vigilancia de la Salud AmbientalVigilancia de la Salud Ambiental</v>
      </c>
      <c r="F4156" s="182" t="s">
        <v>413</v>
      </c>
      <c r="G4156" s="182" t="s">
        <v>419</v>
      </c>
      <c r="H4156" s="126" t="s">
        <v>135</v>
      </c>
      <c r="I4156" s="182" t="s">
        <v>415</v>
      </c>
      <c r="J4156" s="73" t="s">
        <v>115</v>
      </c>
      <c r="K4156" s="73" t="s">
        <v>115</v>
      </c>
      <c r="L4156" s="128" t="s">
        <v>71</v>
      </c>
      <c r="M4156" s="217" t="s">
        <v>47</v>
      </c>
      <c r="N4156" s="73" t="str">
        <f t="shared" si="130"/>
        <v>6712. Vigilancia de la Salud AmbientalVigilancia de la Salud Ambiental1_USAQUEN1_ENERO_2026</v>
      </c>
      <c r="O4156" s="130">
        <v>0</v>
      </c>
      <c r="R4156" s="136">
        <v>0</v>
      </c>
      <c r="S4156" s="139">
        <v>0</v>
      </c>
    </row>
    <row r="4157" spans="1:19" ht="30" customHeight="1" thickTop="1" thickBot="1">
      <c r="A4157" s="183"/>
      <c r="B4157" s="125">
        <v>67</v>
      </c>
      <c r="C4157" s="126" t="s">
        <v>112</v>
      </c>
      <c r="D4157" s="156" t="s">
        <v>92</v>
      </c>
      <c r="E4157" s="73" t="str">
        <f t="shared" si="131"/>
        <v>6712. Vigilancia de la Salud AmbientalVigilancia de la Salud Ambiental</v>
      </c>
      <c r="F4157" s="182" t="s">
        <v>413</v>
      </c>
      <c r="G4157" s="182" t="s">
        <v>419</v>
      </c>
      <c r="H4157" s="126" t="s">
        <v>135</v>
      </c>
      <c r="I4157" s="182" t="s">
        <v>415</v>
      </c>
      <c r="J4157" s="73" t="s">
        <v>115</v>
      </c>
      <c r="K4157" s="73" t="s">
        <v>115</v>
      </c>
      <c r="L4157" s="128" t="s">
        <v>75</v>
      </c>
      <c r="M4157" s="217" t="s">
        <v>47</v>
      </c>
      <c r="N4157" s="73" t="str">
        <f t="shared" si="130"/>
        <v>6712. Vigilancia de la Salud AmbientalVigilancia de la Salud Ambiental2_ENGATIVA1_ENERO_2026</v>
      </c>
      <c r="O4157" s="130">
        <v>0</v>
      </c>
      <c r="R4157" s="136">
        <v>0</v>
      </c>
      <c r="S4157" s="139">
        <v>0</v>
      </c>
    </row>
    <row r="4158" spans="1:19" ht="30" customHeight="1" thickTop="1" thickBot="1">
      <c r="A4158" s="183"/>
      <c r="B4158" s="125">
        <v>67</v>
      </c>
      <c r="C4158" s="126" t="s">
        <v>112</v>
      </c>
      <c r="D4158" s="156" t="s">
        <v>92</v>
      </c>
      <c r="E4158" s="73" t="str">
        <f t="shared" si="131"/>
        <v>6712. Vigilancia de la Salud AmbientalVigilancia de la Salud Ambiental</v>
      </c>
      <c r="F4158" s="182" t="s">
        <v>413</v>
      </c>
      <c r="G4158" s="182" t="s">
        <v>419</v>
      </c>
      <c r="H4158" s="126" t="s">
        <v>135</v>
      </c>
      <c r="I4158" s="182" t="s">
        <v>415</v>
      </c>
      <c r="J4158" s="73" t="s">
        <v>115</v>
      </c>
      <c r="K4158" s="73" t="s">
        <v>115</v>
      </c>
      <c r="L4158" s="128" t="s">
        <v>78</v>
      </c>
      <c r="M4158" s="217" t="s">
        <v>47</v>
      </c>
      <c r="N4158" s="73" t="str">
        <f t="shared" si="130"/>
        <v>6712. Vigilancia de la Salud AmbientalVigilancia de la Salud Ambiental3_SUBA1_ENERO_2026</v>
      </c>
      <c r="O4158" s="130">
        <v>0</v>
      </c>
      <c r="R4158" s="136">
        <v>0</v>
      </c>
      <c r="S4158" s="139">
        <v>0</v>
      </c>
    </row>
    <row r="4159" spans="1:19" ht="30" customHeight="1" thickTop="1" thickBot="1">
      <c r="A4159" s="183"/>
      <c r="B4159" s="125">
        <v>67</v>
      </c>
      <c r="C4159" s="126" t="s">
        <v>112</v>
      </c>
      <c r="D4159" s="156" t="s">
        <v>92</v>
      </c>
      <c r="E4159" s="73" t="str">
        <f t="shared" si="131"/>
        <v>6712. Vigilancia de la Salud AmbientalVigilancia de la Salud Ambiental</v>
      </c>
      <c r="F4159" s="182" t="s">
        <v>413</v>
      </c>
      <c r="G4159" s="182" t="s">
        <v>419</v>
      </c>
      <c r="H4159" s="126" t="s">
        <v>135</v>
      </c>
      <c r="I4159" s="182" t="s">
        <v>415</v>
      </c>
      <c r="J4159" s="73" t="s">
        <v>115</v>
      </c>
      <c r="K4159" s="73" t="s">
        <v>115</v>
      </c>
      <c r="L4159" s="128" t="s">
        <v>82</v>
      </c>
      <c r="M4159" s="217" t="s">
        <v>47</v>
      </c>
      <c r="N4159" s="73" t="str">
        <f t="shared" si="130"/>
        <v>6712. Vigilancia de la Salud AmbientalVigilancia de la Salud Ambiental5_BARRIOS_UNIDOS1_ENERO_2026</v>
      </c>
      <c r="O4159" s="130">
        <v>0</v>
      </c>
      <c r="R4159" s="136">
        <v>0</v>
      </c>
      <c r="S4159" s="139">
        <v>0</v>
      </c>
    </row>
    <row r="4160" spans="1:19" ht="30" customHeight="1" thickTop="1" thickBot="1">
      <c r="A4160" s="183"/>
      <c r="B4160" s="125">
        <v>67</v>
      </c>
      <c r="C4160" s="126" t="s">
        <v>112</v>
      </c>
      <c r="D4160" s="156" t="s">
        <v>92</v>
      </c>
      <c r="E4160" s="73" t="str">
        <f t="shared" si="131"/>
        <v>6712. Vigilancia de la Salud AmbientalVigilancia de la Salud Ambiental</v>
      </c>
      <c r="F4160" s="182" t="s">
        <v>413</v>
      </c>
      <c r="G4160" s="182" t="s">
        <v>419</v>
      </c>
      <c r="H4160" s="126" t="s">
        <v>135</v>
      </c>
      <c r="I4160" s="182" t="s">
        <v>415</v>
      </c>
      <c r="J4160" s="73" t="s">
        <v>115</v>
      </c>
      <c r="K4160" s="73" t="s">
        <v>115</v>
      </c>
      <c r="L4160" s="128" t="s">
        <v>85</v>
      </c>
      <c r="M4160" s="217" t="s">
        <v>47</v>
      </c>
      <c r="N4160" s="73" t="str">
        <f t="shared" si="130"/>
        <v>6712. Vigilancia de la Salud AmbientalVigilancia de la Salud Ambiental6_TEUSAQUILLO1_ENERO_2026</v>
      </c>
      <c r="O4160" s="130">
        <v>0</v>
      </c>
      <c r="R4160" s="136">
        <v>0</v>
      </c>
      <c r="S4160" s="139">
        <v>0</v>
      </c>
    </row>
    <row r="4161" spans="1:19" ht="30" customHeight="1" thickTop="1" thickBot="1">
      <c r="A4161" s="183"/>
      <c r="B4161" s="125">
        <v>68</v>
      </c>
      <c r="C4161" s="126" t="s">
        <v>112</v>
      </c>
      <c r="D4161" s="156" t="s">
        <v>92</v>
      </c>
      <c r="E4161" s="73" t="str">
        <f t="shared" si="131"/>
        <v>6812. Vigilancia de la Salud AmbientalVigilancia de la Salud Ambiental</v>
      </c>
      <c r="F4161" s="182" t="s">
        <v>413</v>
      </c>
      <c r="G4161" s="182" t="s">
        <v>419</v>
      </c>
      <c r="H4161" s="126" t="s">
        <v>135</v>
      </c>
      <c r="I4161" s="182" t="s">
        <v>415</v>
      </c>
      <c r="J4161" s="73" t="s">
        <v>115</v>
      </c>
      <c r="K4161" s="73" t="s">
        <v>115</v>
      </c>
      <c r="L4161" s="128" t="s">
        <v>80</v>
      </c>
      <c r="M4161" s="217" t="s">
        <v>47</v>
      </c>
      <c r="N4161" s="73" t="str">
        <f t="shared" si="130"/>
        <v>6812. Vigilancia de la Salud AmbientalVigilancia de la Salud Ambiental4_CHAPINERO1_ENERO_2026</v>
      </c>
      <c r="O4161" s="130">
        <v>0</v>
      </c>
      <c r="R4161" s="136">
        <v>0</v>
      </c>
      <c r="S4161" s="139">
        <v>0</v>
      </c>
    </row>
    <row r="4162" spans="1:19" ht="30" customHeight="1" thickTop="1" thickBot="1">
      <c r="A4162" s="183"/>
      <c r="B4162" s="125">
        <v>68</v>
      </c>
      <c r="C4162" s="126" t="s">
        <v>112</v>
      </c>
      <c r="D4162" s="156" t="s">
        <v>92</v>
      </c>
      <c r="E4162" s="73" t="str">
        <f t="shared" si="131"/>
        <v>6812. Vigilancia de la Salud AmbientalVigilancia de la Salud Ambiental</v>
      </c>
      <c r="F4162" s="182" t="s">
        <v>413</v>
      </c>
      <c r="G4162" s="182" t="s">
        <v>419</v>
      </c>
      <c r="H4162" s="126" t="s">
        <v>135</v>
      </c>
      <c r="I4162" s="182" t="s">
        <v>415</v>
      </c>
      <c r="J4162" s="73" t="s">
        <v>115</v>
      </c>
      <c r="K4162" s="73" t="s">
        <v>115</v>
      </c>
      <c r="L4162" s="128" t="s">
        <v>71</v>
      </c>
      <c r="M4162" s="217" t="s">
        <v>47</v>
      </c>
      <c r="N4162" s="73" t="str">
        <f t="shared" si="130"/>
        <v>6812. Vigilancia de la Salud AmbientalVigilancia de la Salud Ambiental1_USAQUEN1_ENERO_2026</v>
      </c>
      <c r="O4162" s="130">
        <v>0</v>
      </c>
      <c r="R4162" s="136">
        <v>0</v>
      </c>
      <c r="S4162" s="139">
        <v>0</v>
      </c>
    </row>
    <row r="4163" spans="1:19" ht="30" customHeight="1" thickTop="1" thickBot="1">
      <c r="A4163" s="183"/>
      <c r="B4163" s="125">
        <v>68</v>
      </c>
      <c r="C4163" s="126" t="s">
        <v>112</v>
      </c>
      <c r="D4163" s="156" t="s">
        <v>92</v>
      </c>
      <c r="E4163" s="73" t="str">
        <f t="shared" si="131"/>
        <v>6812. Vigilancia de la Salud AmbientalVigilancia de la Salud Ambiental</v>
      </c>
      <c r="F4163" s="182" t="s">
        <v>413</v>
      </c>
      <c r="G4163" s="182" t="s">
        <v>419</v>
      </c>
      <c r="H4163" s="126" t="s">
        <v>135</v>
      </c>
      <c r="I4163" s="182" t="s">
        <v>415</v>
      </c>
      <c r="J4163" s="73" t="s">
        <v>115</v>
      </c>
      <c r="K4163" s="73" t="s">
        <v>115</v>
      </c>
      <c r="L4163" s="128" t="s">
        <v>75</v>
      </c>
      <c r="M4163" s="217" t="s">
        <v>47</v>
      </c>
      <c r="N4163" s="73" t="str">
        <f t="shared" si="130"/>
        <v>6812. Vigilancia de la Salud AmbientalVigilancia de la Salud Ambiental2_ENGATIVA1_ENERO_2026</v>
      </c>
      <c r="O4163" s="130">
        <v>0</v>
      </c>
      <c r="R4163" s="136">
        <v>0</v>
      </c>
      <c r="S4163" s="139">
        <v>0</v>
      </c>
    </row>
    <row r="4164" spans="1:19" ht="30" customHeight="1" thickTop="1" thickBot="1">
      <c r="A4164" s="183"/>
      <c r="B4164" s="125">
        <v>68</v>
      </c>
      <c r="C4164" s="126" t="s">
        <v>112</v>
      </c>
      <c r="D4164" s="156" t="s">
        <v>92</v>
      </c>
      <c r="E4164" s="73" t="str">
        <f t="shared" si="131"/>
        <v>6812. Vigilancia de la Salud AmbientalVigilancia de la Salud Ambiental</v>
      </c>
      <c r="F4164" s="182" t="s">
        <v>413</v>
      </c>
      <c r="G4164" s="182" t="s">
        <v>419</v>
      </c>
      <c r="H4164" s="126" t="s">
        <v>135</v>
      </c>
      <c r="I4164" s="182" t="s">
        <v>415</v>
      </c>
      <c r="J4164" s="73" t="s">
        <v>115</v>
      </c>
      <c r="K4164" s="73" t="s">
        <v>115</v>
      </c>
      <c r="L4164" s="128" t="s">
        <v>78</v>
      </c>
      <c r="M4164" s="217" t="s">
        <v>47</v>
      </c>
      <c r="N4164" s="73" t="str">
        <f t="shared" si="130"/>
        <v>6812. Vigilancia de la Salud AmbientalVigilancia de la Salud Ambiental3_SUBA1_ENERO_2026</v>
      </c>
      <c r="O4164" s="130">
        <v>0</v>
      </c>
      <c r="R4164" s="136">
        <v>0</v>
      </c>
      <c r="S4164" s="139">
        <v>0</v>
      </c>
    </row>
    <row r="4165" spans="1:19" ht="30" customHeight="1" thickTop="1" thickBot="1">
      <c r="A4165" s="183"/>
      <c r="B4165" s="125">
        <v>68</v>
      </c>
      <c r="C4165" s="126" t="s">
        <v>112</v>
      </c>
      <c r="D4165" s="156" t="s">
        <v>92</v>
      </c>
      <c r="E4165" s="73" t="str">
        <f t="shared" si="131"/>
        <v>6812. Vigilancia de la Salud AmbientalVigilancia de la Salud Ambiental</v>
      </c>
      <c r="F4165" s="182" t="s">
        <v>413</v>
      </c>
      <c r="G4165" s="182" t="s">
        <v>419</v>
      </c>
      <c r="H4165" s="126" t="s">
        <v>135</v>
      </c>
      <c r="I4165" s="182" t="s">
        <v>415</v>
      </c>
      <c r="J4165" s="73" t="s">
        <v>115</v>
      </c>
      <c r="K4165" s="73" t="s">
        <v>115</v>
      </c>
      <c r="L4165" s="128" t="s">
        <v>82</v>
      </c>
      <c r="M4165" s="217" t="s">
        <v>47</v>
      </c>
      <c r="N4165" s="73" t="str">
        <f t="shared" si="130"/>
        <v>6812. Vigilancia de la Salud AmbientalVigilancia de la Salud Ambiental5_BARRIOS_UNIDOS1_ENERO_2026</v>
      </c>
      <c r="O4165" s="130">
        <v>0</v>
      </c>
      <c r="R4165" s="136">
        <v>0</v>
      </c>
      <c r="S4165" s="139">
        <v>0</v>
      </c>
    </row>
    <row r="4166" spans="1:19" ht="30" customHeight="1" thickTop="1" thickBot="1">
      <c r="A4166" s="183"/>
      <c r="B4166" s="125">
        <v>68</v>
      </c>
      <c r="C4166" s="126" t="s">
        <v>112</v>
      </c>
      <c r="D4166" s="156" t="s">
        <v>92</v>
      </c>
      <c r="E4166" s="73" t="str">
        <f t="shared" si="131"/>
        <v>6812. Vigilancia de la Salud AmbientalVigilancia de la Salud Ambiental</v>
      </c>
      <c r="F4166" s="182" t="s">
        <v>413</v>
      </c>
      <c r="G4166" s="182" t="s">
        <v>419</v>
      </c>
      <c r="H4166" s="126" t="s">
        <v>135</v>
      </c>
      <c r="I4166" s="182" t="s">
        <v>415</v>
      </c>
      <c r="J4166" s="73" t="s">
        <v>115</v>
      </c>
      <c r="K4166" s="73" t="s">
        <v>115</v>
      </c>
      <c r="L4166" s="128" t="s">
        <v>85</v>
      </c>
      <c r="M4166" s="217" t="s">
        <v>47</v>
      </c>
      <c r="N4166" s="73" t="str">
        <f t="shared" ref="N4166:N4229" si="132">+E4166&amp;L4166&amp;M4166</f>
        <v>6812. Vigilancia de la Salud AmbientalVigilancia de la Salud Ambiental6_TEUSAQUILLO1_ENERO_2026</v>
      </c>
      <c r="O4166" s="130">
        <v>0</v>
      </c>
      <c r="R4166" s="136">
        <v>0</v>
      </c>
      <c r="S4166" s="139">
        <v>0</v>
      </c>
    </row>
    <row r="4167" spans="1:19" ht="30" customHeight="1" thickTop="1" thickBot="1">
      <c r="A4167" s="183"/>
      <c r="B4167" s="125">
        <v>69</v>
      </c>
      <c r="C4167" s="126" t="s">
        <v>112</v>
      </c>
      <c r="D4167" s="156" t="s">
        <v>92</v>
      </c>
      <c r="E4167" s="73" t="str">
        <f t="shared" si="131"/>
        <v>6912. Vigilancia de la Salud AmbientalVigilancia de la Salud Ambiental</v>
      </c>
      <c r="F4167" s="182" t="s">
        <v>413</v>
      </c>
      <c r="G4167" s="182" t="s">
        <v>419</v>
      </c>
      <c r="H4167" s="126" t="s">
        <v>135</v>
      </c>
      <c r="I4167" s="182" t="s">
        <v>415</v>
      </c>
      <c r="J4167" s="73" t="s">
        <v>115</v>
      </c>
      <c r="K4167" s="73" t="s">
        <v>115</v>
      </c>
      <c r="L4167" s="128" t="s">
        <v>80</v>
      </c>
      <c r="M4167" s="217" t="s">
        <v>47</v>
      </c>
      <c r="N4167" s="73" t="str">
        <f t="shared" si="132"/>
        <v>6912. Vigilancia de la Salud AmbientalVigilancia de la Salud Ambiental4_CHAPINERO1_ENERO_2026</v>
      </c>
      <c r="O4167" s="130">
        <v>0</v>
      </c>
      <c r="R4167" s="136">
        <v>0</v>
      </c>
      <c r="S4167" s="139">
        <v>0</v>
      </c>
    </row>
    <row r="4168" spans="1:19" ht="30" customHeight="1" thickTop="1" thickBot="1">
      <c r="A4168" s="183"/>
      <c r="B4168" s="125">
        <v>69</v>
      </c>
      <c r="C4168" s="126" t="s">
        <v>112</v>
      </c>
      <c r="D4168" s="156" t="s">
        <v>92</v>
      </c>
      <c r="E4168" s="73" t="str">
        <f t="shared" si="131"/>
        <v>6912. Vigilancia de la Salud AmbientalVigilancia de la Salud Ambiental</v>
      </c>
      <c r="F4168" s="182" t="s">
        <v>413</v>
      </c>
      <c r="G4168" s="182" t="s">
        <v>419</v>
      </c>
      <c r="H4168" s="126" t="s">
        <v>135</v>
      </c>
      <c r="I4168" s="182" t="s">
        <v>415</v>
      </c>
      <c r="J4168" s="73" t="s">
        <v>115</v>
      </c>
      <c r="K4168" s="73" t="s">
        <v>115</v>
      </c>
      <c r="L4168" s="128" t="s">
        <v>71</v>
      </c>
      <c r="M4168" s="217" t="s">
        <v>47</v>
      </c>
      <c r="N4168" s="73" t="str">
        <f t="shared" si="132"/>
        <v>6912. Vigilancia de la Salud AmbientalVigilancia de la Salud Ambiental1_USAQUEN1_ENERO_2026</v>
      </c>
      <c r="O4168" s="130">
        <v>0</v>
      </c>
      <c r="R4168" s="136">
        <v>0</v>
      </c>
      <c r="S4168" s="139">
        <v>0</v>
      </c>
    </row>
    <row r="4169" spans="1:19" ht="30" customHeight="1" thickTop="1" thickBot="1">
      <c r="A4169" s="183"/>
      <c r="B4169" s="125">
        <v>69</v>
      </c>
      <c r="C4169" s="126" t="s">
        <v>112</v>
      </c>
      <c r="D4169" s="156" t="s">
        <v>92</v>
      </c>
      <c r="E4169" s="73" t="str">
        <f t="shared" si="131"/>
        <v>6912. Vigilancia de la Salud AmbientalVigilancia de la Salud Ambiental</v>
      </c>
      <c r="F4169" s="182" t="s">
        <v>413</v>
      </c>
      <c r="G4169" s="182" t="s">
        <v>419</v>
      </c>
      <c r="H4169" s="126" t="s">
        <v>135</v>
      </c>
      <c r="I4169" s="182" t="s">
        <v>415</v>
      </c>
      <c r="J4169" s="73" t="s">
        <v>115</v>
      </c>
      <c r="K4169" s="73" t="s">
        <v>115</v>
      </c>
      <c r="L4169" s="128" t="s">
        <v>75</v>
      </c>
      <c r="M4169" s="217" t="s">
        <v>47</v>
      </c>
      <c r="N4169" s="73" t="str">
        <f t="shared" si="132"/>
        <v>6912. Vigilancia de la Salud AmbientalVigilancia de la Salud Ambiental2_ENGATIVA1_ENERO_2026</v>
      </c>
      <c r="O4169" s="130">
        <v>0</v>
      </c>
      <c r="R4169" s="136">
        <v>0</v>
      </c>
      <c r="S4169" s="139">
        <v>0</v>
      </c>
    </row>
    <row r="4170" spans="1:19" ht="30" customHeight="1" thickTop="1" thickBot="1">
      <c r="A4170" s="183"/>
      <c r="B4170" s="125">
        <v>69</v>
      </c>
      <c r="C4170" s="126" t="s">
        <v>112</v>
      </c>
      <c r="D4170" s="156" t="s">
        <v>92</v>
      </c>
      <c r="E4170" s="73" t="str">
        <f t="shared" si="131"/>
        <v>6912. Vigilancia de la Salud AmbientalVigilancia de la Salud Ambiental</v>
      </c>
      <c r="F4170" s="182" t="s">
        <v>413</v>
      </c>
      <c r="G4170" s="182" t="s">
        <v>419</v>
      </c>
      <c r="H4170" s="126" t="s">
        <v>135</v>
      </c>
      <c r="I4170" s="182" t="s">
        <v>415</v>
      </c>
      <c r="J4170" s="73" t="s">
        <v>115</v>
      </c>
      <c r="K4170" s="73" t="s">
        <v>115</v>
      </c>
      <c r="L4170" s="128" t="s">
        <v>78</v>
      </c>
      <c r="M4170" s="217" t="s">
        <v>47</v>
      </c>
      <c r="N4170" s="73" t="str">
        <f t="shared" si="132"/>
        <v>6912. Vigilancia de la Salud AmbientalVigilancia de la Salud Ambiental3_SUBA1_ENERO_2026</v>
      </c>
      <c r="O4170" s="130">
        <v>0</v>
      </c>
      <c r="R4170" s="136">
        <v>0</v>
      </c>
      <c r="S4170" s="139">
        <v>0</v>
      </c>
    </row>
    <row r="4171" spans="1:19" ht="30" customHeight="1" thickTop="1" thickBot="1">
      <c r="A4171" s="183"/>
      <c r="B4171" s="125">
        <v>69</v>
      </c>
      <c r="C4171" s="126" t="s">
        <v>112</v>
      </c>
      <c r="D4171" s="156" t="s">
        <v>92</v>
      </c>
      <c r="E4171" s="73" t="str">
        <f t="shared" si="131"/>
        <v>6912. Vigilancia de la Salud AmbientalVigilancia de la Salud Ambiental</v>
      </c>
      <c r="F4171" s="182" t="s">
        <v>413</v>
      </c>
      <c r="G4171" s="182" t="s">
        <v>419</v>
      </c>
      <c r="H4171" s="126" t="s">
        <v>135</v>
      </c>
      <c r="I4171" s="182" t="s">
        <v>415</v>
      </c>
      <c r="J4171" s="73" t="s">
        <v>115</v>
      </c>
      <c r="K4171" s="73" t="s">
        <v>115</v>
      </c>
      <c r="L4171" s="128" t="s">
        <v>82</v>
      </c>
      <c r="M4171" s="217" t="s">
        <v>47</v>
      </c>
      <c r="N4171" s="73" t="str">
        <f t="shared" si="132"/>
        <v>6912. Vigilancia de la Salud AmbientalVigilancia de la Salud Ambiental5_BARRIOS_UNIDOS1_ENERO_2026</v>
      </c>
      <c r="O4171" s="130">
        <v>0</v>
      </c>
      <c r="R4171" s="136">
        <v>0</v>
      </c>
      <c r="S4171" s="139">
        <v>0</v>
      </c>
    </row>
    <row r="4172" spans="1:19" ht="30" customHeight="1" thickTop="1" thickBot="1">
      <c r="A4172" s="183"/>
      <c r="B4172" s="125">
        <v>69</v>
      </c>
      <c r="C4172" s="126" t="s">
        <v>112</v>
      </c>
      <c r="D4172" s="156" t="s">
        <v>92</v>
      </c>
      <c r="E4172" s="73" t="str">
        <f t="shared" si="131"/>
        <v>6912. Vigilancia de la Salud AmbientalVigilancia de la Salud Ambiental</v>
      </c>
      <c r="F4172" s="182" t="s">
        <v>413</v>
      </c>
      <c r="G4172" s="182" t="s">
        <v>419</v>
      </c>
      <c r="H4172" s="126" t="s">
        <v>135</v>
      </c>
      <c r="I4172" s="182" t="s">
        <v>415</v>
      </c>
      <c r="J4172" s="73" t="s">
        <v>115</v>
      </c>
      <c r="K4172" s="73" t="s">
        <v>115</v>
      </c>
      <c r="L4172" s="128" t="s">
        <v>85</v>
      </c>
      <c r="M4172" s="217" t="s">
        <v>47</v>
      </c>
      <c r="N4172" s="73" t="str">
        <f t="shared" si="132"/>
        <v>6912. Vigilancia de la Salud AmbientalVigilancia de la Salud Ambiental6_TEUSAQUILLO1_ENERO_2026</v>
      </c>
      <c r="O4172" s="130">
        <v>0</v>
      </c>
      <c r="R4172" s="136">
        <v>0</v>
      </c>
      <c r="S4172" s="139">
        <v>0</v>
      </c>
    </row>
    <row r="4173" spans="1:19" ht="30" customHeight="1" thickTop="1" thickBot="1">
      <c r="A4173" s="183"/>
      <c r="B4173" s="125">
        <v>71</v>
      </c>
      <c r="C4173" s="126" t="s">
        <v>112</v>
      </c>
      <c r="D4173" s="156" t="s">
        <v>92</v>
      </c>
      <c r="E4173" s="73" t="str">
        <f t="shared" si="131"/>
        <v>7112. Vigilancia de la Salud AmbientalVigilancia de la Salud Ambiental</v>
      </c>
      <c r="F4173" s="182" t="s">
        <v>413</v>
      </c>
      <c r="G4173" s="182" t="s">
        <v>419</v>
      </c>
      <c r="H4173" s="126" t="s">
        <v>135</v>
      </c>
      <c r="I4173" s="182" t="s">
        <v>415</v>
      </c>
      <c r="J4173" s="73" t="s">
        <v>115</v>
      </c>
      <c r="K4173" s="73" t="s">
        <v>115</v>
      </c>
      <c r="L4173" s="128" t="s">
        <v>80</v>
      </c>
      <c r="M4173" s="217" t="s">
        <v>47</v>
      </c>
      <c r="N4173" s="73" t="str">
        <f t="shared" si="132"/>
        <v>7112. Vigilancia de la Salud AmbientalVigilancia de la Salud Ambiental4_CHAPINERO1_ENERO_2026</v>
      </c>
      <c r="O4173" s="130">
        <v>0</v>
      </c>
      <c r="R4173" s="136">
        <v>0</v>
      </c>
      <c r="S4173" s="139">
        <v>0</v>
      </c>
    </row>
    <row r="4174" spans="1:19" ht="30" customHeight="1" thickTop="1" thickBot="1">
      <c r="A4174" s="183"/>
      <c r="B4174" s="125">
        <v>71</v>
      </c>
      <c r="C4174" s="126" t="s">
        <v>112</v>
      </c>
      <c r="D4174" s="156" t="s">
        <v>92</v>
      </c>
      <c r="E4174" s="73" t="str">
        <f t="shared" si="131"/>
        <v>7112. Vigilancia de la Salud AmbientalVigilancia de la Salud Ambiental</v>
      </c>
      <c r="F4174" s="182" t="s">
        <v>413</v>
      </c>
      <c r="G4174" s="182" t="s">
        <v>419</v>
      </c>
      <c r="H4174" s="126" t="s">
        <v>135</v>
      </c>
      <c r="I4174" s="182" t="s">
        <v>415</v>
      </c>
      <c r="J4174" s="73" t="s">
        <v>115</v>
      </c>
      <c r="K4174" s="73" t="s">
        <v>115</v>
      </c>
      <c r="L4174" s="128" t="s">
        <v>71</v>
      </c>
      <c r="M4174" s="217" t="s">
        <v>47</v>
      </c>
      <c r="N4174" s="73" t="str">
        <f t="shared" si="132"/>
        <v>7112. Vigilancia de la Salud AmbientalVigilancia de la Salud Ambiental1_USAQUEN1_ENERO_2026</v>
      </c>
      <c r="O4174" s="130">
        <v>0</v>
      </c>
      <c r="R4174" s="136">
        <v>0</v>
      </c>
      <c r="S4174" s="139">
        <v>0</v>
      </c>
    </row>
    <row r="4175" spans="1:19" ht="30" customHeight="1" thickTop="1" thickBot="1">
      <c r="A4175" s="183"/>
      <c r="B4175" s="125">
        <v>71</v>
      </c>
      <c r="C4175" s="126" t="s">
        <v>112</v>
      </c>
      <c r="D4175" s="156" t="s">
        <v>92</v>
      </c>
      <c r="E4175" s="73" t="str">
        <f t="shared" si="131"/>
        <v>7112. Vigilancia de la Salud AmbientalVigilancia de la Salud Ambiental</v>
      </c>
      <c r="F4175" s="182" t="s">
        <v>413</v>
      </c>
      <c r="G4175" s="182" t="s">
        <v>419</v>
      </c>
      <c r="H4175" s="126" t="s">
        <v>135</v>
      </c>
      <c r="I4175" s="182" t="s">
        <v>415</v>
      </c>
      <c r="J4175" s="73" t="s">
        <v>115</v>
      </c>
      <c r="K4175" s="73" t="s">
        <v>115</v>
      </c>
      <c r="L4175" s="128" t="s">
        <v>75</v>
      </c>
      <c r="M4175" s="217" t="s">
        <v>47</v>
      </c>
      <c r="N4175" s="73" t="str">
        <f t="shared" si="132"/>
        <v>7112. Vigilancia de la Salud AmbientalVigilancia de la Salud Ambiental2_ENGATIVA1_ENERO_2026</v>
      </c>
      <c r="O4175" s="130">
        <v>0</v>
      </c>
      <c r="R4175" s="136">
        <v>0</v>
      </c>
      <c r="S4175" s="139">
        <v>0</v>
      </c>
    </row>
    <row r="4176" spans="1:19" ht="30" customHeight="1" thickTop="1" thickBot="1">
      <c r="A4176" s="183"/>
      <c r="B4176" s="125">
        <v>71</v>
      </c>
      <c r="C4176" s="126" t="s">
        <v>112</v>
      </c>
      <c r="D4176" s="156" t="s">
        <v>92</v>
      </c>
      <c r="E4176" s="73" t="str">
        <f t="shared" si="131"/>
        <v>7112. Vigilancia de la Salud AmbientalVigilancia de la Salud Ambiental</v>
      </c>
      <c r="F4176" s="182" t="s">
        <v>413</v>
      </c>
      <c r="G4176" s="182" t="s">
        <v>419</v>
      </c>
      <c r="H4176" s="126" t="s">
        <v>135</v>
      </c>
      <c r="I4176" s="182" t="s">
        <v>415</v>
      </c>
      <c r="J4176" s="73" t="s">
        <v>115</v>
      </c>
      <c r="K4176" s="73" t="s">
        <v>115</v>
      </c>
      <c r="L4176" s="128" t="s">
        <v>78</v>
      </c>
      <c r="M4176" s="217" t="s">
        <v>47</v>
      </c>
      <c r="N4176" s="73" t="str">
        <f t="shared" si="132"/>
        <v>7112. Vigilancia de la Salud AmbientalVigilancia de la Salud Ambiental3_SUBA1_ENERO_2026</v>
      </c>
      <c r="O4176" s="130">
        <v>0</v>
      </c>
      <c r="R4176" s="136">
        <v>0</v>
      </c>
      <c r="S4176" s="139">
        <v>0</v>
      </c>
    </row>
    <row r="4177" spans="1:19" ht="30" customHeight="1" thickTop="1" thickBot="1">
      <c r="A4177" s="183"/>
      <c r="B4177" s="125">
        <v>71</v>
      </c>
      <c r="C4177" s="126" t="s">
        <v>112</v>
      </c>
      <c r="D4177" s="156" t="s">
        <v>92</v>
      </c>
      <c r="E4177" s="73" t="str">
        <f t="shared" si="131"/>
        <v>7112. Vigilancia de la Salud AmbientalVigilancia de la Salud Ambiental</v>
      </c>
      <c r="F4177" s="182" t="s">
        <v>413</v>
      </c>
      <c r="G4177" s="182" t="s">
        <v>419</v>
      </c>
      <c r="H4177" s="126" t="s">
        <v>135</v>
      </c>
      <c r="I4177" s="182" t="s">
        <v>415</v>
      </c>
      <c r="J4177" s="73" t="s">
        <v>115</v>
      </c>
      <c r="K4177" s="73" t="s">
        <v>115</v>
      </c>
      <c r="L4177" s="128" t="s">
        <v>82</v>
      </c>
      <c r="M4177" s="217" t="s">
        <v>47</v>
      </c>
      <c r="N4177" s="73" t="str">
        <f t="shared" si="132"/>
        <v>7112. Vigilancia de la Salud AmbientalVigilancia de la Salud Ambiental5_BARRIOS_UNIDOS1_ENERO_2026</v>
      </c>
      <c r="O4177" s="130">
        <v>0</v>
      </c>
      <c r="R4177" s="136">
        <v>0</v>
      </c>
      <c r="S4177" s="139">
        <v>0</v>
      </c>
    </row>
    <row r="4178" spans="1:19" ht="30" customHeight="1" thickTop="1" thickBot="1">
      <c r="A4178" s="183"/>
      <c r="B4178" s="125">
        <v>71</v>
      </c>
      <c r="C4178" s="126" t="s">
        <v>112</v>
      </c>
      <c r="D4178" s="156" t="s">
        <v>92</v>
      </c>
      <c r="E4178" s="73" t="str">
        <f t="shared" si="131"/>
        <v>7112. Vigilancia de la Salud AmbientalVigilancia de la Salud Ambiental</v>
      </c>
      <c r="F4178" s="182" t="s">
        <v>413</v>
      </c>
      <c r="G4178" s="182" t="s">
        <v>419</v>
      </c>
      <c r="H4178" s="126" t="s">
        <v>135</v>
      </c>
      <c r="I4178" s="182" t="s">
        <v>415</v>
      </c>
      <c r="J4178" s="73" t="s">
        <v>115</v>
      </c>
      <c r="K4178" s="73" t="s">
        <v>115</v>
      </c>
      <c r="L4178" s="128" t="s">
        <v>85</v>
      </c>
      <c r="M4178" s="217" t="s">
        <v>47</v>
      </c>
      <c r="N4178" s="73" t="str">
        <f t="shared" si="132"/>
        <v>7112. Vigilancia de la Salud AmbientalVigilancia de la Salud Ambiental6_TEUSAQUILLO1_ENERO_2026</v>
      </c>
      <c r="O4178" s="130">
        <v>0</v>
      </c>
      <c r="R4178" s="136">
        <v>0</v>
      </c>
      <c r="S4178" s="139">
        <v>0</v>
      </c>
    </row>
    <row r="4179" spans="1:19" ht="30" customHeight="1" thickTop="1" thickBot="1">
      <c r="A4179" s="183"/>
      <c r="B4179" s="125">
        <v>73</v>
      </c>
      <c r="C4179" s="126" t="s">
        <v>112</v>
      </c>
      <c r="D4179" s="156" t="s">
        <v>92</v>
      </c>
      <c r="E4179" s="73" t="str">
        <f t="shared" si="131"/>
        <v>7312. Vigilancia de la Salud AmbientalVigilancia de la Salud Ambiental</v>
      </c>
      <c r="F4179" s="182" t="s">
        <v>413</v>
      </c>
      <c r="G4179" s="182" t="s">
        <v>419</v>
      </c>
      <c r="H4179" s="126" t="s">
        <v>135</v>
      </c>
      <c r="I4179" s="182" t="s">
        <v>415</v>
      </c>
      <c r="J4179" s="73" t="s">
        <v>115</v>
      </c>
      <c r="K4179" s="73" t="s">
        <v>115</v>
      </c>
      <c r="L4179" s="128" t="s">
        <v>80</v>
      </c>
      <c r="M4179" s="217" t="s">
        <v>47</v>
      </c>
      <c r="N4179" s="73" t="str">
        <f t="shared" si="132"/>
        <v>7312. Vigilancia de la Salud AmbientalVigilancia de la Salud Ambiental4_CHAPINERO1_ENERO_2026</v>
      </c>
      <c r="O4179" s="130">
        <v>0</v>
      </c>
      <c r="R4179" s="136">
        <v>0</v>
      </c>
      <c r="S4179" s="139">
        <v>0</v>
      </c>
    </row>
    <row r="4180" spans="1:19" ht="30" customHeight="1" thickTop="1" thickBot="1">
      <c r="A4180" s="183"/>
      <c r="B4180" s="125">
        <v>73</v>
      </c>
      <c r="C4180" s="126" t="s">
        <v>112</v>
      </c>
      <c r="D4180" s="156" t="s">
        <v>92</v>
      </c>
      <c r="E4180" s="73" t="str">
        <f t="shared" ref="E4180:E4243" si="133">B4180&amp;C4180&amp;D4180</f>
        <v>7312. Vigilancia de la Salud AmbientalVigilancia de la Salud Ambiental</v>
      </c>
      <c r="F4180" s="182" t="s">
        <v>413</v>
      </c>
      <c r="G4180" s="182" t="s">
        <v>419</v>
      </c>
      <c r="H4180" s="126" t="s">
        <v>135</v>
      </c>
      <c r="I4180" s="182" t="s">
        <v>415</v>
      </c>
      <c r="J4180" s="73" t="s">
        <v>115</v>
      </c>
      <c r="K4180" s="73" t="s">
        <v>115</v>
      </c>
      <c r="L4180" s="128" t="s">
        <v>71</v>
      </c>
      <c r="M4180" s="217" t="s">
        <v>47</v>
      </c>
      <c r="N4180" s="73" t="str">
        <f t="shared" si="132"/>
        <v>7312. Vigilancia de la Salud AmbientalVigilancia de la Salud Ambiental1_USAQUEN1_ENERO_2026</v>
      </c>
      <c r="O4180" s="130">
        <v>0</v>
      </c>
      <c r="R4180" s="136">
        <v>0</v>
      </c>
      <c r="S4180" s="139">
        <v>0</v>
      </c>
    </row>
    <row r="4181" spans="1:19" ht="30" customHeight="1" thickTop="1" thickBot="1">
      <c r="A4181" s="183"/>
      <c r="B4181" s="125">
        <v>73</v>
      </c>
      <c r="C4181" s="126" t="s">
        <v>112</v>
      </c>
      <c r="D4181" s="156" t="s">
        <v>92</v>
      </c>
      <c r="E4181" s="73" t="str">
        <f t="shared" si="133"/>
        <v>7312. Vigilancia de la Salud AmbientalVigilancia de la Salud Ambiental</v>
      </c>
      <c r="F4181" s="182" t="s">
        <v>413</v>
      </c>
      <c r="G4181" s="182" t="s">
        <v>419</v>
      </c>
      <c r="H4181" s="126" t="s">
        <v>135</v>
      </c>
      <c r="I4181" s="182" t="s">
        <v>415</v>
      </c>
      <c r="J4181" s="73" t="s">
        <v>115</v>
      </c>
      <c r="K4181" s="73" t="s">
        <v>115</v>
      </c>
      <c r="L4181" s="128" t="s">
        <v>75</v>
      </c>
      <c r="M4181" s="217" t="s">
        <v>47</v>
      </c>
      <c r="N4181" s="73" t="str">
        <f t="shared" si="132"/>
        <v>7312. Vigilancia de la Salud AmbientalVigilancia de la Salud Ambiental2_ENGATIVA1_ENERO_2026</v>
      </c>
      <c r="O4181" s="130">
        <v>0</v>
      </c>
      <c r="R4181" s="136">
        <v>0</v>
      </c>
      <c r="S4181" s="139">
        <v>0</v>
      </c>
    </row>
    <row r="4182" spans="1:19" ht="30" customHeight="1" thickTop="1" thickBot="1">
      <c r="A4182" s="183"/>
      <c r="B4182" s="125">
        <v>73</v>
      </c>
      <c r="C4182" s="126" t="s">
        <v>112</v>
      </c>
      <c r="D4182" s="156" t="s">
        <v>92</v>
      </c>
      <c r="E4182" s="73" t="str">
        <f t="shared" si="133"/>
        <v>7312. Vigilancia de la Salud AmbientalVigilancia de la Salud Ambiental</v>
      </c>
      <c r="F4182" s="182" t="s">
        <v>413</v>
      </c>
      <c r="G4182" s="182" t="s">
        <v>419</v>
      </c>
      <c r="H4182" s="126" t="s">
        <v>135</v>
      </c>
      <c r="I4182" s="182" t="s">
        <v>415</v>
      </c>
      <c r="J4182" s="73" t="s">
        <v>115</v>
      </c>
      <c r="K4182" s="73" t="s">
        <v>115</v>
      </c>
      <c r="L4182" s="128" t="s">
        <v>78</v>
      </c>
      <c r="M4182" s="217" t="s">
        <v>47</v>
      </c>
      <c r="N4182" s="73" t="str">
        <f t="shared" si="132"/>
        <v>7312. Vigilancia de la Salud AmbientalVigilancia de la Salud Ambiental3_SUBA1_ENERO_2026</v>
      </c>
      <c r="O4182" s="130">
        <v>0</v>
      </c>
      <c r="R4182" s="136">
        <v>0</v>
      </c>
      <c r="S4182" s="139">
        <v>0</v>
      </c>
    </row>
    <row r="4183" spans="1:19" ht="30" customHeight="1" thickTop="1" thickBot="1">
      <c r="A4183" s="183"/>
      <c r="B4183" s="125">
        <v>73</v>
      </c>
      <c r="C4183" s="126" t="s">
        <v>112</v>
      </c>
      <c r="D4183" s="156" t="s">
        <v>92</v>
      </c>
      <c r="E4183" s="73" t="str">
        <f t="shared" si="133"/>
        <v>7312. Vigilancia de la Salud AmbientalVigilancia de la Salud Ambiental</v>
      </c>
      <c r="F4183" s="182" t="s">
        <v>413</v>
      </c>
      <c r="G4183" s="182" t="s">
        <v>419</v>
      </c>
      <c r="H4183" s="126" t="s">
        <v>135</v>
      </c>
      <c r="I4183" s="182" t="s">
        <v>415</v>
      </c>
      <c r="J4183" s="73" t="s">
        <v>115</v>
      </c>
      <c r="K4183" s="73" t="s">
        <v>115</v>
      </c>
      <c r="L4183" s="128" t="s">
        <v>82</v>
      </c>
      <c r="M4183" s="217" t="s">
        <v>47</v>
      </c>
      <c r="N4183" s="73" t="str">
        <f t="shared" si="132"/>
        <v>7312. Vigilancia de la Salud AmbientalVigilancia de la Salud Ambiental5_BARRIOS_UNIDOS1_ENERO_2026</v>
      </c>
      <c r="O4183" s="130">
        <v>0</v>
      </c>
      <c r="R4183" s="136">
        <v>0</v>
      </c>
      <c r="S4183" s="139">
        <v>0</v>
      </c>
    </row>
    <row r="4184" spans="1:19" ht="30" customHeight="1" thickTop="1" thickBot="1">
      <c r="A4184" s="183"/>
      <c r="B4184" s="125">
        <v>73</v>
      </c>
      <c r="C4184" s="126" t="s">
        <v>112</v>
      </c>
      <c r="D4184" s="156" t="s">
        <v>92</v>
      </c>
      <c r="E4184" s="73" t="str">
        <f t="shared" si="133"/>
        <v>7312. Vigilancia de la Salud AmbientalVigilancia de la Salud Ambiental</v>
      </c>
      <c r="F4184" s="182" t="s">
        <v>413</v>
      </c>
      <c r="G4184" s="182" t="s">
        <v>419</v>
      </c>
      <c r="H4184" s="126" t="s">
        <v>135</v>
      </c>
      <c r="I4184" s="182" t="s">
        <v>415</v>
      </c>
      <c r="J4184" s="73" t="s">
        <v>115</v>
      </c>
      <c r="K4184" s="73" t="s">
        <v>115</v>
      </c>
      <c r="L4184" s="128" t="s">
        <v>85</v>
      </c>
      <c r="M4184" s="217" t="s">
        <v>47</v>
      </c>
      <c r="N4184" s="73" t="str">
        <f t="shared" si="132"/>
        <v>7312. Vigilancia de la Salud AmbientalVigilancia de la Salud Ambiental6_TEUSAQUILLO1_ENERO_2026</v>
      </c>
      <c r="O4184" s="130">
        <v>0</v>
      </c>
      <c r="R4184" s="136">
        <v>0</v>
      </c>
      <c r="S4184" s="139">
        <v>0</v>
      </c>
    </row>
    <row r="4185" spans="1:19" ht="30" customHeight="1" thickTop="1" thickBot="1">
      <c r="A4185" s="183"/>
      <c r="B4185" s="125">
        <v>75</v>
      </c>
      <c r="C4185" s="126" t="s">
        <v>112</v>
      </c>
      <c r="D4185" s="156" t="s">
        <v>92</v>
      </c>
      <c r="E4185" s="73" t="str">
        <f t="shared" si="133"/>
        <v>7512. Vigilancia de la Salud AmbientalVigilancia de la Salud Ambiental</v>
      </c>
      <c r="F4185" s="182" t="s">
        <v>413</v>
      </c>
      <c r="G4185" s="182" t="s">
        <v>419</v>
      </c>
      <c r="H4185" s="126" t="s">
        <v>135</v>
      </c>
      <c r="I4185" s="182" t="s">
        <v>415</v>
      </c>
      <c r="J4185" s="73" t="s">
        <v>115</v>
      </c>
      <c r="K4185" s="73" t="s">
        <v>115</v>
      </c>
      <c r="L4185" s="128" t="s">
        <v>75</v>
      </c>
      <c r="M4185" s="217" t="s">
        <v>47</v>
      </c>
      <c r="N4185" s="73" t="str">
        <f t="shared" si="132"/>
        <v>7512. Vigilancia de la Salud AmbientalVigilancia de la Salud Ambiental2_ENGATIVA1_ENERO_2026</v>
      </c>
      <c r="O4185" s="130">
        <v>0</v>
      </c>
      <c r="R4185" s="136">
        <v>0</v>
      </c>
      <c r="S4185" s="139">
        <v>0</v>
      </c>
    </row>
    <row r="4186" spans="1:19" ht="30" customHeight="1" thickTop="1" thickBot="1">
      <c r="A4186" s="183"/>
      <c r="B4186" s="125">
        <v>76</v>
      </c>
      <c r="C4186" s="126" t="s">
        <v>112</v>
      </c>
      <c r="D4186" s="156" t="s">
        <v>92</v>
      </c>
      <c r="E4186" s="73" t="str">
        <f t="shared" si="133"/>
        <v>7612. Vigilancia de la Salud AmbientalVigilancia de la Salud Ambiental</v>
      </c>
      <c r="F4186" s="182" t="s">
        <v>413</v>
      </c>
      <c r="G4186" s="182" t="s">
        <v>419</v>
      </c>
      <c r="H4186" s="126" t="s">
        <v>135</v>
      </c>
      <c r="I4186" s="182" t="s">
        <v>415</v>
      </c>
      <c r="J4186" s="73" t="s">
        <v>115</v>
      </c>
      <c r="K4186" s="73" t="s">
        <v>115</v>
      </c>
      <c r="L4186" s="128" t="s">
        <v>80</v>
      </c>
      <c r="M4186" s="217" t="s">
        <v>47</v>
      </c>
      <c r="N4186" s="73" t="str">
        <f t="shared" si="132"/>
        <v>7612. Vigilancia de la Salud AmbientalVigilancia de la Salud Ambiental4_CHAPINERO1_ENERO_2026</v>
      </c>
      <c r="O4186" s="130">
        <v>0</v>
      </c>
      <c r="R4186" s="136">
        <v>0</v>
      </c>
      <c r="S4186" s="139">
        <v>0</v>
      </c>
    </row>
    <row r="4187" spans="1:19" ht="30" customHeight="1" thickTop="1" thickBot="1">
      <c r="A4187" s="183"/>
      <c r="B4187" s="125">
        <v>76</v>
      </c>
      <c r="C4187" s="126" t="s">
        <v>112</v>
      </c>
      <c r="D4187" s="156" t="s">
        <v>92</v>
      </c>
      <c r="E4187" s="73" t="str">
        <f t="shared" si="133"/>
        <v>7612. Vigilancia de la Salud AmbientalVigilancia de la Salud Ambiental</v>
      </c>
      <c r="F4187" s="182" t="s">
        <v>413</v>
      </c>
      <c r="G4187" s="182" t="s">
        <v>419</v>
      </c>
      <c r="H4187" s="126" t="s">
        <v>135</v>
      </c>
      <c r="I4187" s="182" t="s">
        <v>415</v>
      </c>
      <c r="J4187" s="73" t="s">
        <v>115</v>
      </c>
      <c r="K4187" s="73" t="s">
        <v>115</v>
      </c>
      <c r="L4187" s="128" t="s">
        <v>75</v>
      </c>
      <c r="M4187" s="217" t="s">
        <v>47</v>
      </c>
      <c r="N4187" s="73" t="str">
        <f t="shared" si="132"/>
        <v>7612. Vigilancia de la Salud AmbientalVigilancia de la Salud Ambiental2_ENGATIVA1_ENERO_2026</v>
      </c>
      <c r="O4187" s="130">
        <v>0</v>
      </c>
      <c r="R4187" s="136">
        <v>0</v>
      </c>
      <c r="S4187" s="139">
        <v>0</v>
      </c>
    </row>
    <row r="4188" spans="1:19" ht="30" customHeight="1" thickTop="1" thickBot="1">
      <c r="A4188" s="183"/>
      <c r="B4188" s="125">
        <v>76</v>
      </c>
      <c r="C4188" s="126" t="s">
        <v>112</v>
      </c>
      <c r="D4188" s="156" t="s">
        <v>92</v>
      </c>
      <c r="E4188" s="73" t="str">
        <f t="shared" si="133"/>
        <v>7612. Vigilancia de la Salud AmbientalVigilancia de la Salud Ambiental</v>
      </c>
      <c r="F4188" s="182" t="s">
        <v>413</v>
      </c>
      <c r="G4188" s="182" t="s">
        <v>419</v>
      </c>
      <c r="H4188" s="126" t="s">
        <v>135</v>
      </c>
      <c r="I4188" s="182" t="s">
        <v>415</v>
      </c>
      <c r="J4188" s="73" t="s">
        <v>115</v>
      </c>
      <c r="K4188" s="73" t="s">
        <v>115</v>
      </c>
      <c r="L4188" s="128" t="s">
        <v>78</v>
      </c>
      <c r="M4188" s="217" t="s">
        <v>47</v>
      </c>
      <c r="N4188" s="73" t="str">
        <f t="shared" si="132"/>
        <v>7612. Vigilancia de la Salud AmbientalVigilancia de la Salud Ambiental3_SUBA1_ENERO_2026</v>
      </c>
      <c r="O4188" s="130">
        <v>0</v>
      </c>
      <c r="R4188" s="136">
        <v>0</v>
      </c>
      <c r="S4188" s="139">
        <v>0</v>
      </c>
    </row>
    <row r="4189" spans="1:19" ht="30" customHeight="1" thickTop="1" thickBot="1">
      <c r="A4189" s="183"/>
      <c r="B4189" s="125">
        <v>76</v>
      </c>
      <c r="C4189" s="126" t="s">
        <v>112</v>
      </c>
      <c r="D4189" s="156" t="s">
        <v>92</v>
      </c>
      <c r="E4189" s="73" t="str">
        <f t="shared" si="133"/>
        <v>7612. Vigilancia de la Salud AmbientalVigilancia de la Salud Ambiental</v>
      </c>
      <c r="F4189" s="182" t="s">
        <v>413</v>
      </c>
      <c r="G4189" s="182" t="s">
        <v>419</v>
      </c>
      <c r="H4189" s="126" t="s">
        <v>135</v>
      </c>
      <c r="I4189" s="182" t="s">
        <v>415</v>
      </c>
      <c r="J4189" s="73" t="s">
        <v>115</v>
      </c>
      <c r="K4189" s="73" t="s">
        <v>115</v>
      </c>
      <c r="L4189" s="128" t="s">
        <v>82</v>
      </c>
      <c r="M4189" s="217" t="s">
        <v>47</v>
      </c>
      <c r="N4189" s="73" t="str">
        <f t="shared" si="132"/>
        <v>7612. Vigilancia de la Salud AmbientalVigilancia de la Salud Ambiental5_BARRIOS_UNIDOS1_ENERO_2026</v>
      </c>
      <c r="O4189" s="130">
        <v>0</v>
      </c>
      <c r="R4189" s="136">
        <v>0</v>
      </c>
      <c r="S4189" s="139">
        <v>0</v>
      </c>
    </row>
    <row r="4190" spans="1:19" ht="30" customHeight="1" thickTop="1" thickBot="1">
      <c r="A4190" s="183"/>
      <c r="B4190" s="125">
        <v>76</v>
      </c>
      <c r="C4190" s="126" t="s">
        <v>112</v>
      </c>
      <c r="D4190" s="156" t="s">
        <v>92</v>
      </c>
      <c r="E4190" s="73" t="str">
        <f t="shared" si="133"/>
        <v>7612. Vigilancia de la Salud AmbientalVigilancia de la Salud Ambiental</v>
      </c>
      <c r="F4190" s="182" t="s">
        <v>413</v>
      </c>
      <c r="G4190" s="182" t="s">
        <v>419</v>
      </c>
      <c r="H4190" s="126" t="s">
        <v>135</v>
      </c>
      <c r="I4190" s="182" t="s">
        <v>415</v>
      </c>
      <c r="J4190" s="73" t="s">
        <v>115</v>
      </c>
      <c r="K4190" s="73" t="s">
        <v>115</v>
      </c>
      <c r="L4190" s="128" t="s">
        <v>85</v>
      </c>
      <c r="M4190" s="217" t="s">
        <v>47</v>
      </c>
      <c r="N4190" s="73" t="str">
        <f t="shared" si="132"/>
        <v>7612. Vigilancia de la Salud AmbientalVigilancia de la Salud Ambiental6_TEUSAQUILLO1_ENERO_2026</v>
      </c>
      <c r="O4190" s="130">
        <v>0</v>
      </c>
      <c r="R4190" s="136">
        <v>0</v>
      </c>
      <c r="S4190" s="139">
        <v>0</v>
      </c>
    </row>
    <row r="4191" spans="1:19" ht="30" customHeight="1" thickTop="1" thickBot="1">
      <c r="A4191" s="183"/>
      <c r="B4191" s="125">
        <v>79</v>
      </c>
      <c r="C4191" s="126" t="s">
        <v>112</v>
      </c>
      <c r="D4191" s="156" t="s">
        <v>92</v>
      </c>
      <c r="E4191" s="73" t="str">
        <f t="shared" si="133"/>
        <v>7912. Vigilancia de la Salud AmbientalVigilancia de la Salud Ambiental</v>
      </c>
      <c r="F4191" s="182" t="s">
        <v>413</v>
      </c>
      <c r="G4191" s="182" t="s">
        <v>419</v>
      </c>
      <c r="H4191" s="126" t="s">
        <v>135</v>
      </c>
      <c r="I4191" s="182" t="s">
        <v>415</v>
      </c>
      <c r="J4191" s="73" t="s">
        <v>115</v>
      </c>
      <c r="K4191" s="73" t="s">
        <v>115</v>
      </c>
      <c r="L4191" s="128" t="s">
        <v>80</v>
      </c>
      <c r="M4191" s="217" t="s">
        <v>47</v>
      </c>
      <c r="N4191" s="73" t="str">
        <f t="shared" si="132"/>
        <v>7912. Vigilancia de la Salud AmbientalVigilancia de la Salud Ambiental4_CHAPINERO1_ENERO_2026</v>
      </c>
      <c r="O4191" s="130">
        <v>0</v>
      </c>
      <c r="R4191" s="136">
        <v>0</v>
      </c>
      <c r="S4191" s="139">
        <v>0</v>
      </c>
    </row>
    <row r="4192" spans="1:19" ht="30" customHeight="1" thickTop="1" thickBot="1">
      <c r="A4192" s="183"/>
      <c r="B4192" s="125">
        <v>79</v>
      </c>
      <c r="C4192" s="126" t="s">
        <v>112</v>
      </c>
      <c r="D4192" s="156" t="s">
        <v>92</v>
      </c>
      <c r="E4192" s="73" t="str">
        <f t="shared" si="133"/>
        <v>7912. Vigilancia de la Salud AmbientalVigilancia de la Salud Ambiental</v>
      </c>
      <c r="F4192" s="182" t="s">
        <v>413</v>
      </c>
      <c r="G4192" s="182" t="s">
        <v>419</v>
      </c>
      <c r="H4192" s="126" t="s">
        <v>135</v>
      </c>
      <c r="I4192" s="182" t="s">
        <v>415</v>
      </c>
      <c r="J4192" s="73" t="s">
        <v>115</v>
      </c>
      <c r="K4192" s="73" t="s">
        <v>115</v>
      </c>
      <c r="L4192" s="128" t="s">
        <v>71</v>
      </c>
      <c r="M4192" s="217" t="s">
        <v>47</v>
      </c>
      <c r="N4192" s="73" t="str">
        <f t="shared" si="132"/>
        <v>7912. Vigilancia de la Salud AmbientalVigilancia de la Salud Ambiental1_USAQUEN1_ENERO_2026</v>
      </c>
      <c r="O4192" s="130">
        <v>0</v>
      </c>
      <c r="R4192" s="136">
        <v>0</v>
      </c>
      <c r="S4192" s="139">
        <v>0</v>
      </c>
    </row>
    <row r="4193" spans="1:19" ht="30" customHeight="1" thickTop="1" thickBot="1">
      <c r="A4193" s="183"/>
      <c r="B4193" s="125">
        <v>79</v>
      </c>
      <c r="C4193" s="126" t="s">
        <v>112</v>
      </c>
      <c r="D4193" s="156" t="s">
        <v>92</v>
      </c>
      <c r="E4193" s="73" t="str">
        <f t="shared" si="133"/>
        <v>7912. Vigilancia de la Salud AmbientalVigilancia de la Salud Ambiental</v>
      </c>
      <c r="F4193" s="182" t="s">
        <v>413</v>
      </c>
      <c r="G4193" s="182" t="s">
        <v>419</v>
      </c>
      <c r="H4193" s="126" t="s">
        <v>135</v>
      </c>
      <c r="I4193" s="182" t="s">
        <v>415</v>
      </c>
      <c r="J4193" s="73" t="s">
        <v>115</v>
      </c>
      <c r="K4193" s="73" t="s">
        <v>115</v>
      </c>
      <c r="L4193" s="128" t="s">
        <v>75</v>
      </c>
      <c r="M4193" s="217" t="s">
        <v>47</v>
      </c>
      <c r="N4193" s="73" t="str">
        <f t="shared" si="132"/>
        <v>7912. Vigilancia de la Salud AmbientalVigilancia de la Salud Ambiental2_ENGATIVA1_ENERO_2026</v>
      </c>
      <c r="O4193" s="130">
        <v>0</v>
      </c>
      <c r="R4193" s="136">
        <v>0</v>
      </c>
      <c r="S4193" s="139">
        <v>0</v>
      </c>
    </row>
    <row r="4194" spans="1:19" ht="30" customHeight="1" thickTop="1" thickBot="1">
      <c r="A4194" s="183"/>
      <c r="B4194" s="125">
        <v>79</v>
      </c>
      <c r="C4194" s="126" t="s">
        <v>112</v>
      </c>
      <c r="D4194" s="156" t="s">
        <v>92</v>
      </c>
      <c r="E4194" s="73" t="str">
        <f t="shared" si="133"/>
        <v>7912. Vigilancia de la Salud AmbientalVigilancia de la Salud Ambiental</v>
      </c>
      <c r="F4194" s="182" t="s">
        <v>413</v>
      </c>
      <c r="G4194" s="182" t="s">
        <v>419</v>
      </c>
      <c r="H4194" s="126" t="s">
        <v>135</v>
      </c>
      <c r="I4194" s="182" t="s">
        <v>415</v>
      </c>
      <c r="J4194" s="73" t="s">
        <v>115</v>
      </c>
      <c r="K4194" s="73" t="s">
        <v>115</v>
      </c>
      <c r="L4194" s="128" t="s">
        <v>78</v>
      </c>
      <c r="M4194" s="217" t="s">
        <v>47</v>
      </c>
      <c r="N4194" s="73" t="str">
        <f t="shared" si="132"/>
        <v>7912. Vigilancia de la Salud AmbientalVigilancia de la Salud Ambiental3_SUBA1_ENERO_2026</v>
      </c>
      <c r="O4194" s="130">
        <v>0</v>
      </c>
      <c r="R4194" s="136">
        <v>0</v>
      </c>
      <c r="S4194" s="139">
        <v>0</v>
      </c>
    </row>
    <row r="4195" spans="1:19" ht="30" customHeight="1" thickTop="1" thickBot="1">
      <c r="A4195" s="183"/>
      <c r="B4195" s="125">
        <v>79</v>
      </c>
      <c r="C4195" s="126" t="s">
        <v>112</v>
      </c>
      <c r="D4195" s="156" t="s">
        <v>92</v>
      </c>
      <c r="E4195" s="73" t="str">
        <f t="shared" si="133"/>
        <v>7912. Vigilancia de la Salud AmbientalVigilancia de la Salud Ambiental</v>
      </c>
      <c r="F4195" s="182" t="s">
        <v>413</v>
      </c>
      <c r="G4195" s="182" t="s">
        <v>419</v>
      </c>
      <c r="H4195" s="126" t="s">
        <v>135</v>
      </c>
      <c r="I4195" s="182" t="s">
        <v>415</v>
      </c>
      <c r="J4195" s="73" t="s">
        <v>115</v>
      </c>
      <c r="K4195" s="73" t="s">
        <v>115</v>
      </c>
      <c r="L4195" s="128" t="s">
        <v>82</v>
      </c>
      <c r="M4195" s="217" t="s">
        <v>47</v>
      </c>
      <c r="N4195" s="73" t="str">
        <f t="shared" si="132"/>
        <v>7912. Vigilancia de la Salud AmbientalVigilancia de la Salud Ambiental5_BARRIOS_UNIDOS1_ENERO_2026</v>
      </c>
      <c r="O4195" s="130">
        <v>0</v>
      </c>
      <c r="R4195" s="136">
        <v>0</v>
      </c>
      <c r="S4195" s="139">
        <v>0</v>
      </c>
    </row>
    <row r="4196" spans="1:19" ht="30" customHeight="1" thickTop="1" thickBot="1">
      <c r="A4196" s="183"/>
      <c r="B4196" s="125">
        <v>79</v>
      </c>
      <c r="C4196" s="126" t="s">
        <v>112</v>
      </c>
      <c r="D4196" s="156" t="s">
        <v>92</v>
      </c>
      <c r="E4196" s="73" t="str">
        <f t="shared" si="133"/>
        <v>7912. Vigilancia de la Salud AmbientalVigilancia de la Salud Ambiental</v>
      </c>
      <c r="F4196" s="182" t="s">
        <v>413</v>
      </c>
      <c r="G4196" s="182" t="s">
        <v>419</v>
      </c>
      <c r="H4196" s="126" t="s">
        <v>135</v>
      </c>
      <c r="I4196" s="182" t="s">
        <v>415</v>
      </c>
      <c r="J4196" s="73" t="s">
        <v>115</v>
      </c>
      <c r="K4196" s="73" t="s">
        <v>115</v>
      </c>
      <c r="L4196" s="128" t="s">
        <v>85</v>
      </c>
      <c r="M4196" s="217" t="s">
        <v>47</v>
      </c>
      <c r="N4196" s="73" t="str">
        <f t="shared" si="132"/>
        <v>7912. Vigilancia de la Salud AmbientalVigilancia de la Salud Ambiental6_TEUSAQUILLO1_ENERO_2026</v>
      </c>
      <c r="O4196" s="130">
        <v>0</v>
      </c>
      <c r="R4196" s="136">
        <v>0</v>
      </c>
      <c r="S4196" s="139">
        <v>0</v>
      </c>
    </row>
    <row r="4197" spans="1:19" ht="30" customHeight="1" thickTop="1" thickBot="1">
      <c r="A4197" s="183"/>
      <c r="B4197" s="125">
        <v>81</v>
      </c>
      <c r="C4197" s="126" t="s">
        <v>112</v>
      </c>
      <c r="D4197" s="156" t="s">
        <v>92</v>
      </c>
      <c r="E4197" s="73" t="str">
        <f t="shared" si="133"/>
        <v>8112. Vigilancia de la Salud AmbientalVigilancia de la Salud Ambiental</v>
      </c>
      <c r="F4197" s="182" t="s">
        <v>413</v>
      </c>
      <c r="G4197" s="182" t="s">
        <v>419</v>
      </c>
      <c r="H4197" s="126" t="s">
        <v>135</v>
      </c>
      <c r="I4197" s="182" t="s">
        <v>415</v>
      </c>
      <c r="J4197" s="73" t="s">
        <v>115</v>
      </c>
      <c r="K4197" s="73" t="s">
        <v>115</v>
      </c>
      <c r="L4197" s="128" t="s">
        <v>80</v>
      </c>
      <c r="M4197" s="217" t="s">
        <v>47</v>
      </c>
      <c r="N4197" s="73" t="str">
        <f t="shared" si="132"/>
        <v>8112. Vigilancia de la Salud AmbientalVigilancia de la Salud Ambiental4_CHAPINERO1_ENERO_2026</v>
      </c>
      <c r="O4197" s="130">
        <v>0</v>
      </c>
      <c r="R4197" s="136">
        <v>0</v>
      </c>
      <c r="S4197" s="139">
        <v>0</v>
      </c>
    </row>
    <row r="4198" spans="1:19" ht="30" customHeight="1" thickTop="1" thickBot="1">
      <c r="A4198" s="183"/>
      <c r="B4198" s="125">
        <v>81</v>
      </c>
      <c r="C4198" s="126" t="s">
        <v>112</v>
      </c>
      <c r="D4198" s="156" t="s">
        <v>92</v>
      </c>
      <c r="E4198" s="73" t="str">
        <f t="shared" si="133"/>
        <v>8112. Vigilancia de la Salud AmbientalVigilancia de la Salud Ambiental</v>
      </c>
      <c r="F4198" s="182" t="s">
        <v>413</v>
      </c>
      <c r="G4198" s="182" t="s">
        <v>419</v>
      </c>
      <c r="H4198" s="126" t="s">
        <v>135</v>
      </c>
      <c r="I4198" s="182" t="s">
        <v>415</v>
      </c>
      <c r="J4198" s="73" t="s">
        <v>115</v>
      </c>
      <c r="K4198" s="73" t="s">
        <v>115</v>
      </c>
      <c r="L4198" s="128" t="s">
        <v>71</v>
      </c>
      <c r="M4198" s="217" t="s">
        <v>47</v>
      </c>
      <c r="N4198" s="73" t="str">
        <f t="shared" si="132"/>
        <v>8112. Vigilancia de la Salud AmbientalVigilancia de la Salud Ambiental1_USAQUEN1_ENERO_2026</v>
      </c>
      <c r="O4198" s="130">
        <v>0</v>
      </c>
      <c r="R4198" s="136">
        <v>0</v>
      </c>
      <c r="S4198" s="139">
        <v>0</v>
      </c>
    </row>
    <row r="4199" spans="1:19" ht="30" customHeight="1" thickTop="1" thickBot="1">
      <c r="A4199" s="183"/>
      <c r="B4199" s="125">
        <v>81</v>
      </c>
      <c r="C4199" s="126" t="s">
        <v>112</v>
      </c>
      <c r="D4199" s="156" t="s">
        <v>92</v>
      </c>
      <c r="E4199" s="73" t="str">
        <f t="shared" si="133"/>
        <v>8112. Vigilancia de la Salud AmbientalVigilancia de la Salud Ambiental</v>
      </c>
      <c r="F4199" s="182" t="s">
        <v>413</v>
      </c>
      <c r="G4199" s="182" t="s">
        <v>419</v>
      </c>
      <c r="H4199" s="126" t="s">
        <v>135</v>
      </c>
      <c r="I4199" s="182" t="s">
        <v>415</v>
      </c>
      <c r="J4199" s="73" t="s">
        <v>115</v>
      </c>
      <c r="K4199" s="73" t="s">
        <v>115</v>
      </c>
      <c r="L4199" s="128" t="s">
        <v>75</v>
      </c>
      <c r="M4199" s="217" t="s">
        <v>47</v>
      </c>
      <c r="N4199" s="73" t="str">
        <f t="shared" si="132"/>
        <v>8112. Vigilancia de la Salud AmbientalVigilancia de la Salud Ambiental2_ENGATIVA1_ENERO_2026</v>
      </c>
      <c r="O4199" s="130">
        <v>0</v>
      </c>
      <c r="R4199" s="136">
        <v>0</v>
      </c>
      <c r="S4199" s="139">
        <v>0</v>
      </c>
    </row>
    <row r="4200" spans="1:19" ht="30" customHeight="1" thickTop="1" thickBot="1">
      <c r="A4200" s="183"/>
      <c r="B4200" s="125">
        <v>81</v>
      </c>
      <c r="C4200" s="126" t="s">
        <v>112</v>
      </c>
      <c r="D4200" s="156" t="s">
        <v>92</v>
      </c>
      <c r="E4200" s="73" t="str">
        <f t="shared" si="133"/>
        <v>8112. Vigilancia de la Salud AmbientalVigilancia de la Salud Ambiental</v>
      </c>
      <c r="F4200" s="182" t="s">
        <v>413</v>
      </c>
      <c r="G4200" s="182" t="s">
        <v>419</v>
      </c>
      <c r="H4200" s="126" t="s">
        <v>135</v>
      </c>
      <c r="I4200" s="182" t="s">
        <v>415</v>
      </c>
      <c r="J4200" s="73" t="s">
        <v>115</v>
      </c>
      <c r="K4200" s="73" t="s">
        <v>115</v>
      </c>
      <c r="L4200" s="128" t="s">
        <v>78</v>
      </c>
      <c r="M4200" s="217" t="s">
        <v>47</v>
      </c>
      <c r="N4200" s="73" t="str">
        <f t="shared" si="132"/>
        <v>8112. Vigilancia de la Salud AmbientalVigilancia de la Salud Ambiental3_SUBA1_ENERO_2026</v>
      </c>
      <c r="O4200" s="130">
        <v>0</v>
      </c>
      <c r="R4200" s="136">
        <v>0</v>
      </c>
      <c r="S4200" s="139">
        <v>0</v>
      </c>
    </row>
    <row r="4201" spans="1:19" ht="30" customHeight="1" thickTop="1" thickBot="1">
      <c r="A4201" s="183"/>
      <c r="B4201" s="125">
        <v>81</v>
      </c>
      <c r="C4201" s="126" t="s">
        <v>112</v>
      </c>
      <c r="D4201" s="156" t="s">
        <v>92</v>
      </c>
      <c r="E4201" s="73" t="str">
        <f t="shared" si="133"/>
        <v>8112. Vigilancia de la Salud AmbientalVigilancia de la Salud Ambiental</v>
      </c>
      <c r="F4201" s="182" t="s">
        <v>413</v>
      </c>
      <c r="G4201" s="182" t="s">
        <v>419</v>
      </c>
      <c r="H4201" s="126" t="s">
        <v>135</v>
      </c>
      <c r="I4201" s="182" t="s">
        <v>415</v>
      </c>
      <c r="J4201" s="73" t="s">
        <v>115</v>
      </c>
      <c r="K4201" s="73" t="s">
        <v>115</v>
      </c>
      <c r="L4201" s="128" t="s">
        <v>82</v>
      </c>
      <c r="M4201" s="217" t="s">
        <v>47</v>
      </c>
      <c r="N4201" s="73" t="str">
        <f t="shared" si="132"/>
        <v>8112. Vigilancia de la Salud AmbientalVigilancia de la Salud Ambiental5_BARRIOS_UNIDOS1_ENERO_2026</v>
      </c>
      <c r="O4201" s="130">
        <v>0</v>
      </c>
      <c r="R4201" s="136">
        <v>0</v>
      </c>
      <c r="S4201" s="139">
        <v>0</v>
      </c>
    </row>
    <row r="4202" spans="1:19" ht="30" customHeight="1" thickTop="1" thickBot="1">
      <c r="A4202" s="183"/>
      <c r="B4202" s="125">
        <v>81</v>
      </c>
      <c r="C4202" s="126" t="s">
        <v>112</v>
      </c>
      <c r="D4202" s="156" t="s">
        <v>92</v>
      </c>
      <c r="E4202" s="73" t="str">
        <f t="shared" si="133"/>
        <v>8112. Vigilancia de la Salud AmbientalVigilancia de la Salud Ambiental</v>
      </c>
      <c r="F4202" s="182" t="s">
        <v>413</v>
      </c>
      <c r="G4202" s="182" t="s">
        <v>419</v>
      </c>
      <c r="H4202" s="126" t="s">
        <v>135</v>
      </c>
      <c r="I4202" s="182" t="s">
        <v>415</v>
      </c>
      <c r="J4202" s="73" t="s">
        <v>115</v>
      </c>
      <c r="K4202" s="73" t="s">
        <v>115</v>
      </c>
      <c r="L4202" s="128" t="s">
        <v>85</v>
      </c>
      <c r="M4202" s="217" t="s">
        <v>47</v>
      </c>
      <c r="N4202" s="73" t="str">
        <f t="shared" si="132"/>
        <v>8112. Vigilancia de la Salud AmbientalVigilancia de la Salud Ambiental6_TEUSAQUILLO1_ENERO_2026</v>
      </c>
      <c r="O4202" s="130">
        <v>0</v>
      </c>
      <c r="R4202" s="136">
        <v>0</v>
      </c>
      <c r="S4202" s="139">
        <v>0</v>
      </c>
    </row>
    <row r="4203" spans="1:19" ht="30" customHeight="1" thickTop="1" thickBot="1">
      <c r="A4203" s="183"/>
      <c r="B4203" s="125">
        <v>82</v>
      </c>
      <c r="C4203" s="126" t="s">
        <v>112</v>
      </c>
      <c r="D4203" s="156" t="s">
        <v>92</v>
      </c>
      <c r="E4203" s="73" t="str">
        <f t="shared" si="133"/>
        <v>8212. Vigilancia de la Salud AmbientalVigilancia de la Salud Ambiental</v>
      </c>
      <c r="F4203" s="182" t="s">
        <v>413</v>
      </c>
      <c r="G4203" s="182" t="s">
        <v>420</v>
      </c>
      <c r="H4203" s="126" t="s">
        <v>135</v>
      </c>
      <c r="I4203" s="182" t="s">
        <v>415</v>
      </c>
      <c r="J4203" s="73" t="s">
        <v>115</v>
      </c>
      <c r="K4203" s="73" t="s">
        <v>115</v>
      </c>
      <c r="L4203" s="128" t="s">
        <v>71</v>
      </c>
      <c r="M4203" s="217" t="s">
        <v>47</v>
      </c>
      <c r="N4203" s="73" t="str">
        <f t="shared" si="132"/>
        <v>8212. Vigilancia de la Salud AmbientalVigilancia de la Salud Ambiental1_USAQUEN1_ENERO_2026</v>
      </c>
      <c r="O4203" s="130">
        <v>0</v>
      </c>
      <c r="R4203" s="136">
        <v>0</v>
      </c>
      <c r="S4203" s="139">
        <v>0</v>
      </c>
    </row>
    <row r="4204" spans="1:19" ht="30" customHeight="1" thickTop="1" thickBot="1">
      <c r="A4204" s="183"/>
      <c r="B4204" s="125">
        <v>82</v>
      </c>
      <c r="C4204" s="126" t="s">
        <v>112</v>
      </c>
      <c r="D4204" s="156" t="s">
        <v>92</v>
      </c>
      <c r="E4204" s="73" t="str">
        <f t="shared" si="133"/>
        <v>8212. Vigilancia de la Salud AmbientalVigilancia de la Salud Ambiental</v>
      </c>
      <c r="F4204" s="182" t="s">
        <v>413</v>
      </c>
      <c r="G4204" s="182" t="s">
        <v>420</v>
      </c>
      <c r="H4204" s="126" t="s">
        <v>135</v>
      </c>
      <c r="I4204" s="182" t="s">
        <v>415</v>
      </c>
      <c r="J4204" s="73" t="s">
        <v>115</v>
      </c>
      <c r="K4204" s="73" t="s">
        <v>115</v>
      </c>
      <c r="L4204" s="128" t="s">
        <v>82</v>
      </c>
      <c r="M4204" s="217" t="s">
        <v>47</v>
      </c>
      <c r="N4204" s="73" t="str">
        <f t="shared" si="132"/>
        <v>8212. Vigilancia de la Salud AmbientalVigilancia de la Salud Ambiental5_BARRIOS_UNIDOS1_ENERO_2026</v>
      </c>
      <c r="O4204" s="130">
        <v>0</v>
      </c>
      <c r="R4204" s="136">
        <v>0</v>
      </c>
      <c r="S4204" s="139">
        <v>0</v>
      </c>
    </row>
    <row r="4205" spans="1:19" ht="30" customHeight="1" thickTop="1" thickBot="1">
      <c r="A4205" s="183"/>
      <c r="B4205" s="125">
        <v>82</v>
      </c>
      <c r="C4205" s="126" t="s">
        <v>112</v>
      </c>
      <c r="D4205" s="156" t="s">
        <v>92</v>
      </c>
      <c r="E4205" s="73" t="str">
        <f t="shared" si="133"/>
        <v>8212. Vigilancia de la Salud AmbientalVigilancia de la Salud Ambiental</v>
      </c>
      <c r="F4205" s="182" t="s">
        <v>413</v>
      </c>
      <c r="G4205" s="182" t="s">
        <v>420</v>
      </c>
      <c r="H4205" s="126" t="s">
        <v>135</v>
      </c>
      <c r="I4205" s="182" t="s">
        <v>415</v>
      </c>
      <c r="J4205" s="73" t="s">
        <v>115</v>
      </c>
      <c r="K4205" s="73" t="s">
        <v>115</v>
      </c>
      <c r="L4205" s="128" t="s">
        <v>85</v>
      </c>
      <c r="M4205" s="217" t="s">
        <v>47</v>
      </c>
      <c r="N4205" s="73" t="str">
        <f t="shared" si="132"/>
        <v>8212. Vigilancia de la Salud AmbientalVigilancia de la Salud Ambiental6_TEUSAQUILLO1_ENERO_2026</v>
      </c>
      <c r="O4205" s="130">
        <v>0</v>
      </c>
      <c r="R4205" s="136">
        <v>0</v>
      </c>
      <c r="S4205" s="139">
        <v>0</v>
      </c>
    </row>
    <row r="4206" spans="1:19" ht="30" customHeight="1" thickTop="1" thickBot="1">
      <c r="A4206" s="183"/>
      <c r="B4206" s="125">
        <v>85</v>
      </c>
      <c r="C4206" s="126" t="s">
        <v>112</v>
      </c>
      <c r="D4206" s="156" t="s">
        <v>92</v>
      </c>
      <c r="E4206" s="73" t="str">
        <f t="shared" si="133"/>
        <v>8512. Vigilancia de la Salud AmbientalVigilancia de la Salud Ambiental</v>
      </c>
      <c r="F4206" s="182" t="s">
        <v>413</v>
      </c>
      <c r="G4206" s="182" t="s">
        <v>420</v>
      </c>
      <c r="H4206" s="126" t="s">
        <v>135</v>
      </c>
      <c r="I4206" s="182" t="s">
        <v>415</v>
      </c>
      <c r="J4206" s="73" t="s">
        <v>115</v>
      </c>
      <c r="K4206" s="73" t="s">
        <v>115</v>
      </c>
      <c r="L4206" s="128" t="s">
        <v>80</v>
      </c>
      <c r="M4206" s="217" t="s">
        <v>47</v>
      </c>
      <c r="N4206" s="73" t="str">
        <f t="shared" si="132"/>
        <v>8512. Vigilancia de la Salud AmbientalVigilancia de la Salud Ambiental4_CHAPINERO1_ENERO_2026</v>
      </c>
      <c r="O4206" s="130">
        <v>0</v>
      </c>
      <c r="R4206" s="136">
        <v>0</v>
      </c>
      <c r="S4206" s="139">
        <v>0</v>
      </c>
    </row>
    <row r="4207" spans="1:19" ht="30" customHeight="1" thickTop="1" thickBot="1">
      <c r="A4207" s="183"/>
      <c r="B4207" s="125">
        <v>85</v>
      </c>
      <c r="C4207" s="126" t="s">
        <v>112</v>
      </c>
      <c r="D4207" s="156" t="s">
        <v>92</v>
      </c>
      <c r="E4207" s="73" t="str">
        <f t="shared" si="133"/>
        <v>8512. Vigilancia de la Salud AmbientalVigilancia de la Salud Ambiental</v>
      </c>
      <c r="F4207" s="182" t="s">
        <v>413</v>
      </c>
      <c r="G4207" s="182" t="s">
        <v>420</v>
      </c>
      <c r="H4207" s="126" t="s">
        <v>135</v>
      </c>
      <c r="I4207" s="182" t="s">
        <v>415</v>
      </c>
      <c r="J4207" s="73" t="s">
        <v>115</v>
      </c>
      <c r="K4207" s="73" t="s">
        <v>115</v>
      </c>
      <c r="L4207" s="128" t="s">
        <v>71</v>
      </c>
      <c r="M4207" s="217" t="s">
        <v>47</v>
      </c>
      <c r="N4207" s="73" t="str">
        <f t="shared" si="132"/>
        <v>8512. Vigilancia de la Salud AmbientalVigilancia de la Salud Ambiental1_USAQUEN1_ENERO_2026</v>
      </c>
      <c r="O4207" s="130">
        <v>0</v>
      </c>
      <c r="R4207" s="136">
        <v>0</v>
      </c>
      <c r="S4207" s="139">
        <v>0</v>
      </c>
    </row>
    <row r="4208" spans="1:19" ht="30" customHeight="1" thickTop="1" thickBot="1">
      <c r="A4208" s="183"/>
      <c r="B4208" s="125">
        <v>85</v>
      </c>
      <c r="C4208" s="126" t="s">
        <v>112</v>
      </c>
      <c r="D4208" s="156" t="s">
        <v>92</v>
      </c>
      <c r="E4208" s="73" t="str">
        <f t="shared" si="133"/>
        <v>8512. Vigilancia de la Salud AmbientalVigilancia de la Salud Ambiental</v>
      </c>
      <c r="F4208" s="182" t="s">
        <v>413</v>
      </c>
      <c r="G4208" s="182" t="s">
        <v>420</v>
      </c>
      <c r="H4208" s="126" t="s">
        <v>135</v>
      </c>
      <c r="I4208" s="182" t="s">
        <v>415</v>
      </c>
      <c r="J4208" s="73" t="s">
        <v>115</v>
      </c>
      <c r="K4208" s="73" t="s">
        <v>115</v>
      </c>
      <c r="L4208" s="128" t="s">
        <v>75</v>
      </c>
      <c r="M4208" s="217" t="s">
        <v>47</v>
      </c>
      <c r="N4208" s="73" t="str">
        <f t="shared" si="132"/>
        <v>8512. Vigilancia de la Salud AmbientalVigilancia de la Salud Ambiental2_ENGATIVA1_ENERO_2026</v>
      </c>
      <c r="O4208" s="130">
        <v>0</v>
      </c>
      <c r="R4208" s="136">
        <v>0</v>
      </c>
      <c r="S4208" s="139">
        <v>0</v>
      </c>
    </row>
    <row r="4209" spans="1:19" ht="30" customHeight="1" thickTop="1" thickBot="1">
      <c r="A4209" s="183"/>
      <c r="B4209" s="125">
        <v>85</v>
      </c>
      <c r="C4209" s="126" t="s">
        <v>112</v>
      </c>
      <c r="D4209" s="156" t="s">
        <v>92</v>
      </c>
      <c r="E4209" s="73" t="str">
        <f t="shared" si="133"/>
        <v>8512. Vigilancia de la Salud AmbientalVigilancia de la Salud Ambiental</v>
      </c>
      <c r="F4209" s="182" t="s">
        <v>413</v>
      </c>
      <c r="G4209" s="182" t="s">
        <v>420</v>
      </c>
      <c r="H4209" s="126" t="s">
        <v>135</v>
      </c>
      <c r="I4209" s="182" t="s">
        <v>415</v>
      </c>
      <c r="J4209" s="73" t="s">
        <v>115</v>
      </c>
      <c r="K4209" s="73" t="s">
        <v>115</v>
      </c>
      <c r="L4209" s="128" t="s">
        <v>78</v>
      </c>
      <c r="M4209" s="217" t="s">
        <v>47</v>
      </c>
      <c r="N4209" s="73" t="str">
        <f t="shared" si="132"/>
        <v>8512. Vigilancia de la Salud AmbientalVigilancia de la Salud Ambiental3_SUBA1_ENERO_2026</v>
      </c>
      <c r="O4209" s="130">
        <v>0</v>
      </c>
      <c r="R4209" s="136">
        <v>0</v>
      </c>
      <c r="S4209" s="139">
        <v>0</v>
      </c>
    </row>
    <row r="4210" spans="1:19" ht="30" customHeight="1" thickTop="1" thickBot="1">
      <c r="A4210" s="183"/>
      <c r="B4210" s="125">
        <v>85</v>
      </c>
      <c r="C4210" s="126" t="s">
        <v>112</v>
      </c>
      <c r="D4210" s="156" t="s">
        <v>92</v>
      </c>
      <c r="E4210" s="73" t="str">
        <f t="shared" si="133"/>
        <v>8512. Vigilancia de la Salud AmbientalVigilancia de la Salud Ambiental</v>
      </c>
      <c r="F4210" s="182" t="s">
        <v>413</v>
      </c>
      <c r="G4210" s="182" t="s">
        <v>420</v>
      </c>
      <c r="H4210" s="126" t="s">
        <v>135</v>
      </c>
      <c r="I4210" s="182" t="s">
        <v>415</v>
      </c>
      <c r="J4210" s="73" t="s">
        <v>115</v>
      </c>
      <c r="K4210" s="73" t="s">
        <v>115</v>
      </c>
      <c r="L4210" s="128" t="s">
        <v>82</v>
      </c>
      <c r="M4210" s="217" t="s">
        <v>47</v>
      </c>
      <c r="N4210" s="73" t="str">
        <f t="shared" si="132"/>
        <v>8512. Vigilancia de la Salud AmbientalVigilancia de la Salud Ambiental5_BARRIOS_UNIDOS1_ENERO_2026</v>
      </c>
      <c r="O4210" s="130">
        <v>0</v>
      </c>
      <c r="R4210" s="136">
        <v>0</v>
      </c>
      <c r="S4210" s="139">
        <v>0</v>
      </c>
    </row>
    <row r="4211" spans="1:19" ht="30" customHeight="1" thickTop="1" thickBot="1">
      <c r="A4211" s="183"/>
      <c r="B4211" s="125">
        <v>85</v>
      </c>
      <c r="C4211" s="126" t="s">
        <v>112</v>
      </c>
      <c r="D4211" s="156" t="s">
        <v>92</v>
      </c>
      <c r="E4211" s="73" t="str">
        <f t="shared" si="133"/>
        <v>8512. Vigilancia de la Salud AmbientalVigilancia de la Salud Ambiental</v>
      </c>
      <c r="F4211" s="182" t="s">
        <v>413</v>
      </c>
      <c r="G4211" s="182" t="s">
        <v>420</v>
      </c>
      <c r="H4211" s="126" t="s">
        <v>135</v>
      </c>
      <c r="I4211" s="182" t="s">
        <v>415</v>
      </c>
      <c r="J4211" s="73" t="s">
        <v>115</v>
      </c>
      <c r="K4211" s="73" t="s">
        <v>115</v>
      </c>
      <c r="L4211" s="128" t="s">
        <v>85</v>
      </c>
      <c r="M4211" s="217" t="s">
        <v>47</v>
      </c>
      <c r="N4211" s="73" t="str">
        <f t="shared" si="132"/>
        <v>8512. Vigilancia de la Salud AmbientalVigilancia de la Salud Ambiental6_TEUSAQUILLO1_ENERO_2026</v>
      </c>
      <c r="O4211" s="130">
        <v>0</v>
      </c>
      <c r="R4211" s="136">
        <v>0</v>
      </c>
      <c r="S4211" s="139">
        <v>0</v>
      </c>
    </row>
    <row r="4212" spans="1:19" ht="30" customHeight="1" thickTop="1" thickBot="1">
      <c r="A4212" s="183"/>
      <c r="B4212" s="125">
        <v>87</v>
      </c>
      <c r="C4212" s="126" t="s">
        <v>112</v>
      </c>
      <c r="D4212" s="156" t="s">
        <v>92</v>
      </c>
      <c r="E4212" s="73" t="str">
        <f t="shared" si="133"/>
        <v>8712. Vigilancia de la Salud AmbientalVigilancia de la Salud Ambiental</v>
      </c>
      <c r="F4212" s="182" t="s">
        <v>413</v>
      </c>
      <c r="G4212" s="182" t="s">
        <v>420</v>
      </c>
      <c r="H4212" s="126" t="s">
        <v>135</v>
      </c>
      <c r="I4212" s="182" t="s">
        <v>415</v>
      </c>
      <c r="J4212" s="73" t="s">
        <v>115</v>
      </c>
      <c r="K4212" s="73" t="s">
        <v>115</v>
      </c>
      <c r="L4212" s="128" t="s">
        <v>80</v>
      </c>
      <c r="M4212" s="217" t="s">
        <v>47</v>
      </c>
      <c r="N4212" s="73" t="str">
        <f t="shared" si="132"/>
        <v>8712. Vigilancia de la Salud AmbientalVigilancia de la Salud Ambiental4_CHAPINERO1_ENERO_2026</v>
      </c>
      <c r="O4212" s="130">
        <v>0</v>
      </c>
      <c r="R4212" s="136">
        <v>0</v>
      </c>
      <c r="S4212" s="139">
        <v>0</v>
      </c>
    </row>
    <row r="4213" spans="1:19" ht="30" customHeight="1" thickTop="1" thickBot="1">
      <c r="A4213" s="183"/>
      <c r="B4213" s="125">
        <v>87</v>
      </c>
      <c r="C4213" s="126" t="s">
        <v>112</v>
      </c>
      <c r="D4213" s="156" t="s">
        <v>92</v>
      </c>
      <c r="E4213" s="73" t="str">
        <f t="shared" si="133"/>
        <v>8712. Vigilancia de la Salud AmbientalVigilancia de la Salud Ambiental</v>
      </c>
      <c r="F4213" s="182" t="s">
        <v>413</v>
      </c>
      <c r="G4213" s="182" t="s">
        <v>420</v>
      </c>
      <c r="H4213" s="126" t="s">
        <v>135</v>
      </c>
      <c r="I4213" s="182" t="s">
        <v>415</v>
      </c>
      <c r="J4213" s="73" t="s">
        <v>115</v>
      </c>
      <c r="K4213" s="73" t="s">
        <v>115</v>
      </c>
      <c r="L4213" s="128" t="s">
        <v>71</v>
      </c>
      <c r="M4213" s="217" t="s">
        <v>47</v>
      </c>
      <c r="N4213" s="73" t="str">
        <f t="shared" si="132"/>
        <v>8712. Vigilancia de la Salud AmbientalVigilancia de la Salud Ambiental1_USAQUEN1_ENERO_2026</v>
      </c>
      <c r="O4213" s="130">
        <v>0</v>
      </c>
      <c r="R4213" s="136">
        <v>0</v>
      </c>
      <c r="S4213" s="139">
        <v>0</v>
      </c>
    </row>
    <row r="4214" spans="1:19" ht="30" customHeight="1" thickTop="1" thickBot="1">
      <c r="A4214" s="183"/>
      <c r="B4214" s="125">
        <v>87</v>
      </c>
      <c r="C4214" s="126" t="s">
        <v>112</v>
      </c>
      <c r="D4214" s="156" t="s">
        <v>92</v>
      </c>
      <c r="E4214" s="73" t="str">
        <f t="shared" si="133"/>
        <v>8712. Vigilancia de la Salud AmbientalVigilancia de la Salud Ambiental</v>
      </c>
      <c r="F4214" s="182" t="s">
        <v>413</v>
      </c>
      <c r="G4214" s="182" t="s">
        <v>420</v>
      </c>
      <c r="H4214" s="126" t="s">
        <v>135</v>
      </c>
      <c r="I4214" s="182" t="s">
        <v>415</v>
      </c>
      <c r="J4214" s="73" t="s">
        <v>115</v>
      </c>
      <c r="K4214" s="73" t="s">
        <v>115</v>
      </c>
      <c r="L4214" s="128" t="s">
        <v>75</v>
      </c>
      <c r="M4214" s="217" t="s">
        <v>47</v>
      </c>
      <c r="N4214" s="73" t="str">
        <f t="shared" si="132"/>
        <v>8712. Vigilancia de la Salud AmbientalVigilancia de la Salud Ambiental2_ENGATIVA1_ENERO_2026</v>
      </c>
      <c r="O4214" s="130">
        <v>0</v>
      </c>
      <c r="R4214" s="136">
        <v>0</v>
      </c>
      <c r="S4214" s="139">
        <v>0</v>
      </c>
    </row>
    <row r="4215" spans="1:19" ht="30" customHeight="1" thickTop="1" thickBot="1">
      <c r="A4215" s="183"/>
      <c r="B4215" s="125">
        <v>87</v>
      </c>
      <c r="C4215" s="126" t="s">
        <v>112</v>
      </c>
      <c r="D4215" s="156" t="s">
        <v>92</v>
      </c>
      <c r="E4215" s="73" t="str">
        <f t="shared" si="133"/>
        <v>8712. Vigilancia de la Salud AmbientalVigilancia de la Salud Ambiental</v>
      </c>
      <c r="F4215" s="182" t="s">
        <v>413</v>
      </c>
      <c r="G4215" s="182" t="s">
        <v>420</v>
      </c>
      <c r="H4215" s="126" t="s">
        <v>135</v>
      </c>
      <c r="I4215" s="182" t="s">
        <v>415</v>
      </c>
      <c r="J4215" s="73" t="s">
        <v>115</v>
      </c>
      <c r="K4215" s="73" t="s">
        <v>115</v>
      </c>
      <c r="L4215" s="128" t="s">
        <v>78</v>
      </c>
      <c r="M4215" s="217" t="s">
        <v>47</v>
      </c>
      <c r="N4215" s="73" t="str">
        <f t="shared" si="132"/>
        <v>8712. Vigilancia de la Salud AmbientalVigilancia de la Salud Ambiental3_SUBA1_ENERO_2026</v>
      </c>
      <c r="O4215" s="130">
        <v>0</v>
      </c>
      <c r="R4215" s="136">
        <v>0</v>
      </c>
      <c r="S4215" s="139">
        <v>0</v>
      </c>
    </row>
    <row r="4216" spans="1:19" ht="30" customHeight="1" thickTop="1" thickBot="1">
      <c r="A4216" s="183"/>
      <c r="B4216" s="125">
        <v>87</v>
      </c>
      <c r="C4216" s="126" t="s">
        <v>112</v>
      </c>
      <c r="D4216" s="156" t="s">
        <v>92</v>
      </c>
      <c r="E4216" s="73" t="str">
        <f t="shared" si="133"/>
        <v>8712. Vigilancia de la Salud AmbientalVigilancia de la Salud Ambiental</v>
      </c>
      <c r="F4216" s="182" t="s">
        <v>413</v>
      </c>
      <c r="G4216" s="182" t="s">
        <v>420</v>
      </c>
      <c r="H4216" s="126" t="s">
        <v>135</v>
      </c>
      <c r="I4216" s="182" t="s">
        <v>415</v>
      </c>
      <c r="J4216" s="73" t="s">
        <v>115</v>
      </c>
      <c r="K4216" s="73" t="s">
        <v>115</v>
      </c>
      <c r="L4216" s="128" t="s">
        <v>82</v>
      </c>
      <c r="M4216" s="217" t="s">
        <v>47</v>
      </c>
      <c r="N4216" s="73" t="str">
        <f t="shared" si="132"/>
        <v>8712. Vigilancia de la Salud AmbientalVigilancia de la Salud Ambiental5_BARRIOS_UNIDOS1_ENERO_2026</v>
      </c>
      <c r="O4216" s="130">
        <v>0</v>
      </c>
      <c r="R4216" s="136">
        <v>0</v>
      </c>
      <c r="S4216" s="139">
        <v>0</v>
      </c>
    </row>
    <row r="4217" spans="1:19" ht="30" customHeight="1" thickTop="1" thickBot="1">
      <c r="A4217" s="183"/>
      <c r="B4217" s="125">
        <v>87</v>
      </c>
      <c r="C4217" s="126" t="s">
        <v>112</v>
      </c>
      <c r="D4217" s="156" t="s">
        <v>92</v>
      </c>
      <c r="E4217" s="73" t="str">
        <f t="shared" si="133"/>
        <v>8712. Vigilancia de la Salud AmbientalVigilancia de la Salud Ambiental</v>
      </c>
      <c r="F4217" s="182" t="s">
        <v>413</v>
      </c>
      <c r="G4217" s="182" t="s">
        <v>420</v>
      </c>
      <c r="H4217" s="126" t="s">
        <v>135</v>
      </c>
      <c r="I4217" s="182" t="s">
        <v>415</v>
      </c>
      <c r="J4217" s="73" t="s">
        <v>115</v>
      </c>
      <c r="K4217" s="73" t="s">
        <v>115</v>
      </c>
      <c r="L4217" s="128" t="s">
        <v>85</v>
      </c>
      <c r="M4217" s="217" t="s">
        <v>47</v>
      </c>
      <c r="N4217" s="73" t="str">
        <f t="shared" si="132"/>
        <v>8712. Vigilancia de la Salud AmbientalVigilancia de la Salud Ambiental6_TEUSAQUILLO1_ENERO_2026</v>
      </c>
      <c r="O4217" s="130">
        <v>0</v>
      </c>
      <c r="R4217" s="136">
        <v>0</v>
      </c>
      <c r="S4217" s="139">
        <v>0</v>
      </c>
    </row>
    <row r="4218" spans="1:19" ht="30" customHeight="1" thickTop="1" thickBot="1">
      <c r="A4218" s="183"/>
      <c r="B4218" s="125">
        <v>89</v>
      </c>
      <c r="C4218" s="126" t="s">
        <v>112</v>
      </c>
      <c r="D4218" s="156" t="s">
        <v>92</v>
      </c>
      <c r="E4218" s="73" t="str">
        <f t="shared" si="133"/>
        <v>8912. Vigilancia de la Salud AmbientalVigilancia de la Salud Ambiental</v>
      </c>
      <c r="F4218" s="182" t="s">
        <v>413</v>
      </c>
      <c r="G4218" s="182" t="s">
        <v>420</v>
      </c>
      <c r="H4218" s="126" t="s">
        <v>135</v>
      </c>
      <c r="I4218" s="182" t="s">
        <v>415</v>
      </c>
      <c r="J4218" s="73" t="s">
        <v>115</v>
      </c>
      <c r="K4218" s="73" t="s">
        <v>115</v>
      </c>
      <c r="L4218" s="128" t="s">
        <v>80</v>
      </c>
      <c r="M4218" s="217" t="s">
        <v>47</v>
      </c>
      <c r="N4218" s="73" t="str">
        <f t="shared" si="132"/>
        <v>8912. Vigilancia de la Salud AmbientalVigilancia de la Salud Ambiental4_CHAPINERO1_ENERO_2026</v>
      </c>
      <c r="O4218" s="130">
        <v>0</v>
      </c>
      <c r="R4218" s="136">
        <v>0</v>
      </c>
      <c r="S4218" s="139">
        <v>0</v>
      </c>
    </row>
    <row r="4219" spans="1:19" ht="30" customHeight="1" thickTop="1" thickBot="1">
      <c r="A4219" s="183"/>
      <c r="B4219" s="125">
        <v>89</v>
      </c>
      <c r="C4219" s="126" t="s">
        <v>112</v>
      </c>
      <c r="D4219" s="156" t="s">
        <v>92</v>
      </c>
      <c r="E4219" s="73" t="str">
        <f t="shared" si="133"/>
        <v>8912. Vigilancia de la Salud AmbientalVigilancia de la Salud Ambiental</v>
      </c>
      <c r="F4219" s="182" t="s">
        <v>413</v>
      </c>
      <c r="G4219" s="182" t="s">
        <v>420</v>
      </c>
      <c r="H4219" s="126" t="s">
        <v>135</v>
      </c>
      <c r="I4219" s="182" t="s">
        <v>415</v>
      </c>
      <c r="J4219" s="73" t="s">
        <v>115</v>
      </c>
      <c r="K4219" s="73" t="s">
        <v>115</v>
      </c>
      <c r="L4219" s="128" t="s">
        <v>71</v>
      </c>
      <c r="M4219" s="217" t="s">
        <v>47</v>
      </c>
      <c r="N4219" s="73" t="str">
        <f t="shared" si="132"/>
        <v>8912. Vigilancia de la Salud AmbientalVigilancia de la Salud Ambiental1_USAQUEN1_ENERO_2026</v>
      </c>
      <c r="O4219" s="130">
        <v>0</v>
      </c>
      <c r="R4219" s="136">
        <v>0</v>
      </c>
      <c r="S4219" s="139">
        <v>0</v>
      </c>
    </row>
    <row r="4220" spans="1:19" ht="30" customHeight="1" thickTop="1" thickBot="1">
      <c r="A4220" s="183"/>
      <c r="B4220" s="125">
        <v>89</v>
      </c>
      <c r="C4220" s="126" t="s">
        <v>112</v>
      </c>
      <c r="D4220" s="156" t="s">
        <v>92</v>
      </c>
      <c r="E4220" s="73" t="str">
        <f t="shared" si="133"/>
        <v>8912. Vigilancia de la Salud AmbientalVigilancia de la Salud Ambiental</v>
      </c>
      <c r="F4220" s="182" t="s">
        <v>413</v>
      </c>
      <c r="G4220" s="182" t="s">
        <v>420</v>
      </c>
      <c r="H4220" s="126" t="s">
        <v>135</v>
      </c>
      <c r="I4220" s="182" t="s">
        <v>415</v>
      </c>
      <c r="J4220" s="73" t="s">
        <v>115</v>
      </c>
      <c r="K4220" s="73" t="s">
        <v>115</v>
      </c>
      <c r="L4220" s="128" t="s">
        <v>75</v>
      </c>
      <c r="M4220" s="217" t="s">
        <v>47</v>
      </c>
      <c r="N4220" s="73" t="str">
        <f t="shared" si="132"/>
        <v>8912. Vigilancia de la Salud AmbientalVigilancia de la Salud Ambiental2_ENGATIVA1_ENERO_2026</v>
      </c>
      <c r="O4220" s="130">
        <v>0</v>
      </c>
      <c r="R4220" s="136">
        <v>0</v>
      </c>
      <c r="S4220" s="139">
        <v>0</v>
      </c>
    </row>
    <row r="4221" spans="1:19" ht="30" customHeight="1" thickTop="1" thickBot="1">
      <c r="A4221" s="183"/>
      <c r="B4221" s="125">
        <v>89</v>
      </c>
      <c r="C4221" s="126" t="s">
        <v>112</v>
      </c>
      <c r="D4221" s="156" t="s">
        <v>92</v>
      </c>
      <c r="E4221" s="73" t="str">
        <f t="shared" si="133"/>
        <v>8912. Vigilancia de la Salud AmbientalVigilancia de la Salud Ambiental</v>
      </c>
      <c r="F4221" s="182" t="s">
        <v>413</v>
      </c>
      <c r="G4221" s="182" t="s">
        <v>420</v>
      </c>
      <c r="H4221" s="126" t="s">
        <v>135</v>
      </c>
      <c r="I4221" s="182" t="s">
        <v>415</v>
      </c>
      <c r="J4221" s="73" t="s">
        <v>115</v>
      </c>
      <c r="K4221" s="73" t="s">
        <v>115</v>
      </c>
      <c r="L4221" s="128" t="s">
        <v>78</v>
      </c>
      <c r="M4221" s="217" t="s">
        <v>47</v>
      </c>
      <c r="N4221" s="73" t="str">
        <f t="shared" si="132"/>
        <v>8912. Vigilancia de la Salud AmbientalVigilancia de la Salud Ambiental3_SUBA1_ENERO_2026</v>
      </c>
      <c r="O4221" s="130">
        <v>0</v>
      </c>
      <c r="R4221" s="136">
        <v>0</v>
      </c>
      <c r="S4221" s="139">
        <v>0</v>
      </c>
    </row>
    <row r="4222" spans="1:19" ht="30" customHeight="1" thickTop="1" thickBot="1">
      <c r="A4222" s="183"/>
      <c r="B4222" s="125">
        <v>89</v>
      </c>
      <c r="C4222" s="126" t="s">
        <v>112</v>
      </c>
      <c r="D4222" s="156" t="s">
        <v>92</v>
      </c>
      <c r="E4222" s="73" t="str">
        <f t="shared" si="133"/>
        <v>8912. Vigilancia de la Salud AmbientalVigilancia de la Salud Ambiental</v>
      </c>
      <c r="F4222" s="182" t="s">
        <v>413</v>
      </c>
      <c r="G4222" s="182" t="s">
        <v>420</v>
      </c>
      <c r="H4222" s="126" t="s">
        <v>135</v>
      </c>
      <c r="I4222" s="182" t="s">
        <v>415</v>
      </c>
      <c r="J4222" s="73" t="s">
        <v>115</v>
      </c>
      <c r="K4222" s="73" t="s">
        <v>115</v>
      </c>
      <c r="L4222" s="128" t="s">
        <v>82</v>
      </c>
      <c r="M4222" s="217" t="s">
        <v>47</v>
      </c>
      <c r="N4222" s="73" t="str">
        <f t="shared" si="132"/>
        <v>8912. Vigilancia de la Salud AmbientalVigilancia de la Salud Ambiental5_BARRIOS_UNIDOS1_ENERO_2026</v>
      </c>
      <c r="O4222" s="130">
        <v>0</v>
      </c>
      <c r="R4222" s="136">
        <v>0</v>
      </c>
      <c r="S4222" s="139">
        <v>0</v>
      </c>
    </row>
    <row r="4223" spans="1:19" ht="30" customHeight="1" thickTop="1" thickBot="1">
      <c r="A4223" s="183"/>
      <c r="B4223" s="125">
        <v>89</v>
      </c>
      <c r="C4223" s="126" t="s">
        <v>112</v>
      </c>
      <c r="D4223" s="156" t="s">
        <v>92</v>
      </c>
      <c r="E4223" s="73" t="str">
        <f t="shared" si="133"/>
        <v>8912. Vigilancia de la Salud AmbientalVigilancia de la Salud Ambiental</v>
      </c>
      <c r="F4223" s="182" t="s">
        <v>413</v>
      </c>
      <c r="G4223" s="182" t="s">
        <v>420</v>
      </c>
      <c r="H4223" s="126" t="s">
        <v>135</v>
      </c>
      <c r="I4223" s="182" t="s">
        <v>415</v>
      </c>
      <c r="J4223" s="73" t="s">
        <v>115</v>
      </c>
      <c r="K4223" s="73" t="s">
        <v>115</v>
      </c>
      <c r="L4223" s="128" t="s">
        <v>85</v>
      </c>
      <c r="M4223" s="217" t="s">
        <v>47</v>
      </c>
      <c r="N4223" s="73" t="str">
        <f t="shared" si="132"/>
        <v>8912. Vigilancia de la Salud AmbientalVigilancia de la Salud Ambiental6_TEUSAQUILLO1_ENERO_2026</v>
      </c>
      <c r="O4223" s="130">
        <v>0</v>
      </c>
      <c r="R4223" s="136">
        <v>0</v>
      </c>
      <c r="S4223" s="139">
        <v>0</v>
      </c>
    </row>
    <row r="4224" spans="1:19" ht="30" customHeight="1" thickTop="1" thickBot="1">
      <c r="A4224" s="183"/>
      <c r="B4224" s="125">
        <v>90</v>
      </c>
      <c r="C4224" s="126" t="s">
        <v>112</v>
      </c>
      <c r="D4224" s="156" t="s">
        <v>92</v>
      </c>
      <c r="E4224" s="73" t="str">
        <f t="shared" si="133"/>
        <v>9012. Vigilancia de la Salud AmbientalVigilancia de la Salud Ambiental</v>
      </c>
      <c r="F4224" s="182" t="s">
        <v>413</v>
      </c>
      <c r="G4224" s="182" t="s">
        <v>420</v>
      </c>
      <c r="H4224" s="126" t="s">
        <v>135</v>
      </c>
      <c r="I4224" s="182" t="s">
        <v>415</v>
      </c>
      <c r="J4224" s="73" t="s">
        <v>115</v>
      </c>
      <c r="K4224" s="73" t="s">
        <v>115</v>
      </c>
      <c r="L4224" s="128" t="s">
        <v>80</v>
      </c>
      <c r="M4224" s="217" t="s">
        <v>47</v>
      </c>
      <c r="N4224" s="73" t="str">
        <f t="shared" si="132"/>
        <v>9012. Vigilancia de la Salud AmbientalVigilancia de la Salud Ambiental4_CHAPINERO1_ENERO_2026</v>
      </c>
      <c r="O4224" s="130">
        <v>0</v>
      </c>
      <c r="R4224" s="136">
        <v>0</v>
      </c>
      <c r="S4224" s="139">
        <v>0</v>
      </c>
    </row>
    <row r="4225" spans="1:19" ht="30" customHeight="1" thickTop="1" thickBot="1">
      <c r="A4225" s="183"/>
      <c r="B4225" s="125">
        <v>90</v>
      </c>
      <c r="C4225" s="126" t="s">
        <v>112</v>
      </c>
      <c r="D4225" s="156" t="s">
        <v>92</v>
      </c>
      <c r="E4225" s="73" t="str">
        <f t="shared" si="133"/>
        <v>9012. Vigilancia de la Salud AmbientalVigilancia de la Salud Ambiental</v>
      </c>
      <c r="F4225" s="182" t="s">
        <v>413</v>
      </c>
      <c r="G4225" s="182" t="s">
        <v>420</v>
      </c>
      <c r="H4225" s="126" t="s">
        <v>135</v>
      </c>
      <c r="I4225" s="182" t="s">
        <v>415</v>
      </c>
      <c r="J4225" s="73" t="s">
        <v>115</v>
      </c>
      <c r="K4225" s="73" t="s">
        <v>115</v>
      </c>
      <c r="L4225" s="128" t="s">
        <v>71</v>
      </c>
      <c r="M4225" s="217" t="s">
        <v>47</v>
      </c>
      <c r="N4225" s="73" t="str">
        <f t="shared" si="132"/>
        <v>9012. Vigilancia de la Salud AmbientalVigilancia de la Salud Ambiental1_USAQUEN1_ENERO_2026</v>
      </c>
      <c r="O4225" s="130">
        <v>0</v>
      </c>
      <c r="R4225" s="136">
        <v>0</v>
      </c>
      <c r="S4225" s="139">
        <v>0</v>
      </c>
    </row>
    <row r="4226" spans="1:19" ht="30" customHeight="1" thickTop="1" thickBot="1">
      <c r="A4226" s="183"/>
      <c r="B4226" s="125">
        <v>90</v>
      </c>
      <c r="C4226" s="126" t="s">
        <v>112</v>
      </c>
      <c r="D4226" s="156" t="s">
        <v>92</v>
      </c>
      <c r="E4226" s="73" t="str">
        <f t="shared" si="133"/>
        <v>9012. Vigilancia de la Salud AmbientalVigilancia de la Salud Ambiental</v>
      </c>
      <c r="F4226" s="182" t="s">
        <v>413</v>
      </c>
      <c r="G4226" s="182" t="s">
        <v>420</v>
      </c>
      <c r="H4226" s="126" t="s">
        <v>135</v>
      </c>
      <c r="I4226" s="182" t="s">
        <v>415</v>
      </c>
      <c r="J4226" s="73" t="s">
        <v>115</v>
      </c>
      <c r="K4226" s="73" t="s">
        <v>115</v>
      </c>
      <c r="L4226" s="128" t="s">
        <v>75</v>
      </c>
      <c r="M4226" s="217" t="s">
        <v>47</v>
      </c>
      <c r="N4226" s="73" t="str">
        <f t="shared" si="132"/>
        <v>9012. Vigilancia de la Salud AmbientalVigilancia de la Salud Ambiental2_ENGATIVA1_ENERO_2026</v>
      </c>
      <c r="O4226" s="130">
        <v>0</v>
      </c>
      <c r="R4226" s="136">
        <v>0</v>
      </c>
      <c r="S4226" s="139">
        <v>0</v>
      </c>
    </row>
    <row r="4227" spans="1:19" ht="30" customHeight="1" thickTop="1" thickBot="1">
      <c r="A4227" s="183"/>
      <c r="B4227" s="125">
        <v>90</v>
      </c>
      <c r="C4227" s="126" t="s">
        <v>112</v>
      </c>
      <c r="D4227" s="156" t="s">
        <v>92</v>
      </c>
      <c r="E4227" s="73" t="str">
        <f t="shared" si="133"/>
        <v>9012. Vigilancia de la Salud AmbientalVigilancia de la Salud Ambiental</v>
      </c>
      <c r="F4227" s="182" t="s">
        <v>413</v>
      </c>
      <c r="G4227" s="182" t="s">
        <v>420</v>
      </c>
      <c r="H4227" s="126" t="s">
        <v>135</v>
      </c>
      <c r="I4227" s="182" t="s">
        <v>415</v>
      </c>
      <c r="J4227" s="73" t="s">
        <v>115</v>
      </c>
      <c r="K4227" s="73" t="s">
        <v>115</v>
      </c>
      <c r="L4227" s="128" t="s">
        <v>78</v>
      </c>
      <c r="M4227" s="217" t="s">
        <v>47</v>
      </c>
      <c r="N4227" s="73" t="str">
        <f t="shared" si="132"/>
        <v>9012. Vigilancia de la Salud AmbientalVigilancia de la Salud Ambiental3_SUBA1_ENERO_2026</v>
      </c>
      <c r="O4227" s="130">
        <v>0</v>
      </c>
      <c r="R4227" s="136">
        <v>0</v>
      </c>
      <c r="S4227" s="139">
        <v>0</v>
      </c>
    </row>
    <row r="4228" spans="1:19" ht="30" customHeight="1" thickTop="1" thickBot="1">
      <c r="A4228" s="183"/>
      <c r="B4228" s="125">
        <v>90</v>
      </c>
      <c r="C4228" s="126" t="s">
        <v>112</v>
      </c>
      <c r="D4228" s="156" t="s">
        <v>92</v>
      </c>
      <c r="E4228" s="73" t="str">
        <f t="shared" si="133"/>
        <v>9012. Vigilancia de la Salud AmbientalVigilancia de la Salud Ambiental</v>
      </c>
      <c r="F4228" s="182" t="s">
        <v>413</v>
      </c>
      <c r="G4228" s="182" t="s">
        <v>420</v>
      </c>
      <c r="H4228" s="126" t="s">
        <v>135</v>
      </c>
      <c r="I4228" s="182" t="s">
        <v>415</v>
      </c>
      <c r="J4228" s="73" t="s">
        <v>115</v>
      </c>
      <c r="K4228" s="73" t="s">
        <v>115</v>
      </c>
      <c r="L4228" s="128" t="s">
        <v>82</v>
      </c>
      <c r="M4228" s="217" t="s">
        <v>47</v>
      </c>
      <c r="N4228" s="73" t="str">
        <f t="shared" si="132"/>
        <v>9012. Vigilancia de la Salud AmbientalVigilancia de la Salud Ambiental5_BARRIOS_UNIDOS1_ENERO_2026</v>
      </c>
      <c r="O4228" s="130">
        <v>0</v>
      </c>
      <c r="R4228" s="136">
        <v>0</v>
      </c>
      <c r="S4228" s="139">
        <v>0</v>
      </c>
    </row>
    <row r="4229" spans="1:19" ht="30" customHeight="1" thickTop="1" thickBot="1">
      <c r="A4229" s="183"/>
      <c r="B4229" s="125">
        <v>90</v>
      </c>
      <c r="C4229" s="126" t="s">
        <v>112</v>
      </c>
      <c r="D4229" s="156" t="s">
        <v>92</v>
      </c>
      <c r="E4229" s="73" t="str">
        <f t="shared" si="133"/>
        <v>9012. Vigilancia de la Salud AmbientalVigilancia de la Salud Ambiental</v>
      </c>
      <c r="F4229" s="182" t="s">
        <v>413</v>
      </c>
      <c r="G4229" s="182" t="s">
        <v>420</v>
      </c>
      <c r="H4229" s="126" t="s">
        <v>135</v>
      </c>
      <c r="I4229" s="182" t="s">
        <v>415</v>
      </c>
      <c r="J4229" s="73" t="s">
        <v>115</v>
      </c>
      <c r="K4229" s="73" t="s">
        <v>115</v>
      </c>
      <c r="L4229" s="128" t="s">
        <v>85</v>
      </c>
      <c r="M4229" s="217" t="s">
        <v>47</v>
      </c>
      <c r="N4229" s="73" t="str">
        <f t="shared" si="132"/>
        <v>9012. Vigilancia de la Salud AmbientalVigilancia de la Salud Ambiental6_TEUSAQUILLO1_ENERO_2026</v>
      </c>
      <c r="O4229" s="130">
        <v>0</v>
      </c>
      <c r="R4229" s="136">
        <v>0</v>
      </c>
      <c r="S4229" s="139">
        <v>0</v>
      </c>
    </row>
    <row r="4230" spans="1:19" ht="30" customHeight="1" thickTop="1" thickBot="1">
      <c r="A4230" s="183"/>
      <c r="B4230" s="125">
        <v>93</v>
      </c>
      <c r="C4230" s="126" t="s">
        <v>112</v>
      </c>
      <c r="D4230" s="156" t="s">
        <v>92</v>
      </c>
      <c r="E4230" s="73" t="str">
        <f t="shared" si="133"/>
        <v>9312. Vigilancia de la Salud AmbientalVigilancia de la Salud Ambiental</v>
      </c>
      <c r="F4230" s="182" t="s">
        <v>413</v>
      </c>
      <c r="G4230" s="182" t="s">
        <v>420</v>
      </c>
      <c r="H4230" s="126" t="s">
        <v>135</v>
      </c>
      <c r="I4230" s="182" t="s">
        <v>415</v>
      </c>
      <c r="J4230" s="73" t="s">
        <v>115</v>
      </c>
      <c r="K4230" s="73" t="s">
        <v>115</v>
      </c>
      <c r="L4230" s="128" t="s">
        <v>80</v>
      </c>
      <c r="M4230" s="217" t="s">
        <v>47</v>
      </c>
      <c r="N4230" s="73" t="str">
        <f t="shared" ref="N4230:N4293" si="134">+E4230&amp;L4230&amp;M4230</f>
        <v>9312. Vigilancia de la Salud AmbientalVigilancia de la Salud Ambiental4_CHAPINERO1_ENERO_2026</v>
      </c>
      <c r="O4230" s="130">
        <v>0</v>
      </c>
      <c r="R4230" s="136">
        <v>0</v>
      </c>
      <c r="S4230" s="139">
        <v>0</v>
      </c>
    </row>
    <row r="4231" spans="1:19" ht="30" customHeight="1" thickTop="1" thickBot="1">
      <c r="A4231" s="183"/>
      <c r="B4231" s="125">
        <v>93</v>
      </c>
      <c r="C4231" s="126" t="s">
        <v>112</v>
      </c>
      <c r="D4231" s="156" t="s">
        <v>92</v>
      </c>
      <c r="E4231" s="73" t="str">
        <f t="shared" si="133"/>
        <v>9312. Vigilancia de la Salud AmbientalVigilancia de la Salud Ambiental</v>
      </c>
      <c r="F4231" s="182" t="s">
        <v>413</v>
      </c>
      <c r="G4231" s="182" t="s">
        <v>420</v>
      </c>
      <c r="H4231" s="126" t="s">
        <v>135</v>
      </c>
      <c r="I4231" s="182" t="s">
        <v>415</v>
      </c>
      <c r="J4231" s="73" t="s">
        <v>115</v>
      </c>
      <c r="K4231" s="73" t="s">
        <v>115</v>
      </c>
      <c r="L4231" s="128" t="s">
        <v>71</v>
      </c>
      <c r="M4231" s="217" t="s">
        <v>47</v>
      </c>
      <c r="N4231" s="73" t="str">
        <f t="shared" si="134"/>
        <v>9312. Vigilancia de la Salud AmbientalVigilancia de la Salud Ambiental1_USAQUEN1_ENERO_2026</v>
      </c>
      <c r="O4231" s="130">
        <v>0</v>
      </c>
      <c r="R4231" s="136">
        <v>0</v>
      </c>
      <c r="S4231" s="139">
        <v>0</v>
      </c>
    </row>
    <row r="4232" spans="1:19" ht="30" customHeight="1" thickTop="1" thickBot="1">
      <c r="A4232" s="183"/>
      <c r="B4232" s="125">
        <v>93</v>
      </c>
      <c r="C4232" s="126" t="s">
        <v>112</v>
      </c>
      <c r="D4232" s="156" t="s">
        <v>92</v>
      </c>
      <c r="E4232" s="73" t="str">
        <f t="shared" si="133"/>
        <v>9312. Vigilancia de la Salud AmbientalVigilancia de la Salud Ambiental</v>
      </c>
      <c r="F4232" s="182" t="s">
        <v>413</v>
      </c>
      <c r="G4232" s="182" t="s">
        <v>420</v>
      </c>
      <c r="H4232" s="126" t="s">
        <v>135</v>
      </c>
      <c r="I4232" s="182" t="s">
        <v>415</v>
      </c>
      <c r="J4232" s="73" t="s">
        <v>115</v>
      </c>
      <c r="K4232" s="73" t="s">
        <v>115</v>
      </c>
      <c r="L4232" s="128" t="s">
        <v>82</v>
      </c>
      <c r="M4232" s="217" t="s">
        <v>47</v>
      </c>
      <c r="N4232" s="73" t="str">
        <f t="shared" si="134"/>
        <v>9312. Vigilancia de la Salud AmbientalVigilancia de la Salud Ambiental5_BARRIOS_UNIDOS1_ENERO_2026</v>
      </c>
      <c r="O4232" s="130">
        <v>0</v>
      </c>
      <c r="R4232" s="136">
        <v>0</v>
      </c>
      <c r="S4232" s="139">
        <v>0</v>
      </c>
    </row>
    <row r="4233" spans="1:19" ht="30" customHeight="1" thickTop="1" thickBot="1">
      <c r="A4233" s="183"/>
      <c r="B4233" s="125">
        <v>94</v>
      </c>
      <c r="C4233" s="126" t="s">
        <v>112</v>
      </c>
      <c r="D4233" s="156" t="s">
        <v>92</v>
      </c>
      <c r="E4233" s="73" t="str">
        <f t="shared" si="133"/>
        <v>9412. Vigilancia de la Salud AmbientalVigilancia de la Salud Ambiental</v>
      </c>
      <c r="F4233" s="182" t="s">
        <v>413</v>
      </c>
      <c r="G4233" s="182" t="s">
        <v>420</v>
      </c>
      <c r="H4233" s="126" t="s">
        <v>135</v>
      </c>
      <c r="I4233" s="182" t="s">
        <v>415</v>
      </c>
      <c r="J4233" s="73" t="s">
        <v>115</v>
      </c>
      <c r="K4233" s="73" t="s">
        <v>115</v>
      </c>
      <c r="L4233" s="128" t="s">
        <v>80</v>
      </c>
      <c r="M4233" s="217" t="s">
        <v>47</v>
      </c>
      <c r="N4233" s="73" t="str">
        <f t="shared" si="134"/>
        <v>9412. Vigilancia de la Salud AmbientalVigilancia de la Salud Ambiental4_CHAPINERO1_ENERO_2026</v>
      </c>
      <c r="O4233" s="130">
        <v>0</v>
      </c>
      <c r="R4233" s="136">
        <v>0</v>
      </c>
      <c r="S4233" s="139">
        <v>0</v>
      </c>
    </row>
    <row r="4234" spans="1:19" ht="30" customHeight="1" thickTop="1" thickBot="1">
      <c r="A4234" s="183"/>
      <c r="B4234" s="125">
        <v>94</v>
      </c>
      <c r="C4234" s="126" t="s">
        <v>112</v>
      </c>
      <c r="D4234" s="156" t="s">
        <v>92</v>
      </c>
      <c r="E4234" s="73" t="str">
        <f t="shared" si="133"/>
        <v>9412. Vigilancia de la Salud AmbientalVigilancia de la Salud Ambiental</v>
      </c>
      <c r="F4234" s="182" t="s">
        <v>413</v>
      </c>
      <c r="G4234" s="182" t="s">
        <v>420</v>
      </c>
      <c r="H4234" s="126" t="s">
        <v>135</v>
      </c>
      <c r="I4234" s="182" t="s">
        <v>415</v>
      </c>
      <c r="J4234" s="73" t="s">
        <v>115</v>
      </c>
      <c r="K4234" s="73" t="s">
        <v>115</v>
      </c>
      <c r="L4234" s="128" t="s">
        <v>71</v>
      </c>
      <c r="M4234" s="217" t="s">
        <v>47</v>
      </c>
      <c r="N4234" s="73" t="str">
        <f t="shared" si="134"/>
        <v>9412. Vigilancia de la Salud AmbientalVigilancia de la Salud Ambiental1_USAQUEN1_ENERO_2026</v>
      </c>
      <c r="O4234" s="130">
        <v>0</v>
      </c>
      <c r="R4234" s="136">
        <v>0</v>
      </c>
      <c r="S4234" s="139">
        <v>0</v>
      </c>
    </row>
    <row r="4235" spans="1:19" ht="30" customHeight="1" thickTop="1" thickBot="1">
      <c r="A4235" s="183"/>
      <c r="B4235" s="125">
        <v>94</v>
      </c>
      <c r="C4235" s="126" t="s">
        <v>112</v>
      </c>
      <c r="D4235" s="156" t="s">
        <v>92</v>
      </c>
      <c r="E4235" s="73" t="str">
        <f t="shared" si="133"/>
        <v>9412. Vigilancia de la Salud AmbientalVigilancia de la Salud Ambiental</v>
      </c>
      <c r="F4235" s="182" t="s">
        <v>413</v>
      </c>
      <c r="G4235" s="182" t="s">
        <v>420</v>
      </c>
      <c r="H4235" s="126" t="s">
        <v>135</v>
      </c>
      <c r="I4235" s="182" t="s">
        <v>415</v>
      </c>
      <c r="J4235" s="73" t="s">
        <v>115</v>
      </c>
      <c r="K4235" s="73" t="s">
        <v>115</v>
      </c>
      <c r="L4235" s="128" t="s">
        <v>75</v>
      </c>
      <c r="M4235" s="217" t="s">
        <v>47</v>
      </c>
      <c r="N4235" s="73" t="str">
        <f t="shared" si="134"/>
        <v>9412. Vigilancia de la Salud AmbientalVigilancia de la Salud Ambiental2_ENGATIVA1_ENERO_2026</v>
      </c>
      <c r="O4235" s="130">
        <v>0</v>
      </c>
      <c r="R4235" s="136">
        <v>0</v>
      </c>
      <c r="S4235" s="139">
        <v>0</v>
      </c>
    </row>
    <row r="4236" spans="1:19" ht="30" customHeight="1" thickTop="1" thickBot="1">
      <c r="A4236" s="183"/>
      <c r="B4236" s="125">
        <v>94</v>
      </c>
      <c r="C4236" s="126" t="s">
        <v>112</v>
      </c>
      <c r="D4236" s="156" t="s">
        <v>92</v>
      </c>
      <c r="E4236" s="73" t="str">
        <f t="shared" si="133"/>
        <v>9412. Vigilancia de la Salud AmbientalVigilancia de la Salud Ambiental</v>
      </c>
      <c r="F4236" s="182" t="s">
        <v>413</v>
      </c>
      <c r="G4236" s="182" t="s">
        <v>420</v>
      </c>
      <c r="H4236" s="126" t="s">
        <v>135</v>
      </c>
      <c r="I4236" s="182" t="s">
        <v>415</v>
      </c>
      <c r="J4236" s="73" t="s">
        <v>115</v>
      </c>
      <c r="K4236" s="73" t="s">
        <v>115</v>
      </c>
      <c r="L4236" s="128" t="s">
        <v>78</v>
      </c>
      <c r="M4236" s="217" t="s">
        <v>47</v>
      </c>
      <c r="N4236" s="73" t="str">
        <f t="shared" si="134"/>
        <v>9412. Vigilancia de la Salud AmbientalVigilancia de la Salud Ambiental3_SUBA1_ENERO_2026</v>
      </c>
      <c r="O4236" s="130">
        <v>0</v>
      </c>
      <c r="R4236" s="136">
        <v>0</v>
      </c>
      <c r="S4236" s="139">
        <v>0</v>
      </c>
    </row>
    <row r="4237" spans="1:19" ht="30" customHeight="1" thickTop="1" thickBot="1">
      <c r="A4237" s="183"/>
      <c r="B4237" s="125">
        <v>94</v>
      </c>
      <c r="C4237" s="126" t="s">
        <v>112</v>
      </c>
      <c r="D4237" s="156" t="s">
        <v>92</v>
      </c>
      <c r="E4237" s="73" t="str">
        <f t="shared" si="133"/>
        <v>9412. Vigilancia de la Salud AmbientalVigilancia de la Salud Ambiental</v>
      </c>
      <c r="F4237" s="182" t="s">
        <v>413</v>
      </c>
      <c r="G4237" s="182" t="s">
        <v>420</v>
      </c>
      <c r="H4237" s="126" t="s">
        <v>135</v>
      </c>
      <c r="I4237" s="182" t="s">
        <v>415</v>
      </c>
      <c r="J4237" s="73" t="s">
        <v>115</v>
      </c>
      <c r="K4237" s="73" t="s">
        <v>115</v>
      </c>
      <c r="L4237" s="128" t="s">
        <v>82</v>
      </c>
      <c r="M4237" s="217" t="s">
        <v>47</v>
      </c>
      <c r="N4237" s="73" t="str">
        <f t="shared" si="134"/>
        <v>9412. Vigilancia de la Salud AmbientalVigilancia de la Salud Ambiental5_BARRIOS_UNIDOS1_ENERO_2026</v>
      </c>
      <c r="O4237" s="130">
        <v>0</v>
      </c>
      <c r="R4237" s="136">
        <v>0</v>
      </c>
      <c r="S4237" s="139">
        <v>0</v>
      </c>
    </row>
    <row r="4238" spans="1:19" ht="30" customHeight="1" thickTop="1" thickBot="1">
      <c r="A4238" s="183"/>
      <c r="B4238" s="125">
        <v>94</v>
      </c>
      <c r="C4238" s="126" t="s">
        <v>112</v>
      </c>
      <c r="D4238" s="156" t="s">
        <v>92</v>
      </c>
      <c r="E4238" s="73" t="str">
        <f t="shared" si="133"/>
        <v>9412. Vigilancia de la Salud AmbientalVigilancia de la Salud Ambiental</v>
      </c>
      <c r="F4238" s="182" t="s">
        <v>413</v>
      </c>
      <c r="G4238" s="182" t="s">
        <v>420</v>
      </c>
      <c r="H4238" s="126" t="s">
        <v>135</v>
      </c>
      <c r="I4238" s="182" t="s">
        <v>415</v>
      </c>
      <c r="J4238" s="73" t="s">
        <v>115</v>
      </c>
      <c r="K4238" s="73" t="s">
        <v>115</v>
      </c>
      <c r="L4238" s="128" t="s">
        <v>85</v>
      </c>
      <c r="M4238" s="217" t="s">
        <v>47</v>
      </c>
      <c r="N4238" s="73" t="str">
        <f t="shared" si="134"/>
        <v>9412. Vigilancia de la Salud AmbientalVigilancia de la Salud Ambiental6_TEUSAQUILLO1_ENERO_2026</v>
      </c>
      <c r="O4238" s="130">
        <v>0</v>
      </c>
      <c r="R4238" s="136">
        <v>0</v>
      </c>
      <c r="S4238" s="139">
        <v>0</v>
      </c>
    </row>
    <row r="4239" spans="1:19" ht="30" customHeight="1" thickTop="1" thickBot="1">
      <c r="A4239" s="183"/>
      <c r="B4239" s="125">
        <v>95</v>
      </c>
      <c r="C4239" s="126" t="s">
        <v>112</v>
      </c>
      <c r="D4239" s="156" t="s">
        <v>92</v>
      </c>
      <c r="E4239" s="73" t="str">
        <f t="shared" si="133"/>
        <v>9512. Vigilancia de la Salud AmbientalVigilancia de la Salud Ambiental</v>
      </c>
      <c r="F4239" s="182" t="s">
        <v>413</v>
      </c>
      <c r="G4239" s="182" t="s">
        <v>420</v>
      </c>
      <c r="H4239" s="126" t="s">
        <v>135</v>
      </c>
      <c r="I4239" s="182" t="s">
        <v>415</v>
      </c>
      <c r="J4239" s="73" t="s">
        <v>115</v>
      </c>
      <c r="K4239" s="73" t="s">
        <v>115</v>
      </c>
      <c r="L4239" s="128" t="s">
        <v>75</v>
      </c>
      <c r="M4239" s="217" t="s">
        <v>47</v>
      </c>
      <c r="N4239" s="73" t="str">
        <f t="shared" si="134"/>
        <v>9512. Vigilancia de la Salud AmbientalVigilancia de la Salud Ambiental2_ENGATIVA1_ENERO_2026</v>
      </c>
      <c r="O4239" s="130">
        <v>0</v>
      </c>
      <c r="R4239" s="136">
        <v>0</v>
      </c>
      <c r="S4239" s="139">
        <v>0</v>
      </c>
    </row>
    <row r="4240" spans="1:19" ht="30" customHeight="1" thickTop="1" thickBot="1">
      <c r="A4240" s="183"/>
      <c r="B4240" s="125">
        <v>95</v>
      </c>
      <c r="C4240" s="126" t="s">
        <v>112</v>
      </c>
      <c r="D4240" s="156" t="s">
        <v>92</v>
      </c>
      <c r="E4240" s="73" t="str">
        <f t="shared" si="133"/>
        <v>9512. Vigilancia de la Salud AmbientalVigilancia de la Salud Ambiental</v>
      </c>
      <c r="F4240" s="182" t="s">
        <v>413</v>
      </c>
      <c r="G4240" s="182" t="s">
        <v>420</v>
      </c>
      <c r="H4240" s="126" t="s">
        <v>135</v>
      </c>
      <c r="I4240" s="182" t="s">
        <v>415</v>
      </c>
      <c r="J4240" s="73" t="s">
        <v>115</v>
      </c>
      <c r="K4240" s="73" t="s">
        <v>115</v>
      </c>
      <c r="L4240" s="128" t="s">
        <v>78</v>
      </c>
      <c r="M4240" s="217" t="s">
        <v>47</v>
      </c>
      <c r="N4240" s="73" t="str">
        <f t="shared" si="134"/>
        <v>9512. Vigilancia de la Salud AmbientalVigilancia de la Salud Ambiental3_SUBA1_ENERO_2026</v>
      </c>
      <c r="O4240" s="130">
        <v>0</v>
      </c>
      <c r="R4240" s="136">
        <v>0</v>
      </c>
      <c r="S4240" s="139">
        <v>0</v>
      </c>
    </row>
    <row r="4241" spans="1:19" ht="30" customHeight="1" thickTop="1" thickBot="1">
      <c r="A4241" s="183"/>
      <c r="B4241" s="125">
        <v>96</v>
      </c>
      <c r="C4241" s="126" t="s">
        <v>112</v>
      </c>
      <c r="D4241" s="156" t="s">
        <v>92</v>
      </c>
      <c r="E4241" s="73" t="str">
        <f t="shared" si="133"/>
        <v>9612. Vigilancia de la Salud AmbientalVigilancia de la Salud Ambiental</v>
      </c>
      <c r="F4241" s="182" t="s">
        <v>413</v>
      </c>
      <c r="G4241" s="182" t="s">
        <v>420</v>
      </c>
      <c r="H4241" s="126" t="s">
        <v>135</v>
      </c>
      <c r="I4241" s="182" t="s">
        <v>415</v>
      </c>
      <c r="J4241" s="73" t="s">
        <v>115</v>
      </c>
      <c r="K4241" s="73" t="s">
        <v>115</v>
      </c>
      <c r="L4241" s="128" t="s">
        <v>71</v>
      </c>
      <c r="M4241" s="217" t="s">
        <v>47</v>
      </c>
      <c r="N4241" s="73" t="str">
        <f t="shared" si="134"/>
        <v>9612. Vigilancia de la Salud AmbientalVigilancia de la Salud Ambiental1_USAQUEN1_ENERO_2026</v>
      </c>
      <c r="O4241" s="130">
        <v>0</v>
      </c>
      <c r="R4241" s="136">
        <v>0</v>
      </c>
      <c r="S4241" s="139">
        <v>0</v>
      </c>
    </row>
    <row r="4242" spans="1:19" ht="30" customHeight="1" thickTop="1" thickBot="1">
      <c r="A4242" s="183"/>
      <c r="B4242" s="125">
        <v>96</v>
      </c>
      <c r="C4242" s="126" t="s">
        <v>112</v>
      </c>
      <c r="D4242" s="156" t="s">
        <v>92</v>
      </c>
      <c r="E4242" s="73" t="str">
        <f t="shared" si="133"/>
        <v>9612. Vigilancia de la Salud AmbientalVigilancia de la Salud Ambiental</v>
      </c>
      <c r="F4242" s="182" t="s">
        <v>413</v>
      </c>
      <c r="G4242" s="182" t="s">
        <v>420</v>
      </c>
      <c r="H4242" s="126" t="s">
        <v>135</v>
      </c>
      <c r="I4242" s="182" t="s">
        <v>415</v>
      </c>
      <c r="J4242" s="73" t="s">
        <v>115</v>
      </c>
      <c r="K4242" s="73" t="s">
        <v>115</v>
      </c>
      <c r="L4242" s="128" t="s">
        <v>75</v>
      </c>
      <c r="M4242" s="217" t="s">
        <v>47</v>
      </c>
      <c r="N4242" s="73" t="str">
        <f t="shared" si="134"/>
        <v>9612. Vigilancia de la Salud AmbientalVigilancia de la Salud Ambiental2_ENGATIVA1_ENERO_2026</v>
      </c>
      <c r="O4242" s="130">
        <v>0</v>
      </c>
      <c r="R4242" s="136">
        <v>0</v>
      </c>
      <c r="S4242" s="139">
        <v>0</v>
      </c>
    </row>
    <row r="4243" spans="1:19" ht="30" customHeight="1" thickTop="1" thickBot="1">
      <c r="A4243" s="183"/>
      <c r="B4243" s="125">
        <v>96</v>
      </c>
      <c r="C4243" s="126" t="s">
        <v>112</v>
      </c>
      <c r="D4243" s="156" t="s">
        <v>92</v>
      </c>
      <c r="E4243" s="73" t="str">
        <f t="shared" si="133"/>
        <v>9612. Vigilancia de la Salud AmbientalVigilancia de la Salud Ambiental</v>
      </c>
      <c r="F4243" s="182" t="s">
        <v>413</v>
      </c>
      <c r="G4243" s="182" t="s">
        <v>420</v>
      </c>
      <c r="H4243" s="126" t="s">
        <v>135</v>
      </c>
      <c r="I4243" s="182" t="s">
        <v>415</v>
      </c>
      <c r="J4243" s="73" t="s">
        <v>115</v>
      </c>
      <c r="K4243" s="73" t="s">
        <v>115</v>
      </c>
      <c r="L4243" s="128" t="s">
        <v>78</v>
      </c>
      <c r="M4243" s="217" t="s">
        <v>47</v>
      </c>
      <c r="N4243" s="73" t="str">
        <f t="shared" si="134"/>
        <v>9612. Vigilancia de la Salud AmbientalVigilancia de la Salud Ambiental3_SUBA1_ENERO_2026</v>
      </c>
      <c r="O4243" s="130">
        <v>0</v>
      </c>
      <c r="R4243" s="136">
        <v>0</v>
      </c>
      <c r="S4243" s="139">
        <v>0</v>
      </c>
    </row>
    <row r="4244" spans="1:19" ht="30" customHeight="1" thickTop="1" thickBot="1">
      <c r="A4244" s="183"/>
      <c r="B4244" s="125">
        <v>96</v>
      </c>
      <c r="C4244" s="126" t="s">
        <v>112</v>
      </c>
      <c r="D4244" s="156" t="s">
        <v>92</v>
      </c>
      <c r="E4244" s="73" t="str">
        <f t="shared" ref="E4244:E4307" si="135">B4244&amp;C4244&amp;D4244</f>
        <v>9612. Vigilancia de la Salud AmbientalVigilancia de la Salud Ambiental</v>
      </c>
      <c r="F4244" s="182" t="s">
        <v>413</v>
      </c>
      <c r="G4244" s="182" t="s">
        <v>420</v>
      </c>
      <c r="H4244" s="126" t="s">
        <v>135</v>
      </c>
      <c r="I4244" s="182" t="s">
        <v>415</v>
      </c>
      <c r="J4244" s="73" t="s">
        <v>115</v>
      </c>
      <c r="K4244" s="73" t="s">
        <v>115</v>
      </c>
      <c r="L4244" s="128" t="s">
        <v>82</v>
      </c>
      <c r="M4244" s="217" t="s">
        <v>47</v>
      </c>
      <c r="N4244" s="73" t="str">
        <f t="shared" si="134"/>
        <v>9612. Vigilancia de la Salud AmbientalVigilancia de la Salud Ambiental5_BARRIOS_UNIDOS1_ENERO_2026</v>
      </c>
      <c r="O4244" s="130">
        <v>0</v>
      </c>
      <c r="R4244" s="136">
        <v>0</v>
      </c>
      <c r="S4244" s="139">
        <v>0</v>
      </c>
    </row>
    <row r="4245" spans="1:19" ht="30" customHeight="1" thickTop="1" thickBot="1">
      <c r="A4245" s="183"/>
      <c r="B4245" s="125">
        <v>97</v>
      </c>
      <c r="C4245" s="126" t="s">
        <v>112</v>
      </c>
      <c r="D4245" s="156" t="s">
        <v>92</v>
      </c>
      <c r="E4245" s="73" t="str">
        <f t="shared" si="135"/>
        <v>9712. Vigilancia de la Salud AmbientalVigilancia de la Salud Ambiental</v>
      </c>
      <c r="F4245" s="182" t="s">
        <v>413</v>
      </c>
      <c r="G4245" s="182" t="s">
        <v>420</v>
      </c>
      <c r="H4245" s="126" t="s">
        <v>135</v>
      </c>
      <c r="I4245" s="182" t="s">
        <v>415</v>
      </c>
      <c r="J4245" s="73" t="s">
        <v>115</v>
      </c>
      <c r="K4245" s="73" t="s">
        <v>115</v>
      </c>
      <c r="L4245" s="128" t="s">
        <v>80</v>
      </c>
      <c r="M4245" s="217" t="s">
        <v>47</v>
      </c>
      <c r="N4245" s="73" t="str">
        <f t="shared" si="134"/>
        <v>9712. Vigilancia de la Salud AmbientalVigilancia de la Salud Ambiental4_CHAPINERO1_ENERO_2026</v>
      </c>
      <c r="O4245" s="130">
        <v>0</v>
      </c>
      <c r="R4245" s="136">
        <v>0</v>
      </c>
      <c r="S4245" s="139">
        <v>0</v>
      </c>
    </row>
    <row r="4246" spans="1:19" ht="30" customHeight="1" thickTop="1" thickBot="1">
      <c r="A4246" s="183"/>
      <c r="B4246" s="125">
        <v>97</v>
      </c>
      <c r="C4246" s="126" t="s">
        <v>112</v>
      </c>
      <c r="D4246" s="156" t="s">
        <v>92</v>
      </c>
      <c r="E4246" s="73" t="str">
        <f t="shared" si="135"/>
        <v>9712. Vigilancia de la Salud AmbientalVigilancia de la Salud Ambiental</v>
      </c>
      <c r="F4246" s="182" t="s">
        <v>413</v>
      </c>
      <c r="G4246" s="182" t="s">
        <v>420</v>
      </c>
      <c r="H4246" s="126" t="s">
        <v>135</v>
      </c>
      <c r="I4246" s="182" t="s">
        <v>415</v>
      </c>
      <c r="J4246" s="73" t="s">
        <v>115</v>
      </c>
      <c r="K4246" s="73" t="s">
        <v>115</v>
      </c>
      <c r="L4246" s="128" t="s">
        <v>71</v>
      </c>
      <c r="M4246" s="217" t="s">
        <v>47</v>
      </c>
      <c r="N4246" s="73" t="str">
        <f t="shared" si="134"/>
        <v>9712. Vigilancia de la Salud AmbientalVigilancia de la Salud Ambiental1_USAQUEN1_ENERO_2026</v>
      </c>
      <c r="O4246" s="130">
        <v>0</v>
      </c>
      <c r="R4246" s="136">
        <v>0</v>
      </c>
      <c r="S4246" s="139">
        <v>0</v>
      </c>
    </row>
    <row r="4247" spans="1:19" ht="30" customHeight="1" thickTop="1" thickBot="1">
      <c r="A4247" s="183"/>
      <c r="B4247" s="125">
        <v>97</v>
      </c>
      <c r="C4247" s="126" t="s">
        <v>112</v>
      </c>
      <c r="D4247" s="156" t="s">
        <v>92</v>
      </c>
      <c r="E4247" s="73" t="str">
        <f t="shared" si="135"/>
        <v>9712. Vigilancia de la Salud AmbientalVigilancia de la Salud Ambiental</v>
      </c>
      <c r="F4247" s="182" t="s">
        <v>413</v>
      </c>
      <c r="G4247" s="182" t="s">
        <v>420</v>
      </c>
      <c r="H4247" s="126" t="s">
        <v>135</v>
      </c>
      <c r="I4247" s="182" t="s">
        <v>415</v>
      </c>
      <c r="J4247" s="73" t="s">
        <v>115</v>
      </c>
      <c r="K4247" s="73" t="s">
        <v>115</v>
      </c>
      <c r="L4247" s="128" t="s">
        <v>75</v>
      </c>
      <c r="M4247" s="217" t="s">
        <v>47</v>
      </c>
      <c r="N4247" s="73" t="str">
        <f t="shared" si="134"/>
        <v>9712. Vigilancia de la Salud AmbientalVigilancia de la Salud Ambiental2_ENGATIVA1_ENERO_2026</v>
      </c>
      <c r="O4247" s="130">
        <v>0</v>
      </c>
      <c r="R4247" s="136">
        <v>0</v>
      </c>
      <c r="S4247" s="139">
        <v>0</v>
      </c>
    </row>
    <row r="4248" spans="1:19" ht="30" customHeight="1" thickTop="1" thickBot="1">
      <c r="A4248" s="183"/>
      <c r="B4248" s="125">
        <v>97</v>
      </c>
      <c r="C4248" s="126" t="s">
        <v>112</v>
      </c>
      <c r="D4248" s="156" t="s">
        <v>92</v>
      </c>
      <c r="E4248" s="73" t="str">
        <f t="shared" si="135"/>
        <v>9712. Vigilancia de la Salud AmbientalVigilancia de la Salud Ambiental</v>
      </c>
      <c r="F4248" s="182" t="s">
        <v>413</v>
      </c>
      <c r="G4248" s="182" t="s">
        <v>420</v>
      </c>
      <c r="H4248" s="126" t="s">
        <v>135</v>
      </c>
      <c r="I4248" s="182" t="s">
        <v>415</v>
      </c>
      <c r="J4248" s="73" t="s">
        <v>115</v>
      </c>
      <c r="K4248" s="73" t="s">
        <v>115</v>
      </c>
      <c r="L4248" s="128" t="s">
        <v>78</v>
      </c>
      <c r="M4248" s="217" t="s">
        <v>47</v>
      </c>
      <c r="N4248" s="73" t="str">
        <f t="shared" si="134"/>
        <v>9712. Vigilancia de la Salud AmbientalVigilancia de la Salud Ambiental3_SUBA1_ENERO_2026</v>
      </c>
      <c r="O4248" s="130">
        <v>0</v>
      </c>
      <c r="R4248" s="136">
        <v>0</v>
      </c>
      <c r="S4248" s="139">
        <v>0</v>
      </c>
    </row>
    <row r="4249" spans="1:19" ht="30" customHeight="1" thickTop="1" thickBot="1">
      <c r="A4249" s="183"/>
      <c r="B4249" s="125">
        <v>97</v>
      </c>
      <c r="C4249" s="126" t="s">
        <v>112</v>
      </c>
      <c r="D4249" s="156" t="s">
        <v>92</v>
      </c>
      <c r="E4249" s="73" t="str">
        <f t="shared" si="135"/>
        <v>9712. Vigilancia de la Salud AmbientalVigilancia de la Salud Ambiental</v>
      </c>
      <c r="F4249" s="182" t="s">
        <v>413</v>
      </c>
      <c r="G4249" s="182" t="s">
        <v>420</v>
      </c>
      <c r="H4249" s="126" t="s">
        <v>135</v>
      </c>
      <c r="I4249" s="182" t="s">
        <v>415</v>
      </c>
      <c r="J4249" s="73" t="s">
        <v>115</v>
      </c>
      <c r="K4249" s="73" t="s">
        <v>115</v>
      </c>
      <c r="L4249" s="128" t="s">
        <v>82</v>
      </c>
      <c r="M4249" s="217" t="s">
        <v>47</v>
      </c>
      <c r="N4249" s="73" t="str">
        <f t="shared" si="134"/>
        <v>9712. Vigilancia de la Salud AmbientalVigilancia de la Salud Ambiental5_BARRIOS_UNIDOS1_ENERO_2026</v>
      </c>
      <c r="O4249" s="130">
        <v>0</v>
      </c>
      <c r="R4249" s="136">
        <v>0</v>
      </c>
      <c r="S4249" s="139">
        <v>0</v>
      </c>
    </row>
    <row r="4250" spans="1:19" ht="30" customHeight="1" thickTop="1" thickBot="1">
      <c r="A4250" s="183"/>
      <c r="B4250" s="125">
        <v>97</v>
      </c>
      <c r="C4250" s="126" t="s">
        <v>112</v>
      </c>
      <c r="D4250" s="156" t="s">
        <v>92</v>
      </c>
      <c r="E4250" s="73" t="str">
        <f t="shared" si="135"/>
        <v>9712. Vigilancia de la Salud AmbientalVigilancia de la Salud Ambiental</v>
      </c>
      <c r="F4250" s="182" t="s">
        <v>413</v>
      </c>
      <c r="G4250" s="182" t="s">
        <v>420</v>
      </c>
      <c r="H4250" s="126" t="s">
        <v>135</v>
      </c>
      <c r="I4250" s="182" t="s">
        <v>415</v>
      </c>
      <c r="J4250" s="73" t="s">
        <v>115</v>
      </c>
      <c r="K4250" s="73" t="s">
        <v>115</v>
      </c>
      <c r="L4250" s="128" t="s">
        <v>85</v>
      </c>
      <c r="M4250" s="217" t="s">
        <v>47</v>
      </c>
      <c r="N4250" s="73" t="str">
        <f t="shared" si="134"/>
        <v>9712. Vigilancia de la Salud AmbientalVigilancia de la Salud Ambiental6_TEUSAQUILLO1_ENERO_2026</v>
      </c>
      <c r="O4250" s="130">
        <v>0</v>
      </c>
      <c r="R4250" s="136">
        <v>0</v>
      </c>
      <c r="S4250" s="139">
        <v>0</v>
      </c>
    </row>
    <row r="4251" spans="1:19" ht="30" customHeight="1" thickTop="1" thickBot="1">
      <c r="A4251" s="183"/>
      <c r="B4251" s="125">
        <v>99</v>
      </c>
      <c r="C4251" s="126" t="s">
        <v>112</v>
      </c>
      <c r="D4251" s="156" t="s">
        <v>92</v>
      </c>
      <c r="E4251" s="73" t="str">
        <f t="shared" si="135"/>
        <v>9912. Vigilancia de la Salud AmbientalVigilancia de la Salud Ambiental</v>
      </c>
      <c r="F4251" s="182" t="s">
        <v>413</v>
      </c>
      <c r="G4251" s="182" t="s">
        <v>420</v>
      </c>
      <c r="H4251" s="126" t="s">
        <v>135</v>
      </c>
      <c r="I4251" s="182" t="s">
        <v>415</v>
      </c>
      <c r="J4251" s="73" t="s">
        <v>115</v>
      </c>
      <c r="K4251" s="73" t="s">
        <v>115</v>
      </c>
      <c r="L4251" s="128" t="s">
        <v>80</v>
      </c>
      <c r="M4251" s="217" t="s">
        <v>47</v>
      </c>
      <c r="N4251" s="73" t="str">
        <f t="shared" si="134"/>
        <v>9912. Vigilancia de la Salud AmbientalVigilancia de la Salud Ambiental4_CHAPINERO1_ENERO_2026</v>
      </c>
      <c r="O4251" s="130">
        <v>0</v>
      </c>
      <c r="R4251" s="136">
        <v>0</v>
      </c>
      <c r="S4251" s="139">
        <v>0</v>
      </c>
    </row>
    <row r="4252" spans="1:19" ht="30" customHeight="1" thickTop="1" thickBot="1">
      <c r="A4252" s="183"/>
      <c r="B4252" s="125">
        <v>99</v>
      </c>
      <c r="C4252" s="126" t="s">
        <v>112</v>
      </c>
      <c r="D4252" s="156" t="s">
        <v>92</v>
      </c>
      <c r="E4252" s="73" t="str">
        <f t="shared" si="135"/>
        <v>9912. Vigilancia de la Salud AmbientalVigilancia de la Salud Ambiental</v>
      </c>
      <c r="F4252" s="182" t="s">
        <v>413</v>
      </c>
      <c r="G4252" s="182" t="s">
        <v>420</v>
      </c>
      <c r="H4252" s="126" t="s">
        <v>135</v>
      </c>
      <c r="I4252" s="182" t="s">
        <v>415</v>
      </c>
      <c r="J4252" s="73" t="s">
        <v>115</v>
      </c>
      <c r="K4252" s="73" t="s">
        <v>115</v>
      </c>
      <c r="L4252" s="128" t="s">
        <v>71</v>
      </c>
      <c r="M4252" s="217" t="s">
        <v>47</v>
      </c>
      <c r="N4252" s="73" t="str">
        <f t="shared" si="134"/>
        <v>9912. Vigilancia de la Salud AmbientalVigilancia de la Salud Ambiental1_USAQUEN1_ENERO_2026</v>
      </c>
      <c r="O4252" s="130">
        <v>0</v>
      </c>
      <c r="R4252" s="136">
        <v>0</v>
      </c>
      <c r="S4252" s="139">
        <v>0</v>
      </c>
    </row>
    <row r="4253" spans="1:19" ht="30" customHeight="1" thickTop="1" thickBot="1">
      <c r="A4253" s="183"/>
      <c r="B4253" s="125">
        <v>99</v>
      </c>
      <c r="C4253" s="126" t="s">
        <v>112</v>
      </c>
      <c r="D4253" s="156" t="s">
        <v>92</v>
      </c>
      <c r="E4253" s="73" t="str">
        <f t="shared" si="135"/>
        <v>9912. Vigilancia de la Salud AmbientalVigilancia de la Salud Ambiental</v>
      </c>
      <c r="F4253" s="182" t="s">
        <v>413</v>
      </c>
      <c r="G4253" s="182" t="s">
        <v>420</v>
      </c>
      <c r="H4253" s="126" t="s">
        <v>135</v>
      </c>
      <c r="I4253" s="182" t="s">
        <v>415</v>
      </c>
      <c r="J4253" s="73" t="s">
        <v>115</v>
      </c>
      <c r="K4253" s="73" t="s">
        <v>115</v>
      </c>
      <c r="L4253" s="128" t="s">
        <v>75</v>
      </c>
      <c r="M4253" s="217" t="s">
        <v>47</v>
      </c>
      <c r="N4253" s="73" t="str">
        <f t="shared" si="134"/>
        <v>9912. Vigilancia de la Salud AmbientalVigilancia de la Salud Ambiental2_ENGATIVA1_ENERO_2026</v>
      </c>
      <c r="O4253" s="130">
        <v>0</v>
      </c>
      <c r="R4253" s="136">
        <v>0</v>
      </c>
      <c r="S4253" s="139">
        <v>0</v>
      </c>
    </row>
    <row r="4254" spans="1:19" ht="30" customHeight="1" thickTop="1" thickBot="1">
      <c r="A4254" s="183"/>
      <c r="B4254" s="125">
        <v>99</v>
      </c>
      <c r="C4254" s="126" t="s">
        <v>112</v>
      </c>
      <c r="D4254" s="156" t="s">
        <v>92</v>
      </c>
      <c r="E4254" s="73" t="str">
        <f t="shared" si="135"/>
        <v>9912. Vigilancia de la Salud AmbientalVigilancia de la Salud Ambiental</v>
      </c>
      <c r="F4254" s="182" t="s">
        <v>413</v>
      </c>
      <c r="G4254" s="182" t="s">
        <v>420</v>
      </c>
      <c r="H4254" s="126" t="s">
        <v>135</v>
      </c>
      <c r="I4254" s="182" t="s">
        <v>415</v>
      </c>
      <c r="J4254" s="73" t="s">
        <v>115</v>
      </c>
      <c r="K4254" s="73" t="s">
        <v>115</v>
      </c>
      <c r="L4254" s="128" t="s">
        <v>78</v>
      </c>
      <c r="M4254" s="217" t="s">
        <v>47</v>
      </c>
      <c r="N4254" s="73" t="str">
        <f t="shared" si="134"/>
        <v>9912. Vigilancia de la Salud AmbientalVigilancia de la Salud Ambiental3_SUBA1_ENERO_2026</v>
      </c>
      <c r="O4254" s="130">
        <v>0</v>
      </c>
      <c r="R4254" s="136">
        <v>0</v>
      </c>
      <c r="S4254" s="139">
        <v>0</v>
      </c>
    </row>
    <row r="4255" spans="1:19" ht="30" customHeight="1" thickTop="1" thickBot="1">
      <c r="A4255" s="183"/>
      <c r="B4255" s="125">
        <v>99</v>
      </c>
      <c r="C4255" s="126" t="s">
        <v>112</v>
      </c>
      <c r="D4255" s="156" t="s">
        <v>92</v>
      </c>
      <c r="E4255" s="73" t="str">
        <f t="shared" si="135"/>
        <v>9912. Vigilancia de la Salud AmbientalVigilancia de la Salud Ambiental</v>
      </c>
      <c r="F4255" s="182" t="s">
        <v>413</v>
      </c>
      <c r="G4255" s="182" t="s">
        <v>420</v>
      </c>
      <c r="H4255" s="126" t="s">
        <v>135</v>
      </c>
      <c r="I4255" s="182" t="s">
        <v>415</v>
      </c>
      <c r="J4255" s="73" t="s">
        <v>115</v>
      </c>
      <c r="K4255" s="73" t="s">
        <v>115</v>
      </c>
      <c r="L4255" s="128" t="s">
        <v>82</v>
      </c>
      <c r="M4255" s="217" t="s">
        <v>47</v>
      </c>
      <c r="N4255" s="73" t="str">
        <f t="shared" si="134"/>
        <v>9912. Vigilancia de la Salud AmbientalVigilancia de la Salud Ambiental5_BARRIOS_UNIDOS1_ENERO_2026</v>
      </c>
      <c r="O4255" s="130">
        <v>0</v>
      </c>
      <c r="R4255" s="136">
        <v>0</v>
      </c>
      <c r="S4255" s="139">
        <v>0</v>
      </c>
    </row>
    <row r="4256" spans="1:19" ht="30" customHeight="1" thickTop="1" thickBot="1">
      <c r="A4256" s="183"/>
      <c r="B4256" s="125">
        <v>99</v>
      </c>
      <c r="C4256" s="126" t="s">
        <v>112</v>
      </c>
      <c r="D4256" s="156" t="s">
        <v>92</v>
      </c>
      <c r="E4256" s="73" t="str">
        <f t="shared" si="135"/>
        <v>9912. Vigilancia de la Salud AmbientalVigilancia de la Salud Ambiental</v>
      </c>
      <c r="F4256" s="182" t="s">
        <v>413</v>
      </c>
      <c r="G4256" s="182" t="s">
        <v>420</v>
      </c>
      <c r="H4256" s="126" t="s">
        <v>135</v>
      </c>
      <c r="I4256" s="182" t="s">
        <v>415</v>
      </c>
      <c r="J4256" s="73" t="s">
        <v>115</v>
      </c>
      <c r="K4256" s="73" t="s">
        <v>115</v>
      </c>
      <c r="L4256" s="128" t="s">
        <v>85</v>
      </c>
      <c r="M4256" s="217" t="s">
        <v>47</v>
      </c>
      <c r="N4256" s="73" t="str">
        <f t="shared" si="134"/>
        <v>9912. Vigilancia de la Salud AmbientalVigilancia de la Salud Ambiental6_TEUSAQUILLO1_ENERO_2026</v>
      </c>
      <c r="O4256" s="130">
        <v>0</v>
      </c>
      <c r="R4256" s="136">
        <v>0</v>
      </c>
      <c r="S4256" s="139">
        <v>0</v>
      </c>
    </row>
    <row r="4257" spans="1:19" ht="30" customHeight="1" thickTop="1" thickBot="1">
      <c r="A4257" s="183"/>
      <c r="B4257" s="125">
        <v>104</v>
      </c>
      <c r="C4257" s="126" t="s">
        <v>112</v>
      </c>
      <c r="D4257" s="156" t="s">
        <v>92</v>
      </c>
      <c r="E4257" s="73" t="str">
        <f t="shared" si="135"/>
        <v>10412. Vigilancia de la Salud AmbientalVigilancia de la Salud Ambiental</v>
      </c>
      <c r="F4257" s="182" t="s">
        <v>413</v>
      </c>
      <c r="G4257" s="182" t="s">
        <v>420</v>
      </c>
      <c r="H4257" s="126" t="s">
        <v>135</v>
      </c>
      <c r="I4257" s="182" t="s">
        <v>415</v>
      </c>
      <c r="J4257" s="73" t="s">
        <v>115</v>
      </c>
      <c r="K4257" s="73" t="s">
        <v>115</v>
      </c>
      <c r="L4257" s="128" t="s">
        <v>80</v>
      </c>
      <c r="M4257" s="217" t="s">
        <v>47</v>
      </c>
      <c r="N4257" s="73" t="str">
        <f t="shared" si="134"/>
        <v>10412. Vigilancia de la Salud AmbientalVigilancia de la Salud Ambiental4_CHAPINERO1_ENERO_2026</v>
      </c>
      <c r="O4257" s="130">
        <v>0</v>
      </c>
      <c r="R4257" s="136">
        <v>0</v>
      </c>
      <c r="S4257" s="139">
        <v>0</v>
      </c>
    </row>
    <row r="4258" spans="1:19" ht="30" customHeight="1" thickTop="1" thickBot="1">
      <c r="A4258" s="183"/>
      <c r="B4258" s="125">
        <v>104</v>
      </c>
      <c r="C4258" s="126" t="s">
        <v>112</v>
      </c>
      <c r="D4258" s="156" t="s">
        <v>92</v>
      </c>
      <c r="E4258" s="73" t="str">
        <f t="shared" si="135"/>
        <v>10412. Vigilancia de la Salud AmbientalVigilancia de la Salud Ambiental</v>
      </c>
      <c r="F4258" s="182" t="s">
        <v>413</v>
      </c>
      <c r="G4258" s="182" t="s">
        <v>420</v>
      </c>
      <c r="H4258" s="126" t="s">
        <v>135</v>
      </c>
      <c r="I4258" s="182" t="s">
        <v>415</v>
      </c>
      <c r="J4258" s="73" t="s">
        <v>115</v>
      </c>
      <c r="K4258" s="73" t="s">
        <v>115</v>
      </c>
      <c r="L4258" s="128" t="s">
        <v>71</v>
      </c>
      <c r="M4258" s="217" t="s">
        <v>47</v>
      </c>
      <c r="N4258" s="73" t="str">
        <f t="shared" si="134"/>
        <v>10412. Vigilancia de la Salud AmbientalVigilancia de la Salud Ambiental1_USAQUEN1_ENERO_2026</v>
      </c>
      <c r="O4258" s="130">
        <v>0</v>
      </c>
      <c r="R4258" s="136">
        <v>0</v>
      </c>
      <c r="S4258" s="139">
        <v>0</v>
      </c>
    </row>
    <row r="4259" spans="1:19" ht="30" customHeight="1" thickTop="1" thickBot="1">
      <c r="A4259" s="183"/>
      <c r="B4259" s="125">
        <v>104</v>
      </c>
      <c r="C4259" s="126" t="s">
        <v>112</v>
      </c>
      <c r="D4259" s="156" t="s">
        <v>92</v>
      </c>
      <c r="E4259" s="73" t="str">
        <f t="shared" si="135"/>
        <v>10412. Vigilancia de la Salud AmbientalVigilancia de la Salud Ambiental</v>
      </c>
      <c r="F4259" s="182" t="s">
        <v>413</v>
      </c>
      <c r="G4259" s="182" t="s">
        <v>420</v>
      </c>
      <c r="H4259" s="126" t="s">
        <v>135</v>
      </c>
      <c r="I4259" s="182" t="s">
        <v>415</v>
      </c>
      <c r="J4259" s="73" t="s">
        <v>115</v>
      </c>
      <c r="K4259" s="73" t="s">
        <v>115</v>
      </c>
      <c r="L4259" s="128" t="s">
        <v>75</v>
      </c>
      <c r="M4259" s="217" t="s">
        <v>47</v>
      </c>
      <c r="N4259" s="73" t="str">
        <f t="shared" si="134"/>
        <v>10412. Vigilancia de la Salud AmbientalVigilancia de la Salud Ambiental2_ENGATIVA1_ENERO_2026</v>
      </c>
      <c r="O4259" s="130">
        <v>0</v>
      </c>
      <c r="R4259" s="136">
        <v>0</v>
      </c>
      <c r="S4259" s="139">
        <v>0</v>
      </c>
    </row>
    <row r="4260" spans="1:19" ht="30" customHeight="1" thickTop="1" thickBot="1">
      <c r="A4260" s="183"/>
      <c r="B4260" s="125">
        <v>104</v>
      </c>
      <c r="C4260" s="126" t="s">
        <v>112</v>
      </c>
      <c r="D4260" s="156" t="s">
        <v>92</v>
      </c>
      <c r="E4260" s="73" t="str">
        <f t="shared" si="135"/>
        <v>10412. Vigilancia de la Salud AmbientalVigilancia de la Salud Ambiental</v>
      </c>
      <c r="F4260" s="182" t="s">
        <v>413</v>
      </c>
      <c r="G4260" s="182" t="s">
        <v>420</v>
      </c>
      <c r="H4260" s="126" t="s">
        <v>135</v>
      </c>
      <c r="I4260" s="182" t="s">
        <v>415</v>
      </c>
      <c r="J4260" s="73" t="s">
        <v>115</v>
      </c>
      <c r="K4260" s="73" t="s">
        <v>115</v>
      </c>
      <c r="L4260" s="128" t="s">
        <v>78</v>
      </c>
      <c r="M4260" s="217" t="s">
        <v>47</v>
      </c>
      <c r="N4260" s="73" t="str">
        <f t="shared" si="134"/>
        <v>10412. Vigilancia de la Salud AmbientalVigilancia de la Salud Ambiental3_SUBA1_ENERO_2026</v>
      </c>
      <c r="O4260" s="130">
        <v>0</v>
      </c>
      <c r="R4260" s="136">
        <v>0</v>
      </c>
      <c r="S4260" s="139">
        <v>0</v>
      </c>
    </row>
    <row r="4261" spans="1:19" ht="30" customHeight="1" thickTop="1" thickBot="1">
      <c r="A4261" s="183"/>
      <c r="B4261" s="125">
        <v>104</v>
      </c>
      <c r="C4261" s="126" t="s">
        <v>112</v>
      </c>
      <c r="D4261" s="156" t="s">
        <v>92</v>
      </c>
      <c r="E4261" s="73" t="str">
        <f t="shared" si="135"/>
        <v>10412. Vigilancia de la Salud AmbientalVigilancia de la Salud Ambiental</v>
      </c>
      <c r="F4261" s="182" t="s">
        <v>413</v>
      </c>
      <c r="G4261" s="182" t="s">
        <v>420</v>
      </c>
      <c r="H4261" s="126" t="s">
        <v>135</v>
      </c>
      <c r="I4261" s="182" t="s">
        <v>415</v>
      </c>
      <c r="J4261" s="73" t="s">
        <v>115</v>
      </c>
      <c r="K4261" s="73" t="s">
        <v>115</v>
      </c>
      <c r="L4261" s="128" t="s">
        <v>82</v>
      </c>
      <c r="M4261" s="217" t="s">
        <v>47</v>
      </c>
      <c r="N4261" s="73" t="str">
        <f t="shared" si="134"/>
        <v>10412. Vigilancia de la Salud AmbientalVigilancia de la Salud Ambiental5_BARRIOS_UNIDOS1_ENERO_2026</v>
      </c>
      <c r="O4261" s="130">
        <v>0</v>
      </c>
      <c r="R4261" s="136">
        <v>0</v>
      </c>
      <c r="S4261" s="139">
        <v>0</v>
      </c>
    </row>
    <row r="4262" spans="1:19" ht="30" customHeight="1" thickTop="1" thickBot="1">
      <c r="A4262" s="183"/>
      <c r="B4262" s="125">
        <v>104</v>
      </c>
      <c r="C4262" s="126" t="s">
        <v>112</v>
      </c>
      <c r="D4262" s="156" t="s">
        <v>92</v>
      </c>
      <c r="E4262" s="73" t="str">
        <f t="shared" si="135"/>
        <v>10412. Vigilancia de la Salud AmbientalVigilancia de la Salud Ambiental</v>
      </c>
      <c r="F4262" s="182" t="s">
        <v>413</v>
      </c>
      <c r="G4262" s="182" t="s">
        <v>420</v>
      </c>
      <c r="H4262" s="126" t="s">
        <v>135</v>
      </c>
      <c r="I4262" s="182" t="s">
        <v>415</v>
      </c>
      <c r="J4262" s="73" t="s">
        <v>115</v>
      </c>
      <c r="K4262" s="73" t="s">
        <v>115</v>
      </c>
      <c r="L4262" s="128" t="s">
        <v>85</v>
      </c>
      <c r="M4262" s="217" t="s">
        <v>47</v>
      </c>
      <c r="N4262" s="73" t="str">
        <f t="shared" si="134"/>
        <v>10412. Vigilancia de la Salud AmbientalVigilancia de la Salud Ambiental6_TEUSAQUILLO1_ENERO_2026</v>
      </c>
      <c r="O4262" s="130">
        <v>0</v>
      </c>
      <c r="R4262" s="136">
        <v>0</v>
      </c>
      <c r="S4262" s="139">
        <v>0</v>
      </c>
    </row>
    <row r="4263" spans="1:19" ht="30" customHeight="1" thickTop="1" thickBot="1">
      <c r="A4263" s="183"/>
      <c r="B4263" s="125">
        <v>1005</v>
      </c>
      <c r="C4263" s="126" t="s">
        <v>112</v>
      </c>
      <c r="D4263" s="156" t="s">
        <v>92</v>
      </c>
      <c r="E4263" s="73" t="str">
        <f t="shared" si="135"/>
        <v>100512. Vigilancia de la Salud AmbientalVigilancia de la Salud Ambiental</v>
      </c>
      <c r="F4263" s="182" t="s">
        <v>413</v>
      </c>
      <c r="G4263" s="182" t="s">
        <v>416</v>
      </c>
      <c r="H4263" s="126" t="s">
        <v>135</v>
      </c>
      <c r="I4263" s="182" t="s">
        <v>415</v>
      </c>
      <c r="J4263" s="73" t="s">
        <v>115</v>
      </c>
      <c r="K4263" s="73" t="s">
        <v>115</v>
      </c>
      <c r="L4263" s="128" t="s">
        <v>80</v>
      </c>
      <c r="M4263" s="217" t="s">
        <v>47</v>
      </c>
      <c r="N4263" s="73" t="str">
        <f t="shared" si="134"/>
        <v>100512. Vigilancia de la Salud AmbientalVigilancia de la Salud Ambiental4_CHAPINERO1_ENERO_2026</v>
      </c>
      <c r="O4263" s="130">
        <v>0</v>
      </c>
      <c r="R4263" s="136">
        <v>0</v>
      </c>
      <c r="S4263" s="139">
        <v>0</v>
      </c>
    </row>
    <row r="4264" spans="1:19" ht="30" customHeight="1" thickTop="1" thickBot="1">
      <c r="A4264" s="183"/>
      <c r="B4264" s="125">
        <v>1005</v>
      </c>
      <c r="C4264" s="126" t="s">
        <v>112</v>
      </c>
      <c r="D4264" s="156" t="s">
        <v>92</v>
      </c>
      <c r="E4264" s="73" t="str">
        <f t="shared" si="135"/>
        <v>100512. Vigilancia de la Salud AmbientalVigilancia de la Salud Ambiental</v>
      </c>
      <c r="F4264" s="182" t="s">
        <v>413</v>
      </c>
      <c r="G4264" s="182" t="s">
        <v>416</v>
      </c>
      <c r="H4264" s="126" t="s">
        <v>135</v>
      </c>
      <c r="I4264" s="182" t="s">
        <v>415</v>
      </c>
      <c r="J4264" s="73" t="s">
        <v>115</v>
      </c>
      <c r="K4264" s="73" t="s">
        <v>115</v>
      </c>
      <c r="L4264" s="128" t="s">
        <v>71</v>
      </c>
      <c r="M4264" s="217" t="s">
        <v>47</v>
      </c>
      <c r="N4264" s="73" t="str">
        <f t="shared" si="134"/>
        <v>100512. Vigilancia de la Salud AmbientalVigilancia de la Salud Ambiental1_USAQUEN1_ENERO_2026</v>
      </c>
      <c r="O4264" s="130">
        <v>0</v>
      </c>
      <c r="R4264" s="136">
        <v>0</v>
      </c>
      <c r="S4264" s="139">
        <v>0</v>
      </c>
    </row>
    <row r="4265" spans="1:19" ht="30" customHeight="1" thickTop="1" thickBot="1">
      <c r="A4265" s="183"/>
      <c r="B4265" s="125">
        <v>1005</v>
      </c>
      <c r="C4265" s="126" t="s">
        <v>112</v>
      </c>
      <c r="D4265" s="156" t="s">
        <v>92</v>
      </c>
      <c r="E4265" s="73" t="str">
        <f t="shared" si="135"/>
        <v>100512. Vigilancia de la Salud AmbientalVigilancia de la Salud Ambiental</v>
      </c>
      <c r="F4265" s="182" t="s">
        <v>413</v>
      </c>
      <c r="G4265" s="182" t="s">
        <v>416</v>
      </c>
      <c r="H4265" s="126" t="s">
        <v>135</v>
      </c>
      <c r="I4265" s="182" t="s">
        <v>415</v>
      </c>
      <c r="J4265" s="73" t="s">
        <v>115</v>
      </c>
      <c r="K4265" s="73" t="s">
        <v>115</v>
      </c>
      <c r="L4265" s="128" t="s">
        <v>75</v>
      </c>
      <c r="M4265" s="217" t="s">
        <v>47</v>
      </c>
      <c r="N4265" s="73" t="str">
        <f t="shared" si="134"/>
        <v>100512. Vigilancia de la Salud AmbientalVigilancia de la Salud Ambiental2_ENGATIVA1_ENERO_2026</v>
      </c>
      <c r="O4265" s="130">
        <v>0</v>
      </c>
      <c r="R4265" s="136">
        <v>0</v>
      </c>
      <c r="S4265" s="139">
        <v>0</v>
      </c>
    </row>
    <row r="4266" spans="1:19" ht="30" customHeight="1" thickTop="1" thickBot="1">
      <c r="A4266" s="183"/>
      <c r="B4266" s="125">
        <v>1005</v>
      </c>
      <c r="C4266" s="126" t="s">
        <v>112</v>
      </c>
      <c r="D4266" s="156" t="s">
        <v>92</v>
      </c>
      <c r="E4266" s="73" t="str">
        <f t="shared" si="135"/>
        <v>100512. Vigilancia de la Salud AmbientalVigilancia de la Salud Ambiental</v>
      </c>
      <c r="F4266" s="182" t="s">
        <v>413</v>
      </c>
      <c r="G4266" s="182" t="s">
        <v>416</v>
      </c>
      <c r="H4266" s="126" t="s">
        <v>135</v>
      </c>
      <c r="I4266" s="182" t="s">
        <v>415</v>
      </c>
      <c r="J4266" s="73" t="s">
        <v>115</v>
      </c>
      <c r="K4266" s="73" t="s">
        <v>115</v>
      </c>
      <c r="L4266" s="128" t="s">
        <v>78</v>
      </c>
      <c r="M4266" s="217" t="s">
        <v>47</v>
      </c>
      <c r="N4266" s="73" t="str">
        <f t="shared" si="134"/>
        <v>100512. Vigilancia de la Salud AmbientalVigilancia de la Salud Ambiental3_SUBA1_ENERO_2026</v>
      </c>
      <c r="O4266" s="130">
        <v>0</v>
      </c>
      <c r="R4266" s="136">
        <v>0</v>
      </c>
      <c r="S4266" s="139">
        <v>0</v>
      </c>
    </row>
    <row r="4267" spans="1:19" ht="30" customHeight="1" thickTop="1" thickBot="1">
      <c r="A4267" s="183"/>
      <c r="B4267" s="125">
        <v>1005</v>
      </c>
      <c r="C4267" s="126" t="s">
        <v>112</v>
      </c>
      <c r="D4267" s="156" t="s">
        <v>92</v>
      </c>
      <c r="E4267" s="73" t="str">
        <f t="shared" si="135"/>
        <v>100512. Vigilancia de la Salud AmbientalVigilancia de la Salud Ambiental</v>
      </c>
      <c r="F4267" s="182" t="s">
        <v>413</v>
      </c>
      <c r="G4267" s="182" t="s">
        <v>416</v>
      </c>
      <c r="H4267" s="126" t="s">
        <v>135</v>
      </c>
      <c r="I4267" s="182" t="s">
        <v>415</v>
      </c>
      <c r="J4267" s="73" t="s">
        <v>115</v>
      </c>
      <c r="K4267" s="73" t="s">
        <v>115</v>
      </c>
      <c r="L4267" s="128" t="s">
        <v>82</v>
      </c>
      <c r="M4267" s="217" t="s">
        <v>47</v>
      </c>
      <c r="N4267" s="73" t="str">
        <f t="shared" si="134"/>
        <v>100512. Vigilancia de la Salud AmbientalVigilancia de la Salud Ambiental5_BARRIOS_UNIDOS1_ENERO_2026</v>
      </c>
      <c r="O4267" s="130">
        <v>0</v>
      </c>
      <c r="R4267" s="136">
        <v>0</v>
      </c>
      <c r="S4267" s="139">
        <v>0</v>
      </c>
    </row>
    <row r="4268" spans="1:19" ht="30" customHeight="1" thickTop="1" thickBot="1">
      <c r="A4268" s="183"/>
      <c r="B4268" s="125">
        <v>1005</v>
      </c>
      <c r="C4268" s="126" t="s">
        <v>112</v>
      </c>
      <c r="D4268" s="156" t="s">
        <v>92</v>
      </c>
      <c r="E4268" s="73" t="str">
        <f t="shared" si="135"/>
        <v>100512. Vigilancia de la Salud AmbientalVigilancia de la Salud Ambiental</v>
      </c>
      <c r="F4268" s="182" t="s">
        <v>413</v>
      </c>
      <c r="G4268" s="182" t="s">
        <v>416</v>
      </c>
      <c r="H4268" s="126" t="s">
        <v>135</v>
      </c>
      <c r="I4268" s="182" t="s">
        <v>415</v>
      </c>
      <c r="J4268" s="73" t="s">
        <v>115</v>
      </c>
      <c r="K4268" s="73" t="s">
        <v>115</v>
      </c>
      <c r="L4268" s="128" t="s">
        <v>85</v>
      </c>
      <c r="M4268" s="217" t="s">
        <v>47</v>
      </c>
      <c r="N4268" s="73" t="str">
        <f t="shared" si="134"/>
        <v>100512. Vigilancia de la Salud AmbientalVigilancia de la Salud Ambiental6_TEUSAQUILLO1_ENERO_2026</v>
      </c>
      <c r="O4268" s="130">
        <v>0</v>
      </c>
      <c r="R4268" s="136">
        <v>0</v>
      </c>
      <c r="S4268" s="139">
        <v>0</v>
      </c>
    </row>
    <row r="4269" spans="1:19" ht="30" customHeight="1" thickTop="1" thickBot="1">
      <c r="A4269" s="183"/>
      <c r="B4269" s="125">
        <v>1006</v>
      </c>
      <c r="C4269" s="126" t="s">
        <v>112</v>
      </c>
      <c r="D4269" s="156" t="s">
        <v>92</v>
      </c>
      <c r="E4269" s="73" t="str">
        <f t="shared" si="135"/>
        <v>100612. Vigilancia de la Salud AmbientalVigilancia de la Salud Ambiental</v>
      </c>
      <c r="F4269" s="182" t="s">
        <v>413</v>
      </c>
      <c r="G4269" s="182" t="s">
        <v>416</v>
      </c>
      <c r="H4269" s="126" t="s">
        <v>135</v>
      </c>
      <c r="I4269" s="182" t="s">
        <v>415</v>
      </c>
      <c r="J4269" s="73" t="s">
        <v>115</v>
      </c>
      <c r="K4269" s="73" t="s">
        <v>115</v>
      </c>
      <c r="L4269" s="128" t="s">
        <v>82</v>
      </c>
      <c r="M4269" s="217" t="s">
        <v>47</v>
      </c>
      <c r="N4269" s="73" t="str">
        <f t="shared" si="134"/>
        <v>100612. Vigilancia de la Salud AmbientalVigilancia de la Salud Ambiental5_BARRIOS_UNIDOS1_ENERO_2026</v>
      </c>
      <c r="O4269" s="130">
        <v>0</v>
      </c>
      <c r="R4269" s="136">
        <v>0</v>
      </c>
      <c r="S4269" s="139">
        <v>0</v>
      </c>
    </row>
    <row r="4270" spans="1:19" ht="30" customHeight="1" thickTop="1" thickBot="1">
      <c r="A4270" s="183"/>
      <c r="B4270" s="125">
        <v>1006</v>
      </c>
      <c r="C4270" s="126" t="s">
        <v>112</v>
      </c>
      <c r="D4270" s="156" t="s">
        <v>92</v>
      </c>
      <c r="E4270" s="73" t="str">
        <f t="shared" si="135"/>
        <v>100612. Vigilancia de la Salud AmbientalVigilancia de la Salud Ambiental</v>
      </c>
      <c r="F4270" s="182" t="s">
        <v>413</v>
      </c>
      <c r="G4270" s="182" t="s">
        <v>416</v>
      </c>
      <c r="H4270" s="126" t="s">
        <v>135</v>
      </c>
      <c r="I4270" s="182" t="s">
        <v>415</v>
      </c>
      <c r="J4270" s="73" t="s">
        <v>115</v>
      </c>
      <c r="K4270" s="73" t="s">
        <v>115</v>
      </c>
      <c r="L4270" s="128" t="s">
        <v>85</v>
      </c>
      <c r="M4270" s="217" t="s">
        <v>47</v>
      </c>
      <c r="N4270" s="73" t="str">
        <f t="shared" si="134"/>
        <v>100612. Vigilancia de la Salud AmbientalVigilancia de la Salud Ambiental6_TEUSAQUILLO1_ENERO_2026</v>
      </c>
      <c r="O4270" s="130">
        <v>0</v>
      </c>
      <c r="R4270" s="136">
        <v>0</v>
      </c>
      <c r="S4270" s="139">
        <v>0</v>
      </c>
    </row>
    <row r="4271" spans="1:19" ht="30" customHeight="1" thickTop="1" thickBot="1">
      <c r="A4271" s="183"/>
      <c r="B4271" s="125">
        <v>1007</v>
      </c>
      <c r="C4271" s="126" t="s">
        <v>112</v>
      </c>
      <c r="D4271" s="156" t="s">
        <v>92</v>
      </c>
      <c r="E4271" s="73" t="str">
        <f t="shared" si="135"/>
        <v>100712. Vigilancia de la Salud AmbientalVigilancia de la Salud Ambiental</v>
      </c>
      <c r="F4271" s="182" t="s">
        <v>413</v>
      </c>
      <c r="G4271" s="182" t="s">
        <v>416</v>
      </c>
      <c r="H4271" s="126" t="s">
        <v>135</v>
      </c>
      <c r="I4271" s="182" t="s">
        <v>415</v>
      </c>
      <c r="J4271" s="73" t="s">
        <v>115</v>
      </c>
      <c r="K4271" s="73" t="s">
        <v>115</v>
      </c>
      <c r="L4271" s="128" t="s">
        <v>80</v>
      </c>
      <c r="M4271" s="217" t="s">
        <v>47</v>
      </c>
      <c r="N4271" s="73" t="str">
        <f t="shared" si="134"/>
        <v>100712. Vigilancia de la Salud AmbientalVigilancia de la Salud Ambiental4_CHAPINERO1_ENERO_2026</v>
      </c>
      <c r="O4271" s="130">
        <v>0</v>
      </c>
      <c r="R4271" s="136">
        <v>0</v>
      </c>
      <c r="S4271" s="139">
        <v>0</v>
      </c>
    </row>
    <row r="4272" spans="1:19" ht="30" customHeight="1" thickTop="1" thickBot="1">
      <c r="A4272" s="183"/>
      <c r="B4272" s="125">
        <v>1007</v>
      </c>
      <c r="C4272" s="126" t="s">
        <v>112</v>
      </c>
      <c r="D4272" s="156" t="s">
        <v>92</v>
      </c>
      <c r="E4272" s="73" t="str">
        <f t="shared" si="135"/>
        <v>100712. Vigilancia de la Salud AmbientalVigilancia de la Salud Ambiental</v>
      </c>
      <c r="F4272" s="182" t="s">
        <v>413</v>
      </c>
      <c r="G4272" s="182" t="s">
        <v>416</v>
      </c>
      <c r="H4272" s="126" t="s">
        <v>135</v>
      </c>
      <c r="I4272" s="182" t="s">
        <v>415</v>
      </c>
      <c r="J4272" s="73" t="s">
        <v>115</v>
      </c>
      <c r="K4272" s="73" t="s">
        <v>115</v>
      </c>
      <c r="L4272" s="128" t="s">
        <v>71</v>
      </c>
      <c r="M4272" s="217" t="s">
        <v>47</v>
      </c>
      <c r="N4272" s="73" t="str">
        <f t="shared" si="134"/>
        <v>100712. Vigilancia de la Salud AmbientalVigilancia de la Salud Ambiental1_USAQUEN1_ENERO_2026</v>
      </c>
      <c r="O4272" s="130">
        <v>0</v>
      </c>
      <c r="R4272" s="136">
        <v>0</v>
      </c>
      <c r="S4272" s="139">
        <v>0</v>
      </c>
    </row>
    <row r="4273" spans="1:21" ht="30" customHeight="1" thickTop="1" thickBot="1">
      <c r="A4273" s="183"/>
      <c r="B4273" s="125">
        <v>1007</v>
      </c>
      <c r="C4273" s="126" t="s">
        <v>112</v>
      </c>
      <c r="D4273" s="156" t="s">
        <v>92</v>
      </c>
      <c r="E4273" s="73" t="str">
        <f t="shared" si="135"/>
        <v>100712. Vigilancia de la Salud AmbientalVigilancia de la Salud Ambiental</v>
      </c>
      <c r="F4273" s="182" t="s">
        <v>413</v>
      </c>
      <c r="G4273" s="182" t="s">
        <v>416</v>
      </c>
      <c r="H4273" s="126" t="s">
        <v>135</v>
      </c>
      <c r="I4273" s="182" t="s">
        <v>415</v>
      </c>
      <c r="J4273" s="73" t="s">
        <v>115</v>
      </c>
      <c r="K4273" s="73" t="s">
        <v>115</v>
      </c>
      <c r="L4273" s="128" t="s">
        <v>75</v>
      </c>
      <c r="M4273" s="217" t="s">
        <v>47</v>
      </c>
      <c r="N4273" s="73" t="str">
        <f t="shared" si="134"/>
        <v>100712. Vigilancia de la Salud AmbientalVigilancia de la Salud Ambiental2_ENGATIVA1_ENERO_2026</v>
      </c>
      <c r="O4273" s="130">
        <v>0</v>
      </c>
      <c r="R4273" s="136">
        <v>0</v>
      </c>
      <c r="S4273" s="139">
        <v>0</v>
      </c>
    </row>
    <row r="4274" spans="1:21" ht="30" customHeight="1" thickTop="1" thickBot="1">
      <c r="A4274" s="183"/>
      <c r="B4274" s="125">
        <v>1007</v>
      </c>
      <c r="C4274" s="126" t="s">
        <v>112</v>
      </c>
      <c r="D4274" s="156" t="s">
        <v>92</v>
      </c>
      <c r="E4274" s="73" t="str">
        <f t="shared" si="135"/>
        <v>100712. Vigilancia de la Salud AmbientalVigilancia de la Salud Ambiental</v>
      </c>
      <c r="F4274" s="182" t="s">
        <v>413</v>
      </c>
      <c r="G4274" s="182" t="s">
        <v>416</v>
      </c>
      <c r="H4274" s="126" t="s">
        <v>135</v>
      </c>
      <c r="I4274" s="182" t="s">
        <v>415</v>
      </c>
      <c r="J4274" s="73" t="s">
        <v>115</v>
      </c>
      <c r="K4274" s="73" t="s">
        <v>115</v>
      </c>
      <c r="L4274" s="128" t="s">
        <v>82</v>
      </c>
      <c r="M4274" s="217" t="s">
        <v>47</v>
      </c>
      <c r="N4274" s="73" t="str">
        <f t="shared" si="134"/>
        <v>100712. Vigilancia de la Salud AmbientalVigilancia de la Salud Ambiental5_BARRIOS_UNIDOS1_ENERO_2026</v>
      </c>
      <c r="O4274" s="130">
        <v>0</v>
      </c>
      <c r="R4274" s="136">
        <v>0</v>
      </c>
      <c r="S4274" s="139">
        <v>0</v>
      </c>
    </row>
    <row r="4275" spans="1:21" ht="30" customHeight="1" thickTop="1" thickBot="1">
      <c r="A4275" s="183"/>
      <c r="B4275" s="125">
        <v>1007</v>
      </c>
      <c r="C4275" s="126" t="s">
        <v>112</v>
      </c>
      <c r="D4275" s="156" t="s">
        <v>92</v>
      </c>
      <c r="E4275" s="73" t="str">
        <f t="shared" si="135"/>
        <v>100712. Vigilancia de la Salud AmbientalVigilancia de la Salud Ambiental</v>
      </c>
      <c r="F4275" s="182" t="s">
        <v>413</v>
      </c>
      <c r="G4275" s="182" t="s">
        <v>416</v>
      </c>
      <c r="H4275" s="126" t="s">
        <v>135</v>
      </c>
      <c r="I4275" s="182" t="s">
        <v>415</v>
      </c>
      <c r="J4275" s="73" t="s">
        <v>115</v>
      </c>
      <c r="K4275" s="73" t="s">
        <v>115</v>
      </c>
      <c r="L4275" s="128" t="s">
        <v>85</v>
      </c>
      <c r="M4275" s="217" t="s">
        <v>47</v>
      </c>
      <c r="N4275" s="73" t="str">
        <f t="shared" si="134"/>
        <v>100712. Vigilancia de la Salud AmbientalVigilancia de la Salud Ambiental6_TEUSAQUILLO1_ENERO_2026</v>
      </c>
      <c r="O4275" s="130">
        <v>0</v>
      </c>
      <c r="R4275" s="136">
        <v>0</v>
      </c>
      <c r="S4275" s="139">
        <v>0</v>
      </c>
    </row>
    <row r="4276" spans="1:21" ht="30" customHeight="1" thickTop="1" thickBot="1">
      <c r="A4276" s="183"/>
      <c r="B4276" s="125">
        <v>1013</v>
      </c>
      <c r="C4276" s="126" t="s">
        <v>112</v>
      </c>
      <c r="D4276" s="156" t="s">
        <v>92</v>
      </c>
      <c r="E4276" s="73" t="str">
        <f t="shared" si="135"/>
        <v>101312. Vigilancia de la Salud AmbientalVigilancia de la Salud Ambiental</v>
      </c>
      <c r="F4276" s="182" t="s">
        <v>413</v>
      </c>
      <c r="G4276" s="182" t="s">
        <v>421</v>
      </c>
      <c r="H4276" s="126" t="s">
        <v>135</v>
      </c>
      <c r="I4276" s="182" t="s">
        <v>415</v>
      </c>
      <c r="J4276" s="73" t="s">
        <v>115</v>
      </c>
      <c r="K4276" s="73" t="s">
        <v>115</v>
      </c>
      <c r="L4276" s="128" t="s">
        <v>71</v>
      </c>
      <c r="M4276" s="217" t="s">
        <v>47</v>
      </c>
      <c r="N4276" s="73" t="str">
        <f t="shared" si="134"/>
        <v>101312. Vigilancia de la Salud AmbientalVigilancia de la Salud Ambiental1_USAQUEN1_ENERO_2026</v>
      </c>
      <c r="O4276" s="130">
        <v>0</v>
      </c>
      <c r="R4276" s="136">
        <v>0</v>
      </c>
      <c r="S4276" s="139">
        <v>0</v>
      </c>
    </row>
    <row r="4277" spans="1:21" ht="30" customHeight="1" thickTop="1" thickBot="1">
      <c r="A4277" s="183"/>
      <c r="B4277" s="125">
        <v>1015</v>
      </c>
      <c r="C4277" s="126" t="s">
        <v>112</v>
      </c>
      <c r="D4277" s="156" t="s">
        <v>92</v>
      </c>
      <c r="E4277" s="73" t="str">
        <f t="shared" si="135"/>
        <v>101512. Vigilancia de la Salud AmbientalVigilancia de la Salud Ambiental</v>
      </c>
      <c r="F4277" s="182" t="s">
        <v>413</v>
      </c>
      <c r="G4277" s="182" t="s">
        <v>419</v>
      </c>
      <c r="H4277" s="126" t="s">
        <v>135</v>
      </c>
      <c r="I4277" s="182" t="s">
        <v>415</v>
      </c>
      <c r="J4277" s="73" t="s">
        <v>115</v>
      </c>
      <c r="K4277" s="73" t="s">
        <v>115</v>
      </c>
      <c r="L4277" s="128" t="s">
        <v>80</v>
      </c>
      <c r="M4277" s="217" t="s">
        <v>47</v>
      </c>
      <c r="N4277" s="73" t="str">
        <f t="shared" si="134"/>
        <v>101512. Vigilancia de la Salud AmbientalVigilancia de la Salud Ambiental4_CHAPINERO1_ENERO_2026</v>
      </c>
      <c r="O4277" s="130">
        <v>0</v>
      </c>
      <c r="R4277" s="136">
        <v>0</v>
      </c>
      <c r="S4277" s="139">
        <v>0</v>
      </c>
    </row>
    <row r="4278" spans="1:21" ht="30" customHeight="1" thickTop="1" thickBot="1">
      <c r="A4278" s="183"/>
      <c r="B4278" s="125">
        <v>1015</v>
      </c>
      <c r="C4278" s="126" t="s">
        <v>112</v>
      </c>
      <c r="D4278" s="156" t="s">
        <v>92</v>
      </c>
      <c r="E4278" s="73" t="str">
        <f t="shared" si="135"/>
        <v>101512. Vigilancia de la Salud AmbientalVigilancia de la Salud Ambiental</v>
      </c>
      <c r="F4278" s="182" t="s">
        <v>413</v>
      </c>
      <c r="G4278" s="182" t="s">
        <v>419</v>
      </c>
      <c r="H4278" s="126" t="s">
        <v>135</v>
      </c>
      <c r="I4278" s="182" t="s">
        <v>415</v>
      </c>
      <c r="J4278" s="73" t="s">
        <v>115</v>
      </c>
      <c r="K4278" s="73" t="s">
        <v>115</v>
      </c>
      <c r="L4278" s="128" t="s">
        <v>71</v>
      </c>
      <c r="M4278" s="217" t="s">
        <v>47</v>
      </c>
      <c r="N4278" s="73" t="str">
        <f t="shared" si="134"/>
        <v>101512. Vigilancia de la Salud AmbientalVigilancia de la Salud Ambiental1_USAQUEN1_ENERO_2026</v>
      </c>
      <c r="O4278" s="130">
        <v>0</v>
      </c>
      <c r="R4278" s="136">
        <v>0</v>
      </c>
      <c r="S4278" s="139">
        <v>0</v>
      </c>
    </row>
    <row r="4279" spans="1:21" ht="30" customHeight="1" thickTop="1" thickBot="1">
      <c r="A4279" s="183"/>
      <c r="B4279" s="125">
        <v>1015</v>
      </c>
      <c r="C4279" s="126" t="s">
        <v>112</v>
      </c>
      <c r="D4279" s="156" t="s">
        <v>92</v>
      </c>
      <c r="E4279" s="73" t="str">
        <f t="shared" si="135"/>
        <v>101512. Vigilancia de la Salud AmbientalVigilancia de la Salud Ambiental</v>
      </c>
      <c r="F4279" s="182" t="s">
        <v>413</v>
      </c>
      <c r="G4279" s="182" t="s">
        <v>419</v>
      </c>
      <c r="H4279" s="126" t="s">
        <v>135</v>
      </c>
      <c r="I4279" s="182" t="s">
        <v>415</v>
      </c>
      <c r="J4279" s="73" t="s">
        <v>115</v>
      </c>
      <c r="K4279" s="73" t="s">
        <v>115</v>
      </c>
      <c r="L4279" s="128" t="s">
        <v>75</v>
      </c>
      <c r="M4279" s="217" t="s">
        <v>47</v>
      </c>
      <c r="N4279" s="73" t="str">
        <f t="shared" si="134"/>
        <v>101512. Vigilancia de la Salud AmbientalVigilancia de la Salud Ambiental2_ENGATIVA1_ENERO_2026</v>
      </c>
      <c r="O4279" s="130">
        <v>0</v>
      </c>
      <c r="R4279" s="136">
        <v>0</v>
      </c>
      <c r="S4279" s="139">
        <v>0</v>
      </c>
    </row>
    <row r="4280" spans="1:21" ht="30" customHeight="1" thickTop="1" thickBot="1">
      <c r="A4280" s="183"/>
      <c r="B4280" s="125">
        <v>1015</v>
      </c>
      <c r="C4280" s="126" t="s">
        <v>112</v>
      </c>
      <c r="D4280" s="156" t="s">
        <v>92</v>
      </c>
      <c r="E4280" s="73" t="str">
        <f t="shared" si="135"/>
        <v>101512. Vigilancia de la Salud AmbientalVigilancia de la Salud Ambiental</v>
      </c>
      <c r="F4280" s="182" t="s">
        <v>413</v>
      </c>
      <c r="G4280" s="182" t="s">
        <v>419</v>
      </c>
      <c r="H4280" s="126" t="s">
        <v>135</v>
      </c>
      <c r="I4280" s="182" t="s">
        <v>415</v>
      </c>
      <c r="J4280" s="73" t="s">
        <v>115</v>
      </c>
      <c r="K4280" s="73" t="s">
        <v>115</v>
      </c>
      <c r="L4280" s="128" t="s">
        <v>78</v>
      </c>
      <c r="M4280" s="217" t="s">
        <v>47</v>
      </c>
      <c r="N4280" s="73" t="str">
        <f t="shared" si="134"/>
        <v>101512. Vigilancia de la Salud AmbientalVigilancia de la Salud Ambiental3_SUBA1_ENERO_2026</v>
      </c>
      <c r="O4280" s="130">
        <v>0</v>
      </c>
      <c r="R4280" s="136">
        <v>0</v>
      </c>
      <c r="S4280" s="139">
        <v>0</v>
      </c>
    </row>
    <row r="4281" spans="1:21" ht="30" customHeight="1" thickTop="1" thickBot="1">
      <c r="A4281" s="183"/>
      <c r="B4281" s="125">
        <v>1015</v>
      </c>
      <c r="C4281" s="126" t="s">
        <v>112</v>
      </c>
      <c r="D4281" s="156" t="s">
        <v>92</v>
      </c>
      <c r="E4281" s="73" t="str">
        <f t="shared" si="135"/>
        <v>101512. Vigilancia de la Salud AmbientalVigilancia de la Salud Ambiental</v>
      </c>
      <c r="F4281" s="182" t="s">
        <v>413</v>
      </c>
      <c r="G4281" s="182" t="s">
        <v>419</v>
      </c>
      <c r="H4281" s="126" t="s">
        <v>135</v>
      </c>
      <c r="I4281" s="182" t="s">
        <v>415</v>
      </c>
      <c r="J4281" s="73" t="s">
        <v>115</v>
      </c>
      <c r="K4281" s="73" t="s">
        <v>115</v>
      </c>
      <c r="L4281" s="128" t="s">
        <v>82</v>
      </c>
      <c r="M4281" s="217" t="s">
        <v>47</v>
      </c>
      <c r="N4281" s="73" t="str">
        <f t="shared" si="134"/>
        <v>101512. Vigilancia de la Salud AmbientalVigilancia de la Salud Ambiental5_BARRIOS_UNIDOS1_ENERO_2026</v>
      </c>
      <c r="O4281" s="130">
        <v>0</v>
      </c>
      <c r="R4281" s="136">
        <v>0</v>
      </c>
      <c r="S4281" s="139">
        <v>0</v>
      </c>
    </row>
    <row r="4282" spans="1:21" ht="30" customHeight="1" thickTop="1" thickBot="1">
      <c r="A4282" s="183"/>
      <c r="B4282" s="125">
        <v>1015</v>
      </c>
      <c r="C4282" s="126" t="s">
        <v>112</v>
      </c>
      <c r="D4282" s="156" t="s">
        <v>92</v>
      </c>
      <c r="E4282" s="73" t="str">
        <f t="shared" si="135"/>
        <v>101512. Vigilancia de la Salud AmbientalVigilancia de la Salud Ambiental</v>
      </c>
      <c r="F4282" s="182" t="s">
        <v>413</v>
      </c>
      <c r="G4282" s="182" t="s">
        <v>419</v>
      </c>
      <c r="H4282" s="126" t="s">
        <v>135</v>
      </c>
      <c r="I4282" s="182" t="s">
        <v>415</v>
      </c>
      <c r="J4282" s="73" t="s">
        <v>115</v>
      </c>
      <c r="K4282" s="73" t="s">
        <v>115</v>
      </c>
      <c r="L4282" s="128" t="s">
        <v>85</v>
      </c>
      <c r="M4282" s="217" t="s">
        <v>47</v>
      </c>
      <c r="N4282" s="73" t="str">
        <f t="shared" si="134"/>
        <v>101512. Vigilancia de la Salud AmbientalVigilancia de la Salud Ambiental6_TEUSAQUILLO1_ENERO_2026</v>
      </c>
      <c r="O4282" s="130">
        <v>0</v>
      </c>
      <c r="R4282" s="136">
        <v>0</v>
      </c>
      <c r="S4282" s="139">
        <v>0</v>
      </c>
    </row>
    <row r="4283" spans="1:21" ht="30" customHeight="1" thickTop="1" thickBot="1">
      <c r="A4283" s="183"/>
      <c r="B4283" s="125">
        <v>1075</v>
      </c>
      <c r="C4283" s="126" t="s">
        <v>112</v>
      </c>
      <c r="D4283" s="156" t="s">
        <v>92</v>
      </c>
      <c r="E4283" s="73" t="str">
        <f t="shared" si="135"/>
        <v>107512. Vigilancia de la Salud AmbientalVigilancia de la Salud Ambiental</v>
      </c>
      <c r="F4283" s="182" t="s">
        <v>422</v>
      </c>
      <c r="G4283" s="182" t="s">
        <v>423</v>
      </c>
      <c r="H4283" s="126" t="s">
        <v>135</v>
      </c>
      <c r="I4283" s="182" t="s">
        <v>424</v>
      </c>
      <c r="J4283" s="73" t="s">
        <v>115</v>
      </c>
      <c r="K4283" s="73" t="s">
        <v>115</v>
      </c>
      <c r="L4283" s="128" t="s">
        <v>71</v>
      </c>
      <c r="M4283" s="217" t="s">
        <v>47</v>
      </c>
      <c r="N4283" s="73" t="str">
        <f t="shared" si="134"/>
        <v>107512. Vigilancia de la Salud AmbientalVigilancia de la Salud Ambiental1_USAQUEN1_ENERO_2026</v>
      </c>
      <c r="O4283" s="130">
        <v>0</v>
      </c>
      <c r="R4283" s="136">
        <v>0</v>
      </c>
      <c r="S4283" s="139">
        <v>0</v>
      </c>
      <c r="U4283" s="129"/>
    </row>
    <row r="4284" spans="1:21" ht="30" customHeight="1" thickTop="1" thickBot="1">
      <c r="A4284" s="183"/>
      <c r="B4284" s="125">
        <v>1075</v>
      </c>
      <c r="C4284" s="126" t="s">
        <v>112</v>
      </c>
      <c r="D4284" s="156" t="s">
        <v>92</v>
      </c>
      <c r="E4284" s="73" t="str">
        <f t="shared" si="135"/>
        <v>107512. Vigilancia de la Salud AmbientalVigilancia de la Salud Ambiental</v>
      </c>
      <c r="F4284" s="182" t="s">
        <v>422</v>
      </c>
      <c r="G4284" s="182" t="s">
        <v>423</v>
      </c>
      <c r="H4284" s="126" t="s">
        <v>135</v>
      </c>
      <c r="I4284" s="182" t="s">
        <v>424</v>
      </c>
      <c r="J4284" s="73" t="s">
        <v>115</v>
      </c>
      <c r="K4284" s="73" t="s">
        <v>115</v>
      </c>
      <c r="L4284" s="128" t="s">
        <v>82</v>
      </c>
      <c r="M4284" s="217" t="s">
        <v>47</v>
      </c>
      <c r="N4284" s="73" t="str">
        <f t="shared" si="134"/>
        <v>107512. Vigilancia de la Salud AmbientalVigilancia de la Salud Ambiental5_BARRIOS_UNIDOS1_ENERO_2026</v>
      </c>
      <c r="O4284" s="130">
        <v>0</v>
      </c>
      <c r="R4284" s="136">
        <v>0</v>
      </c>
      <c r="S4284" s="139">
        <v>0</v>
      </c>
    </row>
    <row r="4285" spans="1:21" ht="30" customHeight="1" thickTop="1" thickBot="1">
      <c r="A4285" s="183"/>
      <c r="B4285" s="125">
        <v>1103</v>
      </c>
      <c r="C4285" s="126" t="s">
        <v>112</v>
      </c>
      <c r="D4285" s="156" t="s">
        <v>92</v>
      </c>
      <c r="E4285" s="73" t="str">
        <f t="shared" si="135"/>
        <v>110312. Vigilancia de la Salud AmbientalVigilancia de la Salud Ambiental</v>
      </c>
      <c r="F4285" s="182" t="s">
        <v>425</v>
      </c>
      <c r="G4285" s="182" t="s">
        <v>421</v>
      </c>
      <c r="H4285" s="126" t="s">
        <v>135</v>
      </c>
      <c r="I4285" s="182" t="s">
        <v>426</v>
      </c>
      <c r="J4285" s="73" t="s">
        <v>115</v>
      </c>
      <c r="K4285" s="73" t="s">
        <v>115</v>
      </c>
      <c r="L4285" s="128" t="s">
        <v>71</v>
      </c>
      <c r="M4285" s="217" t="s">
        <v>47</v>
      </c>
      <c r="N4285" s="73" t="str">
        <f t="shared" si="134"/>
        <v>110312. Vigilancia de la Salud AmbientalVigilancia de la Salud Ambiental1_USAQUEN1_ENERO_2026</v>
      </c>
      <c r="O4285" s="130">
        <v>0</v>
      </c>
      <c r="R4285" s="136">
        <v>0</v>
      </c>
      <c r="S4285" s="139">
        <v>0</v>
      </c>
    </row>
    <row r="4286" spans="1:21" ht="30" customHeight="1" thickTop="1" thickBot="1">
      <c r="A4286" s="183"/>
      <c r="B4286" s="125">
        <v>1103</v>
      </c>
      <c r="C4286" s="126" t="s">
        <v>112</v>
      </c>
      <c r="D4286" s="156" t="s">
        <v>92</v>
      </c>
      <c r="E4286" s="73" t="str">
        <f t="shared" si="135"/>
        <v>110312. Vigilancia de la Salud AmbientalVigilancia de la Salud Ambiental</v>
      </c>
      <c r="F4286" s="182" t="s">
        <v>425</v>
      </c>
      <c r="G4286" s="182" t="s">
        <v>421</v>
      </c>
      <c r="H4286" s="126" t="s">
        <v>135</v>
      </c>
      <c r="I4286" s="182" t="s">
        <v>426</v>
      </c>
      <c r="J4286" s="73" t="s">
        <v>115</v>
      </c>
      <c r="K4286" s="73" t="s">
        <v>115</v>
      </c>
      <c r="L4286" s="128" t="s">
        <v>75</v>
      </c>
      <c r="M4286" s="217" t="s">
        <v>47</v>
      </c>
      <c r="N4286" s="73" t="str">
        <f t="shared" si="134"/>
        <v>110312. Vigilancia de la Salud AmbientalVigilancia de la Salud Ambiental2_ENGATIVA1_ENERO_2026</v>
      </c>
      <c r="O4286" s="130">
        <v>0</v>
      </c>
      <c r="R4286" s="136">
        <v>0</v>
      </c>
      <c r="S4286" s="139">
        <v>0</v>
      </c>
    </row>
    <row r="4287" spans="1:21" ht="30" customHeight="1" thickTop="1" thickBot="1">
      <c r="A4287" s="183"/>
      <c r="B4287" s="125">
        <v>1103</v>
      </c>
      <c r="C4287" s="126" t="s">
        <v>112</v>
      </c>
      <c r="D4287" s="156" t="s">
        <v>92</v>
      </c>
      <c r="E4287" s="73" t="str">
        <f t="shared" si="135"/>
        <v>110312. Vigilancia de la Salud AmbientalVigilancia de la Salud Ambiental</v>
      </c>
      <c r="F4287" s="182" t="s">
        <v>425</v>
      </c>
      <c r="G4287" s="182" t="s">
        <v>421</v>
      </c>
      <c r="H4287" s="126" t="s">
        <v>135</v>
      </c>
      <c r="I4287" s="182" t="s">
        <v>426</v>
      </c>
      <c r="J4287" s="73" t="s">
        <v>115</v>
      </c>
      <c r="K4287" s="73" t="s">
        <v>115</v>
      </c>
      <c r="L4287" s="128" t="s">
        <v>78</v>
      </c>
      <c r="M4287" s="217" t="s">
        <v>47</v>
      </c>
      <c r="N4287" s="73" t="str">
        <f t="shared" si="134"/>
        <v>110312. Vigilancia de la Salud AmbientalVigilancia de la Salud Ambiental3_SUBA1_ENERO_2026</v>
      </c>
      <c r="O4287" s="130">
        <v>0</v>
      </c>
      <c r="R4287" s="136">
        <v>0</v>
      </c>
      <c r="S4287" s="139">
        <v>0</v>
      </c>
    </row>
    <row r="4288" spans="1:21" ht="30" customHeight="1" thickTop="1" thickBot="1">
      <c r="A4288" s="183"/>
      <c r="B4288" s="125">
        <v>1103</v>
      </c>
      <c r="C4288" s="126" t="s">
        <v>112</v>
      </c>
      <c r="D4288" s="156" t="s">
        <v>92</v>
      </c>
      <c r="E4288" s="73" t="str">
        <f t="shared" si="135"/>
        <v>110312. Vigilancia de la Salud AmbientalVigilancia de la Salud Ambiental</v>
      </c>
      <c r="F4288" s="182" t="s">
        <v>425</v>
      </c>
      <c r="G4288" s="182" t="s">
        <v>421</v>
      </c>
      <c r="H4288" s="126" t="s">
        <v>135</v>
      </c>
      <c r="I4288" s="182" t="s">
        <v>426</v>
      </c>
      <c r="J4288" s="73" t="s">
        <v>115</v>
      </c>
      <c r="K4288" s="73" t="s">
        <v>115</v>
      </c>
      <c r="L4288" s="128" t="s">
        <v>82</v>
      </c>
      <c r="M4288" s="217" t="s">
        <v>47</v>
      </c>
      <c r="N4288" s="73" t="str">
        <f t="shared" si="134"/>
        <v>110312. Vigilancia de la Salud AmbientalVigilancia de la Salud Ambiental5_BARRIOS_UNIDOS1_ENERO_2026</v>
      </c>
      <c r="O4288" s="130">
        <v>0</v>
      </c>
      <c r="R4288" s="136">
        <v>0</v>
      </c>
      <c r="S4288" s="139">
        <v>0</v>
      </c>
    </row>
    <row r="4289" spans="1:19" ht="30" customHeight="1" thickTop="1" thickBot="1">
      <c r="A4289" s="183"/>
      <c r="B4289" s="125">
        <v>1103</v>
      </c>
      <c r="C4289" s="126" t="s">
        <v>112</v>
      </c>
      <c r="D4289" s="156" t="s">
        <v>92</v>
      </c>
      <c r="E4289" s="73" t="str">
        <f t="shared" si="135"/>
        <v>110312. Vigilancia de la Salud AmbientalVigilancia de la Salud Ambiental</v>
      </c>
      <c r="F4289" s="182" t="s">
        <v>425</v>
      </c>
      <c r="G4289" s="182" t="s">
        <v>421</v>
      </c>
      <c r="H4289" s="126" t="s">
        <v>135</v>
      </c>
      <c r="I4289" s="182" t="s">
        <v>426</v>
      </c>
      <c r="J4289" s="73" t="s">
        <v>115</v>
      </c>
      <c r="K4289" s="73" t="s">
        <v>115</v>
      </c>
      <c r="L4289" s="128" t="s">
        <v>85</v>
      </c>
      <c r="M4289" s="217" t="s">
        <v>47</v>
      </c>
      <c r="N4289" s="73" t="str">
        <f t="shared" si="134"/>
        <v>110312. Vigilancia de la Salud AmbientalVigilancia de la Salud Ambiental6_TEUSAQUILLO1_ENERO_2026</v>
      </c>
      <c r="O4289" s="130">
        <v>0</v>
      </c>
      <c r="R4289" s="136">
        <v>0</v>
      </c>
      <c r="S4289" s="139">
        <v>0</v>
      </c>
    </row>
    <row r="4290" spans="1:19" ht="30" customHeight="1" thickTop="1" thickBot="1">
      <c r="A4290" s="183"/>
      <c r="B4290" s="125">
        <v>1113</v>
      </c>
      <c r="C4290" s="126" t="s">
        <v>112</v>
      </c>
      <c r="D4290" s="156" t="s">
        <v>92</v>
      </c>
      <c r="E4290" s="73" t="str">
        <f t="shared" si="135"/>
        <v>111312. Vigilancia de la Salud AmbientalVigilancia de la Salud Ambiental</v>
      </c>
      <c r="F4290" s="182" t="s">
        <v>427</v>
      </c>
      <c r="G4290" s="182" t="s">
        <v>420</v>
      </c>
      <c r="H4290" s="126" t="s">
        <v>135</v>
      </c>
      <c r="I4290" s="182" t="s">
        <v>427</v>
      </c>
      <c r="J4290" s="73" t="s">
        <v>115</v>
      </c>
      <c r="K4290" s="73" t="s">
        <v>115</v>
      </c>
      <c r="L4290" s="128" t="s">
        <v>75</v>
      </c>
      <c r="M4290" s="217" t="s">
        <v>47</v>
      </c>
      <c r="N4290" s="73" t="str">
        <f t="shared" si="134"/>
        <v>111312. Vigilancia de la Salud AmbientalVigilancia de la Salud Ambiental2_ENGATIVA1_ENERO_2026</v>
      </c>
      <c r="O4290" s="130">
        <v>0</v>
      </c>
      <c r="R4290" s="136">
        <v>0</v>
      </c>
      <c r="S4290" s="139">
        <v>0</v>
      </c>
    </row>
    <row r="4291" spans="1:19" ht="30" customHeight="1" thickTop="1" thickBot="1">
      <c r="A4291" s="183"/>
      <c r="B4291" s="125">
        <v>1114</v>
      </c>
      <c r="C4291" s="126" t="s">
        <v>112</v>
      </c>
      <c r="D4291" s="156" t="s">
        <v>92</v>
      </c>
      <c r="E4291" s="73" t="str">
        <f t="shared" si="135"/>
        <v>111412. Vigilancia de la Salud AmbientalVigilancia de la Salud Ambiental</v>
      </c>
      <c r="F4291" s="182" t="s">
        <v>413</v>
      </c>
      <c r="G4291" s="182" t="s">
        <v>420</v>
      </c>
      <c r="H4291" s="126" t="s">
        <v>135</v>
      </c>
      <c r="I4291" s="182" t="s">
        <v>415</v>
      </c>
      <c r="J4291" s="73" t="s">
        <v>115</v>
      </c>
      <c r="K4291" s="73" t="s">
        <v>115</v>
      </c>
      <c r="L4291" s="128" t="s">
        <v>85</v>
      </c>
      <c r="M4291" s="217" t="s">
        <v>47</v>
      </c>
      <c r="N4291" s="73" t="str">
        <f t="shared" si="134"/>
        <v>111412. Vigilancia de la Salud AmbientalVigilancia de la Salud Ambiental6_TEUSAQUILLO1_ENERO_2026</v>
      </c>
      <c r="O4291" s="130">
        <v>0</v>
      </c>
      <c r="R4291" s="136">
        <v>0</v>
      </c>
      <c r="S4291" s="139">
        <v>0</v>
      </c>
    </row>
    <row r="4292" spans="1:19" ht="30" customHeight="1" thickTop="1" thickBot="1">
      <c r="A4292" s="183"/>
      <c r="B4292" s="125">
        <v>1116</v>
      </c>
      <c r="C4292" s="126" t="s">
        <v>112</v>
      </c>
      <c r="D4292" s="156" t="s">
        <v>92</v>
      </c>
      <c r="E4292" s="73" t="str">
        <f t="shared" si="135"/>
        <v>111612. Vigilancia de la Salud AmbientalVigilancia de la Salud Ambiental</v>
      </c>
      <c r="F4292" s="182" t="s">
        <v>413</v>
      </c>
      <c r="G4292" s="182" t="s">
        <v>420</v>
      </c>
      <c r="H4292" s="126" t="s">
        <v>135</v>
      </c>
      <c r="I4292" s="182" t="s">
        <v>415</v>
      </c>
      <c r="J4292" s="73" t="s">
        <v>115</v>
      </c>
      <c r="K4292" s="73" t="s">
        <v>115</v>
      </c>
      <c r="L4292" s="128" t="s">
        <v>80</v>
      </c>
      <c r="M4292" s="217" t="s">
        <v>47</v>
      </c>
      <c r="N4292" s="73" t="str">
        <f t="shared" si="134"/>
        <v>111612. Vigilancia de la Salud AmbientalVigilancia de la Salud Ambiental4_CHAPINERO1_ENERO_2026</v>
      </c>
      <c r="O4292" s="130">
        <v>0</v>
      </c>
      <c r="R4292" s="136">
        <v>0</v>
      </c>
      <c r="S4292" s="139">
        <v>0</v>
      </c>
    </row>
    <row r="4293" spans="1:19" ht="30" customHeight="1" thickTop="1" thickBot="1">
      <c r="A4293" s="183"/>
      <c r="B4293" s="125">
        <v>1116</v>
      </c>
      <c r="C4293" s="126" t="s">
        <v>112</v>
      </c>
      <c r="D4293" s="156" t="s">
        <v>92</v>
      </c>
      <c r="E4293" s="73" t="str">
        <f t="shared" si="135"/>
        <v>111612. Vigilancia de la Salud AmbientalVigilancia de la Salud Ambiental</v>
      </c>
      <c r="F4293" s="182" t="s">
        <v>413</v>
      </c>
      <c r="G4293" s="182" t="s">
        <v>420</v>
      </c>
      <c r="H4293" s="126" t="s">
        <v>135</v>
      </c>
      <c r="I4293" s="182" t="s">
        <v>415</v>
      </c>
      <c r="J4293" s="73" t="s">
        <v>115</v>
      </c>
      <c r="K4293" s="73" t="s">
        <v>115</v>
      </c>
      <c r="L4293" s="128" t="s">
        <v>71</v>
      </c>
      <c r="M4293" s="217" t="s">
        <v>47</v>
      </c>
      <c r="N4293" s="73" t="str">
        <f t="shared" si="134"/>
        <v>111612. Vigilancia de la Salud AmbientalVigilancia de la Salud Ambiental1_USAQUEN1_ENERO_2026</v>
      </c>
      <c r="O4293" s="130">
        <v>0</v>
      </c>
      <c r="R4293" s="136">
        <v>0</v>
      </c>
      <c r="S4293" s="139">
        <v>0</v>
      </c>
    </row>
    <row r="4294" spans="1:19" ht="30" customHeight="1" thickTop="1" thickBot="1">
      <c r="A4294" s="183"/>
      <c r="B4294" s="125">
        <v>1116</v>
      </c>
      <c r="C4294" s="126" t="s">
        <v>112</v>
      </c>
      <c r="D4294" s="156" t="s">
        <v>92</v>
      </c>
      <c r="E4294" s="73" t="str">
        <f t="shared" si="135"/>
        <v>111612. Vigilancia de la Salud AmbientalVigilancia de la Salud Ambiental</v>
      </c>
      <c r="F4294" s="182" t="s">
        <v>413</v>
      </c>
      <c r="G4294" s="182" t="s">
        <v>420</v>
      </c>
      <c r="H4294" s="126" t="s">
        <v>135</v>
      </c>
      <c r="I4294" s="182" t="s">
        <v>415</v>
      </c>
      <c r="J4294" s="73" t="s">
        <v>115</v>
      </c>
      <c r="K4294" s="73" t="s">
        <v>115</v>
      </c>
      <c r="L4294" s="128" t="s">
        <v>75</v>
      </c>
      <c r="M4294" s="217" t="s">
        <v>47</v>
      </c>
      <c r="N4294" s="73" t="str">
        <f t="shared" ref="N4294:N4357" si="136">+E4294&amp;L4294&amp;M4294</f>
        <v>111612. Vigilancia de la Salud AmbientalVigilancia de la Salud Ambiental2_ENGATIVA1_ENERO_2026</v>
      </c>
      <c r="O4294" s="130">
        <v>0</v>
      </c>
      <c r="R4294" s="136">
        <v>0</v>
      </c>
      <c r="S4294" s="139">
        <v>0</v>
      </c>
    </row>
    <row r="4295" spans="1:19" ht="30" customHeight="1" thickTop="1" thickBot="1">
      <c r="A4295" s="183"/>
      <c r="B4295" s="125">
        <v>1116</v>
      </c>
      <c r="C4295" s="126" t="s">
        <v>112</v>
      </c>
      <c r="D4295" s="156" t="s">
        <v>92</v>
      </c>
      <c r="E4295" s="73" t="str">
        <f t="shared" si="135"/>
        <v>111612. Vigilancia de la Salud AmbientalVigilancia de la Salud Ambiental</v>
      </c>
      <c r="F4295" s="182" t="s">
        <v>413</v>
      </c>
      <c r="G4295" s="182" t="s">
        <v>420</v>
      </c>
      <c r="H4295" s="126" t="s">
        <v>135</v>
      </c>
      <c r="I4295" s="182" t="s">
        <v>415</v>
      </c>
      <c r="J4295" s="73" t="s">
        <v>115</v>
      </c>
      <c r="K4295" s="73" t="s">
        <v>115</v>
      </c>
      <c r="L4295" s="128" t="s">
        <v>78</v>
      </c>
      <c r="M4295" s="217" t="s">
        <v>47</v>
      </c>
      <c r="N4295" s="73" t="str">
        <f t="shared" si="136"/>
        <v>111612. Vigilancia de la Salud AmbientalVigilancia de la Salud Ambiental3_SUBA1_ENERO_2026</v>
      </c>
      <c r="O4295" s="130">
        <v>0</v>
      </c>
      <c r="R4295" s="136">
        <v>0</v>
      </c>
      <c r="S4295" s="139">
        <v>0</v>
      </c>
    </row>
    <row r="4296" spans="1:19" ht="30" customHeight="1" thickTop="1" thickBot="1">
      <c r="A4296" s="183"/>
      <c r="B4296" s="125">
        <v>1116</v>
      </c>
      <c r="C4296" s="126" t="s">
        <v>112</v>
      </c>
      <c r="D4296" s="156" t="s">
        <v>92</v>
      </c>
      <c r="E4296" s="73" t="str">
        <f t="shared" si="135"/>
        <v>111612. Vigilancia de la Salud AmbientalVigilancia de la Salud Ambiental</v>
      </c>
      <c r="F4296" s="182" t="s">
        <v>413</v>
      </c>
      <c r="G4296" s="182" t="s">
        <v>420</v>
      </c>
      <c r="H4296" s="126" t="s">
        <v>135</v>
      </c>
      <c r="I4296" s="182" t="s">
        <v>415</v>
      </c>
      <c r="J4296" s="73" t="s">
        <v>115</v>
      </c>
      <c r="K4296" s="73" t="s">
        <v>115</v>
      </c>
      <c r="L4296" s="128" t="s">
        <v>82</v>
      </c>
      <c r="M4296" s="217" t="s">
        <v>47</v>
      </c>
      <c r="N4296" s="73" t="str">
        <f t="shared" si="136"/>
        <v>111612. Vigilancia de la Salud AmbientalVigilancia de la Salud Ambiental5_BARRIOS_UNIDOS1_ENERO_2026</v>
      </c>
      <c r="O4296" s="130">
        <v>0</v>
      </c>
      <c r="R4296" s="136">
        <v>0</v>
      </c>
      <c r="S4296" s="139">
        <v>0</v>
      </c>
    </row>
    <row r="4297" spans="1:19" ht="30" customHeight="1" thickTop="1" thickBot="1">
      <c r="A4297" s="183"/>
      <c r="B4297" s="125">
        <v>1116</v>
      </c>
      <c r="C4297" s="126" t="s">
        <v>112</v>
      </c>
      <c r="D4297" s="156" t="s">
        <v>92</v>
      </c>
      <c r="E4297" s="73" t="str">
        <f t="shared" si="135"/>
        <v>111612. Vigilancia de la Salud AmbientalVigilancia de la Salud Ambiental</v>
      </c>
      <c r="F4297" s="182" t="s">
        <v>413</v>
      </c>
      <c r="G4297" s="182" t="s">
        <v>420</v>
      </c>
      <c r="H4297" s="126" t="s">
        <v>135</v>
      </c>
      <c r="I4297" s="182" t="s">
        <v>415</v>
      </c>
      <c r="J4297" s="73" t="s">
        <v>115</v>
      </c>
      <c r="K4297" s="73" t="s">
        <v>115</v>
      </c>
      <c r="L4297" s="128" t="s">
        <v>85</v>
      </c>
      <c r="M4297" s="217" t="s">
        <v>47</v>
      </c>
      <c r="N4297" s="73" t="str">
        <f t="shared" si="136"/>
        <v>111612. Vigilancia de la Salud AmbientalVigilancia de la Salud Ambiental6_TEUSAQUILLO1_ENERO_2026</v>
      </c>
      <c r="O4297" s="130">
        <v>0</v>
      </c>
      <c r="R4297" s="136">
        <v>0</v>
      </c>
      <c r="S4297" s="139">
        <v>0</v>
      </c>
    </row>
    <row r="4298" spans="1:19" ht="30" customHeight="1" thickTop="1" thickBot="1">
      <c r="A4298" s="183"/>
      <c r="B4298" s="125">
        <v>1118</v>
      </c>
      <c r="C4298" s="126" t="s">
        <v>112</v>
      </c>
      <c r="D4298" s="156" t="s">
        <v>92</v>
      </c>
      <c r="E4298" s="73" t="str">
        <f t="shared" si="135"/>
        <v>111812. Vigilancia de la Salud AmbientalVigilancia de la Salud Ambiental</v>
      </c>
      <c r="F4298" s="182" t="s">
        <v>413</v>
      </c>
      <c r="G4298" s="182" t="s">
        <v>420</v>
      </c>
      <c r="H4298" s="126" t="s">
        <v>135</v>
      </c>
      <c r="I4298" s="182" t="s">
        <v>428</v>
      </c>
      <c r="J4298" s="73" t="s">
        <v>115</v>
      </c>
      <c r="K4298" s="73" t="s">
        <v>115</v>
      </c>
      <c r="L4298" s="128" t="s">
        <v>75</v>
      </c>
      <c r="M4298" s="217" t="s">
        <v>47</v>
      </c>
      <c r="N4298" s="73" t="str">
        <f t="shared" si="136"/>
        <v>111812. Vigilancia de la Salud AmbientalVigilancia de la Salud Ambiental2_ENGATIVA1_ENERO_2026</v>
      </c>
      <c r="O4298" s="130">
        <v>0</v>
      </c>
      <c r="R4298" s="136">
        <v>0</v>
      </c>
      <c r="S4298" s="139">
        <v>0</v>
      </c>
    </row>
    <row r="4299" spans="1:19" ht="30" customHeight="1" thickTop="1" thickBot="1">
      <c r="A4299" s="183"/>
      <c r="B4299" s="125">
        <v>1129</v>
      </c>
      <c r="C4299" s="126" t="s">
        <v>112</v>
      </c>
      <c r="D4299" s="156" t="s">
        <v>92</v>
      </c>
      <c r="E4299" s="73" t="str">
        <f t="shared" si="135"/>
        <v>112912. Vigilancia de la Salud AmbientalVigilancia de la Salud Ambiental</v>
      </c>
      <c r="F4299" s="182" t="s">
        <v>413</v>
      </c>
      <c r="G4299" s="182" t="s">
        <v>419</v>
      </c>
      <c r="H4299" s="126" t="s">
        <v>135</v>
      </c>
      <c r="I4299" s="182" t="s">
        <v>415</v>
      </c>
      <c r="J4299" s="73" t="s">
        <v>115</v>
      </c>
      <c r="K4299" s="73" t="s">
        <v>115</v>
      </c>
      <c r="L4299" s="128" t="s">
        <v>80</v>
      </c>
      <c r="M4299" s="217" t="s">
        <v>47</v>
      </c>
      <c r="N4299" s="73" t="str">
        <f t="shared" si="136"/>
        <v>112912. Vigilancia de la Salud AmbientalVigilancia de la Salud Ambiental4_CHAPINERO1_ENERO_2026</v>
      </c>
      <c r="O4299" s="130">
        <v>0</v>
      </c>
      <c r="R4299" s="136">
        <v>0</v>
      </c>
      <c r="S4299" s="139">
        <v>0</v>
      </c>
    </row>
    <row r="4300" spans="1:19" ht="30" customHeight="1" thickTop="1" thickBot="1">
      <c r="A4300" s="183"/>
      <c r="B4300" s="125">
        <v>1129</v>
      </c>
      <c r="C4300" s="126" t="s">
        <v>112</v>
      </c>
      <c r="D4300" s="156" t="s">
        <v>92</v>
      </c>
      <c r="E4300" s="73" t="str">
        <f t="shared" si="135"/>
        <v>112912. Vigilancia de la Salud AmbientalVigilancia de la Salud Ambiental</v>
      </c>
      <c r="F4300" s="182" t="s">
        <v>413</v>
      </c>
      <c r="G4300" s="182" t="s">
        <v>419</v>
      </c>
      <c r="H4300" s="126" t="s">
        <v>135</v>
      </c>
      <c r="I4300" s="182" t="s">
        <v>415</v>
      </c>
      <c r="J4300" s="73" t="s">
        <v>115</v>
      </c>
      <c r="K4300" s="73" t="s">
        <v>115</v>
      </c>
      <c r="L4300" s="128" t="s">
        <v>71</v>
      </c>
      <c r="M4300" s="217" t="s">
        <v>47</v>
      </c>
      <c r="N4300" s="73" t="str">
        <f t="shared" si="136"/>
        <v>112912. Vigilancia de la Salud AmbientalVigilancia de la Salud Ambiental1_USAQUEN1_ENERO_2026</v>
      </c>
      <c r="O4300" s="130">
        <v>0</v>
      </c>
      <c r="R4300" s="136">
        <v>0</v>
      </c>
      <c r="S4300" s="139">
        <v>0</v>
      </c>
    </row>
    <row r="4301" spans="1:19" ht="30" customHeight="1" thickTop="1" thickBot="1">
      <c r="A4301" s="183"/>
      <c r="B4301" s="125">
        <v>1129</v>
      </c>
      <c r="C4301" s="126" t="s">
        <v>112</v>
      </c>
      <c r="D4301" s="156" t="s">
        <v>92</v>
      </c>
      <c r="E4301" s="73" t="str">
        <f t="shared" si="135"/>
        <v>112912. Vigilancia de la Salud AmbientalVigilancia de la Salud Ambiental</v>
      </c>
      <c r="F4301" s="182" t="s">
        <v>413</v>
      </c>
      <c r="G4301" s="182" t="s">
        <v>419</v>
      </c>
      <c r="H4301" s="126" t="s">
        <v>135</v>
      </c>
      <c r="I4301" s="182" t="s">
        <v>415</v>
      </c>
      <c r="J4301" s="73" t="s">
        <v>115</v>
      </c>
      <c r="K4301" s="73" t="s">
        <v>115</v>
      </c>
      <c r="L4301" s="128" t="s">
        <v>75</v>
      </c>
      <c r="M4301" s="217" t="s">
        <v>47</v>
      </c>
      <c r="N4301" s="73" t="str">
        <f t="shared" si="136"/>
        <v>112912. Vigilancia de la Salud AmbientalVigilancia de la Salud Ambiental2_ENGATIVA1_ENERO_2026</v>
      </c>
      <c r="O4301" s="130">
        <v>0</v>
      </c>
      <c r="R4301" s="136">
        <v>0</v>
      </c>
      <c r="S4301" s="139">
        <v>0</v>
      </c>
    </row>
    <row r="4302" spans="1:19" ht="30" customHeight="1" thickTop="1" thickBot="1">
      <c r="A4302" s="183"/>
      <c r="B4302" s="125">
        <v>1130</v>
      </c>
      <c r="C4302" s="126" t="s">
        <v>112</v>
      </c>
      <c r="D4302" s="156" t="s">
        <v>92</v>
      </c>
      <c r="E4302" s="73" t="str">
        <f t="shared" si="135"/>
        <v>113012. Vigilancia de la Salud AmbientalVigilancia de la Salud Ambiental</v>
      </c>
      <c r="F4302" s="182" t="s">
        <v>413</v>
      </c>
      <c r="G4302" s="182" t="s">
        <v>419</v>
      </c>
      <c r="H4302" s="126" t="s">
        <v>135</v>
      </c>
      <c r="I4302" s="182" t="s">
        <v>415</v>
      </c>
      <c r="J4302" s="73" t="s">
        <v>115</v>
      </c>
      <c r="K4302" s="73" t="s">
        <v>115</v>
      </c>
      <c r="L4302" s="128" t="s">
        <v>85</v>
      </c>
      <c r="M4302" s="217" t="s">
        <v>47</v>
      </c>
      <c r="N4302" s="73" t="str">
        <f t="shared" si="136"/>
        <v>113012. Vigilancia de la Salud AmbientalVigilancia de la Salud Ambiental6_TEUSAQUILLO1_ENERO_2026</v>
      </c>
      <c r="O4302" s="130">
        <v>0</v>
      </c>
      <c r="R4302" s="136">
        <v>0</v>
      </c>
      <c r="S4302" s="139">
        <v>0</v>
      </c>
    </row>
    <row r="4303" spans="1:19" ht="30" customHeight="1" thickTop="1" thickBot="1">
      <c r="A4303" s="183"/>
      <c r="B4303" s="125">
        <v>1131</v>
      </c>
      <c r="C4303" s="126" t="s">
        <v>112</v>
      </c>
      <c r="D4303" s="156" t="s">
        <v>92</v>
      </c>
      <c r="E4303" s="73" t="str">
        <f t="shared" si="135"/>
        <v>113112. Vigilancia de la Salud AmbientalVigilancia de la Salud Ambiental</v>
      </c>
      <c r="F4303" s="182" t="s">
        <v>413</v>
      </c>
      <c r="G4303" s="182" t="s">
        <v>419</v>
      </c>
      <c r="H4303" s="126" t="s">
        <v>135</v>
      </c>
      <c r="I4303" s="182" t="s">
        <v>415</v>
      </c>
      <c r="J4303" s="73" t="s">
        <v>115</v>
      </c>
      <c r="K4303" s="73" t="s">
        <v>115</v>
      </c>
      <c r="L4303" s="128" t="s">
        <v>85</v>
      </c>
      <c r="M4303" s="217" t="s">
        <v>47</v>
      </c>
      <c r="N4303" s="73" t="str">
        <f t="shared" si="136"/>
        <v>113112. Vigilancia de la Salud AmbientalVigilancia de la Salud Ambiental6_TEUSAQUILLO1_ENERO_2026</v>
      </c>
      <c r="O4303" s="130">
        <v>0</v>
      </c>
      <c r="R4303" s="136">
        <v>0</v>
      </c>
      <c r="S4303" s="139">
        <v>0</v>
      </c>
    </row>
    <row r="4304" spans="1:19" ht="30" customHeight="1" thickTop="1" thickBot="1">
      <c r="A4304" s="183"/>
      <c r="B4304" s="125">
        <v>1136</v>
      </c>
      <c r="C4304" s="126" t="s">
        <v>112</v>
      </c>
      <c r="D4304" s="156" t="s">
        <v>92</v>
      </c>
      <c r="E4304" s="73" t="str">
        <f t="shared" si="135"/>
        <v>113612. Vigilancia de la Salud AmbientalVigilancia de la Salud Ambiental</v>
      </c>
      <c r="F4304" s="182" t="s">
        <v>427</v>
      </c>
      <c r="G4304" s="182" t="s">
        <v>414</v>
      </c>
      <c r="H4304" s="126" t="s">
        <v>135</v>
      </c>
      <c r="I4304" s="182" t="s">
        <v>427</v>
      </c>
      <c r="J4304" s="73" t="s">
        <v>115</v>
      </c>
      <c r="K4304" s="73" t="s">
        <v>115</v>
      </c>
      <c r="L4304" s="128" t="s">
        <v>71</v>
      </c>
      <c r="M4304" s="217" t="s">
        <v>47</v>
      </c>
      <c r="N4304" s="73" t="str">
        <f t="shared" si="136"/>
        <v>113612. Vigilancia de la Salud AmbientalVigilancia de la Salud Ambiental1_USAQUEN1_ENERO_2026</v>
      </c>
      <c r="O4304" s="130">
        <v>0</v>
      </c>
      <c r="R4304" s="136">
        <v>0</v>
      </c>
      <c r="S4304" s="139">
        <v>0</v>
      </c>
    </row>
    <row r="4305" spans="1:19" ht="30" customHeight="1" thickTop="1" thickBot="1">
      <c r="A4305" s="183"/>
      <c r="B4305" s="125">
        <v>1153</v>
      </c>
      <c r="C4305" s="126" t="s">
        <v>112</v>
      </c>
      <c r="D4305" s="156" t="s">
        <v>92</v>
      </c>
      <c r="E4305" s="73" t="str">
        <f t="shared" si="135"/>
        <v>115312. Vigilancia de la Salud AmbientalVigilancia de la Salud Ambiental</v>
      </c>
      <c r="F4305" s="182" t="s">
        <v>413</v>
      </c>
      <c r="G4305" s="182" t="s">
        <v>414</v>
      </c>
      <c r="H4305" s="126" t="s">
        <v>135</v>
      </c>
      <c r="I4305" s="182" t="s">
        <v>428</v>
      </c>
      <c r="J4305" s="73" t="s">
        <v>115</v>
      </c>
      <c r="K4305" s="73" t="s">
        <v>115</v>
      </c>
      <c r="L4305" s="128" t="s">
        <v>71</v>
      </c>
      <c r="M4305" s="217" t="s">
        <v>47</v>
      </c>
      <c r="N4305" s="73" t="str">
        <f t="shared" si="136"/>
        <v>115312. Vigilancia de la Salud AmbientalVigilancia de la Salud Ambiental1_USAQUEN1_ENERO_2026</v>
      </c>
      <c r="O4305" s="130">
        <v>0</v>
      </c>
      <c r="R4305" s="136">
        <v>0</v>
      </c>
      <c r="S4305" s="139">
        <v>0</v>
      </c>
    </row>
    <row r="4306" spans="1:19" ht="30" customHeight="1" thickTop="1" thickBot="1">
      <c r="A4306" s="183"/>
      <c r="B4306" s="125">
        <v>1157</v>
      </c>
      <c r="C4306" s="126" t="s">
        <v>112</v>
      </c>
      <c r="D4306" s="156" t="s">
        <v>92</v>
      </c>
      <c r="E4306" s="73" t="str">
        <f t="shared" si="135"/>
        <v>115712. Vigilancia de la Salud AmbientalVigilancia de la Salud Ambiental</v>
      </c>
      <c r="F4306" s="182" t="s">
        <v>413</v>
      </c>
      <c r="G4306" s="182" t="s">
        <v>420</v>
      </c>
      <c r="H4306" s="126" t="s">
        <v>135</v>
      </c>
      <c r="I4306" s="182" t="s">
        <v>415</v>
      </c>
      <c r="J4306" s="73" t="s">
        <v>115</v>
      </c>
      <c r="K4306" s="73" t="s">
        <v>115</v>
      </c>
      <c r="L4306" s="128" t="s">
        <v>71</v>
      </c>
      <c r="M4306" s="217" t="s">
        <v>47</v>
      </c>
      <c r="N4306" s="73" t="str">
        <f t="shared" si="136"/>
        <v>115712. Vigilancia de la Salud AmbientalVigilancia de la Salud Ambiental1_USAQUEN1_ENERO_2026</v>
      </c>
      <c r="O4306" s="130">
        <v>0</v>
      </c>
      <c r="R4306" s="136">
        <v>0</v>
      </c>
      <c r="S4306" s="139">
        <v>0</v>
      </c>
    </row>
    <row r="4307" spans="1:19" ht="30" customHeight="1" thickTop="1" thickBot="1">
      <c r="A4307" s="183"/>
      <c r="B4307" s="125">
        <v>1202</v>
      </c>
      <c r="C4307" s="126" t="s">
        <v>112</v>
      </c>
      <c r="D4307" s="156" t="s">
        <v>92</v>
      </c>
      <c r="E4307" s="73" t="str">
        <f t="shared" si="135"/>
        <v>120212. Vigilancia de la Salud AmbientalVigilancia de la Salud Ambiental</v>
      </c>
      <c r="F4307" s="182" t="s">
        <v>413</v>
      </c>
      <c r="G4307" s="182" t="s">
        <v>420</v>
      </c>
      <c r="H4307" s="126" t="s">
        <v>135</v>
      </c>
      <c r="I4307" s="182" t="s">
        <v>415</v>
      </c>
      <c r="J4307" s="73" t="s">
        <v>115</v>
      </c>
      <c r="K4307" s="73" t="s">
        <v>115</v>
      </c>
      <c r="L4307" s="128" t="s">
        <v>75</v>
      </c>
      <c r="M4307" s="217" t="s">
        <v>47</v>
      </c>
      <c r="N4307" s="73" t="str">
        <f t="shared" si="136"/>
        <v>120212. Vigilancia de la Salud AmbientalVigilancia de la Salud Ambiental2_ENGATIVA1_ENERO_2026</v>
      </c>
      <c r="O4307" s="130">
        <v>0</v>
      </c>
      <c r="R4307" s="136">
        <v>0</v>
      </c>
      <c r="S4307" s="139">
        <v>0</v>
      </c>
    </row>
    <row r="4308" spans="1:19" ht="30" customHeight="1" thickTop="1" thickBot="1">
      <c r="A4308" s="183"/>
      <c r="B4308" s="125">
        <v>1205</v>
      </c>
      <c r="C4308" s="126" t="s">
        <v>112</v>
      </c>
      <c r="D4308" s="156" t="s">
        <v>92</v>
      </c>
      <c r="E4308" s="73" t="str">
        <f t="shared" ref="E4308:E4371" si="137">B4308&amp;C4308&amp;D4308</f>
        <v>120512. Vigilancia de la Salud AmbientalVigilancia de la Salud Ambiental</v>
      </c>
      <c r="F4308" s="182" t="s">
        <v>413</v>
      </c>
      <c r="G4308" s="182" t="s">
        <v>414</v>
      </c>
      <c r="H4308" s="126" t="s">
        <v>135</v>
      </c>
      <c r="I4308" s="182" t="s">
        <v>415</v>
      </c>
      <c r="J4308" s="73" t="s">
        <v>115</v>
      </c>
      <c r="K4308" s="73" t="s">
        <v>115</v>
      </c>
      <c r="L4308" s="128" t="s">
        <v>80</v>
      </c>
      <c r="M4308" s="217" t="s">
        <v>47</v>
      </c>
      <c r="N4308" s="73" t="str">
        <f t="shared" si="136"/>
        <v>120512. Vigilancia de la Salud AmbientalVigilancia de la Salud Ambiental4_CHAPINERO1_ENERO_2026</v>
      </c>
      <c r="O4308" s="130">
        <v>0</v>
      </c>
      <c r="R4308" s="136">
        <v>0</v>
      </c>
      <c r="S4308" s="139">
        <v>0</v>
      </c>
    </row>
    <row r="4309" spans="1:19" ht="30" customHeight="1" thickTop="1" thickBot="1">
      <c r="A4309" s="183"/>
      <c r="B4309" s="125">
        <v>1205</v>
      </c>
      <c r="C4309" s="126" t="s">
        <v>112</v>
      </c>
      <c r="D4309" s="156" t="s">
        <v>92</v>
      </c>
      <c r="E4309" s="73" t="str">
        <f t="shared" si="137"/>
        <v>120512. Vigilancia de la Salud AmbientalVigilancia de la Salud Ambiental</v>
      </c>
      <c r="F4309" s="182" t="s">
        <v>413</v>
      </c>
      <c r="G4309" s="182" t="s">
        <v>414</v>
      </c>
      <c r="H4309" s="126" t="s">
        <v>135</v>
      </c>
      <c r="I4309" s="182" t="s">
        <v>415</v>
      </c>
      <c r="J4309" s="73" t="s">
        <v>115</v>
      </c>
      <c r="K4309" s="73" t="s">
        <v>115</v>
      </c>
      <c r="L4309" s="128" t="s">
        <v>71</v>
      </c>
      <c r="M4309" s="217" t="s">
        <v>47</v>
      </c>
      <c r="N4309" s="73" t="str">
        <f t="shared" si="136"/>
        <v>120512. Vigilancia de la Salud AmbientalVigilancia de la Salud Ambiental1_USAQUEN1_ENERO_2026</v>
      </c>
      <c r="O4309" s="130">
        <v>0</v>
      </c>
      <c r="R4309" s="136">
        <v>0</v>
      </c>
      <c r="S4309" s="139">
        <v>0</v>
      </c>
    </row>
    <row r="4310" spans="1:19" ht="30" customHeight="1" thickTop="1" thickBot="1">
      <c r="A4310" s="183"/>
      <c r="B4310" s="125">
        <v>1205</v>
      </c>
      <c r="C4310" s="126" t="s">
        <v>112</v>
      </c>
      <c r="D4310" s="156" t="s">
        <v>92</v>
      </c>
      <c r="E4310" s="73" t="str">
        <f t="shared" si="137"/>
        <v>120512. Vigilancia de la Salud AmbientalVigilancia de la Salud Ambiental</v>
      </c>
      <c r="F4310" s="182" t="s">
        <v>413</v>
      </c>
      <c r="G4310" s="182" t="s">
        <v>414</v>
      </c>
      <c r="H4310" s="126" t="s">
        <v>135</v>
      </c>
      <c r="I4310" s="182" t="s">
        <v>415</v>
      </c>
      <c r="J4310" s="73" t="s">
        <v>115</v>
      </c>
      <c r="K4310" s="73" t="s">
        <v>115</v>
      </c>
      <c r="L4310" s="128" t="s">
        <v>75</v>
      </c>
      <c r="M4310" s="217" t="s">
        <v>47</v>
      </c>
      <c r="N4310" s="73" t="str">
        <f t="shared" si="136"/>
        <v>120512. Vigilancia de la Salud AmbientalVigilancia de la Salud Ambiental2_ENGATIVA1_ENERO_2026</v>
      </c>
      <c r="O4310" s="130">
        <v>0</v>
      </c>
      <c r="R4310" s="136">
        <v>0</v>
      </c>
      <c r="S4310" s="139">
        <v>0</v>
      </c>
    </row>
    <row r="4311" spans="1:19" ht="30" customHeight="1" thickTop="1" thickBot="1">
      <c r="A4311" s="183"/>
      <c r="B4311" s="125">
        <v>1205</v>
      </c>
      <c r="C4311" s="126" t="s">
        <v>112</v>
      </c>
      <c r="D4311" s="156" t="s">
        <v>92</v>
      </c>
      <c r="E4311" s="73" t="str">
        <f t="shared" si="137"/>
        <v>120512. Vigilancia de la Salud AmbientalVigilancia de la Salud Ambiental</v>
      </c>
      <c r="F4311" s="182" t="s">
        <v>413</v>
      </c>
      <c r="G4311" s="182" t="s">
        <v>414</v>
      </c>
      <c r="H4311" s="126" t="s">
        <v>135</v>
      </c>
      <c r="I4311" s="182" t="s">
        <v>415</v>
      </c>
      <c r="J4311" s="73" t="s">
        <v>115</v>
      </c>
      <c r="K4311" s="73" t="s">
        <v>115</v>
      </c>
      <c r="L4311" s="128" t="s">
        <v>78</v>
      </c>
      <c r="M4311" s="217" t="s">
        <v>47</v>
      </c>
      <c r="N4311" s="73" t="str">
        <f t="shared" si="136"/>
        <v>120512. Vigilancia de la Salud AmbientalVigilancia de la Salud Ambiental3_SUBA1_ENERO_2026</v>
      </c>
      <c r="O4311" s="130">
        <v>0</v>
      </c>
      <c r="R4311" s="136">
        <v>0</v>
      </c>
      <c r="S4311" s="139">
        <v>0</v>
      </c>
    </row>
    <row r="4312" spans="1:19" ht="30" customHeight="1" thickTop="1" thickBot="1">
      <c r="A4312" s="183"/>
      <c r="B4312" s="125">
        <v>1205</v>
      </c>
      <c r="C4312" s="126" t="s">
        <v>112</v>
      </c>
      <c r="D4312" s="156" t="s">
        <v>92</v>
      </c>
      <c r="E4312" s="73" t="str">
        <f t="shared" si="137"/>
        <v>120512. Vigilancia de la Salud AmbientalVigilancia de la Salud Ambiental</v>
      </c>
      <c r="F4312" s="182" t="s">
        <v>413</v>
      </c>
      <c r="G4312" s="182" t="s">
        <v>414</v>
      </c>
      <c r="H4312" s="126" t="s">
        <v>135</v>
      </c>
      <c r="I4312" s="182" t="s">
        <v>415</v>
      </c>
      <c r="J4312" s="73" t="s">
        <v>115</v>
      </c>
      <c r="K4312" s="73" t="s">
        <v>115</v>
      </c>
      <c r="L4312" s="128" t="s">
        <v>82</v>
      </c>
      <c r="M4312" s="217" t="s">
        <v>47</v>
      </c>
      <c r="N4312" s="73" t="str">
        <f t="shared" si="136"/>
        <v>120512. Vigilancia de la Salud AmbientalVigilancia de la Salud Ambiental5_BARRIOS_UNIDOS1_ENERO_2026</v>
      </c>
      <c r="O4312" s="130">
        <v>0</v>
      </c>
      <c r="R4312" s="136">
        <v>0</v>
      </c>
      <c r="S4312" s="139">
        <v>0</v>
      </c>
    </row>
    <row r="4313" spans="1:19" ht="30" customHeight="1" thickTop="1" thickBot="1">
      <c r="A4313" s="183"/>
      <c r="B4313" s="125">
        <v>1205</v>
      </c>
      <c r="C4313" s="126" t="s">
        <v>112</v>
      </c>
      <c r="D4313" s="156" t="s">
        <v>92</v>
      </c>
      <c r="E4313" s="73" t="str">
        <f t="shared" si="137"/>
        <v>120512. Vigilancia de la Salud AmbientalVigilancia de la Salud Ambiental</v>
      </c>
      <c r="F4313" s="182" t="s">
        <v>413</v>
      </c>
      <c r="G4313" s="182" t="s">
        <v>414</v>
      </c>
      <c r="H4313" s="126" t="s">
        <v>135</v>
      </c>
      <c r="I4313" s="182" t="s">
        <v>415</v>
      </c>
      <c r="J4313" s="73" t="s">
        <v>115</v>
      </c>
      <c r="K4313" s="73" t="s">
        <v>115</v>
      </c>
      <c r="L4313" s="128" t="s">
        <v>85</v>
      </c>
      <c r="M4313" s="217" t="s">
        <v>47</v>
      </c>
      <c r="N4313" s="73" t="str">
        <f t="shared" si="136"/>
        <v>120512. Vigilancia de la Salud AmbientalVigilancia de la Salud Ambiental6_TEUSAQUILLO1_ENERO_2026</v>
      </c>
      <c r="O4313" s="130">
        <v>0</v>
      </c>
      <c r="R4313" s="136">
        <v>0</v>
      </c>
      <c r="S4313" s="139">
        <v>0</v>
      </c>
    </row>
    <row r="4314" spans="1:19" ht="30" customHeight="1" thickTop="1" thickBot="1">
      <c r="A4314" s="183"/>
      <c r="B4314" s="125">
        <v>1243</v>
      </c>
      <c r="C4314" s="126" t="s">
        <v>112</v>
      </c>
      <c r="D4314" s="156" t="s">
        <v>92</v>
      </c>
      <c r="E4314" s="73" t="str">
        <f t="shared" si="137"/>
        <v>124312. Vigilancia de la Salud AmbientalVigilancia de la Salud Ambiental</v>
      </c>
      <c r="F4314" s="182" t="s">
        <v>413</v>
      </c>
      <c r="G4314" s="182" t="s">
        <v>419</v>
      </c>
      <c r="H4314" s="126" t="s">
        <v>135</v>
      </c>
      <c r="I4314" s="182" t="s">
        <v>428</v>
      </c>
      <c r="J4314" s="73" t="s">
        <v>115</v>
      </c>
      <c r="K4314" s="73" t="s">
        <v>115</v>
      </c>
      <c r="L4314" s="128" t="s">
        <v>82</v>
      </c>
      <c r="M4314" s="217" t="s">
        <v>47</v>
      </c>
      <c r="N4314" s="73" t="str">
        <f t="shared" si="136"/>
        <v>124312. Vigilancia de la Salud AmbientalVigilancia de la Salud Ambiental5_BARRIOS_UNIDOS1_ENERO_2026</v>
      </c>
      <c r="O4314" s="130">
        <v>0</v>
      </c>
      <c r="R4314" s="136">
        <v>0</v>
      </c>
      <c r="S4314" s="139">
        <v>0</v>
      </c>
    </row>
    <row r="4315" spans="1:19" ht="30" customHeight="1" thickTop="1" thickBot="1">
      <c r="A4315" s="183"/>
      <c r="B4315" s="125">
        <v>1248</v>
      </c>
      <c r="C4315" s="126" t="s">
        <v>112</v>
      </c>
      <c r="D4315" s="156" t="s">
        <v>92</v>
      </c>
      <c r="E4315" s="73" t="str">
        <f t="shared" si="137"/>
        <v>124812. Vigilancia de la Salud AmbientalVigilancia de la Salud Ambiental</v>
      </c>
      <c r="F4315" s="182" t="s">
        <v>413</v>
      </c>
      <c r="G4315" s="182" t="s">
        <v>420</v>
      </c>
      <c r="H4315" s="126" t="s">
        <v>135</v>
      </c>
      <c r="I4315" s="182" t="s">
        <v>415</v>
      </c>
      <c r="J4315" s="73" t="s">
        <v>115</v>
      </c>
      <c r="K4315" s="73" t="s">
        <v>115</v>
      </c>
      <c r="L4315" s="128" t="s">
        <v>80</v>
      </c>
      <c r="M4315" s="217" t="s">
        <v>47</v>
      </c>
      <c r="N4315" s="73" t="str">
        <f t="shared" si="136"/>
        <v>124812. Vigilancia de la Salud AmbientalVigilancia de la Salud Ambiental4_CHAPINERO1_ENERO_2026</v>
      </c>
      <c r="O4315" s="130">
        <v>0</v>
      </c>
      <c r="R4315" s="136">
        <v>0</v>
      </c>
      <c r="S4315" s="139">
        <v>0</v>
      </c>
    </row>
    <row r="4316" spans="1:19" ht="30" customHeight="1" thickTop="1" thickBot="1">
      <c r="A4316" s="183"/>
      <c r="B4316" s="125">
        <v>1248</v>
      </c>
      <c r="C4316" s="126" t="s">
        <v>112</v>
      </c>
      <c r="D4316" s="156" t="s">
        <v>92</v>
      </c>
      <c r="E4316" s="73" t="str">
        <f t="shared" si="137"/>
        <v>124812. Vigilancia de la Salud AmbientalVigilancia de la Salud Ambiental</v>
      </c>
      <c r="F4316" s="182" t="s">
        <v>413</v>
      </c>
      <c r="G4316" s="182" t="s">
        <v>420</v>
      </c>
      <c r="H4316" s="126" t="s">
        <v>135</v>
      </c>
      <c r="I4316" s="182" t="s">
        <v>415</v>
      </c>
      <c r="J4316" s="73" t="s">
        <v>115</v>
      </c>
      <c r="K4316" s="73" t="s">
        <v>115</v>
      </c>
      <c r="L4316" s="128" t="s">
        <v>71</v>
      </c>
      <c r="M4316" s="217" t="s">
        <v>47</v>
      </c>
      <c r="N4316" s="73" t="str">
        <f t="shared" si="136"/>
        <v>124812. Vigilancia de la Salud AmbientalVigilancia de la Salud Ambiental1_USAQUEN1_ENERO_2026</v>
      </c>
      <c r="O4316" s="130">
        <v>0</v>
      </c>
      <c r="R4316" s="136">
        <v>0</v>
      </c>
      <c r="S4316" s="139">
        <v>0</v>
      </c>
    </row>
    <row r="4317" spans="1:19" ht="30" customHeight="1" thickTop="1" thickBot="1">
      <c r="A4317" s="183"/>
      <c r="B4317" s="125">
        <v>1248</v>
      </c>
      <c r="C4317" s="126" t="s">
        <v>112</v>
      </c>
      <c r="D4317" s="156" t="s">
        <v>92</v>
      </c>
      <c r="E4317" s="73" t="str">
        <f t="shared" si="137"/>
        <v>124812. Vigilancia de la Salud AmbientalVigilancia de la Salud Ambiental</v>
      </c>
      <c r="F4317" s="182" t="s">
        <v>413</v>
      </c>
      <c r="G4317" s="182" t="s">
        <v>420</v>
      </c>
      <c r="H4317" s="126" t="s">
        <v>135</v>
      </c>
      <c r="I4317" s="182" t="s">
        <v>415</v>
      </c>
      <c r="J4317" s="73" t="s">
        <v>115</v>
      </c>
      <c r="K4317" s="73" t="s">
        <v>115</v>
      </c>
      <c r="L4317" s="128" t="s">
        <v>75</v>
      </c>
      <c r="M4317" s="217" t="s">
        <v>47</v>
      </c>
      <c r="N4317" s="73" t="str">
        <f t="shared" si="136"/>
        <v>124812. Vigilancia de la Salud AmbientalVigilancia de la Salud Ambiental2_ENGATIVA1_ENERO_2026</v>
      </c>
      <c r="O4317" s="130">
        <v>0</v>
      </c>
      <c r="R4317" s="136">
        <v>0</v>
      </c>
      <c r="S4317" s="139">
        <v>0</v>
      </c>
    </row>
    <row r="4318" spans="1:19" ht="30" customHeight="1" thickTop="1" thickBot="1">
      <c r="A4318" s="183"/>
      <c r="B4318" s="125">
        <v>1248</v>
      </c>
      <c r="C4318" s="126" t="s">
        <v>112</v>
      </c>
      <c r="D4318" s="156" t="s">
        <v>92</v>
      </c>
      <c r="E4318" s="73" t="str">
        <f t="shared" si="137"/>
        <v>124812. Vigilancia de la Salud AmbientalVigilancia de la Salud Ambiental</v>
      </c>
      <c r="F4318" s="182" t="s">
        <v>413</v>
      </c>
      <c r="G4318" s="182" t="s">
        <v>420</v>
      </c>
      <c r="H4318" s="126" t="s">
        <v>135</v>
      </c>
      <c r="I4318" s="182" t="s">
        <v>415</v>
      </c>
      <c r="J4318" s="73" t="s">
        <v>115</v>
      </c>
      <c r="K4318" s="73" t="s">
        <v>115</v>
      </c>
      <c r="L4318" s="128" t="s">
        <v>78</v>
      </c>
      <c r="M4318" s="217" t="s">
        <v>47</v>
      </c>
      <c r="N4318" s="73" t="str">
        <f t="shared" si="136"/>
        <v>124812. Vigilancia de la Salud AmbientalVigilancia de la Salud Ambiental3_SUBA1_ENERO_2026</v>
      </c>
      <c r="O4318" s="130">
        <v>0</v>
      </c>
      <c r="R4318" s="136">
        <v>0</v>
      </c>
      <c r="S4318" s="139">
        <v>0</v>
      </c>
    </row>
    <row r="4319" spans="1:19" ht="30" customHeight="1" thickTop="1" thickBot="1">
      <c r="A4319" s="183"/>
      <c r="B4319" s="125">
        <v>1248</v>
      </c>
      <c r="C4319" s="126" t="s">
        <v>112</v>
      </c>
      <c r="D4319" s="156" t="s">
        <v>92</v>
      </c>
      <c r="E4319" s="73" t="str">
        <f t="shared" si="137"/>
        <v>124812. Vigilancia de la Salud AmbientalVigilancia de la Salud Ambiental</v>
      </c>
      <c r="F4319" s="182" t="s">
        <v>413</v>
      </c>
      <c r="G4319" s="182" t="s">
        <v>420</v>
      </c>
      <c r="H4319" s="126" t="s">
        <v>135</v>
      </c>
      <c r="I4319" s="182" t="s">
        <v>415</v>
      </c>
      <c r="J4319" s="73" t="s">
        <v>115</v>
      </c>
      <c r="K4319" s="73" t="s">
        <v>115</v>
      </c>
      <c r="L4319" s="128" t="s">
        <v>82</v>
      </c>
      <c r="M4319" s="217" t="s">
        <v>47</v>
      </c>
      <c r="N4319" s="73" t="str">
        <f t="shared" si="136"/>
        <v>124812. Vigilancia de la Salud AmbientalVigilancia de la Salud Ambiental5_BARRIOS_UNIDOS1_ENERO_2026</v>
      </c>
      <c r="O4319" s="130">
        <v>0</v>
      </c>
      <c r="R4319" s="136">
        <v>0</v>
      </c>
      <c r="S4319" s="139">
        <v>0</v>
      </c>
    </row>
    <row r="4320" spans="1:19" ht="30" customHeight="1" thickTop="1" thickBot="1">
      <c r="A4320" s="183"/>
      <c r="B4320" s="125">
        <v>1248</v>
      </c>
      <c r="C4320" s="126" t="s">
        <v>112</v>
      </c>
      <c r="D4320" s="156" t="s">
        <v>92</v>
      </c>
      <c r="E4320" s="73" t="str">
        <f t="shared" si="137"/>
        <v>124812. Vigilancia de la Salud AmbientalVigilancia de la Salud Ambiental</v>
      </c>
      <c r="F4320" s="182" t="s">
        <v>413</v>
      </c>
      <c r="G4320" s="182" t="s">
        <v>420</v>
      </c>
      <c r="H4320" s="126" t="s">
        <v>135</v>
      </c>
      <c r="I4320" s="182" t="s">
        <v>415</v>
      </c>
      <c r="J4320" s="73" t="s">
        <v>115</v>
      </c>
      <c r="K4320" s="73" t="s">
        <v>115</v>
      </c>
      <c r="L4320" s="128" t="s">
        <v>85</v>
      </c>
      <c r="M4320" s="217" t="s">
        <v>47</v>
      </c>
      <c r="N4320" s="73" t="str">
        <f t="shared" si="136"/>
        <v>124812. Vigilancia de la Salud AmbientalVigilancia de la Salud Ambiental6_TEUSAQUILLO1_ENERO_2026</v>
      </c>
      <c r="O4320" s="130">
        <v>0</v>
      </c>
      <c r="R4320" s="136">
        <v>0</v>
      </c>
      <c r="S4320" s="139">
        <v>0</v>
      </c>
    </row>
    <row r="4321" spans="1:19" ht="30" customHeight="1" thickTop="1" thickBot="1">
      <c r="A4321" s="183"/>
      <c r="B4321" s="125">
        <v>1249</v>
      </c>
      <c r="C4321" s="126" t="s">
        <v>112</v>
      </c>
      <c r="D4321" s="156" t="s">
        <v>92</v>
      </c>
      <c r="E4321" s="73" t="str">
        <f t="shared" si="137"/>
        <v>124912. Vigilancia de la Salud AmbientalVigilancia de la Salud Ambiental</v>
      </c>
      <c r="F4321" s="182" t="s">
        <v>413</v>
      </c>
      <c r="G4321" s="182" t="s">
        <v>420</v>
      </c>
      <c r="H4321" s="126" t="s">
        <v>135</v>
      </c>
      <c r="I4321" s="182" t="s">
        <v>415</v>
      </c>
      <c r="J4321" s="73" t="s">
        <v>115</v>
      </c>
      <c r="K4321" s="73" t="s">
        <v>115</v>
      </c>
      <c r="L4321" s="128" t="s">
        <v>71</v>
      </c>
      <c r="M4321" s="217" t="s">
        <v>47</v>
      </c>
      <c r="N4321" s="73" t="str">
        <f t="shared" si="136"/>
        <v>124912. Vigilancia de la Salud AmbientalVigilancia de la Salud Ambiental1_USAQUEN1_ENERO_2026</v>
      </c>
      <c r="O4321" s="130">
        <v>0</v>
      </c>
      <c r="R4321" s="136">
        <v>0</v>
      </c>
      <c r="S4321" s="139">
        <v>0</v>
      </c>
    </row>
    <row r="4322" spans="1:19" ht="30" customHeight="1" thickTop="1" thickBot="1">
      <c r="A4322" s="183"/>
      <c r="B4322" s="125">
        <v>1250</v>
      </c>
      <c r="C4322" s="126" t="s">
        <v>112</v>
      </c>
      <c r="D4322" s="156" t="s">
        <v>92</v>
      </c>
      <c r="E4322" s="73" t="str">
        <f t="shared" si="137"/>
        <v>125012. Vigilancia de la Salud AmbientalVigilancia de la Salud Ambiental</v>
      </c>
      <c r="F4322" s="182" t="s">
        <v>413</v>
      </c>
      <c r="G4322" s="182" t="s">
        <v>420</v>
      </c>
      <c r="H4322" s="126" t="s">
        <v>135</v>
      </c>
      <c r="I4322" s="182" t="s">
        <v>415</v>
      </c>
      <c r="J4322" s="73" t="s">
        <v>115</v>
      </c>
      <c r="K4322" s="73" t="s">
        <v>115</v>
      </c>
      <c r="L4322" s="128" t="s">
        <v>80</v>
      </c>
      <c r="M4322" s="217" t="s">
        <v>47</v>
      </c>
      <c r="N4322" s="73" t="str">
        <f t="shared" si="136"/>
        <v>125012. Vigilancia de la Salud AmbientalVigilancia de la Salud Ambiental4_CHAPINERO1_ENERO_2026</v>
      </c>
      <c r="O4322" s="130">
        <v>0</v>
      </c>
      <c r="R4322" s="136">
        <v>0</v>
      </c>
      <c r="S4322" s="139">
        <v>0</v>
      </c>
    </row>
    <row r="4323" spans="1:19" ht="30" customHeight="1" thickTop="1" thickBot="1">
      <c r="A4323" s="183"/>
      <c r="B4323" s="125">
        <v>1251</v>
      </c>
      <c r="C4323" s="126" t="s">
        <v>112</v>
      </c>
      <c r="D4323" s="156" t="s">
        <v>92</v>
      </c>
      <c r="E4323" s="73" t="str">
        <f t="shared" si="137"/>
        <v>125112. Vigilancia de la Salud AmbientalVigilancia de la Salud Ambiental</v>
      </c>
      <c r="F4323" s="182" t="s">
        <v>413</v>
      </c>
      <c r="G4323" s="182" t="s">
        <v>420</v>
      </c>
      <c r="H4323" s="126" t="s">
        <v>135</v>
      </c>
      <c r="I4323" s="182" t="s">
        <v>415</v>
      </c>
      <c r="J4323" s="73" t="s">
        <v>115</v>
      </c>
      <c r="K4323" s="73" t="s">
        <v>115</v>
      </c>
      <c r="L4323" s="128" t="s">
        <v>75</v>
      </c>
      <c r="M4323" s="217" t="s">
        <v>47</v>
      </c>
      <c r="N4323" s="73" t="str">
        <f t="shared" si="136"/>
        <v>125112. Vigilancia de la Salud AmbientalVigilancia de la Salud Ambiental2_ENGATIVA1_ENERO_2026</v>
      </c>
      <c r="O4323" s="130">
        <v>0</v>
      </c>
      <c r="R4323" s="136">
        <v>0</v>
      </c>
      <c r="S4323" s="139">
        <v>0</v>
      </c>
    </row>
    <row r="4324" spans="1:19" ht="30" customHeight="1" thickTop="1" thickBot="1">
      <c r="A4324" s="183"/>
      <c r="B4324" s="125">
        <v>1251</v>
      </c>
      <c r="C4324" s="126" t="s">
        <v>112</v>
      </c>
      <c r="D4324" s="156" t="s">
        <v>92</v>
      </c>
      <c r="E4324" s="73" t="str">
        <f t="shared" si="137"/>
        <v>125112. Vigilancia de la Salud AmbientalVigilancia de la Salud Ambiental</v>
      </c>
      <c r="F4324" s="182" t="s">
        <v>413</v>
      </c>
      <c r="G4324" s="182" t="s">
        <v>420</v>
      </c>
      <c r="H4324" s="126" t="s">
        <v>135</v>
      </c>
      <c r="I4324" s="182" t="s">
        <v>415</v>
      </c>
      <c r="J4324" s="73" t="s">
        <v>115</v>
      </c>
      <c r="K4324" s="73" t="s">
        <v>115</v>
      </c>
      <c r="L4324" s="128" t="s">
        <v>82</v>
      </c>
      <c r="M4324" s="217" t="s">
        <v>47</v>
      </c>
      <c r="N4324" s="73" t="str">
        <f t="shared" si="136"/>
        <v>125112. Vigilancia de la Salud AmbientalVigilancia de la Salud Ambiental5_BARRIOS_UNIDOS1_ENERO_2026</v>
      </c>
      <c r="O4324" s="130">
        <v>0</v>
      </c>
      <c r="R4324" s="136">
        <v>0</v>
      </c>
      <c r="S4324" s="139">
        <v>0</v>
      </c>
    </row>
    <row r="4325" spans="1:19" ht="30" customHeight="1" thickTop="1" thickBot="1">
      <c r="A4325" s="183"/>
      <c r="B4325" s="125">
        <v>1281</v>
      </c>
      <c r="C4325" s="126" t="s">
        <v>112</v>
      </c>
      <c r="D4325" s="156" t="s">
        <v>92</v>
      </c>
      <c r="E4325" s="73" t="str">
        <f t="shared" si="137"/>
        <v>128112. Vigilancia de la Salud AmbientalVigilancia de la Salud Ambiental</v>
      </c>
      <c r="F4325" s="182" t="s">
        <v>413</v>
      </c>
      <c r="G4325" s="182" t="s">
        <v>416</v>
      </c>
      <c r="H4325" s="126" t="s">
        <v>135</v>
      </c>
      <c r="I4325" s="182" t="s">
        <v>415</v>
      </c>
      <c r="J4325" s="73" t="s">
        <v>115</v>
      </c>
      <c r="K4325" s="73" t="s">
        <v>115</v>
      </c>
      <c r="L4325" s="128" t="s">
        <v>80</v>
      </c>
      <c r="M4325" s="217" t="s">
        <v>47</v>
      </c>
      <c r="N4325" s="73" t="str">
        <f t="shared" si="136"/>
        <v>128112. Vigilancia de la Salud AmbientalVigilancia de la Salud Ambiental4_CHAPINERO1_ENERO_2026</v>
      </c>
      <c r="O4325" s="130">
        <v>0</v>
      </c>
      <c r="R4325" s="136">
        <v>0</v>
      </c>
      <c r="S4325" s="139">
        <v>0</v>
      </c>
    </row>
    <row r="4326" spans="1:19" ht="30" customHeight="1" thickTop="1" thickBot="1">
      <c r="A4326" s="183"/>
      <c r="B4326" s="125">
        <v>1281</v>
      </c>
      <c r="C4326" s="126" t="s">
        <v>112</v>
      </c>
      <c r="D4326" s="156" t="s">
        <v>92</v>
      </c>
      <c r="E4326" s="73" t="str">
        <f t="shared" si="137"/>
        <v>128112. Vigilancia de la Salud AmbientalVigilancia de la Salud Ambiental</v>
      </c>
      <c r="F4326" s="182" t="s">
        <v>413</v>
      </c>
      <c r="G4326" s="182" t="s">
        <v>416</v>
      </c>
      <c r="H4326" s="126" t="s">
        <v>135</v>
      </c>
      <c r="I4326" s="182" t="s">
        <v>415</v>
      </c>
      <c r="J4326" s="73" t="s">
        <v>115</v>
      </c>
      <c r="K4326" s="73" t="s">
        <v>115</v>
      </c>
      <c r="L4326" s="128" t="s">
        <v>71</v>
      </c>
      <c r="M4326" s="217" t="s">
        <v>47</v>
      </c>
      <c r="N4326" s="73" t="str">
        <f t="shared" si="136"/>
        <v>128112. Vigilancia de la Salud AmbientalVigilancia de la Salud Ambiental1_USAQUEN1_ENERO_2026</v>
      </c>
      <c r="O4326" s="130">
        <v>0</v>
      </c>
      <c r="R4326" s="136">
        <v>0</v>
      </c>
      <c r="S4326" s="139">
        <v>0</v>
      </c>
    </row>
    <row r="4327" spans="1:19" ht="30" customHeight="1" thickTop="1" thickBot="1">
      <c r="A4327" s="183"/>
      <c r="B4327" s="125">
        <v>1281</v>
      </c>
      <c r="C4327" s="126" t="s">
        <v>112</v>
      </c>
      <c r="D4327" s="156" t="s">
        <v>92</v>
      </c>
      <c r="E4327" s="73" t="str">
        <f t="shared" si="137"/>
        <v>128112. Vigilancia de la Salud AmbientalVigilancia de la Salud Ambiental</v>
      </c>
      <c r="F4327" s="182" t="s">
        <v>413</v>
      </c>
      <c r="G4327" s="182" t="s">
        <v>416</v>
      </c>
      <c r="H4327" s="126" t="s">
        <v>135</v>
      </c>
      <c r="I4327" s="182" t="s">
        <v>415</v>
      </c>
      <c r="J4327" s="73" t="s">
        <v>115</v>
      </c>
      <c r="K4327" s="73" t="s">
        <v>115</v>
      </c>
      <c r="L4327" s="128" t="s">
        <v>75</v>
      </c>
      <c r="M4327" s="217" t="s">
        <v>47</v>
      </c>
      <c r="N4327" s="73" t="str">
        <f t="shared" si="136"/>
        <v>128112. Vigilancia de la Salud AmbientalVigilancia de la Salud Ambiental2_ENGATIVA1_ENERO_2026</v>
      </c>
      <c r="O4327" s="130">
        <v>0</v>
      </c>
      <c r="R4327" s="136">
        <v>0</v>
      </c>
      <c r="S4327" s="139">
        <v>0</v>
      </c>
    </row>
    <row r="4328" spans="1:19" ht="30" customHeight="1" thickTop="1" thickBot="1">
      <c r="A4328" s="183"/>
      <c r="B4328" s="125">
        <v>1281</v>
      </c>
      <c r="C4328" s="126" t="s">
        <v>112</v>
      </c>
      <c r="D4328" s="156" t="s">
        <v>92</v>
      </c>
      <c r="E4328" s="73" t="str">
        <f t="shared" si="137"/>
        <v>128112. Vigilancia de la Salud AmbientalVigilancia de la Salud Ambiental</v>
      </c>
      <c r="F4328" s="182" t="s">
        <v>413</v>
      </c>
      <c r="G4328" s="182" t="s">
        <v>416</v>
      </c>
      <c r="H4328" s="126" t="s">
        <v>135</v>
      </c>
      <c r="I4328" s="182" t="s">
        <v>415</v>
      </c>
      <c r="J4328" s="73" t="s">
        <v>115</v>
      </c>
      <c r="K4328" s="73" t="s">
        <v>115</v>
      </c>
      <c r="L4328" s="128" t="s">
        <v>78</v>
      </c>
      <c r="M4328" s="217" t="s">
        <v>47</v>
      </c>
      <c r="N4328" s="73" t="str">
        <f t="shared" si="136"/>
        <v>128112. Vigilancia de la Salud AmbientalVigilancia de la Salud Ambiental3_SUBA1_ENERO_2026</v>
      </c>
      <c r="O4328" s="130">
        <v>0</v>
      </c>
      <c r="R4328" s="136">
        <v>0</v>
      </c>
      <c r="S4328" s="139">
        <v>0</v>
      </c>
    </row>
    <row r="4329" spans="1:19" ht="30" customHeight="1" thickTop="1" thickBot="1">
      <c r="A4329" s="183"/>
      <c r="B4329" s="125">
        <v>1281</v>
      </c>
      <c r="C4329" s="126" t="s">
        <v>112</v>
      </c>
      <c r="D4329" s="156" t="s">
        <v>92</v>
      </c>
      <c r="E4329" s="73" t="str">
        <f t="shared" si="137"/>
        <v>128112. Vigilancia de la Salud AmbientalVigilancia de la Salud Ambiental</v>
      </c>
      <c r="F4329" s="182" t="s">
        <v>413</v>
      </c>
      <c r="G4329" s="182" t="s">
        <v>416</v>
      </c>
      <c r="H4329" s="126" t="s">
        <v>135</v>
      </c>
      <c r="I4329" s="182" t="s">
        <v>415</v>
      </c>
      <c r="J4329" s="73" t="s">
        <v>115</v>
      </c>
      <c r="K4329" s="73" t="s">
        <v>115</v>
      </c>
      <c r="L4329" s="128" t="s">
        <v>82</v>
      </c>
      <c r="M4329" s="217" t="s">
        <v>47</v>
      </c>
      <c r="N4329" s="73" t="str">
        <f t="shared" si="136"/>
        <v>128112. Vigilancia de la Salud AmbientalVigilancia de la Salud Ambiental5_BARRIOS_UNIDOS1_ENERO_2026</v>
      </c>
      <c r="O4329" s="130">
        <v>0</v>
      </c>
      <c r="R4329" s="136">
        <v>0</v>
      </c>
      <c r="S4329" s="139">
        <v>0</v>
      </c>
    </row>
    <row r="4330" spans="1:19" ht="30" customHeight="1" thickTop="1" thickBot="1">
      <c r="A4330" s="183"/>
      <c r="B4330" s="125">
        <v>1735</v>
      </c>
      <c r="C4330" s="126" t="s">
        <v>112</v>
      </c>
      <c r="D4330" s="156" t="s">
        <v>92</v>
      </c>
      <c r="E4330" s="73" t="str">
        <f t="shared" si="137"/>
        <v>173512. Vigilancia de la Salud AmbientalVigilancia de la Salud Ambiental</v>
      </c>
      <c r="F4330" s="182" t="s">
        <v>413</v>
      </c>
      <c r="G4330" s="182" t="s">
        <v>420</v>
      </c>
      <c r="H4330" s="126" t="s">
        <v>135</v>
      </c>
      <c r="I4330" s="182" t="s">
        <v>415</v>
      </c>
      <c r="J4330" s="73" t="s">
        <v>115</v>
      </c>
      <c r="K4330" s="73" t="s">
        <v>115</v>
      </c>
      <c r="L4330" s="128" t="s">
        <v>71</v>
      </c>
      <c r="M4330" s="217" t="s">
        <v>47</v>
      </c>
      <c r="N4330" s="73" t="str">
        <f t="shared" si="136"/>
        <v>173512. Vigilancia de la Salud AmbientalVigilancia de la Salud Ambiental1_USAQUEN1_ENERO_2026</v>
      </c>
      <c r="O4330" s="130">
        <v>0</v>
      </c>
      <c r="R4330" s="136">
        <v>0</v>
      </c>
      <c r="S4330" s="139">
        <v>0</v>
      </c>
    </row>
    <row r="4331" spans="1:19" ht="30" customHeight="1" thickTop="1" thickBot="1">
      <c r="A4331" s="183"/>
      <c r="B4331" s="125">
        <v>1736</v>
      </c>
      <c r="C4331" s="126" t="s">
        <v>112</v>
      </c>
      <c r="D4331" s="156" t="s">
        <v>92</v>
      </c>
      <c r="E4331" s="73" t="str">
        <f t="shared" si="137"/>
        <v>173612. Vigilancia de la Salud AmbientalVigilancia de la Salud Ambiental</v>
      </c>
      <c r="F4331" s="182" t="s">
        <v>425</v>
      </c>
      <c r="G4331" s="182" t="s">
        <v>421</v>
      </c>
      <c r="H4331" s="126" t="s">
        <v>135</v>
      </c>
      <c r="I4331" s="182" t="s">
        <v>429</v>
      </c>
      <c r="J4331" s="73" t="s">
        <v>115</v>
      </c>
      <c r="K4331" s="73" t="s">
        <v>115</v>
      </c>
      <c r="L4331" s="128" t="s">
        <v>85</v>
      </c>
      <c r="M4331" s="217" t="s">
        <v>47</v>
      </c>
      <c r="N4331" s="73" t="str">
        <f t="shared" si="136"/>
        <v>173612. Vigilancia de la Salud AmbientalVigilancia de la Salud Ambiental6_TEUSAQUILLO1_ENERO_2026</v>
      </c>
      <c r="O4331" s="130">
        <v>0</v>
      </c>
      <c r="R4331" s="136">
        <v>0</v>
      </c>
      <c r="S4331" s="139">
        <v>0</v>
      </c>
    </row>
    <row r="4332" spans="1:19" ht="30" customHeight="1" thickTop="1" thickBot="1">
      <c r="A4332" s="183"/>
      <c r="B4332" s="125">
        <v>1737</v>
      </c>
      <c r="C4332" s="126" t="s">
        <v>112</v>
      </c>
      <c r="D4332" s="156" t="s">
        <v>92</v>
      </c>
      <c r="E4332" s="73" t="str">
        <f t="shared" si="137"/>
        <v>173712. Vigilancia de la Salud AmbientalVigilancia de la Salud Ambiental</v>
      </c>
      <c r="F4332" s="182" t="s">
        <v>413</v>
      </c>
      <c r="G4332" s="182" t="s">
        <v>421</v>
      </c>
      <c r="H4332" s="126" t="s">
        <v>135</v>
      </c>
      <c r="I4332" s="182" t="s">
        <v>415</v>
      </c>
      <c r="J4332" s="73" t="s">
        <v>115</v>
      </c>
      <c r="K4332" s="73" t="s">
        <v>115</v>
      </c>
      <c r="L4332" s="128" t="s">
        <v>78</v>
      </c>
      <c r="M4332" s="217" t="s">
        <v>47</v>
      </c>
      <c r="N4332" s="73" t="str">
        <f t="shared" si="136"/>
        <v>173712. Vigilancia de la Salud AmbientalVigilancia de la Salud Ambiental3_SUBA1_ENERO_2026</v>
      </c>
      <c r="O4332" s="130">
        <v>0</v>
      </c>
      <c r="R4332" s="136">
        <v>0</v>
      </c>
      <c r="S4332" s="139">
        <v>0</v>
      </c>
    </row>
    <row r="4333" spans="1:19" ht="30" customHeight="1" thickTop="1" thickBot="1">
      <c r="A4333" s="183"/>
      <c r="B4333" s="125">
        <v>1737</v>
      </c>
      <c r="C4333" s="126" t="s">
        <v>112</v>
      </c>
      <c r="D4333" s="156" t="s">
        <v>92</v>
      </c>
      <c r="E4333" s="73" t="str">
        <f t="shared" si="137"/>
        <v>173712. Vigilancia de la Salud AmbientalVigilancia de la Salud Ambiental</v>
      </c>
      <c r="F4333" s="182" t="s">
        <v>413</v>
      </c>
      <c r="G4333" s="182" t="s">
        <v>421</v>
      </c>
      <c r="H4333" s="126" t="s">
        <v>135</v>
      </c>
      <c r="I4333" s="182" t="s">
        <v>415</v>
      </c>
      <c r="J4333" s="73" t="s">
        <v>115</v>
      </c>
      <c r="K4333" s="73" t="s">
        <v>115</v>
      </c>
      <c r="L4333" s="128" t="s">
        <v>85</v>
      </c>
      <c r="M4333" s="217" t="s">
        <v>47</v>
      </c>
      <c r="N4333" s="73" t="str">
        <f t="shared" si="136"/>
        <v>173712. Vigilancia de la Salud AmbientalVigilancia de la Salud Ambiental6_TEUSAQUILLO1_ENERO_2026</v>
      </c>
      <c r="O4333" s="130">
        <v>0</v>
      </c>
      <c r="R4333" s="136">
        <v>0</v>
      </c>
      <c r="S4333" s="139">
        <v>0</v>
      </c>
    </row>
    <row r="4334" spans="1:19" ht="30" customHeight="1" thickTop="1" thickBot="1">
      <c r="A4334" s="183"/>
      <c r="B4334" s="125">
        <v>1741</v>
      </c>
      <c r="C4334" s="126" t="s">
        <v>112</v>
      </c>
      <c r="D4334" s="156" t="s">
        <v>92</v>
      </c>
      <c r="E4334" s="73" t="str">
        <f t="shared" si="137"/>
        <v>174112. Vigilancia de la Salud AmbientalVigilancia de la Salud Ambiental</v>
      </c>
      <c r="F4334" s="182" t="s">
        <v>413</v>
      </c>
      <c r="G4334" s="182" t="s">
        <v>414</v>
      </c>
      <c r="H4334" s="126" t="s">
        <v>135</v>
      </c>
      <c r="I4334" s="182" t="s">
        <v>415</v>
      </c>
      <c r="J4334" s="73" t="s">
        <v>115</v>
      </c>
      <c r="K4334" s="73" t="s">
        <v>115</v>
      </c>
      <c r="L4334" s="128" t="s">
        <v>78</v>
      </c>
      <c r="M4334" s="217" t="s">
        <v>47</v>
      </c>
      <c r="N4334" s="73" t="str">
        <f t="shared" si="136"/>
        <v>174112. Vigilancia de la Salud AmbientalVigilancia de la Salud Ambiental3_SUBA1_ENERO_2026</v>
      </c>
      <c r="O4334" s="130">
        <v>0</v>
      </c>
      <c r="R4334" s="136">
        <v>0</v>
      </c>
      <c r="S4334" s="139">
        <v>0</v>
      </c>
    </row>
    <row r="4335" spans="1:19" ht="30" customHeight="1" thickTop="1" thickBot="1">
      <c r="A4335" s="183"/>
      <c r="B4335" s="125">
        <v>1742</v>
      </c>
      <c r="C4335" s="126" t="s">
        <v>112</v>
      </c>
      <c r="D4335" s="156" t="s">
        <v>92</v>
      </c>
      <c r="E4335" s="73" t="str">
        <f t="shared" si="137"/>
        <v>174212. Vigilancia de la Salud AmbientalVigilancia de la Salud Ambiental</v>
      </c>
      <c r="F4335" s="182" t="s">
        <v>413</v>
      </c>
      <c r="G4335" s="182" t="s">
        <v>414</v>
      </c>
      <c r="H4335" s="126" t="s">
        <v>135</v>
      </c>
      <c r="I4335" s="182" t="s">
        <v>415</v>
      </c>
      <c r="J4335" s="73" t="s">
        <v>115</v>
      </c>
      <c r="K4335" s="73" t="s">
        <v>115</v>
      </c>
      <c r="L4335" s="128" t="s">
        <v>80</v>
      </c>
      <c r="M4335" s="217" t="s">
        <v>47</v>
      </c>
      <c r="N4335" s="73" t="str">
        <f t="shared" si="136"/>
        <v>174212. Vigilancia de la Salud AmbientalVigilancia de la Salud Ambiental4_CHAPINERO1_ENERO_2026</v>
      </c>
      <c r="O4335" s="130">
        <v>0</v>
      </c>
      <c r="R4335" s="136">
        <v>0</v>
      </c>
      <c r="S4335" s="139">
        <v>0</v>
      </c>
    </row>
    <row r="4336" spans="1:19" ht="30" customHeight="1" thickTop="1" thickBot="1">
      <c r="A4336" s="183"/>
      <c r="B4336" s="125">
        <v>1742</v>
      </c>
      <c r="C4336" s="126" t="s">
        <v>112</v>
      </c>
      <c r="D4336" s="156" t="s">
        <v>92</v>
      </c>
      <c r="E4336" s="73" t="str">
        <f t="shared" si="137"/>
        <v>174212. Vigilancia de la Salud AmbientalVigilancia de la Salud Ambiental</v>
      </c>
      <c r="F4336" s="182" t="s">
        <v>413</v>
      </c>
      <c r="G4336" s="182" t="s">
        <v>414</v>
      </c>
      <c r="H4336" s="126" t="s">
        <v>135</v>
      </c>
      <c r="I4336" s="182" t="s">
        <v>415</v>
      </c>
      <c r="J4336" s="73" t="s">
        <v>115</v>
      </c>
      <c r="K4336" s="73" t="s">
        <v>115</v>
      </c>
      <c r="L4336" s="128" t="s">
        <v>71</v>
      </c>
      <c r="M4336" s="217" t="s">
        <v>47</v>
      </c>
      <c r="N4336" s="73" t="str">
        <f t="shared" si="136"/>
        <v>174212. Vigilancia de la Salud AmbientalVigilancia de la Salud Ambiental1_USAQUEN1_ENERO_2026</v>
      </c>
      <c r="O4336" s="130">
        <v>0</v>
      </c>
      <c r="R4336" s="136">
        <v>0</v>
      </c>
      <c r="S4336" s="139">
        <v>0</v>
      </c>
    </row>
    <row r="4337" spans="1:19" ht="30" customHeight="1" thickTop="1" thickBot="1">
      <c r="A4337" s="183"/>
      <c r="B4337" s="125">
        <v>1742</v>
      </c>
      <c r="C4337" s="126" t="s">
        <v>112</v>
      </c>
      <c r="D4337" s="156" t="s">
        <v>92</v>
      </c>
      <c r="E4337" s="73" t="str">
        <f t="shared" si="137"/>
        <v>174212. Vigilancia de la Salud AmbientalVigilancia de la Salud Ambiental</v>
      </c>
      <c r="F4337" s="182" t="s">
        <v>413</v>
      </c>
      <c r="G4337" s="182" t="s">
        <v>414</v>
      </c>
      <c r="H4337" s="126" t="s">
        <v>135</v>
      </c>
      <c r="I4337" s="182" t="s">
        <v>415</v>
      </c>
      <c r="J4337" s="73" t="s">
        <v>115</v>
      </c>
      <c r="K4337" s="73" t="s">
        <v>115</v>
      </c>
      <c r="L4337" s="128" t="s">
        <v>75</v>
      </c>
      <c r="M4337" s="217" t="s">
        <v>47</v>
      </c>
      <c r="N4337" s="73" t="str">
        <f t="shared" si="136"/>
        <v>174212. Vigilancia de la Salud AmbientalVigilancia de la Salud Ambiental2_ENGATIVA1_ENERO_2026</v>
      </c>
      <c r="O4337" s="130">
        <v>0</v>
      </c>
      <c r="R4337" s="136">
        <v>0</v>
      </c>
      <c r="S4337" s="139">
        <v>0</v>
      </c>
    </row>
    <row r="4338" spans="1:19" ht="30" customHeight="1" thickTop="1" thickBot="1">
      <c r="A4338" s="183"/>
      <c r="B4338" s="125">
        <v>1742</v>
      </c>
      <c r="C4338" s="126" t="s">
        <v>112</v>
      </c>
      <c r="D4338" s="156" t="s">
        <v>92</v>
      </c>
      <c r="E4338" s="73" t="str">
        <f t="shared" si="137"/>
        <v>174212. Vigilancia de la Salud AmbientalVigilancia de la Salud Ambiental</v>
      </c>
      <c r="F4338" s="182" t="s">
        <v>413</v>
      </c>
      <c r="G4338" s="182" t="s">
        <v>414</v>
      </c>
      <c r="H4338" s="126" t="s">
        <v>135</v>
      </c>
      <c r="I4338" s="182" t="s">
        <v>415</v>
      </c>
      <c r="J4338" s="73" t="s">
        <v>115</v>
      </c>
      <c r="K4338" s="73" t="s">
        <v>115</v>
      </c>
      <c r="L4338" s="128" t="s">
        <v>78</v>
      </c>
      <c r="M4338" s="217" t="s">
        <v>47</v>
      </c>
      <c r="N4338" s="73" t="str">
        <f t="shared" si="136"/>
        <v>174212. Vigilancia de la Salud AmbientalVigilancia de la Salud Ambiental3_SUBA1_ENERO_2026</v>
      </c>
      <c r="O4338" s="130">
        <v>0</v>
      </c>
      <c r="R4338" s="136">
        <v>0</v>
      </c>
      <c r="S4338" s="139">
        <v>0</v>
      </c>
    </row>
    <row r="4339" spans="1:19" ht="30" customHeight="1" thickTop="1" thickBot="1">
      <c r="A4339" s="183"/>
      <c r="B4339" s="125">
        <v>1742</v>
      </c>
      <c r="C4339" s="126" t="s">
        <v>112</v>
      </c>
      <c r="D4339" s="156" t="s">
        <v>92</v>
      </c>
      <c r="E4339" s="73" t="str">
        <f t="shared" si="137"/>
        <v>174212. Vigilancia de la Salud AmbientalVigilancia de la Salud Ambiental</v>
      </c>
      <c r="F4339" s="182" t="s">
        <v>413</v>
      </c>
      <c r="G4339" s="182" t="s">
        <v>414</v>
      </c>
      <c r="H4339" s="126" t="s">
        <v>135</v>
      </c>
      <c r="I4339" s="182" t="s">
        <v>415</v>
      </c>
      <c r="J4339" s="73" t="s">
        <v>115</v>
      </c>
      <c r="K4339" s="73" t="s">
        <v>115</v>
      </c>
      <c r="L4339" s="128" t="s">
        <v>82</v>
      </c>
      <c r="M4339" s="217" t="s">
        <v>47</v>
      </c>
      <c r="N4339" s="73" t="str">
        <f t="shared" si="136"/>
        <v>174212. Vigilancia de la Salud AmbientalVigilancia de la Salud Ambiental5_BARRIOS_UNIDOS1_ENERO_2026</v>
      </c>
      <c r="O4339" s="130">
        <v>0</v>
      </c>
      <c r="R4339" s="136">
        <v>0</v>
      </c>
      <c r="S4339" s="139">
        <v>0</v>
      </c>
    </row>
    <row r="4340" spans="1:19" ht="30" customHeight="1" thickTop="1" thickBot="1">
      <c r="A4340" s="183"/>
      <c r="B4340" s="125">
        <v>1742</v>
      </c>
      <c r="C4340" s="126" t="s">
        <v>112</v>
      </c>
      <c r="D4340" s="156" t="s">
        <v>92</v>
      </c>
      <c r="E4340" s="73" t="str">
        <f t="shared" si="137"/>
        <v>174212. Vigilancia de la Salud AmbientalVigilancia de la Salud Ambiental</v>
      </c>
      <c r="F4340" s="182" t="s">
        <v>413</v>
      </c>
      <c r="G4340" s="182" t="s">
        <v>414</v>
      </c>
      <c r="H4340" s="126" t="s">
        <v>135</v>
      </c>
      <c r="I4340" s="182" t="s">
        <v>415</v>
      </c>
      <c r="J4340" s="73" t="s">
        <v>115</v>
      </c>
      <c r="K4340" s="73" t="s">
        <v>115</v>
      </c>
      <c r="L4340" s="128" t="s">
        <v>85</v>
      </c>
      <c r="M4340" s="217" t="s">
        <v>47</v>
      </c>
      <c r="N4340" s="73" t="str">
        <f t="shared" si="136"/>
        <v>174212. Vigilancia de la Salud AmbientalVigilancia de la Salud Ambiental6_TEUSAQUILLO1_ENERO_2026</v>
      </c>
      <c r="O4340" s="130">
        <v>0</v>
      </c>
      <c r="R4340" s="136">
        <v>0</v>
      </c>
      <c r="S4340" s="139">
        <v>0</v>
      </c>
    </row>
    <row r="4341" spans="1:19" ht="30" customHeight="1" thickTop="1" thickBot="1">
      <c r="A4341" s="183"/>
      <c r="B4341" s="125">
        <v>1746</v>
      </c>
      <c r="C4341" s="126" t="s">
        <v>112</v>
      </c>
      <c r="D4341" s="156" t="s">
        <v>92</v>
      </c>
      <c r="E4341" s="73" t="str">
        <f t="shared" si="137"/>
        <v>174612. Vigilancia de la Salud AmbientalVigilancia de la Salud Ambiental</v>
      </c>
      <c r="F4341" s="182" t="s">
        <v>413</v>
      </c>
      <c r="G4341" s="182" t="s">
        <v>414</v>
      </c>
      <c r="H4341" s="126" t="s">
        <v>135</v>
      </c>
      <c r="I4341" s="182" t="s">
        <v>415</v>
      </c>
      <c r="J4341" s="73" t="s">
        <v>115</v>
      </c>
      <c r="K4341" s="73" t="s">
        <v>115</v>
      </c>
      <c r="L4341" s="128" t="s">
        <v>75</v>
      </c>
      <c r="M4341" s="217" t="s">
        <v>47</v>
      </c>
      <c r="N4341" s="73" t="str">
        <f t="shared" si="136"/>
        <v>174612. Vigilancia de la Salud AmbientalVigilancia de la Salud Ambiental2_ENGATIVA1_ENERO_2026</v>
      </c>
      <c r="O4341" s="130">
        <v>0</v>
      </c>
      <c r="R4341" s="136">
        <v>0</v>
      </c>
      <c r="S4341" s="139">
        <v>0</v>
      </c>
    </row>
    <row r="4342" spans="1:19" ht="30" customHeight="1" thickTop="1" thickBot="1">
      <c r="A4342" s="183"/>
      <c r="B4342" s="125">
        <v>1746</v>
      </c>
      <c r="C4342" s="126" t="s">
        <v>112</v>
      </c>
      <c r="D4342" s="156" t="s">
        <v>92</v>
      </c>
      <c r="E4342" s="73" t="str">
        <f t="shared" si="137"/>
        <v>174612. Vigilancia de la Salud AmbientalVigilancia de la Salud Ambiental</v>
      </c>
      <c r="F4342" s="182" t="s">
        <v>413</v>
      </c>
      <c r="G4342" s="182" t="s">
        <v>414</v>
      </c>
      <c r="H4342" s="126" t="s">
        <v>135</v>
      </c>
      <c r="I4342" s="182" t="s">
        <v>415</v>
      </c>
      <c r="J4342" s="73" t="s">
        <v>115</v>
      </c>
      <c r="K4342" s="73" t="s">
        <v>115</v>
      </c>
      <c r="L4342" s="128" t="s">
        <v>78</v>
      </c>
      <c r="M4342" s="217" t="s">
        <v>47</v>
      </c>
      <c r="N4342" s="73" t="str">
        <f t="shared" si="136"/>
        <v>174612. Vigilancia de la Salud AmbientalVigilancia de la Salud Ambiental3_SUBA1_ENERO_2026</v>
      </c>
      <c r="O4342" s="130">
        <v>0</v>
      </c>
      <c r="R4342" s="136">
        <v>0</v>
      </c>
      <c r="S4342" s="139">
        <v>0</v>
      </c>
    </row>
    <row r="4343" spans="1:19" ht="30" customHeight="1" thickTop="1" thickBot="1">
      <c r="A4343" s="183"/>
      <c r="B4343" s="125">
        <v>1746</v>
      </c>
      <c r="C4343" s="126" t="s">
        <v>112</v>
      </c>
      <c r="D4343" s="156" t="s">
        <v>92</v>
      </c>
      <c r="E4343" s="73" t="str">
        <f t="shared" si="137"/>
        <v>174612. Vigilancia de la Salud AmbientalVigilancia de la Salud Ambiental</v>
      </c>
      <c r="F4343" s="182" t="s">
        <v>413</v>
      </c>
      <c r="G4343" s="182" t="s">
        <v>414</v>
      </c>
      <c r="H4343" s="126" t="s">
        <v>135</v>
      </c>
      <c r="I4343" s="182" t="s">
        <v>415</v>
      </c>
      <c r="J4343" s="73" t="s">
        <v>115</v>
      </c>
      <c r="K4343" s="73" t="s">
        <v>115</v>
      </c>
      <c r="L4343" s="128" t="s">
        <v>82</v>
      </c>
      <c r="M4343" s="217" t="s">
        <v>47</v>
      </c>
      <c r="N4343" s="73" t="str">
        <f t="shared" si="136"/>
        <v>174612. Vigilancia de la Salud AmbientalVigilancia de la Salud Ambiental5_BARRIOS_UNIDOS1_ENERO_2026</v>
      </c>
      <c r="O4343" s="130">
        <v>0</v>
      </c>
      <c r="R4343" s="136">
        <v>0</v>
      </c>
      <c r="S4343" s="139">
        <v>0</v>
      </c>
    </row>
    <row r="4344" spans="1:19" ht="30" customHeight="1" thickTop="1" thickBot="1">
      <c r="A4344" s="183"/>
      <c r="B4344" s="125">
        <v>1756</v>
      </c>
      <c r="C4344" s="126" t="s">
        <v>112</v>
      </c>
      <c r="D4344" s="156" t="s">
        <v>92</v>
      </c>
      <c r="E4344" s="73" t="str">
        <f t="shared" si="137"/>
        <v>175612. Vigilancia de la Salud AmbientalVigilancia de la Salud Ambiental</v>
      </c>
      <c r="F4344" s="182" t="s">
        <v>413</v>
      </c>
      <c r="G4344" s="182" t="s">
        <v>414</v>
      </c>
      <c r="H4344" s="126" t="s">
        <v>135</v>
      </c>
      <c r="I4344" s="182" t="s">
        <v>415</v>
      </c>
      <c r="J4344" s="73" t="s">
        <v>115</v>
      </c>
      <c r="K4344" s="73" t="s">
        <v>115</v>
      </c>
      <c r="L4344" s="128" t="s">
        <v>71</v>
      </c>
      <c r="M4344" s="217" t="s">
        <v>47</v>
      </c>
      <c r="N4344" s="73" t="str">
        <f t="shared" si="136"/>
        <v>175612. Vigilancia de la Salud AmbientalVigilancia de la Salud Ambiental1_USAQUEN1_ENERO_2026</v>
      </c>
      <c r="O4344" s="130">
        <v>0</v>
      </c>
      <c r="R4344" s="136">
        <v>0</v>
      </c>
      <c r="S4344" s="139">
        <v>0</v>
      </c>
    </row>
    <row r="4345" spans="1:19" ht="30" customHeight="1" thickTop="1" thickBot="1">
      <c r="A4345" s="183"/>
      <c r="B4345" s="125">
        <v>1756</v>
      </c>
      <c r="C4345" s="126" t="s">
        <v>112</v>
      </c>
      <c r="D4345" s="156" t="s">
        <v>92</v>
      </c>
      <c r="E4345" s="73" t="str">
        <f t="shared" si="137"/>
        <v>175612. Vigilancia de la Salud AmbientalVigilancia de la Salud Ambiental</v>
      </c>
      <c r="F4345" s="182" t="s">
        <v>413</v>
      </c>
      <c r="G4345" s="182" t="s">
        <v>414</v>
      </c>
      <c r="H4345" s="126" t="s">
        <v>135</v>
      </c>
      <c r="I4345" s="182" t="s">
        <v>415</v>
      </c>
      <c r="J4345" s="73" t="s">
        <v>115</v>
      </c>
      <c r="K4345" s="73" t="s">
        <v>115</v>
      </c>
      <c r="L4345" s="128" t="s">
        <v>82</v>
      </c>
      <c r="M4345" s="217" t="s">
        <v>47</v>
      </c>
      <c r="N4345" s="73" t="str">
        <f t="shared" si="136"/>
        <v>175612. Vigilancia de la Salud AmbientalVigilancia de la Salud Ambiental5_BARRIOS_UNIDOS1_ENERO_2026</v>
      </c>
      <c r="O4345" s="130">
        <v>0</v>
      </c>
      <c r="R4345" s="136">
        <v>0</v>
      </c>
      <c r="S4345" s="139">
        <v>0</v>
      </c>
    </row>
    <row r="4346" spans="1:19" ht="30" customHeight="1" thickTop="1" thickBot="1">
      <c r="A4346" s="183"/>
      <c r="B4346" s="125">
        <v>1758</v>
      </c>
      <c r="C4346" s="126" t="s">
        <v>112</v>
      </c>
      <c r="D4346" s="156" t="s">
        <v>92</v>
      </c>
      <c r="E4346" s="73" t="str">
        <f t="shared" si="137"/>
        <v>175812. Vigilancia de la Salud AmbientalVigilancia de la Salud Ambiental</v>
      </c>
      <c r="F4346" s="182" t="s">
        <v>413</v>
      </c>
      <c r="G4346" s="182" t="s">
        <v>414</v>
      </c>
      <c r="H4346" s="126" t="s">
        <v>135</v>
      </c>
      <c r="I4346" s="182" t="s">
        <v>415</v>
      </c>
      <c r="J4346" s="73" t="s">
        <v>115</v>
      </c>
      <c r="K4346" s="73" t="s">
        <v>115</v>
      </c>
      <c r="L4346" s="128" t="s">
        <v>80</v>
      </c>
      <c r="M4346" s="217" t="s">
        <v>47</v>
      </c>
      <c r="N4346" s="73" t="str">
        <f t="shared" si="136"/>
        <v>175812. Vigilancia de la Salud AmbientalVigilancia de la Salud Ambiental4_CHAPINERO1_ENERO_2026</v>
      </c>
      <c r="O4346" s="130">
        <v>0</v>
      </c>
      <c r="R4346" s="136">
        <v>0</v>
      </c>
      <c r="S4346" s="139">
        <v>0</v>
      </c>
    </row>
    <row r="4347" spans="1:19" ht="30" customHeight="1" thickTop="1" thickBot="1">
      <c r="A4347" s="183"/>
      <c r="B4347" s="125">
        <v>1758</v>
      </c>
      <c r="C4347" s="126" t="s">
        <v>112</v>
      </c>
      <c r="D4347" s="156" t="s">
        <v>92</v>
      </c>
      <c r="E4347" s="73" t="str">
        <f t="shared" si="137"/>
        <v>175812. Vigilancia de la Salud AmbientalVigilancia de la Salud Ambiental</v>
      </c>
      <c r="F4347" s="182" t="s">
        <v>413</v>
      </c>
      <c r="G4347" s="182" t="s">
        <v>414</v>
      </c>
      <c r="H4347" s="126" t="s">
        <v>135</v>
      </c>
      <c r="I4347" s="182" t="s">
        <v>415</v>
      </c>
      <c r="J4347" s="73" t="s">
        <v>115</v>
      </c>
      <c r="K4347" s="73" t="s">
        <v>115</v>
      </c>
      <c r="L4347" s="128" t="s">
        <v>71</v>
      </c>
      <c r="M4347" s="217" t="s">
        <v>47</v>
      </c>
      <c r="N4347" s="73" t="str">
        <f t="shared" si="136"/>
        <v>175812. Vigilancia de la Salud AmbientalVigilancia de la Salud Ambiental1_USAQUEN1_ENERO_2026</v>
      </c>
      <c r="O4347" s="130">
        <v>0</v>
      </c>
      <c r="R4347" s="136">
        <v>0</v>
      </c>
      <c r="S4347" s="139">
        <v>0</v>
      </c>
    </row>
    <row r="4348" spans="1:19" ht="30" customHeight="1" thickTop="1" thickBot="1">
      <c r="A4348" s="183"/>
      <c r="B4348" s="125">
        <v>1758</v>
      </c>
      <c r="C4348" s="126" t="s">
        <v>112</v>
      </c>
      <c r="D4348" s="156" t="s">
        <v>92</v>
      </c>
      <c r="E4348" s="73" t="str">
        <f t="shared" si="137"/>
        <v>175812. Vigilancia de la Salud AmbientalVigilancia de la Salud Ambiental</v>
      </c>
      <c r="F4348" s="182" t="s">
        <v>413</v>
      </c>
      <c r="G4348" s="182" t="s">
        <v>414</v>
      </c>
      <c r="H4348" s="126" t="s">
        <v>135</v>
      </c>
      <c r="I4348" s="182" t="s">
        <v>415</v>
      </c>
      <c r="J4348" s="73" t="s">
        <v>115</v>
      </c>
      <c r="K4348" s="73" t="s">
        <v>115</v>
      </c>
      <c r="L4348" s="128" t="s">
        <v>78</v>
      </c>
      <c r="M4348" s="217" t="s">
        <v>47</v>
      </c>
      <c r="N4348" s="73" t="str">
        <f t="shared" si="136"/>
        <v>175812. Vigilancia de la Salud AmbientalVigilancia de la Salud Ambiental3_SUBA1_ENERO_2026</v>
      </c>
      <c r="O4348" s="130">
        <v>0</v>
      </c>
      <c r="R4348" s="136">
        <v>0</v>
      </c>
      <c r="S4348" s="139">
        <v>0</v>
      </c>
    </row>
    <row r="4349" spans="1:19" ht="30" customHeight="1" thickTop="1" thickBot="1">
      <c r="A4349" s="183"/>
      <c r="B4349" s="125">
        <v>1758</v>
      </c>
      <c r="C4349" s="126" t="s">
        <v>112</v>
      </c>
      <c r="D4349" s="156" t="s">
        <v>92</v>
      </c>
      <c r="E4349" s="73" t="str">
        <f t="shared" si="137"/>
        <v>175812. Vigilancia de la Salud AmbientalVigilancia de la Salud Ambiental</v>
      </c>
      <c r="F4349" s="182" t="s">
        <v>413</v>
      </c>
      <c r="G4349" s="182" t="s">
        <v>414</v>
      </c>
      <c r="H4349" s="126" t="s">
        <v>135</v>
      </c>
      <c r="I4349" s="182" t="s">
        <v>415</v>
      </c>
      <c r="J4349" s="73" t="s">
        <v>115</v>
      </c>
      <c r="K4349" s="73" t="s">
        <v>115</v>
      </c>
      <c r="L4349" s="128" t="s">
        <v>82</v>
      </c>
      <c r="M4349" s="217" t="s">
        <v>47</v>
      </c>
      <c r="N4349" s="73" t="str">
        <f t="shared" si="136"/>
        <v>175812. Vigilancia de la Salud AmbientalVigilancia de la Salud Ambiental5_BARRIOS_UNIDOS1_ENERO_2026</v>
      </c>
      <c r="O4349" s="130">
        <v>0</v>
      </c>
      <c r="R4349" s="136">
        <v>0</v>
      </c>
      <c r="S4349" s="139">
        <v>0</v>
      </c>
    </row>
    <row r="4350" spans="1:19" ht="30" customHeight="1" thickTop="1" thickBot="1">
      <c r="A4350" s="183"/>
      <c r="B4350" s="125">
        <v>1758</v>
      </c>
      <c r="C4350" s="126" t="s">
        <v>112</v>
      </c>
      <c r="D4350" s="156" t="s">
        <v>92</v>
      </c>
      <c r="E4350" s="73" t="str">
        <f t="shared" si="137"/>
        <v>175812. Vigilancia de la Salud AmbientalVigilancia de la Salud Ambiental</v>
      </c>
      <c r="F4350" s="182" t="s">
        <v>413</v>
      </c>
      <c r="G4350" s="182" t="s">
        <v>414</v>
      </c>
      <c r="H4350" s="126" t="s">
        <v>135</v>
      </c>
      <c r="I4350" s="182" t="s">
        <v>415</v>
      </c>
      <c r="J4350" s="73" t="s">
        <v>115</v>
      </c>
      <c r="K4350" s="73" t="s">
        <v>115</v>
      </c>
      <c r="L4350" s="128" t="s">
        <v>85</v>
      </c>
      <c r="M4350" s="217" t="s">
        <v>47</v>
      </c>
      <c r="N4350" s="73" t="str">
        <f t="shared" si="136"/>
        <v>175812. Vigilancia de la Salud AmbientalVigilancia de la Salud Ambiental6_TEUSAQUILLO1_ENERO_2026</v>
      </c>
      <c r="O4350" s="130">
        <v>0</v>
      </c>
      <c r="R4350" s="136">
        <v>0</v>
      </c>
      <c r="S4350" s="139">
        <v>0</v>
      </c>
    </row>
    <row r="4351" spans="1:19" ht="30" customHeight="1" thickTop="1" thickBot="1">
      <c r="A4351" s="183"/>
      <c r="B4351" s="125">
        <v>1759</v>
      </c>
      <c r="C4351" s="126" t="s">
        <v>112</v>
      </c>
      <c r="D4351" s="156" t="s">
        <v>92</v>
      </c>
      <c r="E4351" s="73" t="str">
        <f t="shared" si="137"/>
        <v>175912. Vigilancia de la Salud AmbientalVigilancia de la Salud Ambiental</v>
      </c>
      <c r="F4351" s="182" t="s">
        <v>413</v>
      </c>
      <c r="G4351" s="182" t="s">
        <v>414</v>
      </c>
      <c r="H4351" s="126" t="s">
        <v>135</v>
      </c>
      <c r="I4351" s="182" t="s">
        <v>415</v>
      </c>
      <c r="J4351" s="73" t="s">
        <v>115</v>
      </c>
      <c r="K4351" s="73" t="s">
        <v>115</v>
      </c>
      <c r="L4351" s="128" t="s">
        <v>80</v>
      </c>
      <c r="M4351" s="217" t="s">
        <v>47</v>
      </c>
      <c r="N4351" s="73" t="str">
        <f t="shared" si="136"/>
        <v>175912. Vigilancia de la Salud AmbientalVigilancia de la Salud Ambiental4_CHAPINERO1_ENERO_2026</v>
      </c>
      <c r="O4351" s="130">
        <v>0</v>
      </c>
      <c r="R4351" s="136">
        <v>0</v>
      </c>
      <c r="S4351" s="139">
        <v>0</v>
      </c>
    </row>
    <row r="4352" spans="1:19" ht="30" customHeight="1" thickTop="1" thickBot="1">
      <c r="A4352" s="183"/>
      <c r="B4352" s="125">
        <v>1759</v>
      </c>
      <c r="C4352" s="126" t="s">
        <v>112</v>
      </c>
      <c r="D4352" s="156" t="s">
        <v>92</v>
      </c>
      <c r="E4352" s="73" t="str">
        <f t="shared" si="137"/>
        <v>175912. Vigilancia de la Salud AmbientalVigilancia de la Salud Ambiental</v>
      </c>
      <c r="F4352" s="182" t="s">
        <v>413</v>
      </c>
      <c r="G4352" s="182" t="s">
        <v>414</v>
      </c>
      <c r="H4352" s="126" t="s">
        <v>135</v>
      </c>
      <c r="I4352" s="182" t="s">
        <v>415</v>
      </c>
      <c r="J4352" s="73" t="s">
        <v>115</v>
      </c>
      <c r="K4352" s="73" t="s">
        <v>115</v>
      </c>
      <c r="L4352" s="128" t="s">
        <v>71</v>
      </c>
      <c r="M4352" s="217" t="s">
        <v>47</v>
      </c>
      <c r="N4352" s="73" t="str">
        <f t="shared" si="136"/>
        <v>175912. Vigilancia de la Salud AmbientalVigilancia de la Salud Ambiental1_USAQUEN1_ENERO_2026</v>
      </c>
      <c r="O4352" s="130">
        <v>0</v>
      </c>
      <c r="R4352" s="136">
        <v>0</v>
      </c>
      <c r="S4352" s="139">
        <v>0</v>
      </c>
    </row>
    <row r="4353" spans="1:19" ht="30" customHeight="1" thickTop="1" thickBot="1">
      <c r="A4353" s="183"/>
      <c r="B4353" s="125">
        <v>1759</v>
      </c>
      <c r="C4353" s="126" t="s">
        <v>112</v>
      </c>
      <c r="D4353" s="156" t="s">
        <v>92</v>
      </c>
      <c r="E4353" s="73" t="str">
        <f t="shared" si="137"/>
        <v>175912. Vigilancia de la Salud AmbientalVigilancia de la Salud Ambiental</v>
      </c>
      <c r="F4353" s="182" t="s">
        <v>413</v>
      </c>
      <c r="G4353" s="182" t="s">
        <v>414</v>
      </c>
      <c r="H4353" s="126" t="s">
        <v>135</v>
      </c>
      <c r="I4353" s="182" t="s">
        <v>415</v>
      </c>
      <c r="J4353" s="73" t="s">
        <v>115</v>
      </c>
      <c r="K4353" s="73" t="s">
        <v>115</v>
      </c>
      <c r="L4353" s="128" t="s">
        <v>75</v>
      </c>
      <c r="M4353" s="217" t="s">
        <v>47</v>
      </c>
      <c r="N4353" s="73" t="str">
        <f t="shared" si="136"/>
        <v>175912. Vigilancia de la Salud AmbientalVigilancia de la Salud Ambiental2_ENGATIVA1_ENERO_2026</v>
      </c>
      <c r="O4353" s="130">
        <v>0</v>
      </c>
      <c r="R4353" s="136">
        <v>0</v>
      </c>
      <c r="S4353" s="139">
        <v>0</v>
      </c>
    </row>
    <row r="4354" spans="1:19" ht="30" customHeight="1" thickTop="1" thickBot="1">
      <c r="A4354" s="183"/>
      <c r="B4354" s="125">
        <v>1759</v>
      </c>
      <c r="C4354" s="126" t="s">
        <v>112</v>
      </c>
      <c r="D4354" s="156" t="s">
        <v>92</v>
      </c>
      <c r="E4354" s="73" t="str">
        <f t="shared" si="137"/>
        <v>175912. Vigilancia de la Salud AmbientalVigilancia de la Salud Ambiental</v>
      </c>
      <c r="F4354" s="182" t="s">
        <v>413</v>
      </c>
      <c r="G4354" s="182" t="s">
        <v>414</v>
      </c>
      <c r="H4354" s="126" t="s">
        <v>135</v>
      </c>
      <c r="I4354" s="182" t="s">
        <v>415</v>
      </c>
      <c r="J4354" s="73" t="s">
        <v>115</v>
      </c>
      <c r="K4354" s="73" t="s">
        <v>115</v>
      </c>
      <c r="L4354" s="128" t="s">
        <v>78</v>
      </c>
      <c r="M4354" s="217" t="s">
        <v>47</v>
      </c>
      <c r="N4354" s="73" t="str">
        <f t="shared" si="136"/>
        <v>175912. Vigilancia de la Salud AmbientalVigilancia de la Salud Ambiental3_SUBA1_ENERO_2026</v>
      </c>
      <c r="O4354" s="130">
        <v>0</v>
      </c>
      <c r="R4354" s="136">
        <v>0</v>
      </c>
      <c r="S4354" s="139">
        <v>0</v>
      </c>
    </row>
    <row r="4355" spans="1:19" ht="30" customHeight="1" thickTop="1" thickBot="1">
      <c r="A4355" s="183"/>
      <c r="B4355" s="125">
        <v>1759</v>
      </c>
      <c r="C4355" s="126" t="s">
        <v>112</v>
      </c>
      <c r="D4355" s="156" t="s">
        <v>92</v>
      </c>
      <c r="E4355" s="73" t="str">
        <f t="shared" si="137"/>
        <v>175912. Vigilancia de la Salud AmbientalVigilancia de la Salud Ambiental</v>
      </c>
      <c r="F4355" s="182" t="s">
        <v>413</v>
      </c>
      <c r="G4355" s="182" t="s">
        <v>414</v>
      </c>
      <c r="H4355" s="126" t="s">
        <v>135</v>
      </c>
      <c r="I4355" s="182" t="s">
        <v>415</v>
      </c>
      <c r="J4355" s="73" t="s">
        <v>115</v>
      </c>
      <c r="K4355" s="73" t="s">
        <v>115</v>
      </c>
      <c r="L4355" s="128" t="s">
        <v>82</v>
      </c>
      <c r="M4355" s="217" t="s">
        <v>47</v>
      </c>
      <c r="N4355" s="73" t="str">
        <f t="shared" si="136"/>
        <v>175912. Vigilancia de la Salud AmbientalVigilancia de la Salud Ambiental5_BARRIOS_UNIDOS1_ENERO_2026</v>
      </c>
      <c r="O4355" s="130">
        <v>0</v>
      </c>
      <c r="R4355" s="136">
        <v>0</v>
      </c>
      <c r="S4355" s="139">
        <v>0</v>
      </c>
    </row>
    <row r="4356" spans="1:19" ht="30" customHeight="1" thickTop="1" thickBot="1">
      <c r="A4356" s="183"/>
      <c r="B4356" s="125">
        <v>1759</v>
      </c>
      <c r="C4356" s="126" t="s">
        <v>112</v>
      </c>
      <c r="D4356" s="156" t="s">
        <v>92</v>
      </c>
      <c r="E4356" s="73" t="str">
        <f t="shared" si="137"/>
        <v>175912. Vigilancia de la Salud AmbientalVigilancia de la Salud Ambiental</v>
      </c>
      <c r="F4356" s="182" t="s">
        <v>413</v>
      </c>
      <c r="G4356" s="182" t="s">
        <v>414</v>
      </c>
      <c r="H4356" s="126" t="s">
        <v>135</v>
      </c>
      <c r="I4356" s="182" t="s">
        <v>415</v>
      </c>
      <c r="J4356" s="73" t="s">
        <v>115</v>
      </c>
      <c r="K4356" s="73" t="s">
        <v>115</v>
      </c>
      <c r="L4356" s="128" t="s">
        <v>85</v>
      </c>
      <c r="M4356" s="217" t="s">
        <v>47</v>
      </c>
      <c r="N4356" s="73" t="str">
        <f t="shared" si="136"/>
        <v>175912. Vigilancia de la Salud AmbientalVigilancia de la Salud Ambiental6_TEUSAQUILLO1_ENERO_2026</v>
      </c>
      <c r="O4356" s="130">
        <v>0</v>
      </c>
      <c r="R4356" s="136">
        <v>0</v>
      </c>
      <c r="S4356" s="139">
        <v>0</v>
      </c>
    </row>
    <row r="4357" spans="1:19" ht="30" customHeight="1" thickTop="1" thickBot="1">
      <c r="A4357" s="183"/>
      <c r="B4357" s="125">
        <v>1760</v>
      </c>
      <c r="C4357" s="126" t="s">
        <v>112</v>
      </c>
      <c r="D4357" s="156" t="s">
        <v>92</v>
      </c>
      <c r="E4357" s="73" t="str">
        <f t="shared" si="137"/>
        <v>176012. Vigilancia de la Salud AmbientalVigilancia de la Salud Ambiental</v>
      </c>
      <c r="F4357" s="182" t="s">
        <v>413</v>
      </c>
      <c r="G4357" s="182" t="s">
        <v>414</v>
      </c>
      <c r="H4357" s="126" t="s">
        <v>135</v>
      </c>
      <c r="I4357" s="182" t="s">
        <v>415</v>
      </c>
      <c r="J4357" s="73" t="s">
        <v>115</v>
      </c>
      <c r="K4357" s="73" t="s">
        <v>115</v>
      </c>
      <c r="L4357" s="128" t="s">
        <v>71</v>
      </c>
      <c r="M4357" s="217" t="s">
        <v>47</v>
      </c>
      <c r="N4357" s="73" t="str">
        <f t="shared" si="136"/>
        <v>176012. Vigilancia de la Salud AmbientalVigilancia de la Salud Ambiental1_USAQUEN1_ENERO_2026</v>
      </c>
      <c r="O4357" s="130">
        <v>0</v>
      </c>
      <c r="R4357" s="136">
        <v>0</v>
      </c>
      <c r="S4357" s="139">
        <v>0</v>
      </c>
    </row>
    <row r="4358" spans="1:19" ht="30" customHeight="1" thickTop="1" thickBot="1">
      <c r="A4358" s="183"/>
      <c r="B4358" s="125">
        <v>1760</v>
      </c>
      <c r="C4358" s="126" t="s">
        <v>112</v>
      </c>
      <c r="D4358" s="156" t="s">
        <v>92</v>
      </c>
      <c r="E4358" s="73" t="str">
        <f t="shared" si="137"/>
        <v>176012. Vigilancia de la Salud AmbientalVigilancia de la Salud Ambiental</v>
      </c>
      <c r="F4358" s="182" t="s">
        <v>413</v>
      </c>
      <c r="G4358" s="182" t="s">
        <v>414</v>
      </c>
      <c r="H4358" s="126" t="s">
        <v>135</v>
      </c>
      <c r="I4358" s="182" t="s">
        <v>415</v>
      </c>
      <c r="J4358" s="73" t="s">
        <v>115</v>
      </c>
      <c r="K4358" s="73" t="s">
        <v>115</v>
      </c>
      <c r="L4358" s="128" t="s">
        <v>75</v>
      </c>
      <c r="M4358" s="217" t="s">
        <v>47</v>
      </c>
      <c r="N4358" s="73" t="str">
        <f t="shared" ref="N4358:N4421" si="138">+E4358&amp;L4358&amp;M4358</f>
        <v>176012. Vigilancia de la Salud AmbientalVigilancia de la Salud Ambiental2_ENGATIVA1_ENERO_2026</v>
      </c>
      <c r="O4358" s="130">
        <v>0</v>
      </c>
      <c r="R4358" s="136">
        <v>0</v>
      </c>
      <c r="S4358" s="139">
        <v>0</v>
      </c>
    </row>
    <row r="4359" spans="1:19" ht="30" customHeight="1" thickTop="1" thickBot="1">
      <c r="A4359" s="183"/>
      <c r="B4359" s="125">
        <v>1760</v>
      </c>
      <c r="C4359" s="126" t="s">
        <v>112</v>
      </c>
      <c r="D4359" s="156" t="s">
        <v>92</v>
      </c>
      <c r="E4359" s="73" t="str">
        <f t="shared" si="137"/>
        <v>176012. Vigilancia de la Salud AmbientalVigilancia de la Salud Ambiental</v>
      </c>
      <c r="F4359" s="182" t="s">
        <v>413</v>
      </c>
      <c r="G4359" s="182" t="s">
        <v>414</v>
      </c>
      <c r="H4359" s="126" t="s">
        <v>135</v>
      </c>
      <c r="I4359" s="182" t="s">
        <v>415</v>
      </c>
      <c r="J4359" s="73" t="s">
        <v>115</v>
      </c>
      <c r="K4359" s="73" t="s">
        <v>115</v>
      </c>
      <c r="L4359" s="128" t="s">
        <v>78</v>
      </c>
      <c r="M4359" s="217" t="s">
        <v>47</v>
      </c>
      <c r="N4359" s="73" t="str">
        <f t="shared" si="138"/>
        <v>176012. Vigilancia de la Salud AmbientalVigilancia de la Salud Ambiental3_SUBA1_ENERO_2026</v>
      </c>
      <c r="O4359" s="130">
        <v>0</v>
      </c>
      <c r="R4359" s="136">
        <v>0</v>
      </c>
      <c r="S4359" s="139">
        <v>0</v>
      </c>
    </row>
    <row r="4360" spans="1:19" ht="30" customHeight="1" thickTop="1" thickBot="1">
      <c r="A4360" s="183"/>
      <c r="B4360" s="125">
        <v>1761</v>
      </c>
      <c r="C4360" s="126" t="s">
        <v>112</v>
      </c>
      <c r="D4360" s="156" t="s">
        <v>92</v>
      </c>
      <c r="E4360" s="73" t="str">
        <f t="shared" si="137"/>
        <v>176112. Vigilancia de la Salud AmbientalVigilancia de la Salud Ambiental</v>
      </c>
      <c r="F4360" s="182" t="s">
        <v>413</v>
      </c>
      <c r="G4360" s="182" t="s">
        <v>414</v>
      </c>
      <c r="H4360" s="126" t="s">
        <v>135</v>
      </c>
      <c r="I4360" s="182" t="s">
        <v>415</v>
      </c>
      <c r="J4360" s="73" t="s">
        <v>115</v>
      </c>
      <c r="K4360" s="73" t="s">
        <v>115</v>
      </c>
      <c r="L4360" s="128" t="s">
        <v>80</v>
      </c>
      <c r="M4360" s="217" t="s">
        <v>47</v>
      </c>
      <c r="N4360" s="73" t="str">
        <f t="shared" si="138"/>
        <v>176112. Vigilancia de la Salud AmbientalVigilancia de la Salud Ambiental4_CHAPINERO1_ENERO_2026</v>
      </c>
      <c r="O4360" s="130">
        <v>0</v>
      </c>
      <c r="R4360" s="136">
        <v>0</v>
      </c>
      <c r="S4360" s="139">
        <v>0</v>
      </c>
    </row>
    <row r="4361" spans="1:19" ht="30" customHeight="1" thickTop="1" thickBot="1">
      <c r="A4361" s="183"/>
      <c r="B4361" s="125">
        <v>1761</v>
      </c>
      <c r="C4361" s="126" t="s">
        <v>112</v>
      </c>
      <c r="D4361" s="156" t="s">
        <v>92</v>
      </c>
      <c r="E4361" s="73" t="str">
        <f t="shared" si="137"/>
        <v>176112. Vigilancia de la Salud AmbientalVigilancia de la Salud Ambiental</v>
      </c>
      <c r="F4361" s="182" t="s">
        <v>413</v>
      </c>
      <c r="G4361" s="182" t="s">
        <v>414</v>
      </c>
      <c r="H4361" s="126" t="s">
        <v>135</v>
      </c>
      <c r="I4361" s="182" t="s">
        <v>415</v>
      </c>
      <c r="J4361" s="73" t="s">
        <v>115</v>
      </c>
      <c r="K4361" s="73" t="s">
        <v>115</v>
      </c>
      <c r="L4361" s="128" t="s">
        <v>71</v>
      </c>
      <c r="M4361" s="217" t="s">
        <v>47</v>
      </c>
      <c r="N4361" s="73" t="str">
        <f t="shared" si="138"/>
        <v>176112. Vigilancia de la Salud AmbientalVigilancia de la Salud Ambiental1_USAQUEN1_ENERO_2026</v>
      </c>
      <c r="O4361" s="130">
        <v>0</v>
      </c>
      <c r="R4361" s="136">
        <v>0</v>
      </c>
      <c r="S4361" s="139">
        <v>0</v>
      </c>
    </row>
    <row r="4362" spans="1:19" ht="30" customHeight="1" thickTop="1" thickBot="1">
      <c r="A4362" s="183"/>
      <c r="B4362" s="125">
        <v>1761</v>
      </c>
      <c r="C4362" s="126" t="s">
        <v>112</v>
      </c>
      <c r="D4362" s="156" t="s">
        <v>92</v>
      </c>
      <c r="E4362" s="73" t="str">
        <f t="shared" si="137"/>
        <v>176112. Vigilancia de la Salud AmbientalVigilancia de la Salud Ambiental</v>
      </c>
      <c r="F4362" s="182" t="s">
        <v>413</v>
      </c>
      <c r="G4362" s="182" t="s">
        <v>414</v>
      </c>
      <c r="H4362" s="126" t="s">
        <v>135</v>
      </c>
      <c r="I4362" s="182" t="s">
        <v>415</v>
      </c>
      <c r="J4362" s="73" t="s">
        <v>115</v>
      </c>
      <c r="K4362" s="73" t="s">
        <v>115</v>
      </c>
      <c r="L4362" s="128" t="s">
        <v>75</v>
      </c>
      <c r="M4362" s="217" t="s">
        <v>47</v>
      </c>
      <c r="N4362" s="73" t="str">
        <f t="shared" si="138"/>
        <v>176112. Vigilancia de la Salud AmbientalVigilancia de la Salud Ambiental2_ENGATIVA1_ENERO_2026</v>
      </c>
      <c r="O4362" s="130">
        <v>0</v>
      </c>
      <c r="R4362" s="136">
        <v>0</v>
      </c>
      <c r="S4362" s="139">
        <v>0</v>
      </c>
    </row>
    <row r="4363" spans="1:19" ht="30" customHeight="1" thickTop="1" thickBot="1">
      <c r="A4363" s="183"/>
      <c r="B4363" s="125">
        <v>1761</v>
      </c>
      <c r="C4363" s="126" t="s">
        <v>112</v>
      </c>
      <c r="D4363" s="156" t="s">
        <v>92</v>
      </c>
      <c r="E4363" s="73" t="str">
        <f t="shared" si="137"/>
        <v>176112. Vigilancia de la Salud AmbientalVigilancia de la Salud Ambiental</v>
      </c>
      <c r="F4363" s="182" t="s">
        <v>413</v>
      </c>
      <c r="G4363" s="182" t="s">
        <v>414</v>
      </c>
      <c r="H4363" s="126" t="s">
        <v>135</v>
      </c>
      <c r="I4363" s="182" t="s">
        <v>415</v>
      </c>
      <c r="J4363" s="73" t="s">
        <v>115</v>
      </c>
      <c r="K4363" s="73" t="s">
        <v>115</v>
      </c>
      <c r="L4363" s="128" t="s">
        <v>78</v>
      </c>
      <c r="M4363" s="217" t="s">
        <v>47</v>
      </c>
      <c r="N4363" s="73" t="str">
        <f t="shared" si="138"/>
        <v>176112. Vigilancia de la Salud AmbientalVigilancia de la Salud Ambiental3_SUBA1_ENERO_2026</v>
      </c>
      <c r="O4363" s="130">
        <v>0</v>
      </c>
      <c r="R4363" s="136">
        <v>0</v>
      </c>
      <c r="S4363" s="139">
        <v>0</v>
      </c>
    </row>
    <row r="4364" spans="1:19" ht="30" customHeight="1" thickTop="1" thickBot="1">
      <c r="A4364" s="183"/>
      <c r="B4364" s="125">
        <v>1761</v>
      </c>
      <c r="C4364" s="126" t="s">
        <v>112</v>
      </c>
      <c r="D4364" s="156" t="s">
        <v>92</v>
      </c>
      <c r="E4364" s="73" t="str">
        <f t="shared" si="137"/>
        <v>176112. Vigilancia de la Salud AmbientalVigilancia de la Salud Ambiental</v>
      </c>
      <c r="F4364" s="182" t="s">
        <v>413</v>
      </c>
      <c r="G4364" s="182" t="s">
        <v>414</v>
      </c>
      <c r="H4364" s="126" t="s">
        <v>135</v>
      </c>
      <c r="I4364" s="182" t="s">
        <v>415</v>
      </c>
      <c r="J4364" s="73" t="s">
        <v>115</v>
      </c>
      <c r="K4364" s="73" t="s">
        <v>115</v>
      </c>
      <c r="L4364" s="128" t="s">
        <v>82</v>
      </c>
      <c r="M4364" s="217" t="s">
        <v>47</v>
      </c>
      <c r="N4364" s="73" t="str">
        <f t="shared" si="138"/>
        <v>176112. Vigilancia de la Salud AmbientalVigilancia de la Salud Ambiental5_BARRIOS_UNIDOS1_ENERO_2026</v>
      </c>
      <c r="O4364" s="130">
        <v>0</v>
      </c>
      <c r="R4364" s="136">
        <v>0</v>
      </c>
      <c r="S4364" s="139">
        <v>0</v>
      </c>
    </row>
    <row r="4365" spans="1:19" ht="30" customHeight="1" thickTop="1" thickBot="1">
      <c r="A4365" s="183"/>
      <c r="B4365" s="125">
        <v>1761</v>
      </c>
      <c r="C4365" s="126" t="s">
        <v>112</v>
      </c>
      <c r="D4365" s="156" t="s">
        <v>92</v>
      </c>
      <c r="E4365" s="73" t="str">
        <f t="shared" si="137"/>
        <v>176112. Vigilancia de la Salud AmbientalVigilancia de la Salud Ambiental</v>
      </c>
      <c r="F4365" s="182" t="s">
        <v>413</v>
      </c>
      <c r="G4365" s="182" t="s">
        <v>414</v>
      </c>
      <c r="H4365" s="126" t="s">
        <v>135</v>
      </c>
      <c r="I4365" s="182" t="s">
        <v>415</v>
      </c>
      <c r="J4365" s="73" t="s">
        <v>115</v>
      </c>
      <c r="K4365" s="73" t="s">
        <v>115</v>
      </c>
      <c r="L4365" s="128" t="s">
        <v>85</v>
      </c>
      <c r="M4365" s="217" t="s">
        <v>47</v>
      </c>
      <c r="N4365" s="73" t="str">
        <f t="shared" si="138"/>
        <v>176112. Vigilancia de la Salud AmbientalVigilancia de la Salud Ambiental6_TEUSAQUILLO1_ENERO_2026</v>
      </c>
      <c r="O4365" s="130">
        <v>0</v>
      </c>
      <c r="R4365" s="136">
        <v>0</v>
      </c>
      <c r="S4365" s="139">
        <v>0</v>
      </c>
    </row>
    <row r="4366" spans="1:19" ht="30" customHeight="1" thickTop="1" thickBot="1">
      <c r="A4366" s="183"/>
      <c r="B4366" s="125">
        <v>1762</v>
      </c>
      <c r="C4366" s="126" t="s">
        <v>112</v>
      </c>
      <c r="D4366" s="156" t="s">
        <v>92</v>
      </c>
      <c r="E4366" s="73" t="str">
        <f t="shared" si="137"/>
        <v>176212. Vigilancia de la Salud AmbientalVigilancia de la Salud Ambiental</v>
      </c>
      <c r="F4366" s="182" t="s">
        <v>413</v>
      </c>
      <c r="G4366" s="182" t="s">
        <v>414</v>
      </c>
      <c r="H4366" s="126" t="s">
        <v>135</v>
      </c>
      <c r="I4366" s="182" t="s">
        <v>415</v>
      </c>
      <c r="J4366" s="73" t="s">
        <v>115</v>
      </c>
      <c r="K4366" s="73" t="s">
        <v>115</v>
      </c>
      <c r="L4366" s="128" t="s">
        <v>80</v>
      </c>
      <c r="M4366" s="217" t="s">
        <v>47</v>
      </c>
      <c r="N4366" s="73" t="str">
        <f t="shared" si="138"/>
        <v>176212. Vigilancia de la Salud AmbientalVigilancia de la Salud Ambiental4_CHAPINERO1_ENERO_2026</v>
      </c>
      <c r="O4366" s="130">
        <v>0</v>
      </c>
      <c r="R4366" s="136">
        <v>0</v>
      </c>
      <c r="S4366" s="139">
        <v>0</v>
      </c>
    </row>
    <row r="4367" spans="1:19" ht="30" customHeight="1" thickTop="1" thickBot="1">
      <c r="A4367" s="183"/>
      <c r="B4367" s="125">
        <v>1762</v>
      </c>
      <c r="C4367" s="126" t="s">
        <v>112</v>
      </c>
      <c r="D4367" s="156" t="s">
        <v>92</v>
      </c>
      <c r="E4367" s="73" t="str">
        <f t="shared" si="137"/>
        <v>176212. Vigilancia de la Salud AmbientalVigilancia de la Salud Ambiental</v>
      </c>
      <c r="F4367" s="182" t="s">
        <v>413</v>
      </c>
      <c r="G4367" s="182" t="s">
        <v>414</v>
      </c>
      <c r="H4367" s="126" t="s">
        <v>135</v>
      </c>
      <c r="I4367" s="182" t="s">
        <v>415</v>
      </c>
      <c r="J4367" s="73" t="s">
        <v>115</v>
      </c>
      <c r="K4367" s="73" t="s">
        <v>115</v>
      </c>
      <c r="L4367" s="128" t="s">
        <v>71</v>
      </c>
      <c r="M4367" s="217" t="s">
        <v>47</v>
      </c>
      <c r="N4367" s="73" t="str">
        <f t="shared" si="138"/>
        <v>176212. Vigilancia de la Salud AmbientalVigilancia de la Salud Ambiental1_USAQUEN1_ENERO_2026</v>
      </c>
      <c r="O4367" s="130">
        <v>0</v>
      </c>
      <c r="R4367" s="136">
        <v>0</v>
      </c>
      <c r="S4367" s="139">
        <v>0</v>
      </c>
    </row>
    <row r="4368" spans="1:19" ht="30" customHeight="1" thickTop="1" thickBot="1">
      <c r="A4368" s="183"/>
      <c r="B4368" s="125">
        <v>1762</v>
      </c>
      <c r="C4368" s="126" t="s">
        <v>112</v>
      </c>
      <c r="D4368" s="156" t="s">
        <v>92</v>
      </c>
      <c r="E4368" s="73" t="str">
        <f t="shared" si="137"/>
        <v>176212. Vigilancia de la Salud AmbientalVigilancia de la Salud Ambiental</v>
      </c>
      <c r="F4368" s="182" t="s">
        <v>413</v>
      </c>
      <c r="G4368" s="182" t="s">
        <v>414</v>
      </c>
      <c r="H4368" s="126" t="s">
        <v>135</v>
      </c>
      <c r="I4368" s="182" t="s">
        <v>415</v>
      </c>
      <c r="J4368" s="73" t="s">
        <v>115</v>
      </c>
      <c r="K4368" s="73" t="s">
        <v>115</v>
      </c>
      <c r="L4368" s="128" t="s">
        <v>75</v>
      </c>
      <c r="M4368" s="217" t="s">
        <v>47</v>
      </c>
      <c r="N4368" s="73" t="str">
        <f t="shared" si="138"/>
        <v>176212. Vigilancia de la Salud AmbientalVigilancia de la Salud Ambiental2_ENGATIVA1_ENERO_2026</v>
      </c>
      <c r="O4368" s="130">
        <v>0</v>
      </c>
      <c r="R4368" s="136">
        <v>0</v>
      </c>
      <c r="S4368" s="139">
        <v>0</v>
      </c>
    </row>
    <row r="4369" spans="1:19" ht="30" customHeight="1" thickTop="1" thickBot="1">
      <c r="A4369" s="183"/>
      <c r="B4369" s="125">
        <v>1762</v>
      </c>
      <c r="C4369" s="126" t="s">
        <v>112</v>
      </c>
      <c r="D4369" s="156" t="s">
        <v>92</v>
      </c>
      <c r="E4369" s="73" t="str">
        <f t="shared" si="137"/>
        <v>176212. Vigilancia de la Salud AmbientalVigilancia de la Salud Ambiental</v>
      </c>
      <c r="F4369" s="182" t="s">
        <v>413</v>
      </c>
      <c r="G4369" s="182" t="s">
        <v>414</v>
      </c>
      <c r="H4369" s="126" t="s">
        <v>135</v>
      </c>
      <c r="I4369" s="182" t="s">
        <v>415</v>
      </c>
      <c r="J4369" s="73" t="s">
        <v>115</v>
      </c>
      <c r="K4369" s="73" t="s">
        <v>115</v>
      </c>
      <c r="L4369" s="128" t="s">
        <v>78</v>
      </c>
      <c r="M4369" s="217" t="s">
        <v>47</v>
      </c>
      <c r="N4369" s="73" t="str">
        <f t="shared" si="138"/>
        <v>176212. Vigilancia de la Salud AmbientalVigilancia de la Salud Ambiental3_SUBA1_ENERO_2026</v>
      </c>
      <c r="O4369" s="130">
        <v>0</v>
      </c>
      <c r="R4369" s="136">
        <v>0</v>
      </c>
      <c r="S4369" s="139">
        <v>0</v>
      </c>
    </row>
    <row r="4370" spans="1:19" ht="30" customHeight="1" thickTop="1" thickBot="1">
      <c r="A4370" s="183"/>
      <c r="B4370" s="125">
        <v>1762</v>
      </c>
      <c r="C4370" s="126" t="s">
        <v>112</v>
      </c>
      <c r="D4370" s="156" t="s">
        <v>92</v>
      </c>
      <c r="E4370" s="73" t="str">
        <f t="shared" si="137"/>
        <v>176212. Vigilancia de la Salud AmbientalVigilancia de la Salud Ambiental</v>
      </c>
      <c r="F4370" s="182" t="s">
        <v>413</v>
      </c>
      <c r="G4370" s="182" t="s">
        <v>414</v>
      </c>
      <c r="H4370" s="126" t="s">
        <v>135</v>
      </c>
      <c r="I4370" s="182" t="s">
        <v>415</v>
      </c>
      <c r="J4370" s="73" t="s">
        <v>115</v>
      </c>
      <c r="K4370" s="73" t="s">
        <v>115</v>
      </c>
      <c r="L4370" s="128" t="s">
        <v>82</v>
      </c>
      <c r="M4370" s="217" t="s">
        <v>47</v>
      </c>
      <c r="N4370" s="73" t="str">
        <f t="shared" si="138"/>
        <v>176212. Vigilancia de la Salud AmbientalVigilancia de la Salud Ambiental5_BARRIOS_UNIDOS1_ENERO_2026</v>
      </c>
      <c r="O4370" s="130">
        <v>0</v>
      </c>
      <c r="R4370" s="136">
        <v>0</v>
      </c>
      <c r="S4370" s="139">
        <v>0</v>
      </c>
    </row>
    <row r="4371" spans="1:19" ht="30" customHeight="1" thickTop="1" thickBot="1">
      <c r="A4371" s="183"/>
      <c r="B4371" s="125">
        <v>1762</v>
      </c>
      <c r="C4371" s="126" t="s">
        <v>112</v>
      </c>
      <c r="D4371" s="156" t="s">
        <v>92</v>
      </c>
      <c r="E4371" s="73" t="str">
        <f t="shared" si="137"/>
        <v>176212. Vigilancia de la Salud AmbientalVigilancia de la Salud Ambiental</v>
      </c>
      <c r="F4371" s="182" t="s">
        <v>413</v>
      </c>
      <c r="G4371" s="182" t="s">
        <v>414</v>
      </c>
      <c r="H4371" s="126" t="s">
        <v>135</v>
      </c>
      <c r="I4371" s="182" t="s">
        <v>415</v>
      </c>
      <c r="J4371" s="73" t="s">
        <v>115</v>
      </c>
      <c r="K4371" s="73" t="s">
        <v>115</v>
      </c>
      <c r="L4371" s="128" t="s">
        <v>85</v>
      </c>
      <c r="M4371" s="217" t="s">
        <v>47</v>
      </c>
      <c r="N4371" s="73" t="str">
        <f t="shared" si="138"/>
        <v>176212. Vigilancia de la Salud AmbientalVigilancia de la Salud Ambiental6_TEUSAQUILLO1_ENERO_2026</v>
      </c>
      <c r="O4371" s="130">
        <v>0</v>
      </c>
      <c r="R4371" s="136">
        <v>0</v>
      </c>
      <c r="S4371" s="139">
        <v>0</v>
      </c>
    </row>
    <row r="4372" spans="1:19" ht="30" customHeight="1" thickTop="1" thickBot="1">
      <c r="A4372" s="183"/>
      <c r="B4372" s="125">
        <v>1763</v>
      </c>
      <c r="C4372" s="126" t="s">
        <v>112</v>
      </c>
      <c r="D4372" s="156" t="s">
        <v>92</v>
      </c>
      <c r="E4372" s="73" t="str">
        <f t="shared" ref="E4372:E4435" si="139">B4372&amp;C4372&amp;D4372</f>
        <v>176312. Vigilancia de la Salud AmbientalVigilancia de la Salud Ambiental</v>
      </c>
      <c r="F4372" s="182" t="s">
        <v>413</v>
      </c>
      <c r="G4372" s="182" t="s">
        <v>419</v>
      </c>
      <c r="H4372" s="126" t="s">
        <v>135</v>
      </c>
      <c r="I4372" s="182" t="s">
        <v>415</v>
      </c>
      <c r="J4372" s="73" t="s">
        <v>115</v>
      </c>
      <c r="K4372" s="73" t="s">
        <v>115</v>
      </c>
      <c r="L4372" s="128" t="s">
        <v>71</v>
      </c>
      <c r="M4372" s="217" t="s">
        <v>47</v>
      </c>
      <c r="N4372" s="73" t="str">
        <f t="shared" si="138"/>
        <v>176312. Vigilancia de la Salud AmbientalVigilancia de la Salud Ambiental1_USAQUEN1_ENERO_2026</v>
      </c>
      <c r="O4372" s="130">
        <v>0</v>
      </c>
      <c r="R4372" s="136">
        <v>0</v>
      </c>
      <c r="S4372" s="139">
        <v>0</v>
      </c>
    </row>
    <row r="4373" spans="1:19" ht="30" customHeight="1" thickTop="1" thickBot="1">
      <c r="A4373" s="183"/>
      <c r="B4373" s="125">
        <v>1763</v>
      </c>
      <c r="C4373" s="126" t="s">
        <v>112</v>
      </c>
      <c r="D4373" s="156" t="s">
        <v>92</v>
      </c>
      <c r="E4373" s="73" t="str">
        <f t="shared" si="139"/>
        <v>176312. Vigilancia de la Salud AmbientalVigilancia de la Salud Ambiental</v>
      </c>
      <c r="F4373" s="182" t="s">
        <v>413</v>
      </c>
      <c r="G4373" s="182" t="s">
        <v>419</v>
      </c>
      <c r="H4373" s="126" t="s">
        <v>135</v>
      </c>
      <c r="I4373" s="182" t="s">
        <v>415</v>
      </c>
      <c r="J4373" s="73" t="s">
        <v>115</v>
      </c>
      <c r="K4373" s="73" t="s">
        <v>115</v>
      </c>
      <c r="L4373" s="128" t="s">
        <v>75</v>
      </c>
      <c r="M4373" s="217" t="s">
        <v>47</v>
      </c>
      <c r="N4373" s="73" t="str">
        <f t="shared" si="138"/>
        <v>176312. Vigilancia de la Salud AmbientalVigilancia de la Salud Ambiental2_ENGATIVA1_ENERO_2026</v>
      </c>
      <c r="O4373" s="130">
        <v>0</v>
      </c>
      <c r="R4373" s="136">
        <v>0</v>
      </c>
      <c r="S4373" s="139">
        <v>0</v>
      </c>
    </row>
    <row r="4374" spans="1:19" ht="30" customHeight="1" thickTop="1" thickBot="1">
      <c r="A4374" s="183"/>
      <c r="B4374" s="125">
        <v>1763</v>
      </c>
      <c r="C4374" s="126" t="s">
        <v>112</v>
      </c>
      <c r="D4374" s="156" t="s">
        <v>92</v>
      </c>
      <c r="E4374" s="73" t="str">
        <f t="shared" si="139"/>
        <v>176312. Vigilancia de la Salud AmbientalVigilancia de la Salud Ambiental</v>
      </c>
      <c r="F4374" s="182" t="s">
        <v>413</v>
      </c>
      <c r="G4374" s="182" t="s">
        <v>419</v>
      </c>
      <c r="H4374" s="126" t="s">
        <v>135</v>
      </c>
      <c r="I4374" s="182" t="s">
        <v>415</v>
      </c>
      <c r="J4374" s="73" t="s">
        <v>115</v>
      </c>
      <c r="K4374" s="73" t="s">
        <v>115</v>
      </c>
      <c r="L4374" s="128" t="s">
        <v>82</v>
      </c>
      <c r="M4374" s="217" t="s">
        <v>47</v>
      </c>
      <c r="N4374" s="73" t="str">
        <f t="shared" si="138"/>
        <v>176312. Vigilancia de la Salud AmbientalVigilancia de la Salud Ambiental5_BARRIOS_UNIDOS1_ENERO_2026</v>
      </c>
      <c r="O4374" s="130">
        <v>0</v>
      </c>
      <c r="R4374" s="136">
        <v>0</v>
      </c>
      <c r="S4374" s="139">
        <v>0</v>
      </c>
    </row>
    <row r="4375" spans="1:19" ht="30" customHeight="1" thickTop="1" thickBot="1">
      <c r="A4375" s="183"/>
      <c r="B4375" s="125">
        <v>1764</v>
      </c>
      <c r="C4375" s="126" t="s">
        <v>112</v>
      </c>
      <c r="D4375" s="156" t="s">
        <v>92</v>
      </c>
      <c r="E4375" s="73" t="str">
        <f t="shared" si="139"/>
        <v>176412. Vigilancia de la Salud AmbientalVigilancia de la Salud Ambiental</v>
      </c>
      <c r="F4375" s="182" t="s">
        <v>413</v>
      </c>
      <c r="G4375" s="182" t="s">
        <v>416</v>
      </c>
      <c r="H4375" s="126" t="s">
        <v>135</v>
      </c>
      <c r="I4375" s="182" t="s">
        <v>415</v>
      </c>
      <c r="J4375" s="73" t="s">
        <v>115</v>
      </c>
      <c r="K4375" s="73" t="s">
        <v>115</v>
      </c>
      <c r="L4375" s="128" t="s">
        <v>82</v>
      </c>
      <c r="M4375" s="217" t="s">
        <v>47</v>
      </c>
      <c r="N4375" s="73" t="str">
        <f t="shared" si="138"/>
        <v>176412. Vigilancia de la Salud AmbientalVigilancia de la Salud Ambiental5_BARRIOS_UNIDOS1_ENERO_2026</v>
      </c>
      <c r="O4375" s="130">
        <v>0</v>
      </c>
      <c r="R4375" s="136">
        <v>0</v>
      </c>
      <c r="S4375" s="139">
        <v>0</v>
      </c>
    </row>
    <row r="4376" spans="1:19" ht="30" customHeight="1" thickTop="1" thickBot="1">
      <c r="A4376" s="183"/>
      <c r="B4376" s="125">
        <v>1771</v>
      </c>
      <c r="C4376" s="126" t="s">
        <v>112</v>
      </c>
      <c r="D4376" s="156" t="s">
        <v>92</v>
      </c>
      <c r="E4376" s="73" t="str">
        <f t="shared" si="139"/>
        <v>177112. Vigilancia de la Salud AmbientalVigilancia de la Salud Ambiental</v>
      </c>
      <c r="F4376" s="182" t="s">
        <v>413</v>
      </c>
      <c r="G4376" s="182" t="s">
        <v>419</v>
      </c>
      <c r="H4376" s="126" t="s">
        <v>135</v>
      </c>
      <c r="I4376" s="182" t="s">
        <v>415</v>
      </c>
      <c r="J4376" s="73" t="s">
        <v>115</v>
      </c>
      <c r="K4376" s="73" t="s">
        <v>115</v>
      </c>
      <c r="L4376" s="128" t="s">
        <v>80</v>
      </c>
      <c r="M4376" s="217" t="s">
        <v>47</v>
      </c>
      <c r="N4376" s="73" t="str">
        <f t="shared" si="138"/>
        <v>177112. Vigilancia de la Salud AmbientalVigilancia de la Salud Ambiental4_CHAPINERO1_ENERO_2026</v>
      </c>
      <c r="O4376" s="130">
        <v>0</v>
      </c>
      <c r="R4376" s="136">
        <v>0</v>
      </c>
      <c r="S4376" s="139">
        <v>0</v>
      </c>
    </row>
    <row r="4377" spans="1:19" ht="30" customHeight="1" thickTop="1" thickBot="1">
      <c r="A4377" s="183"/>
      <c r="B4377" s="125">
        <v>1771</v>
      </c>
      <c r="C4377" s="126" t="s">
        <v>112</v>
      </c>
      <c r="D4377" s="156" t="s">
        <v>92</v>
      </c>
      <c r="E4377" s="73" t="str">
        <f t="shared" si="139"/>
        <v>177112. Vigilancia de la Salud AmbientalVigilancia de la Salud Ambiental</v>
      </c>
      <c r="F4377" s="182" t="s">
        <v>413</v>
      </c>
      <c r="G4377" s="182" t="s">
        <v>419</v>
      </c>
      <c r="H4377" s="126" t="s">
        <v>135</v>
      </c>
      <c r="I4377" s="182" t="s">
        <v>415</v>
      </c>
      <c r="J4377" s="73" t="s">
        <v>115</v>
      </c>
      <c r="K4377" s="73" t="s">
        <v>115</v>
      </c>
      <c r="L4377" s="128" t="s">
        <v>71</v>
      </c>
      <c r="M4377" s="217" t="s">
        <v>47</v>
      </c>
      <c r="N4377" s="73" t="str">
        <f t="shared" si="138"/>
        <v>177112. Vigilancia de la Salud AmbientalVigilancia de la Salud Ambiental1_USAQUEN1_ENERO_2026</v>
      </c>
      <c r="O4377" s="130">
        <v>0</v>
      </c>
      <c r="R4377" s="136">
        <v>0</v>
      </c>
      <c r="S4377" s="139">
        <v>0</v>
      </c>
    </row>
    <row r="4378" spans="1:19" ht="30" customHeight="1" thickTop="1" thickBot="1">
      <c r="A4378" s="183"/>
      <c r="B4378" s="125">
        <v>1771</v>
      </c>
      <c r="C4378" s="126" t="s">
        <v>112</v>
      </c>
      <c r="D4378" s="156" t="s">
        <v>92</v>
      </c>
      <c r="E4378" s="73" t="str">
        <f t="shared" si="139"/>
        <v>177112. Vigilancia de la Salud AmbientalVigilancia de la Salud Ambiental</v>
      </c>
      <c r="F4378" s="182" t="s">
        <v>413</v>
      </c>
      <c r="G4378" s="182" t="s">
        <v>419</v>
      </c>
      <c r="H4378" s="126" t="s">
        <v>135</v>
      </c>
      <c r="I4378" s="182" t="s">
        <v>415</v>
      </c>
      <c r="J4378" s="73" t="s">
        <v>115</v>
      </c>
      <c r="K4378" s="73" t="s">
        <v>115</v>
      </c>
      <c r="L4378" s="128" t="s">
        <v>75</v>
      </c>
      <c r="M4378" s="217" t="s">
        <v>47</v>
      </c>
      <c r="N4378" s="73" t="str">
        <f t="shared" si="138"/>
        <v>177112. Vigilancia de la Salud AmbientalVigilancia de la Salud Ambiental2_ENGATIVA1_ENERO_2026</v>
      </c>
      <c r="O4378" s="130">
        <v>0</v>
      </c>
      <c r="R4378" s="136">
        <v>0</v>
      </c>
      <c r="S4378" s="139">
        <v>0</v>
      </c>
    </row>
    <row r="4379" spans="1:19" ht="30" customHeight="1" thickTop="1" thickBot="1">
      <c r="A4379" s="183"/>
      <c r="B4379" s="125">
        <v>1771</v>
      </c>
      <c r="C4379" s="126" t="s">
        <v>112</v>
      </c>
      <c r="D4379" s="156" t="s">
        <v>92</v>
      </c>
      <c r="E4379" s="73" t="str">
        <f t="shared" si="139"/>
        <v>177112. Vigilancia de la Salud AmbientalVigilancia de la Salud Ambiental</v>
      </c>
      <c r="F4379" s="182" t="s">
        <v>413</v>
      </c>
      <c r="G4379" s="182" t="s">
        <v>419</v>
      </c>
      <c r="H4379" s="126" t="s">
        <v>135</v>
      </c>
      <c r="I4379" s="182" t="s">
        <v>415</v>
      </c>
      <c r="J4379" s="73" t="s">
        <v>115</v>
      </c>
      <c r="K4379" s="73" t="s">
        <v>115</v>
      </c>
      <c r="L4379" s="128" t="s">
        <v>78</v>
      </c>
      <c r="M4379" s="217" t="s">
        <v>47</v>
      </c>
      <c r="N4379" s="73" t="str">
        <f t="shared" si="138"/>
        <v>177112. Vigilancia de la Salud AmbientalVigilancia de la Salud Ambiental3_SUBA1_ENERO_2026</v>
      </c>
      <c r="O4379" s="130">
        <v>0</v>
      </c>
      <c r="R4379" s="136">
        <v>0</v>
      </c>
      <c r="S4379" s="139">
        <v>0</v>
      </c>
    </row>
    <row r="4380" spans="1:19" ht="30" customHeight="1" thickTop="1" thickBot="1">
      <c r="A4380" s="183"/>
      <c r="B4380" s="125">
        <v>1771</v>
      </c>
      <c r="C4380" s="126" t="s">
        <v>112</v>
      </c>
      <c r="D4380" s="156" t="s">
        <v>92</v>
      </c>
      <c r="E4380" s="73" t="str">
        <f t="shared" si="139"/>
        <v>177112. Vigilancia de la Salud AmbientalVigilancia de la Salud Ambiental</v>
      </c>
      <c r="F4380" s="182" t="s">
        <v>413</v>
      </c>
      <c r="G4380" s="182" t="s">
        <v>419</v>
      </c>
      <c r="H4380" s="126" t="s">
        <v>135</v>
      </c>
      <c r="I4380" s="182" t="s">
        <v>415</v>
      </c>
      <c r="J4380" s="73" t="s">
        <v>115</v>
      </c>
      <c r="K4380" s="73" t="s">
        <v>115</v>
      </c>
      <c r="L4380" s="128" t="s">
        <v>82</v>
      </c>
      <c r="M4380" s="217" t="s">
        <v>47</v>
      </c>
      <c r="N4380" s="73" t="str">
        <f t="shared" si="138"/>
        <v>177112. Vigilancia de la Salud AmbientalVigilancia de la Salud Ambiental5_BARRIOS_UNIDOS1_ENERO_2026</v>
      </c>
      <c r="O4380" s="130">
        <v>0</v>
      </c>
      <c r="R4380" s="136">
        <v>0</v>
      </c>
      <c r="S4380" s="139">
        <v>0</v>
      </c>
    </row>
    <row r="4381" spans="1:19" ht="30" customHeight="1" thickTop="1" thickBot="1">
      <c r="A4381" s="183"/>
      <c r="B4381" s="125">
        <v>1771</v>
      </c>
      <c r="C4381" s="126" t="s">
        <v>112</v>
      </c>
      <c r="D4381" s="156" t="s">
        <v>92</v>
      </c>
      <c r="E4381" s="73" t="str">
        <f t="shared" si="139"/>
        <v>177112. Vigilancia de la Salud AmbientalVigilancia de la Salud Ambiental</v>
      </c>
      <c r="F4381" s="182" t="s">
        <v>413</v>
      </c>
      <c r="G4381" s="182" t="s">
        <v>419</v>
      </c>
      <c r="H4381" s="126" t="s">
        <v>135</v>
      </c>
      <c r="I4381" s="182" t="s">
        <v>415</v>
      </c>
      <c r="J4381" s="73" t="s">
        <v>115</v>
      </c>
      <c r="K4381" s="73" t="s">
        <v>115</v>
      </c>
      <c r="L4381" s="128" t="s">
        <v>85</v>
      </c>
      <c r="M4381" s="217" t="s">
        <v>47</v>
      </c>
      <c r="N4381" s="73" t="str">
        <f t="shared" si="138"/>
        <v>177112. Vigilancia de la Salud AmbientalVigilancia de la Salud Ambiental6_TEUSAQUILLO1_ENERO_2026</v>
      </c>
      <c r="O4381" s="130">
        <v>0</v>
      </c>
      <c r="R4381" s="136">
        <v>0</v>
      </c>
      <c r="S4381" s="139">
        <v>0</v>
      </c>
    </row>
    <row r="4382" spans="1:19" ht="30" customHeight="1" thickTop="1" thickBot="1">
      <c r="A4382" s="183"/>
      <c r="B4382" s="125">
        <v>1772</v>
      </c>
      <c r="C4382" s="126" t="s">
        <v>112</v>
      </c>
      <c r="D4382" s="156" t="s">
        <v>92</v>
      </c>
      <c r="E4382" s="73" t="str">
        <f t="shared" si="139"/>
        <v>177212. Vigilancia de la Salud AmbientalVigilancia de la Salud Ambiental</v>
      </c>
      <c r="F4382" s="182" t="s">
        <v>413</v>
      </c>
      <c r="G4382" s="182" t="s">
        <v>419</v>
      </c>
      <c r="H4382" s="126" t="s">
        <v>135</v>
      </c>
      <c r="I4382" s="182" t="s">
        <v>415</v>
      </c>
      <c r="J4382" s="73" t="s">
        <v>115</v>
      </c>
      <c r="K4382" s="73" t="s">
        <v>115</v>
      </c>
      <c r="L4382" s="128" t="s">
        <v>78</v>
      </c>
      <c r="M4382" s="217" t="s">
        <v>47</v>
      </c>
      <c r="N4382" s="73" t="str">
        <f t="shared" si="138"/>
        <v>177212. Vigilancia de la Salud AmbientalVigilancia de la Salud Ambiental3_SUBA1_ENERO_2026</v>
      </c>
      <c r="O4382" s="130">
        <v>0</v>
      </c>
      <c r="R4382" s="136">
        <v>0</v>
      </c>
      <c r="S4382" s="139">
        <v>0</v>
      </c>
    </row>
    <row r="4383" spans="1:19" ht="30" customHeight="1" thickTop="1" thickBot="1">
      <c r="A4383" s="183"/>
      <c r="B4383" s="125">
        <v>1777</v>
      </c>
      <c r="C4383" s="126" t="s">
        <v>112</v>
      </c>
      <c r="D4383" s="156" t="s">
        <v>92</v>
      </c>
      <c r="E4383" s="73" t="str">
        <f t="shared" si="139"/>
        <v>177712. Vigilancia de la Salud AmbientalVigilancia de la Salud Ambiental</v>
      </c>
      <c r="F4383" s="182" t="s">
        <v>413</v>
      </c>
      <c r="G4383" s="182" t="s">
        <v>414</v>
      </c>
      <c r="H4383" s="126" t="s">
        <v>135</v>
      </c>
      <c r="I4383" s="182" t="s">
        <v>415</v>
      </c>
      <c r="J4383" s="73" t="s">
        <v>115</v>
      </c>
      <c r="K4383" s="73" t="s">
        <v>115</v>
      </c>
      <c r="L4383" s="128" t="s">
        <v>80</v>
      </c>
      <c r="M4383" s="217" t="s">
        <v>47</v>
      </c>
      <c r="N4383" s="73" t="str">
        <f t="shared" si="138"/>
        <v>177712. Vigilancia de la Salud AmbientalVigilancia de la Salud Ambiental4_CHAPINERO1_ENERO_2026</v>
      </c>
      <c r="O4383" s="130">
        <v>0</v>
      </c>
      <c r="R4383" s="136">
        <v>0</v>
      </c>
      <c r="S4383" s="139">
        <v>0</v>
      </c>
    </row>
    <row r="4384" spans="1:19" ht="30" customHeight="1" thickTop="1" thickBot="1">
      <c r="A4384" s="183"/>
      <c r="B4384" s="125">
        <v>1777</v>
      </c>
      <c r="C4384" s="126" t="s">
        <v>112</v>
      </c>
      <c r="D4384" s="156" t="s">
        <v>92</v>
      </c>
      <c r="E4384" s="73" t="str">
        <f t="shared" si="139"/>
        <v>177712. Vigilancia de la Salud AmbientalVigilancia de la Salud Ambiental</v>
      </c>
      <c r="F4384" s="182" t="s">
        <v>413</v>
      </c>
      <c r="G4384" s="182" t="s">
        <v>414</v>
      </c>
      <c r="H4384" s="126" t="s">
        <v>135</v>
      </c>
      <c r="I4384" s="182" t="s">
        <v>415</v>
      </c>
      <c r="J4384" s="73" t="s">
        <v>115</v>
      </c>
      <c r="K4384" s="73" t="s">
        <v>115</v>
      </c>
      <c r="L4384" s="128" t="s">
        <v>71</v>
      </c>
      <c r="M4384" s="217" t="s">
        <v>47</v>
      </c>
      <c r="N4384" s="73" t="str">
        <f t="shared" si="138"/>
        <v>177712. Vigilancia de la Salud AmbientalVigilancia de la Salud Ambiental1_USAQUEN1_ENERO_2026</v>
      </c>
      <c r="O4384" s="130">
        <v>0</v>
      </c>
      <c r="R4384" s="136">
        <v>0</v>
      </c>
      <c r="S4384" s="139">
        <v>0</v>
      </c>
    </row>
    <row r="4385" spans="1:19" ht="30" customHeight="1" thickTop="1" thickBot="1">
      <c r="A4385" s="183"/>
      <c r="B4385" s="125">
        <v>1777</v>
      </c>
      <c r="C4385" s="126" t="s">
        <v>112</v>
      </c>
      <c r="D4385" s="156" t="s">
        <v>92</v>
      </c>
      <c r="E4385" s="73" t="str">
        <f t="shared" si="139"/>
        <v>177712. Vigilancia de la Salud AmbientalVigilancia de la Salud Ambiental</v>
      </c>
      <c r="F4385" s="182" t="s">
        <v>413</v>
      </c>
      <c r="G4385" s="182" t="s">
        <v>414</v>
      </c>
      <c r="H4385" s="126" t="s">
        <v>135</v>
      </c>
      <c r="I4385" s="182" t="s">
        <v>415</v>
      </c>
      <c r="J4385" s="73" t="s">
        <v>115</v>
      </c>
      <c r="K4385" s="73" t="s">
        <v>115</v>
      </c>
      <c r="L4385" s="128" t="s">
        <v>75</v>
      </c>
      <c r="M4385" s="217" t="s">
        <v>47</v>
      </c>
      <c r="N4385" s="73" t="str">
        <f t="shared" si="138"/>
        <v>177712. Vigilancia de la Salud AmbientalVigilancia de la Salud Ambiental2_ENGATIVA1_ENERO_2026</v>
      </c>
      <c r="O4385" s="130">
        <v>0</v>
      </c>
      <c r="R4385" s="136">
        <v>0</v>
      </c>
      <c r="S4385" s="139">
        <v>0</v>
      </c>
    </row>
    <row r="4386" spans="1:19" ht="30" customHeight="1" thickTop="1" thickBot="1">
      <c r="A4386" s="183"/>
      <c r="B4386" s="125">
        <v>1777</v>
      </c>
      <c r="C4386" s="126" t="s">
        <v>112</v>
      </c>
      <c r="D4386" s="156" t="s">
        <v>92</v>
      </c>
      <c r="E4386" s="73" t="str">
        <f t="shared" si="139"/>
        <v>177712. Vigilancia de la Salud AmbientalVigilancia de la Salud Ambiental</v>
      </c>
      <c r="F4386" s="182" t="s">
        <v>413</v>
      </c>
      <c r="G4386" s="182" t="s">
        <v>414</v>
      </c>
      <c r="H4386" s="126" t="s">
        <v>135</v>
      </c>
      <c r="I4386" s="182" t="s">
        <v>415</v>
      </c>
      <c r="J4386" s="73" t="s">
        <v>115</v>
      </c>
      <c r="K4386" s="73" t="s">
        <v>115</v>
      </c>
      <c r="L4386" s="128" t="s">
        <v>78</v>
      </c>
      <c r="M4386" s="217" t="s">
        <v>47</v>
      </c>
      <c r="N4386" s="73" t="str">
        <f t="shared" si="138"/>
        <v>177712. Vigilancia de la Salud AmbientalVigilancia de la Salud Ambiental3_SUBA1_ENERO_2026</v>
      </c>
      <c r="O4386" s="130">
        <v>0</v>
      </c>
      <c r="R4386" s="136">
        <v>0</v>
      </c>
      <c r="S4386" s="139">
        <v>0</v>
      </c>
    </row>
    <row r="4387" spans="1:19" ht="30" customHeight="1" thickTop="1" thickBot="1">
      <c r="A4387" s="183"/>
      <c r="B4387" s="125">
        <v>1777</v>
      </c>
      <c r="C4387" s="126" t="s">
        <v>112</v>
      </c>
      <c r="D4387" s="156" t="s">
        <v>92</v>
      </c>
      <c r="E4387" s="73" t="str">
        <f t="shared" si="139"/>
        <v>177712. Vigilancia de la Salud AmbientalVigilancia de la Salud Ambiental</v>
      </c>
      <c r="F4387" s="182" t="s">
        <v>413</v>
      </c>
      <c r="G4387" s="182" t="s">
        <v>414</v>
      </c>
      <c r="H4387" s="126" t="s">
        <v>135</v>
      </c>
      <c r="I4387" s="182" t="s">
        <v>415</v>
      </c>
      <c r="J4387" s="73" t="s">
        <v>115</v>
      </c>
      <c r="K4387" s="73" t="s">
        <v>115</v>
      </c>
      <c r="L4387" s="128" t="s">
        <v>82</v>
      </c>
      <c r="M4387" s="217" t="s">
        <v>47</v>
      </c>
      <c r="N4387" s="73" t="str">
        <f t="shared" si="138"/>
        <v>177712. Vigilancia de la Salud AmbientalVigilancia de la Salud Ambiental5_BARRIOS_UNIDOS1_ENERO_2026</v>
      </c>
      <c r="O4387" s="130">
        <v>0</v>
      </c>
      <c r="R4387" s="136">
        <v>0</v>
      </c>
      <c r="S4387" s="139">
        <v>0</v>
      </c>
    </row>
    <row r="4388" spans="1:19" ht="30" customHeight="1" thickTop="1" thickBot="1">
      <c r="A4388" s="183"/>
      <c r="B4388" s="125">
        <v>1777</v>
      </c>
      <c r="C4388" s="126" t="s">
        <v>112</v>
      </c>
      <c r="D4388" s="156" t="s">
        <v>92</v>
      </c>
      <c r="E4388" s="73" t="str">
        <f t="shared" si="139"/>
        <v>177712. Vigilancia de la Salud AmbientalVigilancia de la Salud Ambiental</v>
      </c>
      <c r="F4388" s="182" t="s">
        <v>413</v>
      </c>
      <c r="G4388" s="182" t="s">
        <v>414</v>
      </c>
      <c r="H4388" s="126" t="s">
        <v>135</v>
      </c>
      <c r="I4388" s="182" t="s">
        <v>415</v>
      </c>
      <c r="J4388" s="73" t="s">
        <v>115</v>
      </c>
      <c r="K4388" s="73" t="s">
        <v>115</v>
      </c>
      <c r="L4388" s="128" t="s">
        <v>85</v>
      </c>
      <c r="M4388" s="217" t="s">
        <v>47</v>
      </c>
      <c r="N4388" s="73" t="str">
        <f t="shared" si="138"/>
        <v>177712. Vigilancia de la Salud AmbientalVigilancia de la Salud Ambiental6_TEUSAQUILLO1_ENERO_2026</v>
      </c>
      <c r="O4388" s="130">
        <v>0</v>
      </c>
      <c r="R4388" s="136">
        <v>0</v>
      </c>
      <c r="S4388" s="139">
        <v>0</v>
      </c>
    </row>
    <row r="4389" spans="1:19" ht="30" customHeight="1" thickTop="1" thickBot="1">
      <c r="A4389" s="183"/>
      <c r="B4389" s="125">
        <v>1780</v>
      </c>
      <c r="C4389" s="126" t="s">
        <v>112</v>
      </c>
      <c r="D4389" s="156" t="s">
        <v>92</v>
      </c>
      <c r="E4389" s="73" t="str">
        <f t="shared" si="139"/>
        <v>178012. Vigilancia de la Salud AmbientalVigilancia de la Salud Ambiental</v>
      </c>
      <c r="F4389" s="182" t="s">
        <v>413</v>
      </c>
      <c r="G4389" s="182" t="s">
        <v>420</v>
      </c>
      <c r="H4389" s="126" t="s">
        <v>135</v>
      </c>
      <c r="I4389" s="182" t="s">
        <v>415</v>
      </c>
      <c r="J4389" s="73" t="s">
        <v>115</v>
      </c>
      <c r="K4389" s="73" t="s">
        <v>115</v>
      </c>
      <c r="L4389" s="128" t="s">
        <v>80</v>
      </c>
      <c r="M4389" s="217" t="s">
        <v>47</v>
      </c>
      <c r="N4389" s="73" t="str">
        <f t="shared" si="138"/>
        <v>178012. Vigilancia de la Salud AmbientalVigilancia de la Salud Ambiental4_CHAPINERO1_ENERO_2026</v>
      </c>
      <c r="O4389" s="130">
        <v>0</v>
      </c>
      <c r="R4389" s="136">
        <v>0</v>
      </c>
      <c r="S4389" s="139">
        <v>0</v>
      </c>
    </row>
    <row r="4390" spans="1:19" ht="30" customHeight="1" thickTop="1" thickBot="1">
      <c r="A4390" s="183"/>
      <c r="B4390" s="125">
        <v>1780</v>
      </c>
      <c r="C4390" s="126" t="s">
        <v>112</v>
      </c>
      <c r="D4390" s="156" t="s">
        <v>92</v>
      </c>
      <c r="E4390" s="73" t="str">
        <f t="shared" si="139"/>
        <v>178012. Vigilancia de la Salud AmbientalVigilancia de la Salud Ambiental</v>
      </c>
      <c r="F4390" s="182" t="s">
        <v>413</v>
      </c>
      <c r="G4390" s="182" t="s">
        <v>420</v>
      </c>
      <c r="H4390" s="126" t="s">
        <v>135</v>
      </c>
      <c r="I4390" s="182" t="s">
        <v>415</v>
      </c>
      <c r="J4390" s="73" t="s">
        <v>115</v>
      </c>
      <c r="K4390" s="73" t="s">
        <v>115</v>
      </c>
      <c r="L4390" s="128" t="s">
        <v>71</v>
      </c>
      <c r="M4390" s="217" t="s">
        <v>47</v>
      </c>
      <c r="N4390" s="73" t="str">
        <f t="shared" si="138"/>
        <v>178012. Vigilancia de la Salud AmbientalVigilancia de la Salud Ambiental1_USAQUEN1_ENERO_2026</v>
      </c>
      <c r="O4390" s="130">
        <v>0</v>
      </c>
      <c r="R4390" s="136">
        <v>0</v>
      </c>
      <c r="S4390" s="139">
        <v>0</v>
      </c>
    </row>
    <row r="4391" spans="1:19" ht="30" customHeight="1" thickTop="1" thickBot="1">
      <c r="A4391" s="183"/>
      <c r="B4391" s="125">
        <v>1780</v>
      </c>
      <c r="C4391" s="126" t="s">
        <v>112</v>
      </c>
      <c r="D4391" s="156" t="s">
        <v>92</v>
      </c>
      <c r="E4391" s="73" t="str">
        <f t="shared" si="139"/>
        <v>178012. Vigilancia de la Salud AmbientalVigilancia de la Salud Ambiental</v>
      </c>
      <c r="F4391" s="182" t="s">
        <v>413</v>
      </c>
      <c r="G4391" s="182" t="s">
        <v>420</v>
      </c>
      <c r="H4391" s="126" t="s">
        <v>135</v>
      </c>
      <c r="I4391" s="182" t="s">
        <v>415</v>
      </c>
      <c r="J4391" s="73" t="s">
        <v>115</v>
      </c>
      <c r="K4391" s="73" t="s">
        <v>115</v>
      </c>
      <c r="L4391" s="128" t="s">
        <v>75</v>
      </c>
      <c r="M4391" s="217" t="s">
        <v>47</v>
      </c>
      <c r="N4391" s="73" t="str">
        <f t="shared" si="138"/>
        <v>178012. Vigilancia de la Salud AmbientalVigilancia de la Salud Ambiental2_ENGATIVA1_ENERO_2026</v>
      </c>
      <c r="O4391" s="130">
        <v>0</v>
      </c>
      <c r="R4391" s="136">
        <v>0</v>
      </c>
      <c r="S4391" s="139">
        <v>0</v>
      </c>
    </row>
    <row r="4392" spans="1:19" ht="30" customHeight="1" thickTop="1" thickBot="1">
      <c r="A4392" s="183"/>
      <c r="B4392" s="125">
        <v>1780</v>
      </c>
      <c r="C4392" s="126" t="s">
        <v>112</v>
      </c>
      <c r="D4392" s="156" t="s">
        <v>92</v>
      </c>
      <c r="E4392" s="73" t="str">
        <f t="shared" si="139"/>
        <v>178012. Vigilancia de la Salud AmbientalVigilancia de la Salud Ambiental</v>
      </c>
      <c r="F4392" s="182" t="s">
        <v>413</v>
      </c>
      <c r="G4392" s="182" t="s">
        <v>420</v>
      </c>
      <c r="H4392" s="126" t="s">
        <v>135</v>
      </c>
      <c r="I4392" s="182" t="s">
        <v>415</v>
      </c>
      <c r="J4392" s="73" t="s">
        <v>115</v>
      </c>
      <c r="K4392" s="73" t="s">
        <v>115</v>
      </c>
      <c r="L4392" s="128" t="s">
        <v>78</v>
      </c>
      <c r="M4392" s="217" t="s">
        <v>47</v>
      </c>
      <c r="N4392" s="73" t="str">
        <f t="shared" si="138"/>
        <v>178012. Vigilancia de la Salud AmbientalVigilancia de la Salud Ambiental3_SUBA1_ENERO_2026</v>
      </c>
      <c r="O4392" s="130">
        <v>0</v>
      </c>
      <c r="R4392" s="136">
        <v>0</v>
      </c>
      <c r="S4392" s="139">
        <v>0</v>
      </c>
    </row>
    <row r="4393" spans="1:19" ht="30" customHeight="1" thickTop="1" thickBot="1">
      <c r="A4393" s="183"/>
      <c r="B4393" s="125">
        <v>1780</v>
      </c>
      <c r="C4393" s="126" t="s">
        <v>112</v>
      </c>
      <c r="D4393" s="156" t="s">
        <v>92</v>
      </c>
      <c r="E4393" s="73" t="str">
        <f t="shared" si="139"/>
        <v>178012. Vigilancia de la Salud AmbientalVigilancia de la Salud Ambiental</v>
      </c>
      <c r="F4393" s="182" t="s">
        <v>413</v>
      </c>
      <c r="G4393" s="182" t="s">
        <v>420</v>
      </c>
      <c r="H4393" s="126" t="s">
        <v>135</v>
      </c>
      <c r="I4393" s="182" t="s">
        <v>415</v>
      </c>
      <c r="J4393" s="73" t="s">
        <v>115</v>
      </c>
      <c r="K4393" s="73" t="s">
        <v>115</v>
      </c>
      <c r="L4393" s="128" t="s">
        <v>82</v>
      </c>
      <c r="M4393" s="217" t="s">
        <v>47</v>
      </c>
      <c r="N4393" s="73" t="str">
        <f t="shared" si="138"/>
        <v>178012. Vigilancia de la Salud AmbientalVigilancia de la Salud Ambiental5_BARRIOS_UNIDOS1_ENERO_2026</v>
      </c>
      <c r="O4393" s="130">
        <v>0</v>
      </c>
      <c r="R4393" s="136">
        <v>0</v>
      </c>
      <c r="S4393" s="139">
        <v>0</v>
      </c>
    </row>
    <row r="4394" spans="1:19" ht="30" customHeight="1" thickTop="1" thickBot="1">
      <c r="A4394" s="183"/>
      <c r="B4394" s="125">
        <v>1780</v>
      </c>
      <c r="C4394" s="126" t="s">
        <v>112</v>
      </c>
      <c r="D4394" s="156" t="s">
        <v>92</v>
      </c>
      <c r="E4394" s="73" t="str">
        <f t="shared" si="139"/>
        <v>178012. Vigilancia de la Salud AmbientalVigilancia de la Salud Ambiental</v>
      </c>
      <c r="F4394" s="182" t="s">
        <v>413</v>
      </c>
      <c r="G4394" s="182" t="s">
        <v>420</v>
      </c>
      <c r="H4394" s="126" t="s">
        <v>135</v>
      </c>
      <c r="I4394" s="182" t="s">
        <v>415</v>
      </c>
      <c r="J4394" s="73" t="s">
        <v>115</v>
      </c>
      <c r="K4394" s="73" t="s">
        <v>115</v>
      </c>
      <c r="L4394" s="128" t="s">
        <v>85</v>
      </c>
      <c r="M4394" s="217" t="s">
        <v>47</v>
      </c>
      <c r="N4394" s="73" t="str">
        <f t="shared" si="138"/>
        <v>178012. Vigilancia de la Salud AmbientalVigilancia de la Salud Ambiental6_TEUSAQUILLO1_ENERO_2026</v>
      </c>
      <c r="O4394" s="130">
        <v>0</v>
      </c>
      <c r="R4394" s="136">
        <v>0</v>
      </c>
      <c r="S4394" s="139">
        <v>0</v>
      </c>
    </row>
    <row r="4395" spans="1:19" ht="30" customHeight="1" thickTop="1" thickBot="1">
      <c r="A4395" s="183"/>
      <c r="B4395" s="125">
        <v>1783</v>
      </c>
      <c r="C4395" s="126" t="s">
        <v>112</v>
      </c>
      <c r="D4395" s="156" t="s">
        <v>92</v>
      </c>
      <c r="E4395" s="73" t="str">
        <f t="shared" si="139"/>
        <v>178312. Vigilancia de la Salud AmbientalVigilancia de la Salud Ambiental</v>
      </c>
      <c r="F4395" s="182" t="s">
        <v>413</v>
      </c>
      <c r="G4395" s="182" t="s">
        <v>421</v>
      </c>
      <c r="H4395" s="126" t="s">
        <v>135</v>
      </c>
      <c r="I4395" s="182" t="s">
        <v>415</v>
      </c>
      <c r="J4395" s="73" t="s">
        <v>115</v>
      </c>
      <c r="K4395" s="73" t="s">
        <v>115</v>
      </c>
      <c r="L4395" s="128" t="s">
        <v>80</v>
      </c>
      <c r="M4395" s="217" t="s">
        <v>47</v>
      </c>
      <c r="N4395" s="73" t="str">
        <f t="shared" si="138"/>
        <v>178312. Vigilancia de la Salud AmbientalVigilancia de la Salud Ambiental4_CHAPINERO1_ENERO_2026</v>
      </c>
      <c r="O4395" s="130">
        <v>0</v>
      </c>
      <c r="R4395" s="136">
        <v>0</v>
      </c>
      <c r="S4395" s="139">
        <v>0</v>
      </c>
    </row>
    <row r="4396" spans="1:19" ht="30" customHeight="1" thickTop="1" thickBot="1">
      <c r="A4396" s="183"/>
      <c r="B4396" s="125">
        <v>1783</v>
      </c>
      <c r="C4396" s="126" t="s">
        <v>112</v>
      </c>
      <c r="D4396" s="156" t="s">
        <v>92</v>
      </c>
      <c r="E4396" s="73" t="str">
        <f t="shared" si="139"/>
        <v>178312. Vigilancia de la Salud AmbientalVigilancia de la Salud Ambiental</v>
      </c>
      <c r="F4396" s="182" t="s">
        <v>413</v>
      </c>
      <c r="G4396" s="182" t="s">
        <v>421</v>
      </c>
      <c r="H4396" s="126" t="s">
        <v>135</v>
      </c>
      <c r="I4396" s="182" t="s">
        <v>415</v>
      </c>
      <c r="J4396" s="73" t="s">
        <v>115</v>
      </c>
      <c r="K4396" s="73" t="s">
        <v>115</v>
      </c>
      <c r="L4396" s="128" t="s">
        <v>71</v>
      </c>
      <c r="M4396" s="217" t="s">
        <v>47</v>
      </c>
      <c r="N4396" s="73" t="str">
        <f t="shared" si="138"/>
        <v>178312. Vigilancia de la Salud AmbientalVigilancia de la Salud Ambiental1_USAQUEN1_ENERO_2026</v>
      </c>
      <c r="O4396" s="130">
        <v>0</v>
      </c>
      <c r="R4396" s="136">
        <v>0</v>
      </c>
      <c r="S4396" s="139">
        <v>0</v>
      </c>
    </row>
    <row r="4397" spans="1:19" ht="30" customHeight="1" thickTop="1" thickBot="1">
      <c r="A4397" s="183"/>
      <c r="B4397" s="125">
        <v>1783</v>
      </c>
      <c r="C4397" s="126" t="s">
        <v>112</v>
      </c>
      <c r="D4397" s="156" t="s">
        <v>92</v>
      </c>
      <c r="E4397" s="73" t="str">
        <f t="shared" si="139"/>
        <v>178312. Vigilancia de la Salud AmbientalVigilancia de la Salud Ambiental</v>
      </c>
      <c r="F4397" s="182" t="s">
        <v>413</v>
      </c>
      <c r="G4397" s="182" t="s">
        <v>421</v>
      </c>
      <c r="H4397" s="126" t="s">
        <v>135</v>
      </c>
      <c r="I4397" s="182" t="s">
        <v>415</v>
      </c>
      <c r="J4397" s="73" t="s">
        <v>115</v>
      </c>
      <c r="K4397" s="73" t="s">
        <v>115</v>
      </c>
      <c r="L4397" s="128" t="s">
        <v>75</v>
      </c>
      <c r="M4397" s="217" t="s">
        <v>47</v>
      </c>
      <c r="N4397" s="73" t="str">
        <f t="shared" si="138"/>
        <v>178312. Vigilancia de la Salud AmbientalVigilancia de la Salud Ambiental2_ENGATIVA1_ENERO_2026</v>
      </c>
      <c r="O4397" s="130">
        <v>0</v>
      </c>
      <c r="R4397" s="136">
        <v>0</v>
      </c>
      <c r="S4397" s="139">
        <v>0</v>
      </c>
    </row>
    <row r="4398" spans="1:19" ht="30" customHeight="1" thickTop="1" thickBot="1">
      <c r="A4398" s="183"/>
      <c r="B4398" s="125">
        <v>1783</v>
      </c>
      <c r="C4398" s="126" t="s">
        <v>112</v>
      </c>
      <c r="D4398" s="156" t="s">
        <v>92</v>
      </c>
      <c r="E4398" s="73" t="str">
        <f t="shared" si="139"/>
        <v>178312. Vigilancia de la Salud AmbientalVigilancia de la Salud Ambiental</v>
      </c>
      <c r="F4398" s="182" t="s">
        <v>413</v>
      </c>
      <c r="G4398" s="182" t="s">
        <v>421</v>
      </c>
      <c r="H4398" s="126" t="s">
        <v>135</v>
      </c>
      <c r="I4398" s="182" t="s">
        <v>415</v>
      </c>
      <c r="J4398" s="73" t="s">
        <v>115</v>
      </c>
      <c r="K4398" s="73" t="s">
        <v>115</v>
      </c>
      <c r="L4398" s="128" t="s">
        <v>78</v>
      </c>
      <c r="M4398" s="217" t="s">
        <v>47</v>
      </c>
      <c r="N4398" s="73" t="str">
        <f t="shared" si="138"/>
        <v>178312. Vigilancia de la Salud AmbientalVigilancia de la Salud Ambiental3_SUBA1_ENERO_2026</v>
      </c>
      <c r="O4398" s="130">
        <v>0</v>
      </c>
      <c r="R4398" s="136">
        <v>0</v>
      </c>
      <c r="S4398" s="139">
        <v>0</v>
      </c>
    </row>
    <row r="4399" spans="1:19" ht="30" customHeight="1" thickTop="1" thickBot="1">
      <c r="A4399" s="183"/>
      <c r="B4399" s="125">
        <v>1783</v>
      </c>
      <c r="C4399" s="126" t="s">
        <v>112</v>
      </c>
      <c r="D4399" s="156" t="s">
        <v>92</v>
      </c>
      <c r="E4399" s="73" t="str">
        <f t="shared" si="139"/>
        <v>178312. Vigilancia de la Salud AmbientalVigilancia de la Salud Ambiental</v>
      </c>
      <c r="F4399" s="182" t="s">
        <v>413</v>
      </c>
      <c r="G4399" s="182" t="s">
        <v>421</v>
      </c>
      <c r="H4399" s="126" t="s">
        <v>135</v>
      </c>
      <c r="I4399" s="182" t="s">
        <v>415</v>
      </c>
      <c r="J4399" s="73" t="s">
        <v>115</v>
      </c>
      <c r="K4399" s="73" t="s">
        <v>115</v>
      </c>
      <c r="L4399" s="128" t="s">
        <v>82</v>
      </c>
      <c r="M4399" s="217" t="s">
        <v>47</v>
      </c>
      <c r="N4399" s="73" t="str">
        <f t="shared" si="138"/>
        <v>178312. Vigilancia de la Salud AmbientalVigilancia de la Salud Ambiental5_BARRIOS_UNIDOS1_ENERO_2026</v>
      </c>
      <c r="O4399" s="130">
        <v>0</v>
      </c>
      <c r="R4399" s="136">
        <v>0</v>
      </c>
      <c r="S4399" s="139">
        <v>0</v>
      </c>
    </row>
    <row r="4400" spans="1:19" ht="30" customHeight="1" thickTop="1" thickBot="1">
      <c r="A4400" s="183"/>
      <c r="B4400" s="125">
        <v>1783</v>
      </c>
      <c r="C4400" s="126" t="s">
        <v>112</v>
      </c>
      <c r="D4400" s="156" t="s">
        <v>92</v>
      </c>
      <c r="E4400" s="73" t="str">
        <f t="shared" si="139"/>
        <v>178312. Vigilancia de la Salud AmbientalVigilancia de la Salud Ambiental</v>
      </c>
      <c r="F4400" s="182" t="s">
        <v>413</v>
      </c>
      <c r="G4400" s="182" t="s">
        <v>421</v>
      </c>
      <c r="H4400" s="126" t="s">
        <v>135</v>
      </c>
      <c r="I4400" s="182" t="s">
        <v>415</v>
      </c>
      <c r="J4400" s="73" t="s">
        <v>115</v>
      </c>
      <c r="K4400" s="73" t="s">
        <v>115</v>
      </c>
      <c r="L4400" s="128" t="s">
        <v>85</v>
      </c>
      <c r="M4400" s="217" t="s">
        <v>47</v>
      </c>
      <c r="N4400" s="73" t="str">
        <f t="shared" si="138"/>
        <v>178312. Vigilancia de la Salud AmbientalVigilancia de la Salud Ambiental6_TEUSAQUILLO1_ENERO_2026</v>
      </c>
      <c r="O4400" s="130">
        <v>0</v>
      </c>
      <c r="R4400" s="136">
        <v>0</v>
      </c>
      <c r="S4400" s="139">
        <v>0</v>
      </c>
    </row>
    <row r="4401" spans="1:19" ht="30" customHeight="1" thickTop="1" thickBot="1">
      <c r="A4401" s="183"/>
      <c r="B4401" s="125">
        <v>1860</v>
      </c>
      <c r="C4401" s="126" t="s">
        <v>112</v>
      </c>
      <c r="D4401" s="156" t="s">
        <v>92</v>
      </c>
      <c r="E4401" s="73" t="str">
        <f t="shared" si="139"/>
        <v>186012. Vigilancia de la Salud AmbientalVigilancia de la Salud Ambiental</v>
      </c>
      <c r="F4401" s="182" t="s">
        <v>422</v>
      </c>
      <c r="G4401" s="182" t="s">
        <v>414</v>
      </c>
      <c r="H4401" s="126" t="s">
        <v>135</v>
      </c>
      <c r="I4401" s="182" t="s">
        <v>430</v>
      </c>
      <c r="J4401" s="73" t="s">
        <v>115</v>
      </c>
      <c r="K4401" s="73" t="s">
        <v>115</v>
      </c>
      <c r="L4401" s="128" t="s">
        <v>80</v>
      </c>
      <c r="M4401" s="217" t="s">
        <v>47</v>
      </c>
      <c r="N4401" s="73" t="str">
        <f t="shared" si="138"/>
        <v>186012. Vigilancia de la Salud AmbientalVigilancia de la Salud Ambiental4_CHAPINERO1_ENERO_2026</v>
      </c>
      <c r="O4401" s="130">
        <v>0</v>
      </c>
      <c r="R4401" s="136">
        <v>0</v>
      </c>
      <c r="S4401" s="139">
        <v>0</v>
      </c>
    </row>
    <row r="4402" spans="1:19" ht="30" customHeight="1" thickTop="1" thickBot="1">
      <c r="A4402" s="183"/>
      <c r="B4402" s="125">
        <v>1860</v>
      </c>
      <c r="C4402" s="126" t="s">
        <v>112</v>
      </c>
      <c r="D4402" s="156" t="s">
        <v>92</v>
      </c>
      <c r="E4402" s="73" t="str">
        <f t="shared" si="139"/>
        <v>186012. Vigilancia de la Salud AmbientalVigilancia de la Salud Ambiental</v>
      </c>
      <c r="F4402" s="182" t="s">
        <v>422</v>
      </c>
      <c r="G4402" s="182" t="s">
        <v>414</v>
      </c>
      <c r="H4402" s="126" t="s">
        <v>135</v>
      </c>
      <c r="I4402" s="182" t="s">
        <v>430</v>
      </c>
      <c r="J4402" s="73" t="s">
        <v>115</v>
      </c>
      <c r="K4402" s="73" t="s">
        <v>115</v>
      </c>
      <c r="L4402" s="128" t="s">
        <v>71</v>
      </c>
      <c r="M4402" s="217" t="s">
        <v>47</v>
      </c>
      <c r="N4402" s="73" t="str">
        <f t="shared" si="138"/>
        <v>186012. Vigilancia de la Salud AmbientalVigilancia de la Salud Ambiental1_USAQUEN1_ENERO_2026</v>
      </c>
      <c r="O4402" s="130">
        <v>0</v>
      </c>
      <c r="R4402" s="136">
        <v>0</v>
      </c>
      <c r="S4402" s="139">
        <v>0</v>
      </c>
    </row>
    <row r="4403" spans="1:19" ht="30" customHeight="1" thickTop="1" thickBot="1">
      <c r="A4403" s="183"/>
      <c r="B4403" s="125">
        <v>1860</v>
      </c>
      <c r="C4403" s="126" t="s">
        <v>112</v>
      </c>
      <c r="D4403" s="156" t="s">
        <v>92</v>
      </c>
      <c r="E4403" s="73" t="str">
        <f t="shared" si="139"/>
        <v>186012. Vigilancia de la Salud AmbientalVigilancia de la Salud Ambiental</v>
      </c>
      <c r="F4403" s="182" t="s">
        <v>422</v>
      </c>
      <c r="G4403" s="182" t="s">
        <v>414</v>
      </c>
      <c r="H4403" s="126" t="s">
        <v>135</v>
      </c>
      <c r="I4403" s="182" t="s">
        <v>430</v>
      </c>
      <c r="J4403" s="73" t="s">
        <v>115</v>
      </c>
      <c r="K4403" s="73" t="s">
        <v>115</v>
      </c>
      <c r="L4403" s="128" t="s">
        <v>75</v>
      </c>
      <c r="M4403" s="217" t="s">
        <v>47</v>
      </c>
      <c r="N4403" s="73" t="str">
        <f t="shared" si="138"/>
        <v>186012. Vigilancia de la Salud AmbientalVigilancia de la Salud Ambiental2_ENGATIVA1_ENERO_2026</v>
      </c>
      <c r="O4403" s="130">
        <v>0</v>
      </c>
      <c r="R4403" s="136">
        <v>0</v>
      </c>
      <c r="S4403" s="139">
        <v>0</v>
      </c>
    </row>
    <row r="4404" spans="1:19" ht="30" customHeight="1" thickTop="1" thickBot="1">
      <c r="A4404" s="183"/>
      <c r="B4404" s="125">
        <v>1860</v>
      </c>
      <c r="C4404" s="126" t="s">
        <v>112</v>
      </c>
      <c r="D4404" s="156" t="s">
        <v>92</v>
      </c>
      <c r="E4404" s="73" t="str">
        <f t="shared" si="139"/>
        <v>186012. Vigilancia de la Salud AmbientalVigilancia de la Salud Ambiental</v>
      </c>
      <c r="F4404" s="182" t="s">
        <v>422</v>
      </c>
      <c r="G4404" s="182" t="s">
        <v>414</v>
      </c>
      <c r="H4404" s="126" t="s">
        <v>135</v>
      </c>
      <c r="I4404" s="182" t="s">
        <v>430</v>
      </c>
      <c r="J4404" s="73" t="s">
        <v>115</v>
      </c>
      <c r="K4404" s="73" t="s">
        <v>115</v>
      </c>
      <c r="L4404" s="128" t="s">
        <v>78</v>
      </c>
      <c r="M4404" s="217" t="s">
        <v>47</v>
      </c>
      <c r="N4404" s="73" t="str">
        <f t="shared" si="138"/>
        <v>186012. Vigilancia de la Salud AmbientalVigilancia de la Salud Ambiental3_SUBA1_ENERO_2026</v>
      </c>
      <c r="O4404" s="130">
        <v>0</v>
      </c>
      <c r="R4404" s="136">
        <v>0</v>
      </c>
      <c r="S4404" s="139">
        <v>0</v>
      </c>
    </row>
    <row r="4405" spans="1:19" ht="30" customHeight="1" thickTop="1" thickBot="1">
      <c r="A4405" s="183"/>
      <c r="B4405" s="125">
        <v>1860</v>
      </c>
      <c r="C4405" s="126" t="s">
        <v>112</v>
      </c>
      <c r="D4405" s="156" t="s">
        <v>92</v>
      </c>
      <c r="E4405" s="73" t="str">
        <f t="shared" si="139"/>
        <v>186012. Vigilancia de la Salud AmbientalVigilancia de la Salud Ambiental</v>
      </c>
      <c r="F4405" s="182" t="s">
        <v>422</v>
      </c>
      <c r="G4405" s="182" t="s">
        <v>414</v>
      </c>
      <c r="H4405" s="126" t="s">
        <v>135</v>
      </c>
      <c r="I4405" s="182" t="s">
        <v>430</v>
      </c>
      <c r="J4405" s="73" t="s">
        <v>115</v>
      </c>
      <c r="K4405" s="73" t="s">
        <v>115</v>
      </c>
      <c r="L4405" s="128" t="s">
        <v>82</v>
      </c>
      <c r="M4405" s="217" t="s">
        <v>47</v>
      </c>
      <c r="N4405" s="73" t="str">
        <f t="shared" si="138"/>
        <v>186012. Vigilancia de la Salud AmbientalVigilancia de la Salud Ambiental5_BARRIOS_UNIDOS1_ENERO_2026</v>
      </c>
      <c r="O4405" s="130">
        <v>0</v>
      </c>
      <c r="R4405" s="136">
        <v>0</v>
      </c>
      <c r="S4405" s="139">
        <v>0</v>
      </c>
    </row>
    <row r="4406" spans="1:19" ht="30" customHeight="1" thickTop="1" thickBot="1">
      <c r="A4406" s="183"/>
      <c r="B4406" s="125">
        <v>1860</v>
      </c>
      <c r="C4406" s="126" t="s">
        <v>112</v>
      </c>
      <c r="D4406" s="156" t="s">
        <v>92</v>
      </c>
      <c r="E4406" s="73" t="str">
        <f t="shared" si="139"/>
        <v>186012. Vigilancia de la Salud AmbientalVigilancia de la Salud Ambiental</v>
      </c>
      <c r="F4406" s="182" t="s">
        <v>422</v>
      </c>
      <c r="G4406" s="182" t="s">
        <v>414</v>
      </c>
      <c r="H4406" s="126" t="s">
        <v>135</v>
      </c>
      <c r="I4406" s="182" t="s">
        <v>430</v>
      </c>
      <c r="J4406" s="73" t="s">
        <v>115</v>
      </c>
      <c r="K4406" s="73" t="s">
        <v>115</v>
      </c>
      <c r="L4406" s="128" t="s">
        <v>85</v>
      </c>
      <c r="M4406" s="217" t="s">
        <v>47</v>
      </c>
      <c r="N4406" s="73" t="str">
        <f t="shared" si="138"/>
        <v>186012. Vigilancia de la Salud AmbientalVigilancia de la Salud Ambiental6_TEUSAQUILLO1_ENERO_2026</v>
      </c>
      <c r="O4406" s="130">
        <v>0</v>
      </c>
      <c r="R4406" s="136">
        <v>0</v>
      </c>
      <c r="S4406" s="139">
        <v>0</v>
      </c>
    </row>
    <row r="4407" spans="1:19" ht="30" customHeight="1" thickTop="1" thickBot="1">
      <c r="A4407" s="183"/>
      <c r="B4407" s="125">
        <v>1861</v>
      </c>
      <c r="C4407" s="126" t="s">
        <v>112</v>
      </c>
      <c r="D4407" s="156" t="s">
        <v>92</v>
      </c>
      <c r="E4407" s="73" t="str">
        <f t="shared" si="139"/>
        <v>186112. Vigilancia de la Salud AmbientalVigilancia de la Salud Ambiental</v>
      </c>
      <c r="F4407" s="182" t="s">
        <v>422</v>
      </c>
      <c r="G4407" s="182" t="s">
        <v>414</v>
      </c>
      <c r="H4407" s="126" t="s">
        <v>135</v>
      </c>
      <c r="I4407" s="182" t="s">
        <v>430</v>
      </c>
      <c r="J4407" s="73" t="s">
        <v>115</v>
      </c>
      <c r="K4407" s="73" t="s">
        <v>115</v>
      </c>
      <c r="L4407" s="128" t="s">
        <v>80</v>
      </c>
      <c r="M4407" s="217" t="s">
        <v>47</v>
      </c>
      <c r="N4407" s="73" t="str">
        <f t="shared" si="138"/>
        <v>186112. Vigilancia de la Salud AmbientalVigilancia de la Salud Ambiental4_CHAPINERO1_ENERO_2026</v>
      </c>
      <c r="O4407" s="130">
        <v>0</v>
      </c>
      <c r="R4407" s="136">
        <v>0</v>
      </c>
      <c r="S4407" s="139">
        <v>0</v>
      </c>
    </row>
    <row r="4408" spans="1:19" ht="30" customHeight="1" thickTop="1" thickBot="1">
      <c r="A4408" s="183"/>
      <c r="B4408" s="125">
        <v>1861</v>
      </c>
      <c r="C4408" s="126" t="s">
        <v>112</v>
      </c>
      <c r="D4408" s="156" t="s">
        <v>92</v>
      </c>
      <c r="E4408" s="73" t="str">
        <f t="shared" si="139"/>
        <v>186112. Vigilancia de la Salud AmbientalVigilancia de la Salud Ambiental</v>
      </c>
      <c r="F4408" s="182" t="s">
        <v>422</v>
      </c>
      <c r="G4408" s="182" t="s">
        <v>414</v>
      </c>
      <c r="H4408" s="126" t="s">
        <v>135</v>
      </c>
      <c r="I4408" s="182" t="s">
        <v>430</v>
      </c>
      <c r="J4408" s="73" t="s">
        <v>115</v>
      </c>
      <c r="K4408" s="73" t="s">
        <v>115</v>
      </c>
      <c r="L4408" s="128" t="s">
        <v>71</v>
      </c>
      <c r="M4408" s="217" t="s">
        <v>47</v>
      </c>
      <c r="N4408" s="73" t="str">
        <f t="shared" si="138"/>
        <v>186112. Vigilancia de la Salud AmbientalVigilancia de la Salud Ambiental1_USAQUEN1_ENERO_2026</v>
      </c>
      <c r="O4408" s="130">
        <v>0</v>
      </c>
      <c r="R4408" s="136">
        <v>0</v>
      </c>
      <c r="S4408" s="139">
        <v>0</v>
      </c>
    </row>
    <row r="4409" spans="1:19" ht="30" customHeight="1" thickTop="1" thickBot="1">
      <c r="A4409" s="183"/>
      <c r="B4409" s="125">
        <v>1861</v>
      </c>
      <c r="C4409" s="126" t="s">
        <v>112</v>
      </c>
      <c r="D4409" s="156" t="s">
        <v>92</v>
      </c>
      <c r="E4409" s="73" t="str">
        <f t="shared" si="139"/>
        <v>186112. Vigilancia de la Salud AmbientalVigilancia de la Salud Ambiental</v>
      </c>
      <c r="F4409" s="182" t="s">
        <v>422</v>
      </c>
      <c r="G4409" s="182" t="s">
        <v>414</v>
      </c>
      <c r="H4409" s="126" t="s">
        <v>135</v>
      </c>
      <c r="I4409" s="182" t="s">
        <v>430</v>
      </c>
      <c r="J4409" s="73" t="s">
        <v>115</v>
      </c>
      <c r="K4409" s="73" t="s">
        <v>115</v>
      </c>
      <c r="L4409" s="128" t="s">
        <v>75</v>
      </c>
      <c r="M4409" s="217" t="s">
        <v>47</v>
      </c>
      <c r="N4409" s="73" t="str">
        <f t="shared" si="138"/>
        <v>186112. Vigilancia de la Salud AmbientalVigilancia de la Salud Ambiental2_ENGATIVA1_ENERO_2026</v>
      </c>
      <c r="O4409" s="130">
        <v>0</v>
      </c>
      <c r="R4409" s="136">
        <v>0</v>
      </c>
      <c r="S4409" s="139">
        <v>0</v>
      </c>
    </row>
    <row r="4410" spans="1:19" ht="30" customHeight="1" thickTop="1" thickBot="1">
      <c r="A4410" s="183"/>
      <c r="B4410" s="125">
        <v>1861</v>
      </c>
      <c r="C4410" s="126" t="s">
        <v>112</v>
      </c>
      <c r="D4410" s="156" t="s">
        <v>92</v>
      </c>
      <c r="E4410" s="73" t="str">
        <f t="shared" si="139"/>
        <v>186112. Vigilancia de la Salud AmbientalVigilancia de la Salud Ambiental</v>
      </c>
      <c r="F4410" s="182" t="s">
        <v>422</v>
      </c>
      <c r="G4410" s="182" t="s">
        <v>414</v>
      </c>
      <c r="H4410" s="126" t="s">
        <v>135</v>
      </c>
      <c r="I4410" s="182" t="s">
        <v>430</v>
      </c>
      <c r="J4410" s="73" t="s">
        <v>115</v>
      </c>
      <c r="K4410" s="73" t="s">
        <v>115</v>
      </c>
      <c r="L4410" s="128" t="s">
        <v>78</v>
      </c>
      <c r="M4410" s="217" t="s">
        <v>47</v>
      </c>
      <c r="N4410" s="73" t="str">
        <f t="shared" si="138"/>
        <v>186112. Vigilancia de la Salud AmbientalVigilancia de la Salud Ambiental3_SUBA1_ENERO_2026</v>
      </c>
      <c r="O4410" s="130">
        <v>0</v>
      </c>
      <c r="R4410" s="136">
        <v>0</v>
      </c>
      <c r="S4410" s="139">
        <v>0</v>
      </c>
    </row>
    <row r="4411" spans="1:19" ht="30" customHeight="1" thickTop="1" thickBot="1">
      <c r="A4411" s="183"/>
      <c r="B4411" s="125">
        <v>1861</v>
      </c>
      <c r="C4411" s="126" t="s">
        <v>112</v>
      </c>
      <c r="D4411" s="156" t="s">
        <v>92</v>
      </c>
      <c r="E4411" s="73" t="str">
        <f t="shared" si="139"/>
        <v>186112. Vigilancia de la Salud AmbientalVigilancia de la Salud Ambiental</v>
      </c>
      <c r="F4411" s="182" t="s">
        <v>422</v>
      </c>
      <c r="G4411" s="182" t="s">
        <v>414</v>
      </c>
      <c r="H4411" s="126" t="s">
        <v>135</v>
      </c>
      <c r="I4411" s="182" t="s">
        <v>430</v>
      </c>
      <c r="J4411" s="73" t="s">
        <v>115</v>
      </c>
      <c r="K4411" s="73" t="s">
        <v>115</v>
      </c>
      <c r="L4411" s="128" t="s">
        <v>82</v>
      </c>
      <c r="M4411" s="217" t="s">
        <v>47</v>
      </c>
      <c r="N4411" s="73" t="str">
        <f t="shared" si="138"/>
        <v>186112. Vigilancia de la Salud AmbientalVigilancia de la Salud Ambiental5_BARRIOS_UNIDOS1_ENERO_2026</v>
      </c>
      <c r="O4411" s="130">
        <v>0</v>
      </c>
      <c r="R4411" s="136">
        <v>0</v>
      </c>
      <c r="S4411" s="139">
        <v>0</v>
      </c>
    </row>
    <row r="4412" spans="1:19" ht="30" customHeight="1" thickTop="1" thickBot="1">
      <c r="A4412" s="183"/>
      <c r="B4412" s="125">
        <v>1861</v>
      </c>
      <c r="C4412" s="126" t="s">
        <v>112</v>
      </c>
      <c r="D4412" s="156" t="s">
        <v>92</v>
      </c>
      <c r="E4412" s="73" t="str">
        <f t="shared" si="139"/>
        <v>186112. Vigilancia de la Salud AmbientalVigilancia de la Salud Ambiental</v>
      </c>
      <c r="F4412" s="182" t="s">
        <v>422</v>
      </c>
      <c r="G4412" s="182" t="s">
        <v>414</v>
      </c>
      <c r="H4412" s="126" t="s">
        <v>135</v>
      </c>
      <c r="I4412" s="182" t="s">
        <v>430</v>
      </c>
      <c r="J4412" s="73" t="s">
        <v>115</v>
      </c>
      <c r="K4412" s="73" t="s">
        <v>115</v>
      </c>
      <c r="L4412" s="128" t="s">
        <v>85</v>
      </c>
      <c r="M4412" s="217" t="s">
        <v>47</v>
      </c>
      <c r="N4412" s="73" t="str">
        <f t="shared" si="138"/>
        <v>186112. Vigilancia de la Salud AmbientalVigilancia de la Salud Ambiental6_TEUSAQUILLO1_ENERO_2026</v>
      </c>
      <c r="O4412" s="130">
        <v>0</v>
      </c>
      <c r="R4412" s="136">
        <v>0</v>
      </c>
      <c r="S4412" s="139">
        <v>0</v>
      </c>
    </row>
    <row r="4413" spans="1:19" ht="30" customHeight="1" thickTop="1" thickBot="1">
      <c r="A4413" s="183"/>
      <c r="B4413" s="125">
        <v>1863</v>
      </c>
      <c r="C4413" s="126" t="s">
        <v>112</v>
      </c>
      <c r="D4413" s="156" t="s">
        <v>92</v>
      </c>
      <c r="E4413" s="73" t="str">
        <f t="shared" si="139"/>
        <v>186312. Vigilancia de la Salud AmbientalVigilancia de la Salud Ambiental</v>
      </c>
      <c r="F4413" s="182" t="s">
        <v>422</v>
      </c>
      <c r="G4413" s="182" t="s">
        <v>419</v>
      </c>
      <c r="H4413" s="126" t="s">
        <v>135</v>
      </c>
      <c r="I4413" s="182" t="s">
        <v>430</v>
      </c>
      <c r="J4413" s="73" t="s">
        <v>115</v>
      </c>
      <c r="K4413" s="73" t="s">
        <v>115</v>
      </c>
      <c r="L4413" s="128" t="s">
        <v>85</v>
      </c>
      <c r="M4413" s="217" t="s">
        <v>47</v>
      </c>
      <c r="N4413" s="73" t="str">
        <f t="shared" si="138"/>
        <v>186312. Vigilancia de la Salud AmbientalVigilancia de la Salud Ambiental6_TEUSAQUILLO1_ENERO_2026</v>
      </c>
      <c r="O4413" s="130">
        <v>0</v>
      </c>
      <c r="R4413" s="136">
        <v>0</v>
      </c>
      <c r="S4413" s="139">
        <v>0</v>
      </c>
    </row>
    <row r="4414" spans="1:19" ht="30" customHeight="1" thickTop="1" thickBot="1">
      <c r="A4414" s="183"/>
      <c r="B4414" s="125">
        <v>1864</v>
      </c>
      <c r="C4414" s="126" t="s">
        <v>112</v>
      </c>
      <c r="D4414" s="156" t="s">
        <v>92</v>
      </c>
      <c r="E4414" s="73" t="str">
        <f t="shared" si="139"/>
        <v>186412. Vigilancia de la Salud AmbientalVigilancia de la Salud Ambiental</v>
      </c>
      <c r="F4414" s="182" t="s">
        <v>422</v>
      </c>
      <c r="G4414" s="182" t="s">
        <v>420</v>
      </c>
      <c r="H4414" s="126" t="s">
        <v>135</v>
      </c>
      <c r="I4414" s="182" t="s">
        <v>430</v>
      </c>
      <c r="J4414" s="73" t="s">
        <v>115</v>
      </c>
      <c r="K4414" s="73" t="s">
        <v>115</v>
      </c>
      <c r="L4414" s="128" t="s">
        <v>80</v>
      </c>
      <c r="M4414" s="217" t="s">
        <v>47</v>
      </c>
      <c r="N4414" s="73" t="str">
        <f t="shared" si="138"/>
        <v>186412. Vigilancia de la Salud AmbientalVigilancia de la Salud Ambiental4_CHAPINERO1_ENERO_2026</v>
      </c>
      <c r="O4414" s="130">
        <v>0</v>
      </c>
      <c r="R4414" s="136">
        <v>0</v>
      </c>
      <c r="S4414" s="139">
        <v>0</v>
      </c>
    </row>
    <row r="4415" spans="1:19" ht="30" customHeight="1" thickTop="1" thickBot="1">
      <c r="A4415" s="183"/>
      <c r="B4415" s="125">
        <v>1864</v>
      </c>
      <c r="C4415" s="126" t="s">
        <v>112</v>
      </c>
      <c r="D4415" s="156" t="s">
        <v>92</v>
      </c>
      <c r="E4415" s="73" t="str">
        <f t="shared" si="139"/>
        <v>186412. Vigilancia de la Salud AmbientalVigilancia de la Salud Ambiental</v>
      </c>
      <c r="F4415" s="182" t="s">
        <v>422</v>
      </c>
      <c r="G4415" s="182" t="s">
        <v>420</v>
      </c>
      <c r="H4415" s="126" t="s">
        <v>135</v>
      </c>
      <c r="I4415" s="182" t="s">
        <v>430</v>
      </c>
      <c r="J4415" s="73" t="s">
        <v>115</v>
      </c>
      <c r="K4415" s="73" t="s">
        <v>115</v>
      </c>
      <c r="L4415" s="128" t="s">
        <v>71</v>
      </c>
      <c r="M4415" s="217" t="s">
        <v>47</v>
      </c>
      <c r="N4415" s="73" t="str">
        <f t="shared" si="138"/>
        <v>186412. Vigilancia de la Salud AmbientalVigilancia de la Salud Ambiental1_USAQUEN1_ENERO_2026</v>
      </c>
      <c r="O4415" s="130">
        <v>0</v>
      </c>
      <c r="R4415" s="136">
        <v>0</v>
      </c>
      <c r="S4415" s="139">
        <v>0</v>
      </c>
    </row>
    <row r="4416" spans="1:19" ht="30" customHeight="1" thickTop="1" thickBot="1">
      <c r="A4416" s="183"/>
      <c r="B4416" s="125">
        <v>1864</v>
      </c>
      <c r="C4416" s="126" t="s">
        <v>112</v>
      </c>
      <c r="D4416" s="156" t="s">
        <v>92</v>
      </c>
      <c r="E4416" s="73" t="str">
        <f t="shared" si="139"/>
        <v>186412. Vigilancia de la Salud AmbientalVigilancia de la Salud Ambiental</v>
      </c>
      <c r="F4416" s="182" t="s">
        <v>422</v>
      </c>
      <c r="G4416" s="182" t="s">
        <v>420</v>
      </c>
      <c r="H4416" s="126" t="s">
        <v>135</v>
      </c>
      <c r="I4416" s="182" t="s">
        <v>430</v>
      </c>
      <c r="J4416" s="73" t="s">
        <v>115</v>
      </c>
      <c r="K4416" s="73" t="s">
        <v>115</v>
      </c>
      <c r="L4416" s="128" t="s">
        <v>75</v>
      </c>
      <c r="M4416" s="217" t="s">
        <v>47</v>
      </c>
      <c r="N4416" s="73" t="str">
        <f t="shared" si="138"/>
        <v>186412. Vigilancia de la Salud AmbientalVigilancia de la Salud Ambiental2_ENGATIVA1_ENERO_2026</v>
      </c>
      <c r="O4416" s="130">
        <v>0</v>
      </c>
      <c r="R4416" s="136">
        <v>0</v>
      </c>
      <c r="S4416" s="139">
        <v>0</v>
      </c>
    </row>
    <row r="4417" spans="1:19" ht="30" customHeight="1" thickTop="1" thickBot="1">
      <c r="A4417" s="183"/>
      <c r="B4417" s="125">
        <v>1864</v>
      </c>
      <c r="C4417" s="126" t="s">
        <v>112</v>
      </c>
      <c r="D4417" s="156" t="s">
        <v>92</v>
      </c>
      <c r="E4417" s="73" t="str">
        <f t="shared" si="139"/>
        <v>186412. Vigilancia de la Salud AmbientalVigilancia de la Salud Ambiental</v>
      </c>
      <c r="F4417" s="182" t="s">
        <v>422</v>
      </c>
      <c r="G4417" s="182" t="s">
        <v>420</v>
      </c>
      <c r="H4417" s="126" t="s">
        <v>135</v>
      </c>
      <c r="I4417" s="182" t="s">
        <v>430</v>
      </c>
      <c r="J4417" s="73" t="s">
        <v>115</v>
      </c>
      <c r="K4417" s="73" t="s">
        <v>115</v>
      </c>
      <c r="L4417" s="128" t="s">
        <v>78</v>
      </c>
      <c r="M4417" s="217" t="s">
        <v>47</v>
      </c>
      <c r="N4417" s="73" t="str">
        <f t="shared" si="138"/>
        <v>186412. Vigilancia de la Salud AmbientalVigilancia de la Salud Ambiental3_SUBA1_ENERO_2026</v>
      </c>
      <c r="O4417" s="130">
        <v>0</v>
      </c>
      <c r="R4417" s="136">
        <v>0</v>
      </c>
      <c r="S4417" s="139">
        <v>0</v>
      </c>
    </row>
    <row r="4418" spans="1:19" ht="30" customHeight="1" thickTop="1" thickBot="1">
      <c r="A4418" s="183"/>
      <c r="B4418" s="125">
        <v>1864</v>
      </c>
      <c r="C4418" s="126" t="s">
        <v>112</v>
      </c>
      <c r="D4418" s="156" t="s">
        <v>92</v>
      </c>
      <c r="E4418" s="73" t="str">
        <f t="shared" si="139"/>
        <v>186412. Vigilancia de la Salud AmbientalVigilancia de la Salud Ambiental</v>
      </c>
      <c r="F4418" s="182" t="s">
        <v>422</v>
      </c>
      <c r="G4418" s="182" t="s">
        <v>420</v>
      </c>
      <c r="H4418" s="126" t="s">
        <v>135</v>
      </c>
      <c r="I4418" s="182" t="s">
        <v>430</v>
      </c>
      <c r="J4418" s="73" t="s">
        <v>115</v>
      </c>
      <c r="K4418" s="73" t="s">
        <v>115</v>
      </c>
      <c r="L4418" s="128" t="s">
        <v>82</v>
      </c>
      <c r="M4418" s="217" t="s">
        <v>47</v>
      </c>
      <c r="N4418" s="73" t="str">
        <f t="shared" si="138"/>
        <v>186412. Vigilancia de la Salud AmbientalVigilancia de la Salud Ambiental5_BARRIOS_UNIDOS1_ENERO_2026</v>
      </c>
      <c r="O4418" s="130">
        <v>0</v>
      </c>
      <c r="R4418" s="136">
        <v>0</v>
      </c>
      <c r="S4418" s="139">
        <v>0</v>
      </c>
    </row>
    <row r="4419" spans="1:19" ht="30" customHeight="1" thickTop="1" thickBot="1">
      <c r="A4419" s="183"/>
      <c r="B4419" s="125">
        <v>1864</v>
      </c>
      <c r="C4419" s="126" t="s">
        <v>112</v>
      </c>
      <c r="D4419" s="156" t="s">
        <v>92</v>
      </c>
      <c r="E4419" s="73" t="str">
        <f t="shared" si="139"/>
        <v>186412. Vigilancia de la Salud AmbientalVigilancia de la Salud Ambiental</v>
      </c>
      <c r="F4419" s="182" t="s">
        <v>422</v>
      </c>
      <c r="G4419" s="182" t="s">
        <v>420</v>
      </c>
      <c r="H4419" s="126" t="s">
        <v>135</v>
      </c>
      <c r="I4419" s="182" t="s">
        <v>430</v>
      </c>
      <c r="J4419" s="73" t="s">
        <v>115</v>
      </c>
      <c r="K4419" s="73" t="s">
        <v>115</v>
      </c>
      <c r="L4419" s="128" t="s">
        <v>85</v>
      </c>
      <c r="M4419" s="217" t="s">
        <v>47</v>
      </c>
      <c r="N4419" s="73" t="str">
        <f t="shared" si="138"/>
        <v>186412. Vigilancia de la Salud AmbientalVigilancia de la Salud Ambiental6_TEUSAQUILLO1_ENERO_2026</v>
      </c>
      <c r="O4419" s="130">
        <v>0</v>
      </c>
      <c r="R4419" s="136">
        <v>0</v>
      </c>
      <c r="S4419" s="139">
        <v>0</v>
      </c>
    </row>
    <row r="4420" spans="1:19" ht="30" customHeight="1" thickTop="1" thickBot="1">
      <c r="A4420" s="183"/>
      <c r="B4420" s="125">
        <v>1868</v>
      </c>
      <c r="C4420" s="126" t="s">
        <v>112</v>
      </c>
      <c r="D4420" s="156" t="s">
        <v>92</v>
      </c>
      <c r="E4420" s="73" t="str">
        <f t="shared" si="139"/>
        <v>186812. Vigilancia de la Salud AmbientalVigilancia de la Salud Ambiental</v>
      </c>
      <c r="F4420" s="182" t="s">
        <v>413</v>
      </c>
      <c r="G4420" s="182" t="s">
        <v>416</v>
      </c>
      <c r="H4420" s="126" t="s">
        <v>135</v>
      </c>
      <c r="I4420" s="182" t="s">
        <v>415</v>
      </c>
      <c r="J4420" s="73" t="s">
        <v>115</v>
      </c>
      <c r="K4420" s="73" t="s">
        <v>115</v>
      </c>
      <c r="L4420" s="128" t="s">
        <v>80</v>
      </c>
      <c r="M4420" s="217" t="s">
        <v>47</v>
      </c>
      <c r="N4420" s="73" t="str">
        <f t="shared" si="138"/>
        <v>186812. Vigilancia de la Salud AmbientalVigilancia de la Salud Ambiental4_CHAPINERO1_ENERO_2026</v>
      </c>
      <c r="O4420" s="130">
        <v>0</v>
      </c>
      <c r="R4420" s="136">
        <v>0</v>
      </c>
      <c r="S4420" s="139">
        <v>0</v>
      </c>
    </row>
    <row r="4421" spans="1:19" ht="30" customHeight="1" thickTop="1" thickBot="1">
      <c r="A4421" s="183"/>
      <c r="B4421" s="125">
        <v>1868</v>
      </c>
      <c r="C4421" s="126" t="s">
        <v>112</v>
      </c>
      <c r="D4421" s="156" t="s">
        <v>92</v>
      </c>
      <c r="E4421" s="73" t="str">
        <f t="shared" si="139"/>
        <v>186812. Vigilancia de la Salud AmbientalVigilancia de la Salud Ambiental</v>
      </c>
      <c r="F4421" s="182" t="s">
        <v>413</v>
      </c>
      <c r="G4421" s="182" t="s">
        <v>416</v>
      </c>
      <c r="H4421" s="126" t="s">
        <v>135</v>
      </c>
      <c r="I4421" s="182" t="s">
        <v>415</v>
      </c>
      <c r="J4421" s="73" t="s">
        <v>115</v>
      </c>
      <c r="K4421" s="73" t="s">
        <v>115</v>
      </c>
      <c r="L4421" s="128" t="s">
        <v>71</v>
      </c>
      <c r="M4421" s="217" t="s">
        <v>47</v>
      </c>
      <c r="N4421" s="73" t="str">
        <f t="shared" si="138"/>
        <v>186812. Vigilancia de la Salud AmbientalVigilancia de la Salud Ambiental1_USAQUEN1_ENERO_2026</v>
      </c>
      <c r="O4421" s="130">
        <v>0</v>
      </c>
      <c r="R4421" s="136">
        <v>0</v>
      </c>
      <c r="S4421" s="139">
        <v>0</v>
      </c>
    </row>
    <row r="4422" spans="1:19" ht="30" customHeight="1" thickTop="1" thickBot="1">
      <c r="A4422" s="183"/>
      <c r="B4422" s="125">
        <v>1868</v>
      </c>
      <c r="C4422" s="126" t="s">
        <v>112</v>
      </c>
      <c r="D4422" s="156" t="s">
        <v>92</v>
      </c>
      <c r="E4422" s="73" t="str">
        <f t="shared" si="139"/>
        <v>186812. Vigilancia de la Salud AmbientalVigilancia de la Salud Ambiental</v>
      </c>
      <c r="F4422" s="182" t="s">
        <v>413</v>
      </c>
      <c r="G4422" s="182" t="s">
        <v>416</v>
      </c>
      <c r="H4422" s="126" t="s">
        <v>135</v>
      </c>
      <c r="I4422" s="182" t="s">
        <v>415</v>
      </c>
      <c r="J4422" s="73" t="s">
        <v>115</v>
      </c>
      <c r="K4422" s="73" t="s">
        <v>115</v>
      </c>
      <c r="L4422" s="128" t="s">
        <v>75</v>
      </c>
      <c r="M4422" s="217" t="s">
        <v>47</v>
      </c>
      <c r="N4422" s="73" t="str">
        <f t="shared" ref="N4422:N4485" si="140">+E4422&amp;L4422&amp;M4422</f>
        <v>186812. Vigilancia de la Salud AmbientalVigilancia de la Salud Ambiental2_ENGATIVA1_ENERO_2026</v>
      </c>
      <c r="O4422" s="130">
        <v>0</v>
      </c>
      <c r="R4422" s="136">
        <v>0</v>
      </c>
      <c r="S4422" s="139">
        <v>0</v>
      </c>
    </row>
    <row r="4423" spans="1:19" ht="30" customHeight="1" thickTop="1" thickBot="1">
      <c r="A4423" s="183"/>
      <c r="B4423" s="125">
        <v>1868</v>
      </c>
      <c r="C4423" s="126" t="s">
        <v>112</v>
      </c>
      <c r="D4423" s="156" t="s">
        <v>92</v>
      </c>
      <c r="E4423" s="73" t="str">
        <f t="shared" si="139"/>
        <v>186812. Vigilancia de la Salud AmbientalVigilancia de la Salud Ambiental</v>
      </c>
      <c r="F4423" s="182" t="s">
        <v>413</v>
      </c>
      <c r="G4423" s="182" t="s">
        <v>416</v>
      </c>
      <c r="H4423" s="126" t="s">
        <v>135</v>
      </c>
      <c r="I4423" s="182" t="s">
        <v>415</v>
      </c>
      <c r="J4423" s="73" t="s">
        <v>115</v>
      </c>
      <c r="K4423" s="73" t="s">
        <v>115</v>
      </c>
      <c r="L4423" s="128" t="s">
        <v>78</v>
      </c>
      <c r="M4423" s="217" t="s">
        <v>47</v>
      </c>
      <c r="N4423" s="73" t="str">
        <f t="shared" si="140"/>
        <v>186812. Vigilancia de la Salud AmbientalVigilancia de la Salud Ambiental3_SUBA1_ENERO_2026</v>
      </c>
      <c r="O4423" s="130">
        <v>0</v>
      </c>
      <c r="R4423" s="136">
        <v>0</v>
      </c>
      <c r="S4423" s="139">
        <v>0</v>
      </c>
    </row>
    <row r="4424" spans="1:19" ht="30" customHeight="1" thickTop="1" thickBot="1">
      <c r="A4424" s="183"/>
      <c r="B4424" s="125">
        <v>1868</v>
      </c>
      <c r="C4424" s="126" t="s">
        <v>112</v>
      </c>
      <c r="D4424" s="156" t="s">
        <v>92</v>
      </c>
      <c r="E4424" s="73" t="str">
        <f t="shared" si="139"/>
        <v>186812. Vigilancia de la Salud AmbientalVigilancia de la Salud Ambiental</v>
      </c>
      <c r="F4424" s="182" t="s">
        <v>413</v>
      </c>
      <c r="G4424" s="182" t="s">
        <v>416</v>
      </c>
      <c r="H4424" s="126" t="s">
        <v>135</v>
      </c>
      <c r="I4424" s="182" t="s">
        <v>415</v>
      </c>
      <c r="J4424" s="73" t="s">
        <v>115</v>
      </c>
      <c r="K4424" s="73" t="s">
        <v>115</v>
      </c>
      <c r="L4424" s="128" t="s">
        <v>82</v>
      </c>
      <c r="M4424" s="217" t="s">
        <v>47</v>
      </c>
      <c r="N4424" s="73" t="str">
        <f t="shared" si="140"/>
        <v>186812. Vigilancia de la Salud AmbientalVigilancia de la Salud Ambiental5_BARRIOS_UNIDOS1_ENERO_2026</v>
      </c>
      <c r="O4424" s="130">
        <v>0</v>
      </c>
      <c r="R4424" s="136">
        <v>0</v>
      </c>
      <c r="S4424" s="139">
        <v>0</v>
      </c>
    </row>
    <row r="4425" spans="1:19" ht="30" customHeight="1" thickTop="1" thickBot="1">
      <c r="A4425" s="183"/>
      <c r="B4425" s="125">
        <v>1868</v>
      </c>
      <c r="C4425" s="126" t="s">
        <v>112</v>
      </c>
      <c r="D4425" s="156" t="s">
        <v>92</v>
      </c>
      <c r="E4425" s="73" t="str">
        <f t="shared" si="139"/>
        <v>186812. Vigilancia de la Salud AmbientalVigilancia de la Salud Ambiental</v>
      </c>
      <c r="F4425" s="182" t="s">
        <v>413</v>
      </c>
      <c r="G4425" s="182" t="s">
        <v>416</v>
      </c>
      <c r="H4425" s="126" t="s">
        <v>135</v>
      </c>
      <c r="I4425" s="182" t="s">
        <v>415</v>
      </c>
      <c r="J4425" s="73" t="s">
        <v>115</v>
      </c>
      <c r="K4425" s="73" t="s">
        <v>115</v>
      </c>
      <c r="L4425" s="128" t="s">
        <v>85</v>
      </c>
      <c r="M4425" s="217" t="s">
        <v>47</v>
      </c>
      <c r="N4425" s="73" t="str">
        <f t="shared" si="140"/>
        <v>186812. Vigilancia de la Salud AmbientalVigilancia de la Salud Ambiental6_TEUSAQUILLO1_ENERO_2026</v>
      </c>
      <c r="O4425" s="130">
        <v>0</v>
      </c>
      <c r="R4425" s="136">
        <v>0</v>
      </c>
      <c r="S4425" s="139">
        <v>0</v>
      </c>
    </row>
    <row r="4426" spans="1:19" ht="30" customHeight="1" thickTop="1" thickBot="1">
      <c r="A4426" s="183"/>
      <c r="B4426" s="125">
        <v>1880</v>
      </c>
      <c r="C4426" s="126" t="s">
        <v>112</v>
      </c>
      <c r="D4426" s="156" t="s">
        <v>92</v>
      </c>
      <c r="E4426" s="73" t="str">
        <f t="shared" si="139"/>
        <v>188012. Vigilancia de la Salud AmbientalVigilancia de la Salud Ambiental</v>
      </c>
      <c r="F4426" s="182" t="s">
        <v>431</v>
      </c>
      <c r="G4426" s="182" t="s">
        <v>423</v>
      </c>
      <c r="H4426" s="126" t="s">
        <v>135</v>
      </c>
      <c r="I4426" s="182" t="s">
        <v>424</v>
      </c>
      <c r="J4426" s="73" t="s">
        <v>115</v>
      </c>
      <c r="K4426" s="73" t="s">
        <v>115</v>
      </c>
      <c r="L4426" s="128" t="s">
        <v>80</v>
      </c>
      <c r="M4426" s="217" t="s">
        <v>47</v>
      </c>
      <c r="N4426" s="73" t="str">
        <f t="shared" si="140"/>
        <v>188012. Vigilancia de la Salud AmbientalVigilancia de la Salud Ambiental4_CHAPINERO1_ENERO_2026</v>
      </c>
      <c r="O4426" s="130">
        <v>0</v>
      </c>
      <c r="R4426" s="136">
        <v>0</v>
      </c>
      <c r="S4426" s="139">
        <v>0</v>
      </c>
    </row>
    <row r="4427" spans="1:19" ht="30" customHeight="1" thickTop="1" thickBot="1">
      <c r="A4427" s="183"/>
      <c r="B4427" s="125">
        <v>1880</v>
      </c>
      <c r="C4427" s="126" t="s">
        <v>112</v>
      </c>
      <c r="D4427" s="156" t="s">
        <v>92</v>
      </c>
      <c r="E4427" s="73" t="str">
        <f t="shared" si="139"/>
        <v>188012. Vigilancia de la Salud AmbientalVigilancia de la Salud Ambiental</v>
      </c>
      <c r="F4427" s="182" t="s">
        <v>431</v>
      </c>
      <c r="G4427" s="182" t="s">
        <v>423</v>
      </c>
      <c r="H4427" s="126" t="s">
        <v>135</v>
      </c>
      <c r="I4427" s="182" t="s">
        <v>424</v>
      </c>
      <c r="J4427" s="73" t="s">
        <v>115</v>
      </c>
      <c r="K4427" s="73" t="s">
        <v>115</v>
      </c>
      <c r="L4427" s="128" t="s">
        <v>75</v>
      </c>
      <c r="M4427" s="217" t="s">
        <v>47</v>
      </c>
      <c r="N4427" s="73" t="str">
        <f t="shared" si="140"/>
        <v>188012. Vigilancia de la Salud AmbientalVigilancia de la Salud Ambiental2_ENGATIVA1_ENERO_2026</v>
      </c>
      <c r="O4427" s="130">
        <v>0</v>
      </c>
      <c r="R4427" s="136">
        <v>0</v>
      </c>
      <c r="S4427" s="139">
        <v>0</v>
      </c>
    </row>
    <row r="4428" spans="1:19" ht="30" customHeight="1" thickTop="1" thickBot="1">
      <c r="A4428" s="183"/>
      <c r="B4428" s="125">
        <v>1880</v>
      </c>
      <c r="C4428" s="126" t="s">
        <v>112</v>
      </c>
      <c r="D4428" s="156" t="s">
        <v>92</v>
      </c>
      <c r="E4428" s="73" t="str">
        <f t="shared" si="139"/>
        <v>188012. Vigilancia de la Salud AmbientalVigilancia de la Salud Ambiental</v>
      </c>
      <c r="F4428" s="182" t="s">
        <v>431</v>
      </c>
      <c r="G4428" s="182" t="s">
        <v>423</v>
      </c>
      <c r="H4428" s="126" t="s">
        <v>135</v>
      </c>
      <c r="I4428" s="182" t="s">
        <v>424</v>
      </c>
      <c r="J4428" s="73" t="s">
        <v>115</v>
      </c>
      <c r="K4428" s="73" t="s">
        <v>115</v>
      </c>
      <c r="L4428" s="128" t="s">
        <v>78</v>
      </c>
      <c r="M4428" s="217" t="s">
        <v>47</v>
      </c>
      <c r="N4428" s="73" t="str">
        <f t="shared" si="140"/>
        <v>188012. Vigilancia de la Salud AmbientalVigilancia de la Salud Ambiental3_SUBA1_ENERO_2026</v>
      </c>
      <c r="O4428" s="130">
        <v>0</v>
      </c>
      <c r="R4428" s="136">
        <v>0</v>
      </c>
      <c r="S4428" s="139">
        <v>0</v>
      </c>
    </row>
    <row r="4429" spans="1:19" ht="30" customHeight="1" thickTop="1" thickBot="1">
      <c r="A4429" s="183"/>
      <c r="B4429" s="125">
        <v>1882</v>
      </c>
      <c r="C4429" s="126" t="s">
        <v>112</v>
      </c>
      <c r="D4429" s="156" t="s">
        <v>92</v>
      </c>
      <c r="E4429" s="73" t="str">
        <f t="shared" si="139"/>
        <v>188212. Vigilancia de la Salud AmbientalVigilancia de la Salud Ambiental</v>
      </c>
      <c r="F4429" s="182" t="s">
        <v>413</v>
      </c>
      <c r="G4429" s="182" t="s">
        <v>419</v>
      </c>
      <c r="H4429" s="126" t="s">
        <v>135</v>
      </c>
      <c r="I4429" s="182" t="s">
        <v>415</v>
      </c>
      <c r="J4429" s="73" t="s">
        <v>115</v>
      </c>
      <c r="K4429" s="73" t="s">
        <v>115</v>
      </c>
      <c r="L4429" s="128" t="s">
        <v>80</v>
      </c>
      <c r="M4429" s="217" t="s">
        <v>47</v>
      </c>
      <c r="N4429" s="73" t="str">
        <f t="shared" si="140"/>
        <v>188212. Vigilancia de la Salud AmbientalVigilancia de la Salud Ambiental4_CHAPINERO1_ENERO_2026</v>
      </c>
      <c r="O4429" s="130">
        <v>0</v>
      </c>
      <c r="R4429" s="136">
        <v>0</v>
      </c>
      <c r="S4429" s="139">
        <v>0</v>
      </c>
    </row>
    <row r="4430" spans="1:19" ht="30" customHeight="1" thickTop="1" thickBot="1">
      <c r="A4430" s="183"/>
      <c r="B4430" s="125">
        <v>1882</v>
      </c>
      <c r="C4430" s="126" t="s">
        <v>112</v>
      </c>
      <c r="D4430" s="156" t="s">
        <v>92</v>
      </c>
      <c r="E4430" s="73" t="str">
        <f t="shared" si="139"/>
        <v>188212. Vigilancia de la Salud AmbientalVigilancia de la Salud Ambiental</v>
      </c>
      <c r="F4430" s="182" t="s">
        <v>413</v>
      </c>
      <c r="G4430" s="182" t="s">
        <v>419</v>
      </c>
      <c r="H4430" s="126" t="s">
        <v>135</v>
      </c>
      <c r="I4430" s="182" t="s">
        <v>415</v>
      </c>
      <c r="J4430" s="73" t="s">
        <v>115</v>
      </c>
      <c r="K4430" s="73" t="s">
        <v>115</v>
      </c>
      <c r="L4430" s="128" t="s">
        <v>71</v>
      </c>
      <c r="M4430" s="217" t="s">
        <v>47</v>
      </c>
      <c r="N4430" s="73" t="str">
        <f t="shared" si="140"/>
        <v>188212. Vigilancia de la Salud AmbientalVigilancia de la Salud Ambiental1_USAQUEN1_ENERO_2026</v>
      </c>
      <c r="O4430" s="130">
        <v>0</v>
      </c>
      <c r="R4430" s="136">
        <v>0</v>
      </c>
      <c r="S4430" s="139">
        <v>0</v>
      </c>
    </row>
    <row r="4431" spans="1:19" ht="30" customHeight="1" thickTop="1" thickBot="1">
      <c r="A4431" s="183"/>
      <c r="B4431" s="125">
        <v>1882</v>
      </c>
      <c r="C4431" s="126" t="s">
        <v>112</v>
      </c>
      <c r="D4431" s="156" t="s">
        <v>92</v>
      </c>
      <c r="E4431" s="73" t="str">
        <f t="shared" si="139"/>
        <v>188212. Vigilancia de la Salud AmbientalVigilancia de la Salud Ambiental</v>
      </c>
      <c r="F4431" s="182" t="s">
        <v>413</v>
      </c>
      <c r="G4431" s="182" t="s">
        <v>419</v>
      </c>
      <c r="H4431" s="126" t="s">
        <v>135</v>
      </c>
      <c r="I4431" s="182" t="s">
        <v>415</v>
      </c>
      <c r="J4431" s="73" t="s">
        <v>115</v>
      </c>
      <c r="K4431" s="73" t="s">
        <v>115</v>
      </c>
      <c r="L4431" s="128" t="s">
        <v>75</v>
      </c>
      <c r="M4431" s="217" t="s">
        <v>47</v>
      </c>
      <c r="N4431" s="73" t="str">
        <f t="shared" si="140"/>
        <v>188212. Vigilancia de la Salud AmbientalVigilancia de la Salud Ambiental2_ENGATIVA1_ENERO_2026</v>
      </c>
      <c r="O4431" s="130">
        <v>0</v>
      </c>
      <c r="R4431" s="136">
        <v>0</v>
      </c>
      <c r="S4431" s="139">
        <v>0</v>
      </c>
    </row>
    <row r="4432" spans="1:19" ht="30" customHeight="1" thickTop="1" thickBot="1">
      <c r="A4432" s="183"/>
      <c r="B4432" s="125">
        <v>1882</v>
      </c>
      <c r="C4432" s="126" t="s">
        <v>112</v>
      </c>
      <c r="D4432" s="156" t="s">
        <v>92</v>
      </c>
      <c r="E4432" s="73" t="str">
        <f t="shared" si="139"/>
        <v>188212. Vigilancia de la Salud AmbientalVigilancia de la Salud Ambiental</v>
      </c>
      <c r="F4432" s="182" t="s">
        <v>413</v>
      </c>
      <c r="G4432" s="182" t="s">
        <v>419</v>
      </c>
      <c r="H4432" s="126" t="s">
        <v>135</v>
      </c>
      <c r="I4432" s="182" t="s">
        <v>415</v>
      </c>
      <c r="J4432" s="73" t="s">
        <v>115</v>
      </c>
      <c r="K4432" s="73" t="s">
        <v>115</v>
      </c>
      <c r="L4432" s="128" t="s">
        <v>78</v>
      </c>
      <c r="M4432" s="217" t="s">
        <v>47</v>
      </c>
      <c r="N4432" s="73" t="str">
        <f t="shared" si="140"/>
        <v>188212. Vigilancia de la Salud AmbientalVigilancia de la Salud Ambiental3_SUBA1_ENERO_2026</v>
      </c>
      <c r="O4432" s="130">
        <v>0</v>
      </c>
      <c r="R4432" s="136">
        <v>0</v>
      </c>
      <c r="S4432" s="139">
        <v>0</v>
      </c>
    </row>
    <row r="4433" spans="1:19" ht="30" customHeight="1" thickTop="1" thickBot="1">
      <c r="A4433" s="183"/>
      <c r="B4433" s="125">
        <v>1882</v>
      </c>
      <c r="C4433" s="126" t="s">
        <v>112</v>
      </c>
      <c r="D4433" s="156" t="s">
        <v>92</v>
      </c>
      <c r="E4433" s="73" t="str">
        <f t="shared" si="139"/>
        <v>188212. Vigilancia de la Salud AmbientalVigilancia de la Salud Ambiental</v>
      </c>
      <c r="F4433" s="182" t="s">
        <v>413</v>
      </c>
      <c r="G4433" s="182" t="s">
        <v>419</v>
      </c>
      <c r="H4433" s="126" t="s">
        <v>135</v>
      </c>
      <c r="I4433" s="182" t="s">
        <v>415</v>
      </c>
      <c r="J4433" s="73" t="s">
        <v>115</v>
      </c>
      <c r="K4433" s="73" t="s">
        <v>115</v>
      </c>
      <c r="L4433" s="128" t="s">
        <v>82</v>
      </c>
      <c r="M4433" s="217" t="s">
        <v>47</v>
      </c>
      <c r="N4433" s="73" t="str">
        <f t="shared" si="140"/>
        <v>188212. Vigilancia de la Salud AmbientalVigilancia de la Salud Ambiental5_BARRIOS_UNIDOS1_ENERO_2026</v>
      </c>
      <c r="O4433" s="130">
        <v>0</v>
      </c>
      <c r="R4433" s="136">
        <v>0</v>
      </c>
      <c r="S4433" s="139">
        <v>0</v>
      </c>
    </row>
    <row r="4434" spans="1:19" ht="30" customHeight="1" thickTop="1" thickBot="1">
      <c r="A4434" s="183"/>
      <c r="B4434" s="125">
        <v>1882</v>
      </c>
      <c r="C4434" s="126" t="s">
        <v>112</v>
      </c>
      <c r="D4434" s="156" t="s">
        <v>92</v>
      </c>
      <c r="E4434" s="73" t="str">
        <f t="shared" si="139"/>
        <v>188212. Vigilancia de la Salud AmbientalVigilancia de la Salud Ambiental</v>
      </c>
      <c r="F4434" s="182" t="s">
        <v>413</v>
      </c>
      <c r="G4434" s="182" t="s">
        <v>419</v>
      </c>
      <c r="H4434" s="126" t="s">
        <v>135</v>
      </c>
      <c r="I4434" s="182" t="s">
        <v>415</v>
      </c>
      <c r="J4434" s="73" t="s">
        <v>115</v>
      </c>
      <c r="K4434" s="73" t="s">
        <v>115</v>
      </c>
      <c r="L4434" s="128" t="s">
        <v>85</v>
      </c>
      <c r="M4434" s="217" t="s">
        <v>47</v>
      </c>
      <c r="N4434" s="73" t="str">
        <f t="shared" si="140"/>
        <v>188212. Vigilancia de la Salud AmbientalVigilancia de la Salud Ambiental6_TEUSAQUILLO1_ENERO_2026</v>
      </c>
      <c r="O4434" s="130">
        <v>0</v>
      </c>
      <c r="R4434" s="136">
        <v>0</v>
      </c>
      <c r="S4434" s="139">
        <v>0</v>
      </c>
    </row>
    <row r="4435" spans="1:19" ht="30" customHeight="1" thickTop="1" thickBot="1">
      <c r="A4435" s="183"/>
      <c r="B4435" s="125">
        <v>1912</v>
      </c>
      <c r="C4435" s="126" t="s">
        <v>112</v>
      </c>
      <c r="D4435" s="156" t="s">
        <v>92</v>
      </c>
      <c r="E4435" s="73" t="str">
        <f t="shared" si="139"/>
        <v>191212. Vigilancia de la Salud AmbientalVigilancia de la Salud Ambiental</v>
      </c>
      <c r="F4435" s="182" t="s">
        <v>413</v>
      </c>
      <c r="G4435" s="182" t="s">
        <v>416</v>
      </c>
      <c r="H4435" s="126" t="s">
        <v>135</v>
      </c>
      <c r="I4435" s="182" t="s">
        <v>428</v>
      </c>
      <c r="J4435" s="73" t="s">
        <v>115</v>
      </c>
      <c r="K4435" s="73" t="s">
        <v>115</v>
      </c>
      <c r="L4435" s="128" t="s">
        <v>80</v>
      </c>
      <c r="M4435" s="217" t="s">
        <v>47</v>
      </c>
      <c r="N4435" s="73" t="str">
        <f t="shared" si="140"/>
        <v>191212. Vigilancia de la Salud AmbientalVigilancia de la Salud Ambiental4_CHAPINERO1_ENERO_2026</v>
      </c>
      <c r="O4435" s="130">
        <v>0</v>
      </c>
      <c r="R4435" s="136">
        <v>0</v>
      </c>
      <c r="S4435" s="139">
        <v>0</v>
      </c>
    </row>
    <row r="4436" spans="1:19" ht="30" customHeight="1" thickTop="1" thickBot="1">
      <c r="A4436" s="183"/>
      <c r="B4436" s="125">
        <v>1945</v>
      </c>
      <c r="C4436" s="126" t="s">
        <v>112</v>
      </c>
      <c r="D4436" s="156" t="s">
        <v>92</v>
      </c>
      <c r="E4436" s="73" t="str">
        <f t="shared" ref="E4436:E4499" si="141">B4436&amp;C4436&amp;D4436</f>
        <v>194512. Vigilancia de la Salud AmbientalVigilancia de la Salud Ambiental</v>
      </c>
      <c r="F4436" s="182" t="s">
        <v>413</v>
      </c>
      <c r="G4436" s="182" t="s">
        <v>419</v>
      </c>
      <c r="H4436" s="126" t="s">
        <v>135</v>
      </c>
      <c r="I4436" s="182" t="s">
        <v>415</v>
      </c>
      <c r="J4436" s="73" t="s">
        <v>115</v>
      </c>
      <c r="K4436" s="73" t="s">
        <v>115</v>
      </c>
      <c r="L4436" s="128" t="s">
        <v>78</v>
      </c>
      <c r="M4436" s="217" t="s">
        <v>47</v>
      </c>
      <c r="N4436" s="73" t="str">
        <f t="shared" si="140"/>
        <v>194512. Vigilancia de la Salud AmbientalVigilancia de la Salud Ambiental3_SUBA1_ENERO_2026</v>
      </c>
      <c r="O4436" s="130">
        <v>0</v>
      </c>
      <c r="R4436" s="136">
        <v>0</v>
      </c>
      <c r="S4436" s="139">
        <v>0</v>
      </c>
    </row>
    <row r="4437" spans="1:19" ht="30" customHeight="1" thickTop="1" thickBot="1">
      <c r="A4437" s="183"/>
      <c r="B4437" s="125">
        <v>1946</v>
      </c>
      <c r="C4437" s="126" t="s">
        <v>112</v>
      </c>
      <c r="D4437" s="156" t="s">
        <v>92</v>
      </c>
      <c r="E4437" s="73" t="str">
        <f t="shared" si="141"/>
        <v>194612. Vigilancia de la Salud AmbientalVigilancia de la Salud Ambiental</v>
      </c>
      <c r="F4437" s="182" t="s">
        <v>413</v>
      </c>
      <c r="G4437" s="182" t="s">
        <v>420</v>
      </c>
      <c r="H4437" s="126" t="s">
        <v>135</v>
      </c>
      <c r="I4437" s="182" t="s">
        <v>415</v>
      </c>
      <c r="J4437" s="73" t="s">
        <v>115</v>
      </c>
      <c r="K4437" s="73" t="s">
        <v>115</v>
      </c>
      <c r="L4437" s="128" t="s">
        <v>80</v>
      </c>
      <c r="M4437" s="217" t="s">
        <v>47</v>
      </c>
      <c r="N4437" s="73" t="str">
        <f t="shared" si="140"/>
        <v>194612. Vigilancia de la Salud AmbientalVigilancia de la Salud Ambiental4_CHAPINERO1_ENERO_2026</v>
      </c>
      <c r="O4437" s="130">
        <v>0</v>
      </c>
      <c r="R4437" s="136">
        <v>0</v>
      </c>
      <c r="S4437" s="139">
        <v>0</v>
      </c>
    </row>
    <row r="4438" spans="1:19" ht="30" customHeight="1" thickTop="1" thickBot="1">
      <c r="A4438" s="183"/>
      <c r="B4438" s="125">
        <v>1946</v>
      </c>
      <c r="C4438" s="126" t="s">
        <v>112</v>
      </c>
      <c r="D4438" s="156" t="s">
        <v>92</v>
      </c>
      <c r="E4438" s="73" t="str">
        <f t="shared" si="141"/>
        <v>194612. Vigilancia de la Salud AmbientalVigilancia de la Salud Ambiental</v>
      </c>
      <c r="F4438" s="182" t="s">
        <v>413</v>
      </c>
      <c r="G4438" s="182" t="s">
        <v>420</v>
      </c>
      <c r="H4438" s="126" t="s">
        <v>135</v>
      </c>
      <c r="I4438" s="182" t="s">
        <v>415</v>
      </c>
      <c r="J4438" s="73" t="s">
        <v>115</v>
      </c>
      <c r="K4438" s="73" t="s">
        <v>115</v>
      </c>
      <c r="L4438" s="128" t="s">
        <v>71</v>
      </c>
      <c r="M4438" s="217" t="s">
        <v>47</v>
      </c>
      <c r="N4438" s="73" t="str">
        <f t="shared" si="140"/>
        <v>194612. Vigilancia de la Salud AmbientalVigilancia de la Salud Ambiental1_USAQUEN1_ENERO_2026</v>
      </c>
      <c r="O4438" s="130">
        <v>0</v>
      </c>
      <c r="R4438" s="136">
        <v>0</v>
      </c>
      <c r="S4438" s="139">
        <v>0</v>
      </c>
    </row>
    <row r="4439" spans="1:19" ht="30" customHeight="1" thickTop="1" thickBot="1">
      <c r="A4439" s="183"/>
      <c r="B4439" s="125">
        <v>1946</v>
      </c>
      <c r="C4439" s="126" t="s">
        <v>112</v>
      </c>
      <c r="D4439" s="156" t="s">
        <v>92</v>
      </c>
      <c r="E4439" s="73" t="str">
        <f t="shared" si="141"/>
        <v>194612. Vigilancia de la Salud AmbientalVigilancia de la Salud Ambiental</v>
      </c>
      <c r="F4439" s="182" t="s">
        <v>413</v>
      </c>
      <c r="G4439" s="182" t="s">
        <v>420</v>
      </c>
      <c r="H4439" s="126" t="s">
        <v>135</v>
      </c>
      <c r="I4439" s="182" t="s">
        <v>415</v>
      </c>
      <c r="J4439" s="73" t="s">
        <v>115</v>
      </c>
      <c r="K4439" s="73" t="s">
        <v>115</v>
      </c>
      <c r="L4439" s="128" t="s">
        <v>75</v>
      </c>
      <c r="M4439" s="217" t="s">
        <v>47</v>
      </c>
      <c r="N4439" s="73" t="str">
        <f t="shared" si="140"/>
        <v>194612. Vigilancia de la Salud AmbientalVigilancia de la Salud Ambiental2_ENGATIVA1_ENERO_2026</v>
      </c>
      <c r="O4439" s="130">
        <v>0</v>
      </c>
      <c r="R4439" s="136">
        <v>0</v>
      </c>
      <c r="S4439" s="139">
        <v>0</v>
      </c>
    </row>
    <row r="4440" spans="1:19" ht="30" customHeight="1" thickTop="1" thickBot="1">
      <c r="A4440" s="183"/>
      <c r="B4440" s="125">
        <v>1946</v>
      </c>
      <c r="C4440" s="126" t="s">
        <v>112</v>
      </c>
      <c r="D4440" s="156" t="s">
        <v>92</v>
      </c>
      <c r="E4440" s="73" t="str">
        <f t="shared" si="141"/>
        <v>194612. Vigilancia de la Salud AmbientalVigilancia de la Salud Ambiental</v>
      </c>
      <c r="F4440" s="182" t="s">
        <v>413</v>
      </c>
      <c r="G4440" s="182" t="s">
        <v>420</v>
      </c>
      <c r="H4440" s="126" t="s">
        <v>135</v>
      </c>
      <c r="I4440" s="182" t="s">
        <v>415</v>
      </c>
      <c r="J4440" s="73" t="s">
        <v>115</v>
      </c>
      <c r="K4440" s="73" t="s">
        <v>115</v>
      </c>
      <c r="L4440" s="128" t="s">
        <v>78</v>
      </c>
      <c r="M4440" s="217" t="s">
        <v>47</v>
      </c>
      <c r="N4440" s="73" t="str">
        <f t="shared" si="140"/>
        <v>194612. Vigilancia de la Salud AmbientalVigilancia de la Salud Ambiental3_SUBA1_ENERO_2026</v>
      </c>
      <c r="O4440" s="130">
        <v>0</v>
      </c>
      <c r="R4440" s="136">
        <v>0</v>
      </c>
      <c r="S4440" s="139">
        <v>0</v>
      </c>
    </row>
    <row r="4441" spans="1:19" ht="30" customHeight="1" thickTop="1" thickBot="1">
      <c r="A4441" s="183"/>
      <c r="B4441" s="125">
        <v>1946</v>
      </c>
      <c r="C4441" s="126" t="s">
        <v>112</v>
      </c>
      <c r="D4441" s="156" t="s">
        <v>92</v>
      </c>
      <c r="E4441" s="73" t="str">
        <f t="shared" si="141"/>
        <v>194612. Vigilancia de la Salud AmbientalVigilancia de la Salud Ambiental</v>
      </c>
      <c r="F4441" s="182" t="s">
        <v>413</v>
      </c>
      <c r="G4441" s="182" t="s">
        <v>420</v>
      </c>
      <c r="H4441" s="126" t="s">
        <v>135</v>
      </c>
      <c r="I4441" s="182" t="s">
        <v>415</v>
      </c>
      <c r="J4441" s="73" t="s">
        <v>115</v>
      </c>
      <c r="K4441" s="73" t="s">
        <v>115</v>
      </c>
      <c r="L4441" s="128" t="s">
        <v>82</v>
      </c>
      <c r="M4441" s="217" t="s">
        <v>47</v>
      </c>
      <c r="N4441" s="73" t="str">
        <f t="shared" si="140"/>
        <v>194612. Vigilancia de la Salud AmbientalVigilancia de la Salud Ambiental5_BARRIOS_UNIDOS1_ENERO_2026</v>
      </c>
      <c r="O4441" s="130">
        <v>0</v>
      </c>
      <c r="R4441" s="136">
        <v>0</v>
      </c>
      <c r="S4441" s="139">
        <v>0</v>
      </c>
    </row>
    <row r="4442" spans="1:19" ht="30" customHeight="1" thickTop="1" thickBot="1">
      <c r="A4442" s="183"/>
      <c r="B4442" s="125">
        <v>1946</v>
      </c>
      <c r="C4442" s="126" t="s">
        <v>112</v>
      </c>
      <c r="D4442" s="156" t="s">
        <v>92</v>
      </c>
      <c r="E4442" s="73" t="str">
        <f t="shared" si="141"/>
        <v>194612. Vigilancia de la Salud AmbientalVigilancia de la Salud Ambiental</v>
      </c>
      <c r="F4442" s="182" t="s">
        <v>413</v>
      </c>
      <c r="G4442" s="182" t="s">
        <v>420</v>
      </c>
      <c r="H4442" s="126" t="s">
        <v>135</v>
      </c>
      <c r="I4442" s="182" t="s">
        <v>415</v>
      </c>
      <c r="J4442" s="73" t="s">
        <v>115</v>
      </c>
      <c r="K4442" s="73" t="s">
        <v>115</v>
      </c>
      <c r="L4442" s="128" t="s">
        <v>85</v>
      </c>
      <c r="M4442" s="217" t="s">
        <v>47</v>
      </c>
      <c r="N4442" s="73" t="str">
        <f t="shared" si="140"/>
        <v>194612. Vigilancia de la Salud AmbientalVigilancia de la Salud Ambiental6_TEUSAQUILLO1_ENERO_2026</v>
      </c>
      <c r="O4442" s="130">
        <v>0</v>
      </c>
      <c r="R4442" s="136">
        <v>0</v>
      </c>
      <c r="S4442" s="139">
        <v>0</v>
      </c>
    </row>
    <row r="4443" spans="1:19" ht="30" customHeight="1" thickTop="1" thickBot="1">
      <c r="A4443" s="183"/>
      <c r="B4443" s="125">
        <v>1949</v>
      </c>
      <c r="C4443" s="126" t="s">
        <v>112</v>
      </c>
      <c r="D4443" s="156" t="s">
        <v>92</v>
      </c>
      <c r="E4443" s="73" t="str">
        <f t="shared" si="141"/>
        <v>194912. Vigilancia de la Salud AmbientalVigilancia de la Salud Ambiental</v>
      </c>
      <c r="F4443" s="182" t="s">
        <v>425</v>
      </c>
      <c r="G4443" s="182" t="s">
        <v>421</v>
      </c>
      <c r="H4443" s="126" t="s">
        <v>135</v>
      </c>
      <c r="I4443" s="182" t="s">
        <v>426</v>
      </c>
      <c r="J4443" s="73" t="s">
        <v>115</v>
      </c>
      <c r="K4443" s="73" t="s">
        <v>115</v>
      </c>
      <c r="L4443" s="128" t="s">
        <v>80</v>
      </c>
      <c r="M4443" s="217" t="s">
        <v>47</v>
      </c>
      <c r="N4443" s="73" t="str">
        <f t="shared" si="140"/>
        <v>194912. Vigilancia de la Salud AmbientalVigilancia de la Salud Ambiental4_CHAPINERO1_ENERO_2026</v>
      </c>
      <c r="O4443" s="130">
        <v>0</v>
      </c>
      <c r="R4443" s="136">
        <v>0</v>
      </c>
      <c r="S4443" s="139">
        <v>0</v>
      </c>
    </row>
    <row r="4444" spans="1:19" ht="30" customHeight="1" thickTop="1" thickBot="1">
      <c r="A4444" s="183"/>
      <c r="B4444" s="125">
        <v>1949</v>
      </c>
      <c r="C4444" s="126" t="s">
        <v>112</v>
      </c>
      <c r="D4444" s="156" t="s">
        <v>92</v>
      </c>
      <c r="E4444" s="73" t="str">
        <f t="shared" si="141"/>
        <v>194912. Vigilancia de la Salud AmbientalVigilancia de la Salud Ambiental</v>
      </c>
      <c r="F4444" s="182" t="s">
        <v>425</v>
      </c>
      <c r="G4444" s="182" t="s">
        <v>421</v>
      </c>
      <c r="H4444" s="126" t="s">
        <v>135</v>
      </c>
      <c r="I4444" s="182" t="s">
        <v>426</v>
      </c>
      <c r="J4444" s="73" t="s">
        <v>115</v>
      </c>
      <c r="K4444" s="73" t="s">
        <v>115</v>
      </c>
      <c r="L4444" s="128" t="s">
        <v>71</v>
      </c>
      <c r="M4444" s="217" t="s">
        <v>47</v>
      </c>
      <c r="N4444" s="73" t="str">
        <f t="shared" si="140"/>
        <v>194912. Vigilancia de la Salud AmbientalVigilancia de la Salud Ambiental1_USAQUEN1_ENERO_2026</v>
      </c>
      <c r="O4444" s="130">
        <v>0</v>
      </c>
      <c r="R4444" s="136">
        <v>0</v>
      </c>
      <c r="S4444" s="139">
        <v>0</v>
      </c>
    </row>
    <row r="4445" spans="1:19" ht="30" customHeight="1" thickTop="1" thickBot="1">
      <c r="A4445" s="183"/>
      <c r="B4445" s="125">
        <v>1949</v>
      </c>
      <c r="C4445" s="126" t="s">
        <v>112</v>
      </c>
      <c r="D4445" s="156" t="s">
        <v>92</v>
      </c>
      <c r="E4445" s="73" t="str">
        <f t="shared" si="141"/>
        <v>194912. Vigilancia de la Salud AmbientalVigilancia de la Salud Ambiental</v>
      </c>
      <c r="F4445" s="182" t="s">
        <v>425</v>
      </c>
      <c r="G4445" s="182" t="s">
        <v>421</v>
      </c>
      <c r="H4445" s="126" t="s">
        <v>135</v>
      </c>
      <c r="I4445" s="182" t="s">
        <v>426</v>
      </c>
      <c r="J4445" s="73" t="s">
        <v>115</v>
      </c>
      <c r="K4445" s="73" t="s">
        <v>115</v>
      </c>
      <c r="L4445" s="128" t="s">
        <v>85</v>
      </c>
      <c r="M4445" s="217" t="s">
        <v>47</v>
      </c>
      <c r="N4445" s="73" t="str">
        <f t="shared" si="140"/>
        <v>194912. Vigilancia de la Salud AmbientalVigilancia de la Salud Ambiental6_TEUSAQUILLO1_ENERO_2026</v>
      </c>
      <c r="O4445" s="130">
        <v>0</v>
      </c>
      <c r="R4445" s="136">
        <v>0</v>
      </c>
      <c r="S4445" s="139">
        <v>0</v>
      </c>
    </row>
    <row r="4446" spans="1:19" ht="30" customHeight="1" thickTop="1" thickBot="1">
      <c r="A4446" s="183"/>
      <c r="B4446" s="125">
        <v>1963</v>
      </c>
      <c r="C4446" s="126" t="s">
        <v>112</v>
      </c>
      <c r="D4446" s="156" t="s">
        <v>92</v>
      </c>
      <c r="E4446" s="73" t="str">
        <f t="shared" si="141"/>
        <v>196312. Vigilancia de la Salud AmbientalVigilancia de la Salud Ambiental</v>
      </c>
      <c r="F4446" s="182" t="s">
        <v>413</v>
      </c>
      <c r="G4446" s="182" t="s">
        <v>416</v>
      </c>
      <c r="H4446" s="126" t="s">
        <v>135</v>
      </c>
      <c r="I4446" s="182" t="s">
        <v>428</v>
      </c>
      <c r="J4446" s="73" t="s">
        <v>115</v>
      </c>
      <c r="K4446" s="73" t="s">
        <v>115</v>
      </c>
      <c r="L4446" s="128" t="s">
        <v>71</v>
      </c>
      <c r="M4446" s="217" t="s">
        <v>47</v>
      </c>
      <c r="N4446" s="73" t="str">
        <f t="shared" si="140"/>
        <v>196312. Vigilancia de la Salud AmbientalVigilancia de la Salud Ambiental1_USAQUEN1_ENERO_2026</v>
      </c>
      <c r="O4446" s="130">
        <v>0</v>
      </c>
      <c r="R4446" s="136">
        <v>0</v>
      </c>
      <c r="S4446" s="139">
        <v>0</v>
      </c>
    </row>
    <row r="4447" spans="1:19" ht="30" customHeight="1" thickTop="1" thickBot="1">
      <c r="A4447" s="183"/>
      <c r="B4447" s="125">
        <v>2002</v>
      </c>
      <c r="C4447" s="126" t="s">
        <v>112</v>
      </c>
      <c r="D4447" s="156" t="s">
        <v>92</v>
      </c>
      <c r="E4447" s="73" t="str">
        <f t="shared" si="141"/>
        <v>200212. Vigilancia de la Salud AmbientalVigilancia de la Salud Ambiental</v>
      </c>
      <c r="F4447" s="182" t="s">
        <v>431</v>
      </c>
      <c r="G4447" s="182" t="s">
        <v>423</v>
      </c>
      <c r="H4447" s="126" t="s">
        <v>135</v>
      </c>
      <c r="I4447" s="182" t="s">
        <v>424</v>
      </c>
      <c r="J4447" s="73" t="s">
        <v>115</v>
      </c>
      <c r="K4447" s="73" t="s">
        <v>115</v>
      </c>
      <c r="L4447" s="128" t="s">
        <v>71</v>
      </c>
      <c r="M4447" s="217" t="s">
        <v>47</v>
      </c>
      <c r="N4447" s="73" t="str">
        <f t="shared" si="140"/>
        <v>200212. Vigilancia de la Salud AmbientalVigilancia de la Salud Ambiental1_USAQUEN1_ENERO_2026</v>
      </c>
      <c r="O4447" s="130">
        <v>0</v>
      </c>
      <c r="R4447" s="136">
        <v>0</v>
      </c>
      <c r="S4447" s="139">
        <v>0</v>
      </c>
    </row>
    <row r="4448" spans="1:19" ht="30" customHeight="1" thickTop="1" thickBot="1">
      <c r="A4448" s="183"/>
      <c r="B4448" s="125">
        <v>2016</v>
      </c>
      <c r="C4448" s="126" t="s">
        <v>112</v>
      </c>
      <c r="D4448" s="156" t="s">
        <v>92</v>
      </c>
      <c r="E4448" s="73" t="str">
        <f t="shared" si="141"/>
        <v>201612. Vigilancia de la Salud AmbientalVigilancia de la Salud Ambiental</v>
      </c>
      <c r="F4448" s="182" t="s">
        <v>413</v>
      </c>
      <c r="G4448" s="182" t="s">
        <v>420</v>
      </c>
      <c r="H4448" s="126" t="s">
        <v>135</v>
      </c>
      <c r="I4448" s="182" t="s">
        <v>415</v>
      </c>
      <c r="J4448" s="73" t="s">
        <v>115</v>
      </c>
      <c r="K4448" s="73" t="s">
        <v>115</v>
      </c>
      <c r="L4448" s="128" t="s">
        <v>80</v>
      </c>
      <c r="M4448" s="217" t="s">
        <v>47</v>
      </c>
      <c r="N4448" s="73" t="str">
        <f t="shared" si="140"/>
        <v>201612. Vigilancia de la Salud AmbientalVigilancia de la Salud Ambiental4_CHAPINERO1_ENERO_2026</v>
      </c>
      <c r="O4448" s="130">
        <v>0</v>
      </c>
      <c r="R4448" s="136">
        <v>0</v>
      </c>
      <c r="S4448" s="139">
        <v>0</v>
      </c>
    </row>
    <row r="4449" spans="1:19" ht="30" customHeight="1" thickTop="1" thickBot="1">
      <c r="A4449" s="183"/>
      <c r="B4449" s="125">
        <v>2016</v>
      </c>
      <c r="C4449" s="126" t="s">
        <v>112</v>
      </c>
      <c r="D4449" s="156" t="s">
        <v>92</v>
      </c>
      <c r="E4449" s="73" t="str">
        <f t="shared" si="141"/>
        <v>201612. Vigilancia de la Salud AmbientalVigilancia de la Salud Ambiental</v>
      </c>
      <c r="F4449" s="182" t="s">
        <v>413</v>
      </c>
      <c r="G4449" s="182" t="s">
        <v>420</v>
      </c>
      <c r="H4449" s="126" t="s">
        <v>135</v>
      </c>
      <c r="I4449" s="182" t="s">
        <v>415</v>
      </c>
      <c r="J4449" s="73" t="s">
        <v>115</v>
      </c>
      <c r="K4449" s="73" t="s">
        <v>115</v>
      </c>
      <c r="L4449" s="128" t="s">
        <v>71</v>
      </c>
      <c r="M4449" s="217" t="s">
        <v>47</v>
      </c>
      <c r="N4449" s="73" t="str">
        <f t="shared" si="140"/>
        <v>201612. Vigilancia de la Salud AmbientalVigilancia de la Salud Ambiental1_USAQUEN1_ENERO_2026</v>
      </c>
      <c r="O4449" s="130">
        <v>0</v>
      </c>
      <c r="R4449" s="136">
        <v>0</v>
      </c>
      <c r="S4449" s="139">
        <v>0</v>
      </c>
    </row>
    <row r="4450" spans="1:19" ht="30" customHeight="1" thickTop="1" thickBot="1">
      <c r="A4450" s="183"/>
      <c r="B4450" s="125">
        <v>2016</v>
      </c>
      <c r="C4450" s="126" t="s">
        <v>112</v>
      </c>
      <c r="D4450" s="156" t="s">
        <v>92</v>
      </c>
      <c r="E4450" s="73" t="str">
        <f t="shared" si="141"/>
        <v>201612. Vigilancia de la Salud AmbientalVigilancia de la Salud Ambiental</v>
      </c>
      <c r="F4450" s="182" t="s">
        <v>413</v>
      </c>
      <c r="G4450" s="182" t="s">
        <v>420</v>
      </c>
      <c r="H4450" s="126" t="s">
        <v>135</v>
      </c>
      <c r="I4450" s="182" t="s">
        <v>415</v>
      </c>
      <c r="J4450" s="73" t="s">
        <v>115</v>
      </c>
      <c r="K4450" s="73" t="s">
        <v>115</v>
      </c>
      <c r="L4450" s="128" t="s">
        <v>75</v>
      </c>
      <c r="M4450" s="217" t="s">
        <v>47</v>
      </c>
      <c r="N4450" s="73" t="str">
        <f t="shared" si="140"/>
        <v>201612. Vigilancia de la Salud AmbientalVigilancia de la Salud Ambiental2_ENGATIVA1_ENERO_2026</v>
      </c>
      <c r="O4450" s="130">
        <v>0</v>
      </c>
      <c r="R4450" s="136">
        <v>0</v>
      </c>
      <c r="S4450" s="139">
        <v>0</v>
      </c>
    </row>
    <row r="4451" spans="1:19" ht="30" customHeight="1" thickTop="1" thickBot="1">
      <c r="A4451" s="183"/>
      <c r="B4451" s="125">
        <v>2016</v>
      </c>
      <c r="C4451" s="126" t="s">
        <v>112</v>
      </c>
      <c r="D4451" s="156" t="s">
        <v>92</v>
      </c>
      <c r="E4451" s="73" t="str">
        <f t="shared" si="141"/>
        <v>201612. Vigilancia de la Salud AmbientalVigilancia de la Salud Ambiental</v>
      </c>
      <c r="F4451" s="182" t="s">
        <v>413</v>
      </c>
      <c r="G4451" s="182" t="s">
        <v>420</v>
      </c>
      <c r="H4451" s="126" t="s">
        <v>135</v>
      </c>
      <c r="I4451" s="182" t="s">
        <v>415</v>
      </c>
      <c r="J4451" s="73" t="s">
        <v>115</v>
      </c>
      <c r="K4451" s="73" t="s">
        <v>115</v>
      </c>
      <c r="L4451" s="128" t="s">
        <v>78</v>
      </c>
      <c r="M4451" s="217" t="s">
        <v>47</v>
      </c>
      <c r="N4451" s="73" t="str">
        <f t="shared" si="140"/>
        <v>201612. Vigilancia de la Salud AmbientalVigilancia de la Salud Ambiental3_SUBA1_ENERO_2026</v>
      </c>
      <c r="O4451" s="130">
        <v>0</v>
      </c>
      <c r="R4451" s="136">
        <v>0</v>
      </c>
      <c r="S4451" s="139">
        <v>0</v>
      </c>
    </row>
    <row r="4452" spans="1:19" ht="30" customHeight="1" thickTop="1" thickBot="1">
      <c r="A4452" s="183"/>
      <c r="B4452" s="125">
        <v>2016</v>
      </c>
      <c r="C4452" s="126" t="s">
        <v>112</v>
      </c>
      <c r="D4452" s="156" t="s">
        <v>92</v>
      </c>
      <c r="E4452" s="73" t="str">
        <f t="shared" si="141"/>
        <v>201612. Vigilancia de la Salud AmbientalVigilancia de la Salud Ambiental</v>
      </c>
      <c r="F4452" s="182" t="s">
        <v>413</v>
      </c>
      <c r="G4452" s="182" t="s">
        <v>420</v>
      </c>
      <c r="H4452" s="126" t="s">
        <v>135</v>
      </c>
      <c r="I4452" s="182" t="s">
        <v>415</v>
      </c>
      <c r="J4452" s="73" t="s">
        <v>115</v>
      </c>
      <c r="K4452" s="73" t="s">
        <v>115</v>
      </c>
      <c r="L4452" s="128" t="s">
        <v>82</v>
      </c>
      <c r="M4452" s="217" t="s">
        <v>47</v>
      </c>
      <c r="N4452" s="73" t="str">
        <f t="shared" si="140"/>
        <v>201612. Vigilancia de la Salud AmbientalVigilancia de la Salud Ambiental5_BARRIOS_UNIDOS1_ENERO_2026</v>
      </c>
      <c r="O4452" s="130">
        <v>0</v>
      </c>
      <c r="R4452" s="136">
        <v>0</v>
      </c>
      <c r="S4452" s="139">
        <v>0</v>
      </c>
    </row>
    <row r="4453" spans="1:19" ht="30" customHeight="1" thickTop="1" thickBot="1">
      <c r="A4453" s="183"/>
      <c r="B4453" s="125">
        <v>2016</v>
      </c>
      <c r="C4453" s="126" t="s">
        <v>112</v>
      </c>
      <c r="D4453" s="156" t="s">
        <v>92</v>
      </c>
      <c r="E4453" s="73" t="str">
        <f t="shared" si="141"/>
        <v>201612. Vigilancia de la Salud AmbientalVigilancia de la Salud Ambiental</v>
      </c>
      <c r="F4453" s="182" t="s">
        <v>413</v>
      </c>
      <c r="G4453" s="182" t="s">
        <v>420</v>
      </c>
      <c r="H4453" s="126" t="s">
        <v>135</v>
      </c>
      <c r="I4453" s="182" t="s">
        <v>415</v>
      </c>
      <c r="J4453" s="73" t="s">
        <v>115</v>
      </c>
      <c r="K4453" s="73" t="s">
        <v>115</v>
      </c>
      <c r="L4453" s="128" t="s">
        <v>85</v>
      </c>
      <c r="M4453" s="217" t="s">
        <v>47</v>
      </c>
      <c r="N4453" s="73" t="str">
        <f t="shared" si="140"/>
        <v>201612. Vigilancia de la Salud AmbientalVigilancia de la Salud Ambiental6_TEUSAQUILLO1_ENERO_2026</v>
      </c>
      <c r="O4453" s="130">
        <v>0</v>
      </c>
      <c r="R4453" s="136">
        <v>0</v>
      </c>
      <c r="S4453" s="139">
        <v>0</v>
      </c>
    </row>
    <row r="4454" spans="1:19" ht="30" customHeight="1" thickTop="1" thickBot="1">
      <c r="A4454" s="183"/>
      <c r="B4454" s="125">
        <v>2018</v>
      </c>
      <c r="C4454" s="126" t="s">
        <v>112</v>
      </c>
      <c r="D4454" s="156" t="s">
        <v>92</v>
      </c>
      <c r="E4454" s="73" t="str">
        <f t="shared" si="141"/>
        <v>201812. Vigilancia de la Salud AmbientalVigilancia de la Salud Ambiental</v>
      </c>
      <c r="F4454" s="182" t="s">
        <v>413</v>
      </c>
      <c r="G4454" s="182" t="s">
        <v>416</v>
      </c>
      <c r="H4454" s="126" t="s">
        <v>135</v>
      </c>
      <c r="I4454" s="182" t="s">
        <v>415</v>
      </c>
      <c r="J4454" s="73" t="s">
        <v>115</v>
      </c>
      <c r="K4454" s="73" t="s">
        <v>115</v>
      </c>
      <c r="L4454" s="128" t="s">
        <v>80</v>
      </c>
      <c r="M4454" s="217" t="s">
        <v>47</v>
      </c>
      <c r="N4454" s="73" t="str">
        <f t="shared" si="140"/>
        <v>201812. Vigilancia de la Salud AmbientalVigilancia de la Salud Ambiental4_CHAPINERO1_ENERO_2026</v>
      </c>
      <c r="O4454" s="130">
        <v>0</v>
      </c>
      <c r="R4454" s="136">
        <v>0</v>
      </c>
      <c r="S4454" s="139">
        <v>0</v>
      </c>
    </row>
    <row r="4455" spans="1:19" ht="30" customHeight="1" thickTop="1" thickBot="1">
      <c r="A4455" s="183"/>
      <c r="B4455" s="125">
        <v>2018</v>
      </c>
      <c r="C4455" s="126" t="s">
        <v>112</v>
      </c>
      <c r="D4455" s="156" t="s">
        <v>92</v>
      </c>
      <c r="E4455" s="73" t="str">
        <f t="shared" si="141"/>
        <v>201812. Vigilancia de la Salud AmbientalVigilancia de la Salud Ambiental</v>
      </c>
      <c r="F4455" s="182" t="s">
        <v>413</v>
      </c>
      <c r="G4455" s="182" t="s">
        <v>416</v>
      </c>
      <c r="H4455" s="126" t="s">
        <v>135</v>
      </c>
      <c r="I4455" s="182" t="s">
        <v>415</v>
      </c>
      <c r="J4455" s="73" t="s">
        <v>115</v>
      </c>
      <c r="K4455" s="73" t="s">
        <v>115</v>
      </c>
      <c r="L4455" s="128" t="s">
        <v>71</v>
      </c>
      <c r="M4455" s="217" t="s">
        <v>47</v>
      </c>
      <c r="N4455" s="73" t="str">
        <f t="shared" si="140"/>
        <v>201812. Vigilancia de la Salud AmbientalVigilancia de la Salud Ambiental1_USAQUEN1_ENERO_2026</v>
      </c>
      <c r="O4455" s="130">
        <v>0</v>
      </c>
      <c r="R4455" s="136">
        <v>0</v>
      </c>
      <c r="S4455" s="139">
        <v>0</v>
      </c>
    </row>
    <row r="4456" spans="1:19" ht="30" customHeight="1" thickTop="1" thickBot="1">
      <c r="A4456" s="183"/>
      <c r="B4456" s="125">
        <v>2018</v>
      </c>
      <c r="C4456" s="126" t="s">
        <v>112</v>
      </c>
      <c r="D4456" s="156" t="s">
        <v>92</v>
      </c>
      <c r="E4456" s="73" t="str">
        <f t="shared" si="141"/>
        <v>201812. Vigilancia de la Salud AmbientalVigilancia de la Salud Ambiental</v>
      </c>
      <c r="F4456" s="182" t="s">
        <v>413</v>
      </c>
      <c r="G4456" s="182" t="s">
        <v>416</v>
      </c>
      <c r="H4456" s="126" t="s">
        <v>135</v>
      </c>
      <c r="I4456" s="182" t="s">
        <v>415</v>
      </c>
      <c r="J4456" s="73" t="s">
        <v>115</v>
      </c>
      <c r="K4456" s="73" t="s">
        <v>115</v>
      </c>
      <c r="L4456" s="128" t="s">
        <v>75</v>
      </c>
      <c r="M4456" s="217" t="s">
        <v>47</v>
      </c>
      <c r="N4456" s="73" t="str">
        <f t="shared" si="140"/>
        <v>201812. Vigilancia de la Salud AmbientalVigilancia de la Salud Ambiental2_ENGATIVA1_ENERO_2026</v>
      </c>
      <c r="O4456" s="130">
        <v>0</v>
      </c>
      <c r="R4456" s="136">
        <v>0</v>
      </c>
      <c r="S4456" s="139">
        <v>0</v>
      </c>
    </row>
    <row r="4457" spans="1:19" ht="30" customHeight="1" thickTop="1" thickBot="1">
      <c r="A4457" s="183"/>
      <c r="B4457" s="125">
        <v>2018</v>
      </c>
      <c r="C4457" s="126" t="s">
        <v>112</v>
      </c>
      <c r="D4457" s="156" t="s">
        <v>92</v>
      </c>
      <c r="E4457" s="73" t="str">
        <f t="shared" si="141"/>
        <v>201812. Vigilancia de la Salud AmbientalVigilancia de la Salud Ambiental</v>
      </c>
      <c r="F4457" s="182" t="s">
        <v>413</v>
      </c>
      <c r="G4457" s="182" t="s">
        <v>416</v>
      </c>
      <c r="H4457" s="126" t="s">
        <v>135</v>
      </c>
      <c r="I4457" s="182" t="s">
        <v>415</v>
      </c>
      <c r="J4457" s="73" t="s">
        <v>115</v>
      </c>
      <c r="K4457" s="73" t="s">
        <v>115</v>
      </c>
      <c r="L4457" s="128" t="s">
        <v>78</v>
      </c>
      <c r="M4457" s="217" t="s">
        <v>47</v>
      </c>
      <c r="N4457" s="73" t="str">
        <f t="shared" si="140"/>
        <v>201812. Vigilancia de la Salud AmbientalVigilancia de la Salud Ambiental3_SUBA1_ENERO_2026</v>
      </c>
      <c r="O4457" s="130">
        <v>0</v>
      </c>
      <c r="R4457" s="136">
        <v>0</v>
      </c>
      <c r="S4457" s="139">
        <v>0</v>
      </c>
    </row>
    <row r="4458" spans="1:19" ht="30" customHeight="1" thickTop="1" thickBot="1">
      <c r="A4458" s="183"/>
      <c r="B4458" s="125">
        <v>2018</v>
      </c>
      <c r="C4458" s="126" t="s">
        <v>112</v>
      </c>
      <c r="D4458" s="156" t="s">
        <v>92</v>
      </c>
      <c r="E4458" s="73" t="str">
        <f t="shared" si="141"/>
        <v>201812. Vigilancia de la Salud AmbientalVigilancia de la Salud Ambiental</v>
      </c>
      <c r="F4458" s="182" t="s">
        <v>413</v>
      </c>
      <c r="G4458" s="182" t="s">
        <v>416</v>
      </c>
      <c r="H4458" s="126" t="s">
        <v>135</v>
      </c>
      <c r="I4458" s="182" t="s">
        <v>415</v>
      </c>
      <c r="J4458" s="73" t="s">
        <v>115</v>
      </c>
      <c r="K4458" s="73" t="s">
        <v>115</v>
      </c>
      <c r="L4458" s="128" t="s">
        <v>82</v>
      </c>
      <c r="M4458" s="217" t="s">
        <v>47</v>
      </c>
      <c r="N4458" s="73" t="str">
        <f t="shared" si="140"/>
        <v>201812. Vigilancia de la Salud AmbientalVigilancia de la Salud Ambiental5_BARRIOS_UNIDOS1_ENERO_2026</v>
      </c>
      <c r="O4458" s="130">
        <v>0</v>
      </c>
      <c r="R4458" s="136">
        <v>0</v>
      </c>
      <c r="S4458" s="139">
        <v>0</v>
      </c>
    </row>
    <row r="4459" spans="1:19" ht="30" customHeight="1" thickTop="1" thickBot="1">
      <c r="A4459" s="183"/>
      <c r="B4459" s="125">
        <v>2018</v>
      </c>
      <c r="C4459" s="126" t="s">
        <v>112</v>
      </c>
      <c r="D4459" s="156" t="s">
        <v>92</v>
      </c>
      <c r="E4459" s="73" t="str">
        <f t="shared" si="141"/>
        <v>201812. Vigilancia de la Salud AmbientalVigilancia de la Salud Ambiental</v>
      </c>
      <c r="F4459" s="182" t="s">
        <v>413</v>
      </c>
      <c r="G4459" s="182" t="s">
        <v>416</v>
      </c>
      <c r="H4459" s="126" t="s">
        <v>135</v>
      </c>
      <c r="I4459" s="182" t="s">
        <v>415</v>
      </c>
      <c r="J4459" s="73" t="s">
        <v>115</v>
      </c>
      <c r="K4459" s="73" t="s">
        <v>115</v>
      </c>
      <c r="L4459" s="128" t="s">
        <v>85</v>
      </c>
      <c r="M4459" s="217" t="s">
        <v>47</v>
      </c>
      <c r="N4459" s="73" t="str">
        <f t="shared" si="140"/>
        <v>201812. Vigilancia de la Salud AmbientalVigilancia de la Salud Ambiental6_TEUSAQUILLO1_ENERO_2026</v>
      </c>
      <c r="O4459" s="130">
        <v>0</v>
      </c>
      <c r="R4459" s="136">
        <v>0</v>
      </c>
      <c r="S4459" s="139">
        <v>0</v>
      </c>
    </row>
    <row r="4460" spans="1:19" ht="30" customHeight="1" thickTop="1" thickBot="1">
      <c r="A4460" s="183"/>
      <c r="B4460" s="125">
        <v>2020</v>
      </c>
      <c r="C4460" s="126" t="s">
        <v>112</v>
      </c>
      <c r="D4460" s="156" t="s">
        <v>92</v>
      </c>
      <c r="E4460" s="73" t="str">
        <f t="shared" si="141"/>
        <v>202012. Vigilancia de la Salud AmbientalVigilancia de la Salud Ambiental</v>
      </c>
      <c r="F4460" s="182" t="s">
        <v>413</v>
      </c>
      <c r="G4460" s="182" t="s">
        <v>416</v>
      </c>
      <c r="H4460" s="126" t="s">
        <v>135</v>
      </c>
      <c r="I4460" s="182" t="s">
        <v>415</v>
      </c>
      <c r="J4460" s="73" t="s">
        <v>115</v>
      </c>
      <c r="K4460" s="73" t="s">
        <v>115</v>
      </c>
      <c r="L4460" s="128" t="s">
        <v>80</v>
      </c>
      <c r="M4460" s="217" t="s">
        <v>47</v>
      </c>
      <c r="N4460" s="73" t="str">
        <f t="shared" si="140"/>
        <v>202012. Vigilancia de la Salud AmbientalVigilancia de la Salud Ambiental4_CHAPINERO1_ENERO_2026</v>
      </c>
      <c r="O4460" s="130">
        <v>0</v>
      </c>
      <c r="R4460" s="136">
        <v>0</v>
      </c>
      <c r="S4460" s="139">
        <v>0</v>
      </c>
    </row>
    <row r="4461" spans="1:19" ht="30" customHeight="1" thickTop="1" thickBot="1">
      <c r="A4461" s="183"/>
      <c r="B4461" s="125">
        <v>2020</v>
      </c>
      <c r="C4461" s="126" t="s">
        <v>112</v>
      </c>
      <c r="D4461" s="156" t="s">
        <v>92</v>
      </c>
      <c r="E4461" s="73" t="str">
        <f t="shared" si="141"/>
        <v>202012. Vigilancia de la Salud AmbientalVigilancia de la Salud Ambiental</v>
      </c>
      <c r="F4461" s="182" t="s">
        <v>413</v>
      </c>
      <c r="G4461" s="182" t="s">
        <v>416</v>
      </c>
      <c r="H4461" s="126" t="s">
        <v>135</v>
      </c>
      <c r="I4461" s="182" t="s">
        <v>415</v>
      </c>
      <c r="J4461" s="73" t="s">
        <v>115</v>
      </c>
      <c r="K4461" s="73" t="s">
        <v>115</v>
      </c>
      <c r="L4461" s="128" t="s">
        <v>71</v>
      </c>
      <c r="M4461" s="217" t="s">
        <v>47</v>
      </c>
      <c r="N4461" s="73" t="str">
        <f t="shared" si="140"/>
        <v>202012. Vigilancia de la Salud AmbientalVigilancia de la Salud Ambiental1_USAQUEN1_ENERO_2026</v>
      </c>
      <c r="O4461" s="130">
        <v>0</v>
      </c>
      <c r="R4461" s="136">
        <v>0</v>
      </c>
      <c r="S4461" s="139">
        <v>0</v>
      </c>
    </row>
    <row r="4462" spans="1:19" ht="30" customHeight="1" thickTop="1" thickBot="1">
      <c r="A4462" s="183"/>
      <c r="B4462" s="125">
        <v>2020</v>
      </c>
      <c r="C4462" s="126" t="s">
        <v>112</v>
      </c>
      <c r="D4462" s="156" t="s">
        <v>92</v>
      </c>
      <c r="E4462" s="73" t="str">
        <f t="shared" si="141"/>
        <v>202012. Vigilancia de la Salud AmbientalVigilancia de la Salud Ambiental</v>
      </c>
      <c r="F4462" s="182" t="s">
        <v>413</v>
      </c>
      <c r="G4462" s="182" t="s">
        <v>416</v>
      </c>
      <c r="H4462" s="126" t="s">
        <v>135</v>
      </c>
      <c r="I4462" s="182" t="s">
        <v>415</v>
      </c>
      <c r="J4462" s="73" t="s">
        <v>115</v>
      </c>
      <c r="K4462" s="73" t="s">
        <v>115</v>
      </c>
      <c r="L4462" s="128" t="s">
        <v>75</v>
      </c>
      <c r="M4462" s="217" t="s">
        <v>47</v>
      </c>
      <c r="N4462" s="73" t="str">
        <f t="shared" si="140"/>
        <v>202012. Vigilancia de la Salud AmbientalVigilancia de la Salud Ambiental2_ENGATIVA1_ENERO_2026</v>
      </c>
      <c r="O4462" s="130">
        <v>0</v>
      </c>
      <c r="R4462" s="136">
        <v>0</v>
      </c>
      <c r="S4462" s="139">
        <v>0</v>
      </c>
    </row>
    <row r="4463" spans="1:19" ht="30" customHeight="1" thickTop="1" thickBot="1">
      <c r="A4463" s="183"/>
      <c r="B4463" s="125">
        <v>2020</v>
      </c>
      <c r="C4463" s="126" t="s">
        <v>112</v>
      </c>
      <c r="D4463" s="156" t="s">
        <v>92</v>
      </c>
      <c r="E4463" s="73" t="str">
        <f t="shared" si="141"/>
        <v>202012. Vigilancia de la Salud AmbientalVigilancia de la Salud Ambiental</v>
      </c>
      <c r="F4463" s="182" t="s">
        <v>413</v>
      </c>
      <c r="G4463" s="182" t="s">
        <v>416</v>
      </c>
      <c r="H4463" s="126" t="s">
        <v>135</v>
      </c>
      <c r="I4463" s="182" t="s">
        <v>415</v>
      </c>
      <c r="J4463" s="73" t="s">
        <v>115</v>
      </c>
      <c r="K4463" s="73" t="s">
        <v>115</v>
      </c>
      <c r="L4463" s="128" t="s">
        <v>78</v>
      </c>
      <c r="M4463" s="217" t="s">
        <v>47</v>
      </c>
      <c r="N4463" s="73" t="str">
        <f t="shared" si="140"/>
        <v>202012. Vigilancia de la Salud AmbientalVigilancia de la Salud Ambiental3_SUBA1_ENERO_2026</v>
      </c>
      <c r="O4463" s="130">
        <v>0</v>
      </c>
      <c r="R4463" s="136">
        <v>0</v>
      </c>
      <c r="S4463" s="139">
        <v>0</v>
      </c>
    </row>
    <row r="4464" spans="1:19" ht="30" customHeight="1" thickTop="1" thickBot="1">
      <c r="A4464" s="183"/>
      <c r="B4464" s="125">
        <v>2020</v>
      </c>
      <c r="C4464" s="126" t="s">
        <v>112</v>
      </c>
      <c r="D4464" s="156" t="s">
        <v>92</v>
      </c>
      <c r="E4464" s="73" t="str">
        <f t="shared" si="141"/>
        <v>202012. Vigilancia de la Salud AmbientalVigilancia de la Salud Ambiental</v>
      </c>
      <c r="F4464" s="182" t="s">
        <v>413</v>
      </c>
      <c r="G4464" s="182" t="s">
        <v>416</v>
      </c>
      <c r="H4464" s="126" t="s">
        <v>135</v>
      </c>
      <c r="I4464" s="182" t="s">
        <v>415</v>
      </c>
      <c r="J4464" s="73" t="s">
        <v>115</v>
      </c>
      <c r="K4464" s="73" t="s">
        <v>115</v>
      </c>
      <c r="L4464" s="128" t="s">
        <v>82</v>
      </c>
      <c r="M4464" s="217" t="s">
        <v>47</v>
      </c>
      <c r="N4464" s="73" t="str">
        <f t="shared" si="140"/>
        <v>202012. Vigilancia de la Salud AmbientalVigilancia de la Salud Ambiental5_BARRIOS_UNIDOS1_ENERO_2026</v>
      </c>
      <c r="O4464" s="130">
        <v>0</v>
      </c>
      <c r="R4464" s="136">
        <v>0</v>
      </c>
      <c r="S4464" s="139">
        <v>0</v>
      </c>
    </row>
    <row r="4465" spans="1:19" ht="30" customHeight="1" thickTop="1" thickBot="1">
      <c r="A4465" s="183"/>
      <c r="B4465" s="125">
        <v>2020</v>
      </c>
      <c r="C4465" s="126" t="s">
        <v>112</v>
      </c>
      <c r="D4465" s="156" t="s">
        <v>92</v>
      </c>
      <c r="E4465" s="73" t="str">
        <f t="shared" si="141"/>
        <v>202012. Vigilancia de la Salud AmbientalVigilancia de la Salud Ambiental</v>
      </c>
      <c r="F4465" s="182" t="s">
        <v>413</v>
      </c>
      <c r="G4465" s="182" t="s">
        <v>416</v>
      </c>
      <c r="H4465" s="126" t="s">
        <v>135</v>
      </c>
      <c r="I4465" s="182" t="s">
        <v>415</v>
      </c>
      <c r="J4465" s="73" t="s">
        <v>115</v>
      </c>
      <c r="K4465" s="73" t="s">
        <v>115</v>
      </c>
      <c r="L4465" s="128" t="s">
        <v>85</v>
      </c>
      <c r="M4465" s="217" t="s">
        <v>47</v>
      </c>
      <c r="N4465" s="73" t="str">
        <f t="shared" si="140"/>
        <v>202012. Vigilancia de la Salud AmbientalVigilancia de la Salud Ambiental6_TEUSAQUILLO1_ENERO_2026</v>
      </c>
      <c r="O4465" s="130">
        <v>0</v>
      </c>
      <c r="R4465" s="136">
        <v>0</v>
      </c>
      <c r="S4465" s="139">
        <v>0</v>
      </c>
    </row>
    <row r="4466" spans="1:19" ht="30" customHeight="1" thickTop="1" thickBot="1">
      <c r="A4466" s="183"/>
      <c r="B4466" s="125">
        <v>2021</v>
      </c>
      <c r="C4466" s="126" t="s">
        <v>112</v>
      </c>
      <c r="D4466" s="156" t="s">
        <v>92</v>
      </c>
      <c r="E4466" s="73" t="str">
        <f t="shared" si="141"/>
        <v>202112. Vigilancia de la Salud AmbientalVigilancia de la Salud Ambiental</v>
      </c>
      <c r="F4466" s="182" t="s">
        <v>413</v>
      </c>
      <c r="G4466" s="182" t="s">
        <v>416</v>
      </c>
      <c r="H4466" s="126" t="s">
        <v>135</v>
      </c>
      <c r="I4466" s="182" t="s">
        <v>415</v>
      </c>
      <c r="J4466" s="73" t="s">
        <v>115</v>
      </c>
      <c r="K4466" s="73" t="s">
        <v>115</v>
      </c>
      <c r="L4466" s="128" t="s">
        <v>80</v>
      </c>
      <c r="M4466" s="217" t="s">
        <v>47</v>
      </c>
      <c r="N4466" s="73" t="str">
        <f t="shared" si="140"/>
        <v>202112. Vigilancia de la Salud AmbientalVigilancia de la Salud Ambiental4_CHAPINERO1_ENERO_2026</v>
      </c>
      <c r="O4466" s="130">
        <v>0</v>
      </c>
      <c r="R4466" s="136">
        <v>0</v>
      </c>
      <c r="S4466" s="139">
        <v>0</v>
      </c>
    </row>
    <row r="4467" spans="1:19" ht="30" customHeight="1" thickTop="1" thickBot="1">
      <c r="A4467" s="183"/>
      <c r="B4467" s="125">
        <v>2021</v>
      </c>
      <c r="C4467" s="126" t="s">
        <v>112</v>
      </c>
      <c r="D4467" s="156" t="s">
        <v>92</v>
      </c>
      <c r="E4467" s="73" t="str">
        <f t="shared" si="141"/>
        <v>202112. Vigilancia de la Salud AmbientalVigilancia de la Salud Ambiental</v>
      </c>
      <c r="F4467" s="182" t="s">
        <v>413</v>
      </c>
      <c r="G4467" s="182" t="s">
        <v>416</v>
      </c>
      <c r="H4467" s="126" t="s">
        <v>135</v>
      </c>
      <c r="I4467" s="182" t="s">
        <v>415</v>
      </c>
      <c r="J4467" s="73" t="s">
        <v>115</v>
      </c>
      <c r="K4467" s="73" t="s">
        <v>115</v>
      </c>
      <c r="L4467" s="128" t="s">
        <v>71</v>
      </c>
      <c r="M4467" s="217" t="s">
        <v>47</v>
      </c>
      <c r="N4467" s="73" t="str">
        <f t="shared" si="140"/>
        <v>202112. Vigilancia de la Salud AmbientalVigilancia de la Salud Ambiental1_USAQUEN1_ENERO_2026</v>
      </c>
      <c r="O4467" s="130">
        <v>0</v>
      </c>
      <c r="R4467" s="136">
        <v>0</v>
      </c>
      <c r="S4467" s="139">
        <v>0</v>
      </c>
    </row>
    <row r="4468" spans="1:19" ht="30" customHeight="1" thickTop="1" thickBot="1">
      <c r="A4468" s="183"/>
      <c r="B4468" s="125">
        <v>2021</v>
      </c>
      <c r="C4468" s="126" t="s">
        <v>112</v>
      </c>
      <c r="D4468" s="156" t="s">
        <v>92</v>
      </c>
      <c r="E4468" s="73" t="str">
        <f t="shared" si="141"/>
        <v>202112. Vigilancia de la Salud AmbientalVigilancia de la Salud Ambiental</v>
      </c>
      <c r="F4468" s="182" t="s">
        <v>413</v>
      </c>
      <c r="G4468" s="182" t="s">
        <v>416</v>
      </c>
      <c r="H4468" s="126" t="s">
        <v>135</v>
      </c>
      <c r="I4468" s="182" t="s">
        <v>415</v>
      </c>
      <c r="J4468" s="73" t="s">
        <v>115</v>
      </c>
      <c r="K4468" s="73" t="s">
        <v>115</v>
      </c>
      <c r="L4468" s="128" t="s">
        <v>75</v>
      </c>
      <c r="M4468" s="217" t="s">
        <v>47</v>
      </c>
      <c r="N4468" s="73" t="str">
        <f t="shared" si="140"/>
        <v>202112. Vigilancia de la Salud AmbientalVigilancia de la Salud Ambiental2_ENGATIVA1_ENERO_2026</v>
      </c>
      <c r="O4468" s="130">
        <v>0</v>
      </c>
      <c r="R4468" s="136">
        <v>0</v>
      </c>
      <c r="S4468" s="139">
        <v>0</v>
      </c>
    </row>
    <row r="4469" spans="1:19" ht="30" customHeight="1" thickTop="1" thickBot="1">
      <c r="A4469" s="183"/>
      <c r="B4469" s="125">
        <v>2021</v>
      </c>
      <c r="C4469" s="126" t="s">
        <v>112</v>
      </c>
      <c r="D4469" s="156" t="s">
        <v>92</v>
      </c>
      <c r="E4469" s="73" t="str">
        <f t="shared" si="141"/>
        <v>202112. Vigilancia de la Salud AmbientalVigilancia de la Salud Ambiental</v>
      </c>
      <c r="F4469" s="182" t="s">
        <v>413</v>
      </c>
      <c r="G4469" s="182" t="s">
        <v>416</v>
      </c>
      <c r="H4469" s="126" t="s">
        <v>135</v>
      </c>
      <c r="I4469" s="182" t="s">
        <v>415</v>
      </c>
      <c r="J4469" s="73" t="s">
        <v>115</v>
      </c>
      <c r="K4469" s="73" t="s">
        <v>115</v>
      </c>
      <c r="L4469" s="128" t="s">
        <v>78</v>
      </c>
      <c r="M4469" s="217" t="s">
        <v>47</v>
      </c>
      <c r="N4469" s="73" t="str">
        <f t="shared" si="140"/>
        <v>202112. Vigilancia de la Salud AmbientalVigilancia de la Salud Ambiental3_SUBA1_ENERO_2026</v>
      </c>
      <c r="O4469" s="130">
        <v>0</v>
      </c>
      <c r="R4469" s="136">
        <v>0</v>
      </c>
      <c r="S4469" s="139">
        <v>0</v>
      </c>
    </row>
    <row r="4470" spans="1:19" ht="30" customHeight="1" thickTop="1" thickBot="1">
      <c r="A4470" s="183"/>
      <c r="B4470" s="125">
        <v>2021</v>
      </c>
      <c r="C4470" s="126" t="s">
        <v>112</v>
      </c>
      <c r="D4470" s="156" t="s">
        <v>92</v>
      </c>
      <c r="E4470" s="73" t="str">
        <f t="shared" si="141"/>
        <v>202112. Vigilancia de la Salud AmbientalVigilancia de la Salud Ambiental</v>
      </c>
      <c r="F4470" s="182" t="s">
        <v>413</v>
      </c>
      <c r="G4470" s="182" t="s">
        <v>416</v>
      </c>
      <c r="H4470" s="126" t="s">
        <v>135</v>
      </c>
      <c r="I4470" s="182" t="s">
        <v>415</v>
      </c>
      <c r="J4470" s="73" t="s">
        <v>115</v>
      </c>
      <c r="K4470" s="73" t="s">
        <v>115</v>
      </c>
      <c r="L4470" s="128" t="s">
        <v>85</v>
      </c>
      <c r="M4470" s="217" t="s">
        <v>47</v>
      </c>
      <c r="N4470" s="73" t="str">
        <f t="shared" si="140"/>
        <v>202112. Vigilancia de la Salud AmbientalVigilancia de la Salud Ambiental6_TEUSAQUILLO1_ENERO_2026</v>
      </c>
      <c r="O4470" s="130">
        <v>0</v>
      </c>
      <c r="R4470" s="136">
        <v>0</v>
      </c>
      <c r="S4470" s="139">
        <v>0</v>
      </c>
    </row>
    <row r="4471" spans="1:19" ht="30" customHeight="1" thickTop="1" thickBot="1">
      <c r="A4471" s="183"/>
      <c r="B4471" s="125">
        <v>2022</v>
      </c>
      <c r="C4471" s="126" t="s">
        <v>112</v>
      </c>
      <c r="D4471" s="156" t="s">
        <v>92</v>
      </c>
      <c r="E4471" s="73" t="str">
        <f t="shared" si="141"/>
        <v>202212. Vigilancia de la Salud AmbientalVigilancia de la Salud Ambiental</v>
      </c>
      <c r="F4471" s="182" t="s">
        <v>413</v>
      </c>
      <c r="G4471" s="182" t="s">
        <v>416</v>
      </c>
      <c r="H4471" s="126" t="s">
        <v>135</v>
      </c>
      <c r="I4471" s="182" t="s">
        <v>415</v>
      </c>
      <c r="J4471" s="73" t="s">
        <v>115</v>
      </c>
      <c r="K4471" s="73" t="s">
        <v>115</v>
      </c>
      <c r="L4471" s="128" t="s">
        <v>80</v>
      </c>
      <c r="M4471" s="217" t="s">
        <v>47</v>
      </c>
      <c r="N4471" s="73" t="str">
        <f t="shared" si="140"/>
        <v>202212. Vigilancia de la Salud AmbientalVigilancia de la Salud Ambiental4_CHAPINERO1_ENERO_2026</v>
      </c>
      <c r="O4471" s="130">
        <v>0</v>
      </c>
      <c r="R4471" s="136">
        <v>0</v>
      </c>
      <c r="S4471" s="139">
        <v>0</v>
      </c>
    </row>
    <row r="4472" spans="1:19" ht="30" customHeight="1" thickTop="1" thickBot="1">
      <c r="A4472" s="183"/>
      <c r="B4472" s="125">
        <v>2022</v>
      </c>
      <c r="C4472" s="126" t="s">
        <v>112</v>
      </c>
      <c r="D4472" s="156" t="s">
        <v>92</v>
      </c>
      <c r="E4472" s="73" t="str">
        <f t="shared" si="141"/>
        <v>202212. Vigilancia de la Salud AmbientalVigilancia de la Salud Ambiental</v>
      </c>
      <c r="F4472" s="182" t="s">
        <v>413</v>
      </c>
      <c r="G4472" s="182" t="s">
        <v>416</v>
      </c>
      <c r="H4472" s="126" t="s">
        <v>135</v>
      </c>
      <c r="I4472" s="182" t="s">
        <v>415</v>
      </c>
      <c r="J4472" s="73" t="s">
        <v>115</v>
      </c>
      <c r="K4472" s="73" t="s">
        <v>115</v>
      </c>
      <c r="L4472" s="128" t="s">
        <v>71</v>
      </c>
      <c r="M4472" s="217" t="s">
        <v>47</v>
      </c>
      <c r="N4472" s="73" t="str">
        <f t="shared" si="140"/>
        <v>202212. Vigilancia de la Salud AmbientalVigilancia de la Salud Ambiental1_USAQUEN1_ENERO_2026</v>
      </c>
      <c r="O4472" s="130">
        <v>0</v>
      </c>
      <c r="R4472" s="136">
        <v>0</v>
      </c>
      <c r="S4472" s="139">
        <v>0</v>
      </c>
    </row>
    <row r="4473" spans="1:19" ht="30" customHeight="1" thickTop="1" thickBot="1">
      <c r="A4473" s="183"/>
      <c r="B4473" s="125">
        <v>2022</v>
      </c>
      <c r="C4473" s="126" t="s">
        <v>112</v>
      </c>
      <c r="D4473" s="156" t="s">
        <v>92</v>
      </c>
      <c r="E4473" s="73" t="str">
        <f t="shared" si="141"/>
        <v>202212. Vigilancia de la Salud AmbientalVigilancia de la Salud Ambiental</v>
      </c>
      <c r="F4473" s="182" t="s">
        <v>413</v>
      </c>
      <c r="G4473" s="182" t="s">
        <v>416</v>
      </c>
      <c r="H4473" s="126" t="s">
        <v>135</v>
      </c>
      <c r="I4473" s="182" t="s">
        <v>415</v>
      </c>
      <c r="J4473" s="73" t="s">
        <v>115</v>
      </c>
      <c r="K4473" s="73" t="s">
        <v>115</v>
      </c>
      <c r="L4473" s="128" t="s">
        <v>75</v>
      </c>
      <c r="M4473" s="217" t="s">
        <v>47</v>
      </c>
      <c r="N4473" s="73" t="str">
        <f t="shared" si="140"/>
        <v>202212. Vigilancia de la Salud AmbientalVigilancia de la Salud Ambiental2_ENGATIVA1_ENERO_2026</v>
      </c>
      <c r="O4473" s="130">
        <v>0</v>
      </c>
      <c r="R4473" s="136">
        <v>0</v>
      </c>
      <c r="S4473" s="139">
        <v>0</v>
      </c>
    </row>
    <row r="4474" spans="1:19" ht="30" customHeight="1" thickTop="1" thickBot="1">
      <c r="A4474" s="183"/>
      <c r="B4474" s="125">
        <v>2022</v>
      </c>
      <c r="C4474" s="126" t="s">
        <v>112</v>
      </c>
      <c r="D4474" s="156" t="s">
        <v>92</v>
      </c>
      <c r="E4474" s="73" t="str">
        <f t="shared" si="141"/>
        <v>202212. Vigilancia de la Salud AmbientalVigilancia de la Salud Ambiental</v>
      </c>
      <c r="F4474" s="182" t="s">
        <v>413</v>
      </c>
      <c r="G4474" s="182" t="s">
        <v>416</v>
      </c>
      <c r="H4474" s="126" t="s">
        <v>135</v>
      </c>
      <c r="I4474" s="182" t="s">
        <v>415</v>
      </c>
      <c r="J4474" s="73" t="s">
        <v>115</v>
      </c>
      <c r="K4474" s="73" t="s">
        <v>115</v>
      </c>
      <c r="L4474" s="128" t="s">
        <v>82</v>
      </c>
      <c r="M4474" s="217" t="s">
        <v>47</v>
      </c>
      <c r="N4474" s="73" t="str">
        <f t="shared" si="140"/>
        <v>202212. Vigilancia de la Salud AmbientalVigilancia de la Salud Ambiental5_BARRIOS_UNIDOS1_ENERO_2026</v>
      </c>
      <c r="O4474" s="130">
        <v>0</v>
      </c>
      <c r="R4474" s="136">
        <v>0</v>
      </c>
      <c r="S4474" s="139">
        <v>0</v>
      </c>
    </row>
    <row r="4475" spans="1:19" ht="30" customHeight="1" thickTop="1" thickBot="1">
      <c r="A4475" s="183"/>
      <c r="B4475" s="125">
        <v>2022</v>
      </c>
      <c r="C4475" s="126" t="s">
        <v>112</v>
      </c>
      <c r="D4475" s="156" t="s">
        <v>92</v>
      </c>
      <c r="E4475" s="73" t="str">
        <f t="shared" si="141"/>
        <v>202212. Vigilancia de la Salud AmbientalVigilancia de la Salud Ambiental</v>
      </c>
      <c r="F4475" s="182" t="s">
        <v>413</v>
      </c>
      <c r="G4475" s="182" t="s">
        <v>416</v>
      </c>
      <c r="H4475" s="126" t="s">
        <v>135</v>
      </c>
      <c r="I4475" s="182" t="s">
        <v>415</v>
      </c>
      <c r="J4475" s="73" t="s">
        <v>115</v>
      </c>
      <c r="K4475" s="73" t="s">
        <v>115</v>
      </c>
      <c r="L4475" s="128" t="s">
        <v>85</v>
      </c>
      <c r="M4475" s="217" t="s">
        <v>47</v>
      </c>
      <c r="N4475" s="73" t="str">
        <f t="shared" si="140"/>
        <v>202212. Vigilancia de la Salud AmbientalVigilancia de la Salud Ambiental6_TEUSAQUILLO1_ENERO_2026</v>
      </c>
      <c r="O4475" s="130">
        <v>0</v>
      </c>
      <c r="R4475" s="136">
        <v>0</v>
      </c>
      <c r="S4475" s="139">
        <v>0</v>
      </c>
    </row>
    <row r="4476" spans="1:19" ht="30" customHeight="1" thickTop="1" thickBot="1">
      <c r="A4476" s="183"/>
      <c r="B4476" s="125">
        <v>2023</v>
      </c>
      <c r="C4476" s="126" t="s">
        <v>112</v>
      </c>
      <c r="D4476" s="156" t="s">
        <v>92</v>
      </c>
      <c r="E4476" s="73" t="str">
        <f t="shared" si="141"/>
        <v>202312. Vigilancia de la Salud AmbientalVigilancia de la Salud Ambiental</v>
      </c>
      <c r="F4476" s="182" t="s">
        <v>413</v>
      </c>
      <c r="G4476" s="182" t="s">
        <v>416</v>
      </c>
      <c r="H4476" s="126" t="s">
        <v>135</v>
      </c>
      <c r="I4476" s="182" t="s">
        <v>415</v>
      </c>
      <c r="J4476" s="73" t="s">
        <v>115</v>
      </c>
      <c r="K4476" s="73" t="s">
        <v>115</v>
      </c>
      <c r="L4476" s="128" t="s">
        <v>80</v>
      </c>
      <c r="M4476" s="217" t="s">
        <v>47</v>
      </c>
      <c r="N4476" s="73" t="str">
        <f t="shared" si="140"/>
        <v>202312. Vigilancia de la Salud AmbientalVigilancia de la Salud Ambiental4_CHAPINERO1_ENERO_2026</v>
      </c>
      <c r="O4476" s="130">
        <v>0</v>
      </c>
      <c r="R4476" s="136">
        <v>0</v>
      </c>
      <c r="S4476" s="139">
        <v>0</v>
      </c>
    </row>
    <row r="4477" spans="1:19" ht="30" customHeight="1" thickTop="1" thickBot="1">
      <c r="A4477" s="183"/>
      <c r="B4477" s="125">
        <v>2023</v>
      </c>
      <c r="C4477" s="126" t="s">
        <v>112</v>
      </c>
      <c r="D4477" s="156" t="s">
        <v>92</v>
      </c>
      <c r="E4477" s="73" t="str">
        <f t="shared" si="141"/>
        <v>202312. Vigilancia de la Salud AmbientalVigilancia de la Salud Ambiental</v>
      </c>
      <c r="F4477" s="182" t="s">
        <v>413</v>
      </c>
      <c r="G4477" s="182" t="s">
        <v>416</v>
      </c>
      <c r="H4477" s="126" t="s">
        <v>135</v>
      </c>
      <c r="I4477" s="182" t="s">
        <v>415</v>
      </c>
      <c r="J4477" s="73" t="s">
        <v>115</v>
      </c>
      <c r="K4477" s="73" t="s">
        <v>115</v>
      </c>
      <c r="L4477" s="128" t="s">
        <v>71</v>
      </c>
      <c r="M4477" s="217" t="s">
        <v>47</v>
      </c>
      <c r="N4477" s="73" t="str">
        <f t="shared" si="140"/>
        <v>202312. Vigilancia de la Salud AmbientalVigilancia de la Salud Ambiental1_USAQUEN1_ENERO_2026</v>
      </c>
      <c r="O4477" s="130">
        <v>0</v>
      </c>
      <c r="R4477" s="136">
        <v>0</v>
      </c>
      <c r="S4477" s="139">
        <v>0</v>
      </c>
    </row>
    <row r="4478" spans="1:19" ht="30" customHeight="1" thickTop="1" thickBot="1">
      <c r="A4478" s="183"/>
      <c r="B4478" s="125">
        <v>2023</v>
      </c>
      <c r="C4478" s="126" t="s">
        <v>112</v>
      </c>
      <c r="D4478" s="156" t="s">
        <v>92</v>
      </c>
      <c r="E4478" s="73" t="str">
        <f t="shared" si="141"/>
        <v>202312. Vigilancia de la Salud AmbientalVigilancia de la Salud Ambiental</v>
      </c>
      <c r="F4478" s="182" t="s">
        <v>413</v>
      </c>
      <c r="G4478" s="182" t="s">
        <v>416</v>
      </c>
      <c r="H4478" s="126" t="s">
        <v>135</v>
      </c>
      <c r="I4478" s="182" t="s">
        <v>415</v>
      </c>
      <c r="J4478" s="73" t="s">
        <v>115</v>
      </c>
      <c r="K4478" s="73" t="s">
        <v>115</v>
      </c>
      <c r="L4478" s="128" t="s">
        <v>75</v>
      </c>
      <c r="M4478" s="217" t="s">
        <v>47</v>
      </c>
      <c r="N4478" s="73" t="str">
        <f t="shared" si="140"/>
        <v>202312. Vigilancia de la Salud AmbientalVigilancia de la Salud Ambiental2_ENGATIVA1_ENERO_2026</v>
      </c>
      <c r="O4478" s="130">
        <v>0</v>
      </c>
      <c r="R4478" s="136">
        <v>0</v>
      </c>
      <c r="S4478" s="139">
        <v>0</v>
      </c>
    </row>
    <row r="4479" spans="1:19" ht="30" customHeight="1" thickTop="1" thickBot="1">
      <c r="A4479" s="183"/>
      <c r="B4479" s="125">
        <v>2023</v>
      </c>
      <c r="C4479" s="126" t="s">
        <v>112</v>
      </c>
      <c r="D4479" s="156" t="s">
        <v>92</v>
      </c>
      <c r="E4479" s="73" t="str">
        <f t="shared" si="141"/>
        <v>202312. Vigilancia de la Salud AmbientalVigilancia de la Salud Ambiental</v>
      </c>
      <c r="F4479" s="182" t="s">
        <v>413</v>
      </c>
      <c r="G4479" s="182" t="s">
        <v>416</v>
      </c>
      <c r="H4479" s="126" t="s">
        <v>135</v>
      </c>
      <c r="I4479" s="182" t="s">
        <v>415</v>
      </c>
      <c r="J4479" s="73" t="s">
        <v>115</v>
      </c>
      <c r="K4479" s="73" t="s">
        <v>115</v>
      </c>
      <c r="L4479" s="128" t="s">
        <v>78</v>
      </c>
      <c r="M4479" s="217" t="s">
        <v>47</v>
      </c>
      <c r="N4479" s="73" t="str">
        <f t="shared" si="140"/>
        <v>202312. Vigilancia de la Salud AmbientalVigilancia de la Salud Ambiental3_SUBA1_ENERO_2026</v>
      </c>
      <c r="O4479" s="130">
        <v>0</v>
      </c>
      <c r="R4479" s="136">
        <v>0</v>
      </c>
      <c r="S4479" s="139">
        <v>0</v>
      </c>
    </row>
    <row r="4480" spans="1:19" ht="30" customHeight="1" thickTop="1" thickBot="1">
      <c r="A4480" s="183"/>
      <c r="B4480" s="125">
        <v>2023</v>
      </c>
      <c r="C4480" s="126" t="s">
        <v>112</v>
      </c>
      <c r="D4480" s="156" t="s">
        <v>92</v>
      </c>
      <c r="E4480" s="73" t="str">
        <f t="shared" si="141"/>
        <v>202312. Vigilancia de la Salud AmbientalVigilancia de la Salud Ambiental</v>
      </c>
      <c r="F4480" s="182" t="s">
        <v>413</v>
      </c>
      <c r="G4480" s="182" t="s">
        <v>416</v>
      </c>
      <c r="H4480" s="126" t="s">
        <v>135</v>
      </c>
      <c r="I4480" s="182" t="s">
        <v>415</v>
      </c>
      <c r="J4480" s="73" t="s">
        <v>115</v>
      </c>
      <c r="K4480" s="73" t="s">
        <v>115</v>
      </c>
      <c r="L4480" s="128" t="s">
        <v>82</v>
      </c>
      <c r="M4480" s="217" t="s">
        <v>47</v>
      </c>
      <c r="N4480" s="73" t="str">
        <f t="shared" si="140"/>
        <v>202312. Vigilancia de la Salud AmbientalVigilancia de la Salud Ambiental5_BARRIOS_UNIDOS1_ENERO_2026</v>
      </c>
      <c r="O4480" s="130">
        <v>0</v>
      </c>
      <c r="R4480" s="136">
        <v>0</v>
      </c>
      <c r="S4480" s="139">
        <v>0</v>
      </c>
    </row>
    <row r="4481" spans="1:19" ht="30" customHeight="1" thickTop="1" thickBot="1">
      <c r="A4481" s="183"/>
      <c r="B4481" s="125">
        <v>2023</v>
      </c>
      <c r="C4481" s="126" t="s">
        <v>112</v>
      </c>
      <c r="D4481" s="156" t="s">
        <v>92</v>
      </c>
      <c r="E4481" s="73" t="str">
        <f t="shared" si="141"/>
        <v>202312. Vigilancia de la Salud AmbientalVigilancia de la Salud Ambiental</v>
      </c>
      <c r="F4481" s="182" t="s">
        <v>413</v>
      </c>
      <c r="G4481" s="182" t="s">
        <v>416</v>
      </c>
      <c r="H4481" s="126" t="s">
        <v>135</v>
      </c>
      <c r="I4481" s="182" t="s">
        <v>415</v>
      </c>
      <c r="J4481" s="73" t="s">
        <v>115</v>
      </c>
      <c r="K4481" s="73" t="s">
        <v>115</v>
      </c>
      <c r="L4481" s="128" t="s">
        <v>85</v>
      </c>
      <c r="M4481" s="217" t="s">
        <v>47</v>
      </c>
      <c r="N4481" s="73" t="str">
        <f t="shared" si="140"/>
        <v>202312. Vigilancia de la Salud AmbientalVigilancia de la Salud Ambiental6_TEUSAQUILLO1_ENERO_2026</v>
      </c>
      <c r="O4481" s="130">
        <v>0</v>
      </c>
      <c r="R4481" s="136">
        <v>0</v>
      </c>
      <c r="S4481" s="139">
        <v>0</v>
      </c>
    </row>
    <row r="4482" spans="1:19" ht="30" customHeight="1" thickTop="1" thickBot="1">
      <c r="A4482" s="183"/>
      <c r="B4482" s="125">
        <v>2025</v>
      </c>
      <c r="C4482" s="126" t="s">
        <v>112</v>
      </c>
      <c r="D4482" s="156" t="s">
        <v>92</v>
      </c>
      <c r="E4482" s="73" t="str">
        <f t="shared" si="141"/>
        <v>202512. Vigilancia de la Salud AmbientalVigilancia de la Salud Ambiental</v>
      </c>
      <c r="F4482" s="182" t="s">
        <v>413</v>
      </c>
      <c r="G4482" s="182" t="s">
        <v>416</v>
      </c>
      <c r="H4482" s="126" t="s">
        <v>135</v>
      </c>
      <c r="I4482" s="182" t="s">
        <v>415</v>
      </c>
      <c r="J4482" s="73" t="s">
        <v>115</v>
      </c>
      <c r="K4482" s="73" t="s">
        <v>115</v>
      </c>
      <c r="L4482" s="128" t="s">
        <v>80</v>
      </c>
      <c r="M4482" s="217" t="s">
        <v>47</v>
      </c>
      <c r="N4482" s="73" t="str">
        <f t="shared" si="140"/>
        <v>202512. Vigilancia de la Salud AmbientalVigilancia de la Salud Ambiental4_CHAPINERO1_ENERO_2026</v>
      </c>
      <c r="O4482" s="130">
        <v>0</v>
      </c>
      <c r="R4482" s="136">
        <v>0</v>
      </c>
      <c r="S4482" s="139">
        <v>0</v>
      </c>
    </row>
    <row r="4483" spans="1:19" ht="30" customHeight="1" thickTop="1" thickBot="1">
      <c r="A4483" s="183"/>
      <c r="B4483" s="125">
        <v>2025</v>
      </c>
      <c r="C4483" s="126" t="s">
        <v>112</v>
      </c>
      <c r="D4483" s="156" t="s">
        <v>92</v>
      </c>
      <c r="E4483" s="73" t="str">
        <f t="shared" si="141"/>
        <v>202512. Vigilancia de la Salud AmbientalVigilancia de la Salud Ambiental</v>
      </c>
      <c r="F4483" s="182" t="s">
        <v>413</v>
      </c>
      <c r="G4483" s="182" t="s">
        <v>416</v>
      </c>
      <c r="H4483" s="126" t="s">
        <v>135</v>
      </c>
      <c r="I4483" s="182" t="s">
        <v>415</v>
      </c>
      <c r="J4483" s="73" t="s">
        <v>115</v>
      </c>
      <c r="K4483" s="73" t="s">
        <v>115</v>
      </c>
      <c r="L4483" s="128" t="s">
        <v>71</v>
      </c>
      <c r="M4483" s="217" t="s">
        <v>47</v>
      </c>
      <c r="N4483" s="73" t="str">
        <f t="shared" si="140"/>
        <v>202512. Vigilancia de la Salud AmbientalVigilancia de la Salud Ambiental1_USAQUEN1_ENERO_2026</v>
      </c>
      <c r="O4483" s="130">
        <v>0</v>
      </c>
      <c r="R4483" s="136">
        <v>0</v>
      </c>
      <c r="S4483" s="139">
        <v>0</v>
      </c>
    </row>
    <row r="4484" spans="1:19" ht="30" customHeight="1" thickTop="1" thickBot="1">
      <c r="A4484" s="183"/>
      <c r="B4484" s="125">
        <v>2025</v>
      </c>
      <c r="C4484" s="126" t="s">
        <v>112</v>
      </c>
      <c r="D4484" s="156" t="s">
        <v>92</v>
      </c>
      <c r="E4484" s="73" t="str">
        <f t="shared" si="141"/>
        <v>202512. Vigilancia de la Salud AmbientalVigilancia de la Salud Ambiental</v>
      </c>
      <c r="F4484" s="182" t="s">
        <v>413</v>
      </c>
      <c r="G4484" s="182" t="s">
        <v>416</v>
      </c>
      <c r="H4484" s="126" t="s">
        <v>135</v>
      </c>
      <c r="I4484" s="182" t="s">
        <v>415</v>
      </c>
      <c r="J4484" s="73" t="s">
        <v>115</v>
      </c>
      <c r="K4484" s="73" t="s">
        <v>115</v>
      </c>
      <c r="L4484" s="128" t="s">
        <v>75</v>
      </c>
      <c r="M4484" s="217" t="s">
        <v>47</v>
      </c>
      <c r="N4484" s="73" t="str">
        <f t="shared" si="140"/>
        <v>202512. Vigilancia de la Salud AmbientalVigilancia de la Salud Ambiental2_ENGATIVA1_ENERO_2026</v>
      </c>
      <c r="O4484" s="130">
        <v>0</v>
      </c>
      <c r="R4484" s="136">
        <v>0</v>
      </c>
      <c r="S4484" s="139">
        <v>0</v>
      </c>
    </row>
    <row r="4485" spans="1:19" ht="30" customHeight="1" thickTop="1" thickBot="1">
      <c r="A4485" s="183"/>
      <c r="B4485" s="125">
        <v>2025</v>
      </c>
      <c r="C4485" s="126" t="s">
        <v>112</v>
      </c>
      <c r="D4485" s="156" t="s">
        <v>92</v>
      </c>
      <c r="E4485" s="73" t="str">
        <f t="shared" si="141"/>
        <v>202512. Vigilancia de la Salud AmbientalVigilancia de la Salud Ambiental</v>
      </c>
      <c r="F4485" s="182" t="s">
        <v>413</v>
      </c>
      <c r="G4485" s="182" t="s">
        <v>416</v>
      </c>
      <c r="H4485" s="126" t="s">
        <v>135</v>
      </c>
      <c r="I4485" s="182" t="s">
        <v>415</v>
      </c>
      <c r="J4485" s="73" t="s">
        <v>115</v>
      </c>
      <c r="K4485" s="73" t="s">
        <v>115</v>
      </c>
      <c r="L4485" s="128" t="s">
        <v>78</v>
      </c>
      <c r="M4485" s="217" t="s">
        <v>47</v>
      </c>
      <c r="N4485" s="73" t="str">
        <f t="shared" si="140"/>
        <v>202512. Vigilancia de la Salud AmbientalVigilancia de la Salud Ambiental3_SUBA1_ENERO_2026</v>
      </c>
      <c r="O4485" s="130">
        <v>0</v>
      </c>
      <c r="R4485" s="136">
        <v>0</v>
      </c>
      <c r="S4485" s="139">
        <v>0</v>
      </c>
    </row>
    <row r="4486" spans="1:19" ht="30" customHeight="1" thickTop="1" thickBot="1">
      <c r="A4486" s="183"/>
      <c r="B4486" s="125">
        <v>2025</v>
      </c>
      <c r="C4486" s="126" t="s">
        <v>112</v>
      </c>
      <c r="D4486" s="156" t="s">
        <v>92</v>
      </c>
      <c r="E4486" s="73" t="str">
        <f t="shared" si="141"/>
        <v>202512. Vigilancia de la Salud AmbientalVigilancia de la Salud Ambiental</v>
      </c>
      <c r="F4486" s="182" t="s">
        <v>413</v>
      </c>
      <c r="G4486" s="182" t="s">
        <v>416</v>
      </c>
      <c r="H4486" s="126" t="s">
        <v>135</v>
      </c>
      <c r="I4486" s="182" t="s">
        <v>415</v>
      </c>
      <c r="J4486" s="73" t="s">
        <v>115</v>
      </c>
      <c r="K4486" s="73" t="s">
        <v>115</v>
      </c>
      <c r="L4486" s="128" t="s">
        <v>82</v>
      </c>
      <c r="M4486" s="217" t="s">
        <v>47</v>
      </c>
      <c r="N4486" s="73" t="str">
        <f t="shared" ref="N4486:N4549" si="142">+E4486&amp;L4486&amp;M4486</f>
        <v>202512. Vigilancia de la Salud AmbientalVigilancia de la Salud Ambiental5_BARRIOS_UNIDOS1_ENERO_2026</v>
      </c>
      <c r="O4486" s="130">
        <v>0</v>
      </c>
      <c r="R4486" s="136">
        <v>0</v>
      </c>
      <c r="S4486" s="139">
        <v>0</v>
      </c>
    </row>
    <row r="4487" spans="1:19" ht="30" customHeight="1" thickTop="1" thickBot="1">
      <c r="A4487" s="183"/>
      <c r="B4487" s="125">
        <v>2025</v>
      </c>
      <c r="C4487" s="126" t="s">
        <v>112</v>
      </c>
      <c r="D4487" s="156" t="s">
        <v>92</v>
      </c>
      <c r="E4487" s="73" t="str">
        <f t="shared" si="141"/>
        <v>202512. Vigilancia de la Salud AmbientalVigilancia de la Salud Ambiental</v>
      </c>
      <c r="F4487" s="182" t="s">
        <v>413</v>
      </c>
      <c r="G4487" s="182" t="s">
        <v>416</v>
      </c>
      <c r="H4487" s="126" t="s">
        <v>135</v>
      </c>
      <c r="I4487" s="182" t="s">
        <v>415</v>
      </c>
      <c r="J4487" s="73" t="s">
        <v>115</v>
      </c>
      <c r="K4487" s="73" t="s">
        <v>115</v>
      </c>
      <c r="L4487" s="128" t="s">
        <v>85</v>
      </c>
      <c r="M4487" s="217" t="s">
        <v>47</v>
      </c>
      <c r="N4487" s="73" t="str">
        <f t="shared" si="142"/>
        <v>202512. Vigilancia de la Salud AmbientalVigilancia de la Salud Ambiental6_TEUSAQUILLO1_ENERO_2026</v>
      </c>
      <c r="O4487" s="130">
        <v>0</v>
      </c>
      <c r="R4487" s="136">
        <v>0</v>
      </c>
      <c r="S4487" s="139">
        <v>0</v>
      </c>
    </row>
    <row r="4488" spans="1:19" ht="30" customHeight="1" thickTop="1" thickBot="1">
      <c r="A4488" s="183"/>
      <c r="B4488" s="125">
        <v>2027</v>
      </c>
      <c r="C4488" s="126" t="s">
        <v>112</v>
      </c>
      <c r="D4488" s="156" t="s">
        <v>92</v>
      </c>
      <c r="E4488" s="73" t="str">
        <f t="shared" si="141"/>
        <v>202712. Vigilancia de la Salud AmbientalVigilancia de la Salud Ambiental</v>
      </c>
      <c r="F4488" s="182" t="s">
        <v>413</v>
      </c>
      <c r="G4488" s="182" t="s">
        <v>416</v>
      </c>
      <c r="H4488" s="126" t="s">
        <v>135</v>
      </c>
      <c r="I4488" s="182" t="s">
        <v>415</v>
      </c>
      <c r="J4488" s="73" t="s">
        <v>115</v>
      </c>
      <c r="K4488" s="73" t="s">
        <v>115</v>
      </c>
      <c r="L4488" s="128" t="s">
        <v>80</v>
      </c>
      <c r="M4488" s="217" t="s">
        <v>47</v>
      </c>
      <c r="N4488" s="73" t="str">
        <f t="shared" si="142"/>
        <v>202712. Vigilancia de la Salud AmbientalVigilancia de la Salud Ambiental4_CHAPINERO1_ENERO_2026</v>
      </c>
      <c r="O4488" s="130">
        <v>0</v>
      </c>
      <c r="R4488" s="136">
        <v>0</v>
      </c>
      <c r="S4488" s="139">
        <v>0</v>
      </c>
    </row>
    <row r="4489" spans="1:19" ht="30" customHeight="1" thickTop="1" thickBot="1">
      <c r="A4489" s="183"/>
      <c r="B4489" s="125">
        <v>2027</v>
      </c>
      <c r="C4489" s="126" t="s">
        <v>112</v>
      </c>
      <c r="D4489" s="156" t="s">
        <v>92</v>
      </c>
      <c r="E4489" s="73" t="str">
        <f t="shared" si="141"/>
        <v>202712. Vigilancia de la Salud AmbientalVigilancia de la Salud Ambiental</v>
      </c>
      <c r="F4489" s="182" t="s">
        <v>413</v>
      </c>
      <c r="G4489" s="182" t="s">
        <v>416</v>
      </c>
      <c r="H4489" s="126" t="s">
        <v>135</v>
      </c>
      <c r="I4489" s="182" t="s">
        <v>415</v>
      </c>
      <c r="J4489" s="73" t="s">
        <v>115</v>
      </c>
      <c r="K4489" s="73" t="s">
        <v>115</v>
      </c>
      <c r="L4489" s="128" t="s">
        <v>71</v>
      </c>
      <c r="M4489" s="217" t="s">
        <v>47</v>
      </c>
      <c r="N4489" s="73" t="str">
        <f t="shared" si="142"/>
        <v>202712. Vigilancia de la Salud AmbientalVigilancia de la Salud Ambiental1_USAQUEN1_ENERO_2026</v>
      </c>
      <c r="O4489" s="130">
        <v>0</v>
      </c>
      <c r="R4489" s="136">
        <v>0</v>
      </c>
      <c r="S4489" s="139">
        <v>0</v>
      </c>
    </row>
    <row r="4490" spans="1:19" ht="30" customHeight="1" thickTop="1" thickBot="1">
      <c r="A4490" s="183"/>
      <c r="B4490" s="125">
        <v>2027</v>
      </c>
      <c r="C4490" s="126" t="s">
        <v>112</v>
      </c>
      <c r="D4490" s="156" t="s">
        <v>92</v>
      </c>
      <c r="E4490" s="73" t="str">
        <f t="shared" si="141"/>
        <v>202712. Vigilancia de la Salud AmbientalVigilancia de la Salud Ambiental</v>
      </c>
      <c r="F4490" s="182" t="s">
        <v>413</v>
      </c>
      <c r="G4490" s="182" t="s">
        <v>416</v>
      </c>
      <c r="H4490" s="126" t="s">
        <v>135</v>
      </c>
      <c r="I4490" s="182" t="s">
        <v>415</v>
      </c>
      <c r="J4490" s="73" t="s">
        <v>115</v>
      </c>
      <c r="K4490" s="73" t="s">
        <v>115</v>
      </c>
      <c r="L4490" s="128" t="s">
        <v>75</v>
      </c>
      <c r="M4490" s="217" t="s">
        <v>47</v>
      </c>
      <c r="N4490" s="73" t="str">
        <f t="shared" si="142"/>
        <v>202712. Vigilancia de la Salud AmbientalVigilancia de la Salud Ambiental2_ENGATIVA1_ENERO_2026</v>
      </c>
      <c r="O4490" s="130">
        <v>0</v>
      </c>
      <c r="R4490" s="136">
        <v>0</v>
      </c>
      <c r="S4490" s="139">
        <v>0</v>
      </c>
    </row>
    <row r="4491" spans="1:19" ht="30" customHeight="1" thickTop="1" thickBot="1">
      <c r="A4491" s="183"/>
      <c r="B4491" s="125">
        <v>2027</v>
      </c>
      <c r="C4491" s="126" t="s">
        <v>112</v>
      </c>
      <c r="D4491" s="156" t="s">
        <v>92</v>
      </c>
      <c r="E4491" s="73" t="str">
        <f t="shared" si="141"/>
        <v>202712. Vigilancia de la Salud AmbientalVigilancia de la Salud Ambiental</v>
      </c>
      <c r="F4491" s="182" t="s">
        <v>413</v>
      </c>
      <c r="G4491" s="182" t="s">
        <v>416</v>
      </c>
      <c r="H4491" s="126" t="s">
        <v>135</v>
      </c>
      <c r="I4491" s="182" t="s">
        <v>415</v>
      </c>
      <c r="J4491" s="73" t="s">
        <v>115</v>
      </c>
      <c r="K4491" s="73" t="s">
        <v>115</v>
      </c>
      <c r="L4491" s="128" t="s">
        <v>78</v>
      </c>
      <c r="M4491" s="217" t="s">
        <v>47</v>
      </c>
      <c r="N4491" s="73" t="str">
        <f t="shared" si="142"/>
        <v>202712. Vigilancia de la Salud AmbientalVigilancia de la Salud Ambiental3_SUBA1_ENERO_2026</v>
      </c>
      <c r="O4491" s="130">
        <v>0</v>
      </c>
      <c r="R4491" s="136">
        <v>0</v>
      </c>
      <c r="S4491" s="139">
        <v>0</v>
      </c>
    </row>
    <row r="4492" spans="1:19" ht="30" customHeight="1" thickTop="1" thickBot="1">
      <c r="A4492" s="183"/>
      <c r="B4492" s="125">
        <v>2027</v>
      </c>
      <c r="C4492" s="126" t="s">
        <v>112</v>
      </c>
      <c r="D4492" s="156" t="s">
        <v>92</v>
      </c>
      <c r="E4492" s="73" t="str">
        <f t="shared" si="141"/>
        <v>202712. Vigilancia de la Salud AmbientalVigilancia de la Salud Ambiental</v>
      </c>
      <c r="F4492" s="182" t="s">
        <v>413</v>
      </c>
      <c r="G4492" s="182" t="s">
        <v>416</v>
      </c>
      <c r="H4492" s="126" t="s">
        <v>135</v>
      </c>
      <c r="I4492" s="182" t="s">
        <v>415</v>
      </c>
      <c r="J4492" s="73" t="s">
        <v>115</v>
      </c>
      <c r="K4492" s="73" t="s">
        <v>115</v>
      </c>
      <c r="L4492" s="128" t="s">
        <v>82</v>
      </c>
      <c r="M4492" s="217" t="s">
        <v>47</v>
      </c>
      <c r="N4492" s="73" t="str">
        <f t="shared" si="142"/>
        <v>202712. Vigilancia de la Salud AmbientalVigilancia de la Salud Ambiental5_BARRIOS_UNIDOS1_ENERO_2026</v>
      </c>
      <c r="O4492" s="130">
        <v>0</v>
      </c>
      <c r="R4492" s="136">
        <v>0</v>
      </c>
      <c r="S4492" s="139">
        <v>0</v>
      </c>
    </row>
    <row r="4493" spans="1:19" ht="30" customHeight="1" thickTop="1" thickBot="1">
      <c r="A4493" s="183"/>
      <c r="B4493" s="125">
        <v>2027</v>
      </c>
      <c r="C4493" s="126" t="s">
        <v>112</v>
      </c>
      <c r="D4493" s="156" t="s">
        <v>92</v>
      </c>
      <c r="E4493" s="73" t="str">
        <f t="shared" si="141"/>
        <v>202712. Vigilancia de la Salud AmbientalVigilancia de la Salud Ambiental</v>
      </c>
      <c r="F4493" s="182" t="s">
        <v>413</v>
      </c>
      <c r="G4493" s="182" t="s">
        <v>416</v>
      </c>
      <c r="H4493" s="126" t="s">
        <v>135</v>
      </c>
      <c r="I4493" s="182" t="s">
        <v>415</v>
      </c>
      <c r="J4493" s="73" t="s">
        <v>115</v>
      </c>
      <c r="K4493" s="73" t="s">
        <v>115</v>
      </c>
      <c r="L4493" s="128" t="s">
        <v>85</v>
      </c>
      <c r="M4493" s="217" t="s">
        <v>47</v>
      </c>
      <c r="N4493" s="73" t="str">
        <f t="shared" si="142"/>
        <v>202712. Vigilancia de la Salud AmbientalVigilancia de la Salud Ambiental6_TEUSAQUILLO1_ENERO_2026</v>
      </c>
      <c r="O4493" s="130">
        <v>0</v>
      </c>
      <c r="R4493" s="136">
        <v>0</v>
      </c>
      <c r="S4493" s="139">
        <v>0</v>
      </c>
    </row>
    <row r="4494" spans="1:19" ht="30" customHeight="1" thickTop="1" thickBot="1">
      <c r="A4494" s="183"/>
      <c r="B4494" s="125">
        <v>2028</v>
      </c>
      <c r="C4494" s="126" t="s">
        <v>112</v>
      </c>
      <c r="D4494" s="156" t="s">
        <v>92</v>
      </c>
      <c r="E4494" s="73" t="str">
        <f t="shared" si="141"/>
        <v>202812. Vigilancia de la Salud AmbientalVigilancia de la Salud Ambiental</v>
      </c>
      <c r="F4494" s="182" t="s">
        <v>413</v>
      </c>
      <c r="G4494" s="182" t="s">
        <v>416</v>
      </c>
      <c r="H4494" s="126" t="s">
        <v>135</v>
      </c>
      <c r="I4494" s="182" t="s">
        <v>415</v>
      </c>
      <c r="J4494" s="73" t="s">
        <v>115</v>
      </c>
      <c r="K4494" s="73" t="s">
        <v>115</v>
      </c>
      <c r="L4494" s="128" t="s">
        <v>80</v>
      </c>
      <c r="M4494" s="217" t="s">
        <v>47</v>
      </c>
      <c r="N4494" s="73" t="str">
        <f t="shared" si="142"/>
        <v>202812. Vigilancia de la Salud AmbientalVigilancia de la Salud Ambiental4_CHAPINERO1_ENERO_2026</v>
      </c>
      <c r="O4494" s="130">
        <v>0</v>
      </c>
      <c r="R4494" s="136">
        <v>0</v>
      </c>
      <c r="S4494" s="139">
        <v>0</v>
      </c>
    </row>
    <row r="4495" spans="1:19" ht="30" customHeight="1" thickTop="1" thickBot="1">
      <c r="A4495" s="183"/>
      <c r="B4495" s="125">
        <v>2028</v>
      </c>
      <c r="C4495" s="126" t="s">
        <v>112</v>
      </c>
      <c r="D4495" s="156" t="s">
        <v>92</v>
      </c>
      <c r="E4495" s="73" t="str">
        <f t="shared" si="141"/>
        <v>202812. Vigilancia de la Salud AmbientalVigilancia de la Salud Ambiental</v>
      </c>
      <c r="F4495" s="182" t="s">
        <v>413</v>
      </c>
      <c r="G4495" s="182" t="s">
        <v>416</v>
      </c>
      <c r="H4495" s="126" t="s">
        <v>135</v>
      </c>
      <c r="I4495" s="182" t="s">
        <v>415</v>
      </c>
      <c r="J4495" s="73" t="s">
        <v>115</v>
      </c>
      <c r="K4495" s="73" t="s">
        <v>115</v>
      </c>
      <c r="L4495" s="128" t="s">
        <v>71</v>
      </c>
      <c r="M4495" s="217" t="s">
        <v>47</v>
      </c>
      <c r="N4495" s="73" t="str">
        <f t="shared" si="142"/>
        <v>202812. Vigilancia de la Salud AmbientalVigilancia de la Salud Ambiental1_USAQUEN1_ENERO_2026</v>
      </c>
      <c r="O4495" s="130">
        <v>0</v>
      </c>
      <c r="R4495" s="136">
        <v>0</v>
      </c>
      <c r="S4495" s="139">
        <v>0</v>
      </c>
    </row>
    <row r="4496" spans="1:19" ht="30" customHeight="1" thickTop="1" thickBot="1">
      <c r="A4496" s="183"/>
      <c r="B4496" s="125">
        <v>2028</v>
      </c>
      <c r="C4496" s="126" t="s">
        <v>112</v>
      </c>
      <c r="D4496" s="156" t="s">
        <v>92</v>
      </c>
      <c r="E4496" s="73" t="str">
        <f t="shared" si="141"/>
        <v>202812. Vigilancia de la Salud AmbientalVigilancia de la Salud Ambiental</v>
      </c>
      <c r="F4496" s="182" t="s">
        <v>413</v>
      </c>
      <c r="G4496" s="182" t="s">
        <v>416</v>
      </c>
      <c r="H4496" s="126" t="s">
        <v>135</v>
      </c>
      <c r="I4496" s="182" t="s">
        <v>415</v>
      </c>
      <c r="J4496" s="73" t="s">
        <v>115</v>
      </c>
      <c r="K4496" s="73" t="s">
        <v>115</v>
      </c>
      <c r="L4496" s="128" t="s">
        <v>75</v>
      </c>
      <c r="M4496" s="217" t="s">
        <v>47</v>
      </c>
      <c r="N4496" s="73" t="str">
        <f t="shared" si="142"/>
        <v>202812. Vigilancia de la Salud AmbientalVigilancia de la Salud Ambiental2_ENGATIVA1_ENERO_2026</v>
      </c>
      <c r="O4496" s="130">
        <v>0</v>
      </c>
      <c r="R4496" s="136">
        <v>0</v>
      </c>
      <c r="S4496" s="139">
        <v>0</v>
      </c>
    </row>
    <row r="4497" spans="1:19" ht="30" customHeight="1" thickTop="1" thickBot="1">
      <c r="A4497" s="183"/>
      <c r="B4497" s="125">
        <v>2028</v>
      </c>
      <c r="C4497" s="126" t="s">
        <v>112</v>
      </c>
      <c r="D4497" s="156" t="s">
        <v>92</v>
      </c>
      <c r="E4497" s="73" t="str">
        <f t="shared" si="141"/>
        <v>202812. Vigilancia de la Salud AmbientalVigilancia de la Salud Ambiental</v>
      </c>
      <c r="F4497" s="182" t="s">
        <v>413</v>
      </c>
      <c r="G4497" s="182" t="s">
        <v>416</v>
      </c>
      <c r="H4497" s="126" t="s">
        <v>135</v>
      </c>
      <c r="I4497" s="182" t="s">
        <v>415</v>
      </c>
      <c r="J4497" s="73" t="s">
        <v>115</v>
      </c>
      <c r="K4497" s="73" t="s">
        <v>115</v>
      </c>
      <c r="L4497" s="128" t="s">
        <v>78</v>
      </c>
      <c r="M4497" s="217" t="s">
        <v>47</v>
      </c>
      <c r="N4497" s="73" t="str">
        <f t="shared" si="142"/>
        <v>202812. Vigilancia de la Salud AmbientalVigilancia de la Salud Ambiental3_SUBA1_ENERO_2026</v>
      </c>
      <c r="O4497" s="130">
        <v>0</v>
      </c>
      <c r="R4497" s="136">
        <v>0</v>
      </c>
      <c r="S4497" s="139">
        <v>0</v>
      </c>
    </row>
    <row r="4498" spans="1:19" ht="30" customHeight="1" thickTop="1" thickBot="1">
      <c r="A4498" s="183"/>
      <c r="B4498" s="125">
        <v>2028</v>
      </c>
      <c r="C4498" s="126" t="s">
        <v>112</v>
      </c>
      <c r="D4498" s="156" t="s">
        <v>92</v>
      </c>
      <c r="E4498" s="73" t="str">
        <f t="shared" si="141"/>
        <v>202812. Vigilancia de la Salud AmbientalVigilancia de la Salud Ambiental</v>
      </c>
      <c r="F4498" s="182" t="s">
        <v>413</v>
      </c>
      <c r="G4498" s="182" t="s">
        <v>416</v>
      </c>
      <c r="H4498" s="126" t="s">
        <v>135</v>
      </c>
      <c r="I4498" s="182" t="s">
        <v>415</v>
      </c>
      <c r="J4498" s="73" t="s">
        <v>115</v>
      </c>
      <c r="K4498" s="73" t="s">
        <v>115</v>
      </c>
      <c r="L4498" s="128" t="s">
        <v>82</v>
      </c>
      <c r="M4498" s="217" t="s">
        <v>47</v>
      </c>
      <c r="N4498" s="73" t="str">
        <f t="shared" si="142"/>
        <v>202812. Vigilancia de la Salud AmbientalVigilancia de la Salud Ambiental5_BARRIOS_UNIDOS1_ENERO_2026</v>
      </c>
      <c r="O4498" s="130">
        <v>0</v>
      </c>
      <c r="R4498" s="136">
        <v>0</v>
      </c>
      <c r="S4498" s="139">
        <v>0</v>
      </c>
    </row>
    <row r="4499" spans="1:19" ht="30" customHeight="1" thickTop="1" thickBot="1">
      <c r="A4499" s="183"/>
      <c r="B4499" s="125">
        <v>2028</v>
      </c>
      <c r="C4499" s="126" t="s">
        <v>112</v>
      </c>
      <c r="D4499" s="156" t="s">
        <v>92</v>
      </c>
      <c r="E4499" s="73" t="str">
        <f t="shared" si="141"/>
        <v>202812. Vigilancia de la Salud AmbientalVigilancia de la Salud Ambiental</v>
      </c>
      <c r="F4499" s="182" t="s">
        <v>413</v>
      </c>
      <c r="G4499" s="182" t="s">
        <v>416</v>
      </c>
      <c r="H4499" s="126" t="s">
        <v>135</v>
      </c>
      <c r="I4499" s="182" t="s">
        <v>415</v>
      </c>
      <c r="J4499" s="73" t="s">
        <v>115</v>
      </c>
      <c r="K4499" s="73" t="s">
        <v>115</v>
      </c>
      <c r="L4499" s="128" t="s">
        <v>85</v>
      </c>
      <c r="M4499" s="217" t="s">
        <v>47</v>
      </c>
      <c r="N4499" s="73" t="str">
        <f t="shared" si="142"/>
        <v>202812. Vigilancia de la Salud AmbientalVigilancia de la Salud Ambiental6_TEUSAQUILLO1_ENERO_2026</v>
      </c>
      <c r="O4499" s="130">
        <v>0</v>
      </c>
      <c r="R4499" s="136">
        <v>0</v>
      </c>
      <c r="S4499" s="139">
        <v>0</v>
      </c>
    </row>
    <row r="4500" spans="1:19" ht="30" customHeight="1" thickTop="1" thickBot="1">
      <c r="A4500" s="183"/>
      <c r="B4500" s="125">
        <v>2100</v>
      </c>
      <c r="C4500" s="126" t="s">
        <v>112</v>
      </c>
      <c r="D4500" s="156" t="s">
        <v>92</v>
      </c>
      <c r="E4500" s="73" t="str">
        <f t="shared" ref="E4500:E4563" si="143">B4500&amp;C4500&amp;D4500</f>
        <v>210012. Vigilancia de la Salud AmbientalVigilancia de la Salud Ambiental</v>
      </c>
      <c r="F4500" s="182" t="s">
        <v>422</v>
      </c>
      <c r="G4500" s="182" t="s">
        <v>416</v>
      </c>
      <c r="H4500" s="126" t="s">
        <v>135</v>
      </c>
      <c r="I4500" s="182" t="s">
        <v>430</v>
      </c>
      <c r="J4500" s="73" t="s">
        <v>115</v>
      </c>
      <c r="K4500" s="73" t="s">
        <v>115</v>
      </c>
      <c r="L4500" s="128" t="s">
        <v>78</v>
      </c>
      <c r="M4500" s="217" t="s">
        <v>47</v>
      </c>
      <c r="N4500" s="73" t="str">
        <f t="shared" si="142"/>
        <v>210012. Vigilancia de la Salud AmbientalVigilancia de la Salud Ambiental3_SUBA1_ENERO_2026</v>
      </c>
      <c r="O4500" s="130">
        <v>0</v>
      </c>
      <c r="R4500" s="136">
        <v>0</v>
      </c>
      <c r="S4500" s="139">
        <v>0</v>
      </c>
    </row>
    <row r="4501" spans="1:19" ht="30" customHeight="1" thickTop="1" thickBot="1">
      <c r="A4501" s="183"/>
      <c r="B4501" s="125">
        <v>2100</v>
      </c>
      <c r="C4501" s="126" t="s">
        <v>112</v>
      </c>
      <c r="D4501" s="156" t="s">
        <v>92</v>
      </c>
      <c r="E4501" s="73" t="str">
        <f t="shared" si="143"/>
        <v>210012. Vigilancia de la Salud AmbientalVigilancia de la Salud Ambiental</v>
      </c>
      <c r="F4501" s="182" t="s">
        <v>422</v>
      </c>
      <c r="G4501" s="182" t="s">
        <v>416</v>
      </c>
      <c r="H4501" s="126" t="s">
        <v>135</v>
      </c>
      <c r="I4501" s="182" t="s">
        <v>430</v>
      </c>
      <c r="J4501" s="73" t="s">
        <v>115</v>
      </c>
      <c r="K4501" s="73" t="s">
        <v>115</v>
      </c>
      <c r="L4501" s="128" t="s">
        <v>82</v>
      </c>
      <c r="M4501" s="217" t="s">
        <v>47</v>
      </c>
      <c r="N4501" s="73" t="str">
        <f t="shared" si="142"/>
        <v>210012. Vigilancia de la Salud AmbientalVigilancia de la Salud Ambiental5_BARRIOS_UNIDOS1_ENERO_2026</v>
      </c>
      <c r="O4501" s="130">
        <v>0</v>
      </c>
      <c r="R4501" s="136">
        <v>0</v>
      </c>
      <c r="S4501" s="139">
        <v>0</v>
      </c>
    </row>
    <row r="4502" spans="1:19" ht="30" customHeight="1" thickTop="1" thickBot="1">
      <c r="A4502" s="183"/>
      <c r="B4502" s="125">
        <v>2102</v>
      </c>
      <c r="C4502" s="126" t="s">
        <v>112</v>
      </c>
      <c r="D4502" s="156" t="s">
        <v>92</v>
      </c>
      <c r="E4502" s="73" t="str">
        <f t="shared" si="143"/>
        <v>210212. Vigilancia de la Salud AmbientalVigilancia de la Salud Ambiental</v>
      </c>
      <c r="F4502" s="182" t="s">
        <v>425</v>
      </c>
      <c r="G4502" s="182" t="s">
        <v>421</v>
      </c>
      <c r="H4502" s="126" t="s">
        <v>135</v>
      </c>
      <c r="I4502" s="182" t="s">
        <v>426</v>
      </c>
      <c r="J4502" s="73" t="s">
        <v>115</v>
      </c>
      <c r="K4502" s="73" t="s">
        <v>115</v>
      </c>
      <c r="L4502" s="128" t="s">
        <v>85</v>
      </c>
      <c r="M4502" s="217" t="s">
        <v>47</v>
      </c>
      <c r="N4502" s="73" t="str">
        <f t="shared" si="142"/>
        <v>210212. Vigilancia de la Salud AmbientalVigilancia de la Salud Ambiental6_TEUSAQUILLO1_ENERO_2026</v>
      </c>
      <c r="O4502" s="130">
        <v>0</v>
      </c>
      <c r="R4502" s="136">
        <v>0</v>
      </c>
      <c r="S4502" s="139">
        <v>0</v>
      </c>
    </row>
    <row r="4503" spans="1:19" ht="30" customHeight="1" thickTop="1" thickBot="1">
      <c r="A4503" s="183"/>
      <c r="B4503" s="125">
        <v>2106</v>
      </c>
      <c r="C4503" s="126" t="s">
        <v>112</v>
      </c>
      <c r="D4503" s="156" t="s">
        <v>92</v>
      </c>
      <c r="E4503" s="73" t="str">
        <f t="shared" si="143"/>
        <v>210612. Vigilancia de la Salud AmbientalVigilancia de la Salud Ambiental</v>
      </c>
      <c r="F4503" s="182" t="s">
        <v>413</v>
      </c>
      <c r="G4503" s="182" t="s">
        <v>419</v>
      </c>
      <c r="H4503" s="126" t="s">
        <v>135</v>
      </c>
      <c r="I4503" s="182" t="s">
        <v>415</v>
      </c>
      <c r="J4503" s="73" t="s">
        <v>115</v>
      </c>
      <c r="K4503" s="73" t="s">
        <v>115</v>
      </c>
      <c r="L4503" s="128" t="s">
        <v>80</v>
      </c>
      <c r="M4503" s="217" t="s">
        <v>47</v>
      </c>
      <c r="N4503" s="73" t="str">
        <f t="shared" si="142"/>
        <v>210612. Vigilancia de la Salud AmbientalVigilancia de la Salud Ambiental4_CHAPINERO1_ENERO_2026</v>
      </c>
      <c r="O4503" s="130">
        <v>0</v>
      </c>
      <c r="R4503" s="136">
        <v>0</v>
      </c>
      <c r="S4503" s="139">
        <v>0</v>
      </c>
    </row>
    <row r="4504" spans="1:19" ht="30" customHeight="1" thickTop="1" thickBot="1">
      <c r="A4504" s="183"/>
      <c r="B4504" s="125">
        <v>2106</v>
      </c>
      <c r="C4504" s="126" t="s">
        <v>112</v>
      </c>
      <c r="D4504" s="156" t="s">
        <v>92</v>
      </c>
      <c r="E4504" s="73" t="str">
        <f t="shared" si="143"/>
        <v>210612. Vigilancia de la Salud AmbientalVigilancia de la Salud Ambiental</v>
      </c>
      <c r="F4504" s="182" t="s">
        <v>413</v>
      </c>
      <c r="G4504" s="182" t="s">
        <v>419</v>
      </c>
      <c r="H4504" s="126" t="s">
        <v>135</v>
      </c>
      <c r="I4504" s="182" t="s">
        <v>415</v>
      </c>
      <c r="J4504" s="73" t="s">
        <v>115</v>
      </c>
      <c r="K4504" s="73" t="s">
        <v>115</v>
      </c>
      <c r="L4504" s="128" t="s">
        <v>71</v>
      </c>
      <c r="M4504" s="217" t="s">
        <v>47</v>
      </c>
      <c r="N4504" s="73" t="str">
        <f t="shared" si="142"/>
        <v>210612. Vigilancia de la Salud AmbientalVigilancia de la Salud Ambiental1_USAQUEN1_ENERO_2026</v>
      </c>
      <c r="O4504" s="130">
        <v>0</v>
      </c>
      <c r="R4504" s="136">
        <v>0</v>
      </c>
      <c r="S4504" s="139">
        <v>0</v>
      </c>
    </row>
    <row r="4505" spans="1:19" ht="30" customHeight="1" thickTop="1" thickBot="1">
      <c r="A4505" s="183"/>
      <c r="B4505" s="125">
        <v>2106</v>
      </c>
      <c r="C4505" s="126" t="s">
        <v>112</v>
      </c>
      <c r="D4505" s="156" t="s">
        <v>92</v>
      </c>
      <c r="E4505" s="73" t="str">
        <f t="shared" si="143"/>
        <v>210612. Vigilancia de la Salud AmbientalVigilancia de la Salud Ambiental</v>
      </c>
      <c r="F4505" s="182" t="s">
        <v>413</v>
      </c>
      <c r="G4505" s="182" t="s">
        <v>419</v>
      </c>
      <c r="H4505" s="126" t="s">
        <v>135</v>
      </c>
      <c r="I4505" s="182" t="s">
        <v>415</v>
      </c>
      <c r="J4505" s="73" t="s">
        <v>115</v>
      </c>
      <c r="K4505" s="73" t="s">
        <v>115</v>
      </c>
      <c r="L4505" s="128" t="s">
        <v>75</v>
      </c>
      <c r="M4505" s="217" t="s">
        <v>47</v>
      </c>
      <c r="N4505" s="73" t="str">
        <f t="shared" si="142"/>
        <v>210612. Vigilancia de la Salud AmbientalVigilancia de la Salud Ambiental2_ENGATIVA1_ENERO_2026</v>
      </c>
      <c r="O4505" s="130">
        <v>0</v>
      </c>
      <c r="R4505" s="136">
        <v>0</v>
      </c>
      <c r="S4505" s="139">
        <v>0</v>
      </c>
    </row>
    <row r="4506" spans="1:19" ht="30" customHeight="1" thickTop="1" thickBot="1">
      <c r="A4506" s="183"/>
      <c r="B4506" s="125">
        <v>2106</v>
      </c>
      <c r="C4506" s="126" t="s">
        <v>112</v>
      </c>
      <c r="D4506" s="156" t="s">
        <v>92</v>
      </c>
      <c r="E4506" s="73" t="str">
        <f t="shared" si="143"/>
        <v>210612. Vigilancia de la Salud AmbientalVigilancia de la Salud Ambiental</v>
      </c>
      <c r="F4506" s="182" t="s">
        <v>413</v>
      </c>
      <c r="G4506" s="182" t="s">
        <v>419</v>
      </c>
      <c r="H4506" s="126" t="s">
        <v>135</v>
      </c>
      <c r="I4506" s="182" t="s">
        <v>415</v>
      </c>
      <c r="J4506" s="73" t="s">
        <v>115</v>
      </c>
      <c r="K4506" s="73" t="s">
        <v>115</v>
      </c>
      <c r="L4506" s="128" t="s">
        <v>78</v>
      </c>
      <c r="M4506" s="217" t="s">
        <v>47</v>
      </c>
      <c r="N4506" s="73" t="str">
        <f t="shared" si="142"/>
        <v>210612. Vigilancia de la Salud AmbientalVigilancia de la Salud Ambiental3_SUBA1_ENERO_2026</v>
      </c>
      <c r="O4506" s="130">
        <v>0</v>
      </c>
      <c r="R4506" s="136">
        <v>0</v>
      </c>
      <c r="S4506" s="139">
        <v>0</v>
      </c>
    </row>
    <row r="4507" spans="1:19" ht="30" customHeight="1" thickTop="1" thickBot="1">
      <c r="A4507" s="183"/>
      <c r="B4507" s="125">
        <v>2122</v>
      </c>
      <c r="C4507" s="126" t="s">
        <v>112</v>
      </c>
      <c r="D4507" s="156" t="s">
        <v>92</v>
      </c>
      <c r="E4507" s="73" t="str">
        <f t="shared" si="143"/>
        <v>212212. Vigilancia de la Salud AmbientalVigilancia de la Salud Ambiental</v>
      </c>
      <c r="F4507" s="182" t="s">
        <v>413</v>
      </c>
      <c r="G4507" s="182" t="s">
        <v>421</v>
      </c>
      <c r="H4507" s="126" t="s">
        <v>135</v>
      </c>
      <c r="I4507" s="182" t="s">
        <v>432</v>
      </c>
      <c r="J4507" s="73" t="s">
        <v>115</v>
      </c>
      <c r="K4507" s="73" t="s">
        <v>115</v>
      </c>
      <c r="L4507" s="128" t="s">
        <v>80</v>
      </c>
      <c r="M4507" s="217" t="s">
        <v>47</v>
      </c>
      <c r="N4507" s="73" t="str">
        <f t="shared" si="142"/>
        <v>212212. Vigilancia de la Salud AmbientalVigilancia de la Salud Ambiental4_CHAPINERO1_ENERO_2026</v>
      </c>
      <c r="O4507" s="130">
        <v>0</v>
      </c>
      <c r="R4507" s="136">
        <v>0</v>
      </c>
      <c r="S4507" s="139">
        <v>0</v>
      </c>
    </row>
    <row r="4508" spans="1:19" ht="30" customHeight="1" thickTop="1" thickBot="1">
      <c r="A4508" s="183"/>
      <c r="B4508" s="125">
        <v>2123</v>
      </c>
      <c r="C4508" s="126" t="s">
        <v>112</v>
      </c>
      <c r="D4508" s="156" t="s">
        <v>92</v>
      </c>
      <c r="E4508" s="73" t="str">
        <f t="shared" si="143"/>
        <v>212312. Vigilancia de la Salud AmbientalVigilancia de la Salud Ambiental</v>
      </c>
      <c r="F4508" s="182" t="s">
        <v>413</v>
      </c>
      <c r="G4508" s="182" t="s">
        <v>423</v>
      </c>
      <c r="H4508" s="126" t="s">
        <v>135</v>
      </c>
      <c r="I4508" s="182" t="s">
        <v>424</v>
      </c>
      <c r="J4508" s="73" t="s">
        <v>115</v>
      </c>
      <c r="K4508" s="73" t="s">
        <v>115</v>
      </c>
      <c r="L4508" s="128" t="s">
        <v>80</v>
      </c>
      <c r="M4508" s="217" t="s">
        <v>47</v>
      </c>
      <c r="N4508" s="73" t="str">
        <f t="shared" si="142"/>
        <v>212312. Vigilancia de la Salud AmbientalVigilancia de la Salud Ambiental4_CHAPINERO1_ENERO_2026</v>
      </c>
      <c r="O4508" s="130">
        <v>0</v>
      </c>
      <c r="R4508" s="136">
        <v>0</v>
      </c>
      <c r="S4508" s="139">
        <v>0</v>
      </c>
    </row>
    <row r="4509" spans="1:19" ht="30" customHeight="1" thickTop="1" thickBot="1">
      <c r="A4509" s="183"/>
      <c r="B4509" s="125">
        <v>2123</v>
      </c>
      <c r="C4509" s="126" t="s">
        <v>112</v>
      </c>
      <c r="D4509" s="156" t="s">
        <v>92</v>
      </c>
      <c r="E4509" s="73" t="str">
        <f t="shared" si="143"/>
        <v>212312. Vigilancia de la Salud AmbientalVigilancia de la Salud Ambiental</v>
      </c>
      <c r="F4509" s="182" t="s">
        <v>413</v>
      </c>
      <c r="G4509" s="182" t="s">
        <v>423</v>
      </c>
      <c r="H4509" s="126" t="s">
        <v>135</v>
      </c>
      <c r="I4509" s="182" t="s">
        <v>424</v>
      </c>
      <c r="J4509" s="73" t="s">
        <v>115</v>
      </c>
      <c r="K4509" s="73" t="s">
        <v>115</v>
      </c>
      <c r="L4509" s="128" t="s">
        <v>71</v>
      </c>
      <c r="M4509" s="217" t="s">
        <v>47</v>
      </c>
      <c r="N4509" s="73" t="str">
        <f t="shared" si="142"/>
        <v>212312. Vigilancia de la Salud AmbientalVigilancia de la Salud Ambiental1_USAQUEN1_ENERO_2026</v>
      </c>
      <c r="O4509" s="130">
        <v>0</v>
      </c>
      <c r="R4509" s="136">
        <v>0</v>
      </c>
      <c r="S4509" s="139">
        <v>0</v>
      </c>
    </row>
    <row r="4510" spans="1:19" ht="30" customHeight="1" thickTop="1" thickBot="1">
      <c r="A4510" s="183"/>
      <c r="B4510" s="125">
        <v>2123</v>
      </c>
      <c r="C4510" s="126" t="s">
        <v>112</v>
      </c>
      <c r="D4510" s="156" t="s">
        <v>92</v>
      </c>
      <c r="E4510" s="73" t="str">
        <f t="shared" si="143"/>
        <v>212312. Vigilancia de la Salud AmbientalVigilancia de la Salud Ambiental</v>
      </c>
      <c r="F4510" s="182" t="s">
        <v>413</v>
      </c>
      <c r="G4510" s="182" t="s">
        <v>423</v>
      </c>
      <c r="H4510" s="126" t="s">
        <v>135</v>
      </c>
      <c r="I4510" s="182" t="s">
        <v>424</v>
      </c>
      <c r="J4510" s="73" t="s">
        <v>115</v>
      </c>
      <c r="K4510" s="73" t="s">
        <v>115</v>
      </c>
      <c r="L4510" s="128" t="s">
        <v>75</v>
      </c>
      <c r="M4510" s="217" t="s">
        <v>47</v>
      </c>
      <c r="N4510" s="73" t="str">
        <f t="shared" si="142"/>
        <v>212312. Vigilancia de la Salud AmbientalVigilancia de la Salud Ambiental2_ENGATIVA1_ENERO_2026</v>
      </c>
      <c r="O4510" s="130">
        <v>0</v>
      </c>
      <c r="R4510" s="136">
        <v>0</v>
      </c>
      <c r="S4510" s="139">
        <v>0</v>
      </c>
    </row>
    <row r="4511" spans="1:19" ht="30" customHeight="1" thickTop="1" thickBot="1">
      <c r="A4511" s="183"/>
      <c r="B4511" s="125">
        <v>2123</v>
      </c>
      <c r="C4511" s="126" t="s">
        <v>112</v>
      </c>
      <c r="D4511" s="156" t="s">
        <v>92</v>
      </c>
      <c r="E4511" s="73" t="str">
        <f t="shared" si="143"/>
        <v>212312. Vigilancia de la Salud AmbientalVigilancia de la Salud Ambiental</v>
      </c>
      <c r="F4511" s="182" t="s">
        <v>413</v>
      </c>
      <c r="G4511" s="182" t="s">
        <v>423</v>
      </c>
      <c r="H4511" s="126" t="s">
        <v>135</v>
      </c>
      <c r="I4511" s="182" t="s">
        <v>424</v>
      </c>
      <c r="J4511" s="73" t="s">
        <v>115</v>
      </c>
      <c r="K4511" s="73" t="s">
        <v>115</v>
      </c>
      <c r="L4511" s="128" t="s">
        <v>78</v>
      </c>
      <c r="M4511" s="217" t="s">
        <v>47</v>
      </c>
      <c r="N4511" s="73" t="str">
        <f t="shared" si="142"/>
        <v>212312. Vigilancia de la Salud AmbientalVigilancia de la Salud Ambiental3_SUBA1_ENERO_2026</v>
      </c>
      <c r="O4511" s="130">
        <v>0</v>
      </c>
      <c r="R4511" s="136">
        <v>0</v>
      </c>
      <c r="S4511" s="139">
        <v>0</v>
      </c>
    </row>
    <row r="4512" spans="1:19" ht="30" customHeight="1" thickTop="1" thickBot="1">
      <c r="A4512" s="183"/>
      <c r="B4512" s="125">
        <v>2123</v>
      </c>
      <c r="C4512" s="126" t="s">
        <v>112</v>
      </c>
      <c r="D4512" s="156" t="s">
        <v>92</v>
      </c>
      <c r="E4512" s="73" t="str">
        <f t="shared" si="143"/>
        <v>212312. Vigilancia de la Salud AmbientalVigilancia de la Salud Ambiental</v>
      </c>
      <c r="F4512" s="182" t="s">
        <v>413</v>
      </c>
      <c r="G4512" s="182" t="s">
        <v>423</v>
      </c>
      <c r="H4512" s="126" t="s">
        <v>135</v>
      </c>
      <c r="I4512" s="182" t="s">
        <v>424</v>
      </c>
      <c r="J4512" s="73" t="s">
        <v>115</v>
      </c>
      <c r="K4512" s="73" t="s">
        <v>115</v>
      </c>
      <c r="L4512" s="128" t="s">
        <v>82</v>
      </c>
      <c r="M4512" s="217" t="s">
        <v>47</v>
      </c>
      <c r="N4512" s="73" t="str">
        <f t="shared" si="142"/>
        <v>212312. Vigilancia de la Salud AmbientalVigilancia de la Salud Ambiental5_BARRIOS_UNIDOS1_ENERO_2026</v>
      </c>
      <c r="O4512" s="130">
        <v>0</v>
      </c>
      <c r="R4512" s="136">
        <v>0</v>
      </c>
      <c r="S4512" s="139">
        <v>0</v>
      </c>
    </row>
    <row r="4513" spans="1:19" ht="30" customHeight="1" thickTop="1" thickBot="1">
      <c r="A4513" s="183"/>
      <c r="B4513" s="125">
        <v>2123</v>
      </c>
      <c r="C4513" s="126" t="s">
        <v>112</v>
      </c>
      <c r="D4513" s="156" t="s">
        <v>92</v>
      </c>
      <c r="E4513" s="73" t="str">
        <f t="shared" si="143"/>
        <v>212312. Vigilancia de la Salud AmbientalVigilancia de la Salud Ambiental</v>
      </c>
      <c r="F4513" s="182" t="s">
        <v>413</v>
      </c>
      <c r="G4513" s="182" t="s">
        <v>423</v>
      </c>
      <c r="H4513" s="126" t="s">
        <v>135</v>
      </c>
      <c r="I4513" s="182" t="s">
        <v>424</v>
      </c>
      <c r="J4513" s="73" t="s">
        <v>115</v>
      </c>
      <c r="K4513" s="73" t="s">
        <v>115</v>
      </c>
      <c r="L4513" s="128" t="s">
        <v>85</v>
      </c>
      <c r="M4513" s="217" t="s">
        <v>47</v>
      </c>
      <c r="N4513" s="73" t="str">
        <f t="shared" si="142"/>
        <v>212312. Vigilancia de la Salud AmbientalVigilancia de la Salud Ambiental6_TEUSAQUILLO1_ENERO_2026</v>
      </c>
      <c r="O4513" s="130">
        <v>0</v>
      </c>
      <c r="R4513" s="136">
        <v>0</v>
      </c>
      <c r="S4513" s="139">
        <v>0</v>
      </c>
    </row>
    <row r="4514" spans="1:19" ht="30" customHeight="1" thickTop="1" thickBot="1">
      <c r="A4514" s="183"/>
      <c r="B4514" s="125">
        <v>2124</v>
      </c>
      <c r="C4514" s="126" t="s">
        <v>112</v>
      </c>
      <c r="D4514" s="156" t="s">
        <v>92</v>
      </c>
      <c r="E4514" s="73" t="str">
        <f t="shared" si="143"/>
        <v>212412. Vigilancia de la Salud AmbientalVigilancia de la Salud Ambiental</v>
      </c>
      <c r="F4514" s="182" t="s">
        <v>413</v>
      </c>
      <c r="G4514" s="182" t="s">
        <v>421</v>
      </c>
      <c r="H4514" s="126" t="s">
        <v>135</v>
      </c>
      <c r="I4514" s="182" t="s">
        <v>428</v>
      </c>
      <c r="J4514" s="73" t="s">
        <v>115</v>
      </c>
      <c r="K4514" s="73" t="s">
        <v>115</v>
      </c>
      <c r="L4514" s="128" t="s">
        <v>80</v>
      </c>
      <c r="M4514" s="217" t="s">
        <v>47</v>
      </c>
      <c r="N4514" s="73" t="str">
        <f t="shared" si="142"/>
        <v>212412. Vigilancia de la Salud AmbientalVigilancia de la Salud Ambiental4_CHAPINERO1_ENERO_2026</v>
      </c>
      <c r="O4514" s="130">
        <v>0</v>
      </c>
      <c r="R4514" s="136">
        <v>0</v>
      </c>
      <c r="S4514" s="139">
        <v>0</v>
      </c>
    </row>
    <row r="4515" spans="1:19" ht="30" customHeight="1" thickTop="1" thickBot="1">
      <c r="A4515" s="183"/>
      <c r="B4515" s="125">
        <v>2125</v>
      </c>
      <c r="C4515" s="126" t="s">
        <v>112</v>
      </c>
      <c r="D4515" s="156" t="s">
        <v>92</v>
      </c>
      <c r="E4515" s="73" t="str">
        <f t="shared" si="143"/>
        <v>212512. Vigilancia de la Salud AmbientalVigilancia de la Salud Ambiental</v>
      </c>
      <c r="F4515" s="182" t="s">
        <v>431</v>
      </c>
      <c r="G4515" s="182" t="s">
        <v>423</v>
      </c>
      <c r="H4515" s="126" t="s">
        <v>135</v>
      </c>
      <c r="I4515" s="182" t="s">
        <v>424</v>
      </c>
      <c r="J4515" s="73" t="s">
        <v>115</v>
      </c>
      <c r="K4515" s="73" t="s">
        <v>115</v>
      </c>
      <c r="L4515" s="128" t="s">
        <v>80</v>
      </c>
      <c r="M4515" s="217" t="s">
        <v>47</v>
      </c>
      <c r="N4515" s="73" t="str">
        <f t="shared" si="142"/>
        <v>212512. Vigilancia de la Salud AmbientalVigilancia de la Salud Ambiental4_CHAPINERO1_ENERO_2026</v>
      </c>
      <c r="O4515" s="130">
        <v>0</v>
      </c>
      <c r="R4515" s="136">
        <v>0</v>
      </c>
      <c r="S4515" s="139">
        <v>0</v>
      </c>
    </row>
    <row r="4516" spans="1:19" ht="30" customHeight="1" thickTop="1" thickBot="1">
      <c r="A4516" s="183"/>
      <c r="B4516" s="125">
        <v>2139</v>
      </c>
      <c r="C4516" s="126" t="s">
        <v>112</v>
      </c>
      <c r="D4516" s="156" t="s">
        <v>92</v>
      </c>
      <c r="E4516" s="73" t="str">
        <f t="shared" si="143"/>
        <v>213912. Vigilancia de la Salud AmbientalVigilancia de la Salud Ambiental</v>
      </c>
      <c r="F4516" s="182" t="s">
        <v>413</v>
      </c>
      <c r="G4516" s="182" t="s">
        <v>414</v>
      </c>
      <c r="H4516" s="126" t="s">
        <v>135</v>
      </c>
      <c r="I4516" s="182" t="s">
        <v>415</v>
      </c>
      <c r="J4516" s="73" t="s">
        <v>115</v>
      </c>
      <c r="K4516" s="73" t="s">
        <v>115</v>
      </c>
      <c r="L4516" s="128" t="s">
        <v>75</v>
      </c>
      <c r="M4516" s="217" t="s">
        <v>47</v>
      </c>
      <c r="N4516" s="73" t="str">
        <f t="shared" si="142"/>
        <v>213912. Vigilancia de la Salud AmbientalVigilancia de la Salud Ambiental2_ENGATIVA1_ENERO_2026</v>
      </c>
      <c r="O4516" s="130">
        <v>0</v>
      </c>
      <c r="R4516" s="136">
        <v>0</v>
      </c>
      <c r="S4516" s="139">
        <v>0</v>
      </c>
    </row>
    <row r="4517" spans="1:19" ht="30" customHeight="1" thickTop="1" thickBot="1">
      <c r="A4517" s="183"/>
      <c r="B4517" s="125">
        <v>2146</v>
      </c>
      <c r="C4517" s="126" t="s">
        <v>112</v>
      </c>
      <c r="D4517" s="156" t="s">
        <v>92</v>
      </c>
      <c r="E4517" s="73" t="str">
        <f t="shared" si="143"/>
        <v>214612. Vigilancia de la Salud AmbientalVigilancia de la Salud Ambiental</v>
      </c>
      <c r="F4517" s="182" t="s">
        <v>413</v>
      </c>
      <c r="G4517" s="182" t="s">
        <v>414</v>
      </c>
      <c r="H4517" s="126" t="s">
        <v>135</v>
      </c>
      <c r="I4517" s="182" t="s">
        <v>415</v>
      </c>
      <c r="J4517" s="73" t="s">
        <v>115</v>
      </c>
      <c r="K4517" s="73" t="s">
        <v>115</v>
      </c>
      <c r="L4517" s="128" t="s">
        <v>85</v>
      </c>
      <c r="M4517" s="217" t="s">
        <v>47</v>
      </c>
      <c r="N4517" s="73" t="str">
        <f t="shared" si="142"/>
        <v>214612. Vigilancia de la Salud AmbientalVigilancia de la Salud Ambiental6_TEUSAQUILLO1_ENERO_2026</v>
      </c>
      <c r="O4517" s="130">
        <v>0</v>
      </c>
      <c r="R4517" s="136">
        <v>0</v>
      </c>
      <c r="S4517" s="139">
        <v>0</v>
      </c>
    </row>
    <row r="4518" spans="1:19" ht="30" customHeight="1" thickTop="1" thickBot="1">
      <c r="A4518" s="183"/>
      <c r="B4518" s="125">
        <v>2150</v>
      </c>
      <c r="C4518" s="126" t="s">
        <v>112</v>
      </c>
      <c r="D4518" s="156" t="s">
        <v>92</v>
      </c>
      <c r="E4518" s="73" t="str">
        <f t="shared" si="143"/>
        <v>215012. Vigilancia de la Salud AmbientalVigilancia de la Salud Ambiental</v>
      </c>
      <c r="F4518" s="182" t="s">
        <v>413</v>
      </c>
      <c r="G4518" s="182" t="s">
        <v>416</v>
      </c>
      <c r="H4518" s="126" t="s">
        <v>135</v>
      </c>
      <c r="I4518" s="182" t="s">
        <v>415</v>
      </c>
      <c r="J4518" s="73" t="s">
        <v>115</v>
      </c>
      <c r="K4518" s="73" t="s">
        <v>115</v>
      </c>
      <c r="L4518" s="128" t="s">
        <v>80</v>
      </c>
      <c r="M4518" s="217" t="s">
        <v>47</v>
      </c>
      <c r="N4518" s="73" t="str">
        <f t="shared" si="142"/>
        <v>215012. Vigilancia de la Salud AmbientalVigilancia de la Salud Ambiental4_CHAPINERO1_ENERO_2026</v>
      </c>
      <c r="O4518" s="130">
        <v>0</v>
      </c>
      <c r="R4518" s="136">
        <v>0</v>
      </c>
      <c r="S4518" s="139">
        <v>0</v>
      </c>
    </row>
    <row r="4519" spans="1:19" ht="30" customHeight="1" thickTop="1" thickBot="1">
      <c r="A4519" s="183"/>
      <c r="B4519" s="125">
        <v>2150</v>
      </c>
      <c r="C4519" s="126" t="s">
        <v>112</v>
      </c>
      <c r="D4519" s="156" t="s">
        <v>92</v>
      </c>
      <c r="E4519" s="73" t="str">
        <f t="shared" si="143"/>
        <v>215012. Vigilancia de la Salud AmbientalVigilancia de la Salud Ambiental</v>
      </c>
      <c r="F4519" s="182" t="s">
        <v>413</v>
      </c>
      <c r="G4519" s="182" t="s">
        <v>416</v>
      </c>
      <c r="H4519" s="126" t="s">
        <v>135</v>
      </c>
      <c r="I4519" s="182" t="s">
        <v>415</v>
      </c>
      <c r="J4519" s="73" t="s">
        <v>115</v>
      </c>
      <c r="K4519" s="73" t="s">
        <v>115</v>
      </c>
      <c r="L4519" s="128" t="s">
        <v>75</v>
      </c>
      <c r="M4519" s="217" t="s">
        <v>47</v>
      </c>
      <c r="N4519" s="73" t="str">
        <f t="shared" si="142"/>
        <v>215012. Vigilancia de la Salud AmbientalVigilancia de la Salud Ambiental2_ENGATIVA1_ENERO_2026</v>
      </c>
      <c r="O4519" s="130">
        <v>0</v>
      </c>
      <c r="R4519" s="136">
        <v>0</v>
      </c>
      <c r="S4519" s="139">
        <v>0</v>
      </c>
    </row>
    <row r="4520" spans="1:19" ht="30" customHeight="1" thickTop="1" thickBot="1">
      <c r="A4520" s="183"/>
      <c r="B4520" s="125">
        <v>2150</v>
      </c>
      <c r="C4520" s="126" t="s">
        <v>112</v>
      </c>
      <c r="D4520" s="156" t="s">
        <v>92</v>
      </c>
      <c r="E4520" s="73" t="str">
        <f t="shared" si="143"/>
        <v>215012. Vigilancia de la Salud AmbientalVigilancia de la Salud Ambiental</v>
      </c>
      <c r="F4520" s="182" t="s">
        <v>413</v>
      </c>
      <c r="G4520" s="182" t="s">
        <v>416</v>
      </c>
      <c r="H4520" s="126" t="s">
        <v>135</v>
      </c>
      <c r="I4520" s="182" t="s">
        <v>415</v>
      </c>
      <c r="J4520" s="73" t="s">
        <v>115</v>
      </c>
      <c r="K4520" s="73" t="s">
        <v>115</v>
      </c>
      <c r="L4520" s="128" t="s">
        <v>78</v>
      </c>
      <c r="M4520" s="217" t="s">
        <v>47</v>
      </c>
      <c r="N4520" s="73" t="str">
        <f t="shared" si="142"/>
        <v>215012. Vigilancia de la Salud AmbientalVigilancia de la Salud Ambiental3_SUBA1_ENERO_2026</v>
      </c>
      <c r="O4520" s="130">
        <v>0</v>
      </c>
      <c r="R4520" s="136">
        <v>0</v>
      </c>
      <c r="S4520" s="139">
        <v>0</v>
      </c>
    </row>
    <row r="4521" spans="1:19" ht="30" customHeight="1" thickTop="1" thickBot="1">
      <c r="A4521" s="183"/>
      <c r="B4521" s="125">
        <v>2150</v>
      </c>
      <c r="C4521" s="126" t="s">
        <v>112</v>
      </c>
      <c r="D4521" s="156" t="s">
        <v>92</v>
      </c>
      <c r="E4521" s="73" t="str">
        <f t="shared" si="143"/>
        <v>215012. Vigilancia de la Salud AmbientalVigilancia de la Salud Ambiental</v>
      </c>
      <c r="F4521" s="182" t="s">
        <v>413</v>
      </c>
      <c r="G4521" s="182" t="s">
        <v>416</v>
      </c>
      <c r="H4521" s="126" t="s">
        <v>135</v>
      </c>
      <c r="I4521" s="182" t="s">
        <v>415</v>
      </c>
      <c r="J4521" s="73" t="s">
        <v>115</v>
      </c>
      <c r="K4521" s="73" t="s">
        <v>115</v>
      </c>
      <c r="L4521" s="128" t="s">
        <v>82</v>
      </c>
      <c r="M4521" s="217" t="s">
        <v>47</v>
      </c>
      <c r="N4521" s="73" t="str">
        <f t="shared" si="142"/>
        <v>215012. Vigilancia de la Salud AmbientalVigilancia de la Salud Ambiental5_BARRIOS_UNIDOS1_ENERO_2026</v>
      </c>
      <c r="O4521" s="130">
        <v>0</v>
      </c>
      <c r="R4521" s="136">
        <v>0</v>
      </c>
      <c r="S4521" s="139">
        <v>0</v>
      </c>
    </row>
    <row r="4522" spans="1:19" ht="30" customHeight="1" thickTop="1" thickBot="1">
      <c r="A4522" s="183"/>
      <c r="B4522" s="125">
        <v>2151</v>
      </c>
      <c r="C4522" s="126" t="s">
        <v>112</v>
      </c>
      <c r="D4522" s="156" t="s">
        <v>92</v>
      </c>
      <c r="E4522" s="73" t="str">
        <f t="shared" si="143"/>
        <v>215112. Vigilancia de la Salud AmbientalVigilancia de la Salud Ambiental</v>
      </c>
      <c r="F4522" s="182" t="s">
        <v>413</v>
      </c>
      <c r="G4522" s="182" t="s">
        <v>416</v>
      </c>
      <c r="H4522" s="126" t="s">
        <v>135</v>
      </c>
      <c r="I4522" s="182" t="s">
        <v>415</v>
      </c>
      <c r="J4522" s="73" t="s">
        <v>115</v>
      </c>
      <c r="K4522" s="73" t="s">
        <v>115</v>
      </c>
      <c r="L4522" s="128" t="s">
        <v>78</v>
      </c>
      <c r="M4522" s="217" t="s">
        <v>47</v>
      </c>
      <c r="N4522" s="73" t="str">
        <f t="shared" si="142"/>
        <v>215112. Vigilancia de la Salud AmbientalVigilancia de la Salud Ambiental3_SUBA1_ENERO_2026</v>
      </c>
      <c r="O4522" s="130">
        <v>0</v>
      </c>
      <c r="R4522" s="136">
        <v>0</v>
      </c>
      <c r="S4522" s="139">
        <v>0</v>
      </c>
    </row>
    <row r="4523" spans="1:19" ht="30" customHeight="1" thickTop="1" thickBot="1">
      <c r="A4523" s="183"/>
      <c r="B4523" s="125">
        <v>2151</v>
      </c>
      <c r="C4523" s="126" t="s">
        <v>112</v>
      </c>
      <c r="D4523" s="156" t="s">
        <v>92</v>
      </c>
      <c r="E4523" s="73" t="str">
        <f t="shared" si="143"/>
        <v>215112. Vigilancia de la Salud AmbientalVigilancia de la Salud Ambiental</v>
      </c>
      <c r="F4523" s="182" t="s">
        <v>413</v>
      </c>
      <c r="G4523" s="182" t="s">
        <v>416</v>
      </c>
      <c r="H4523" s="126" t="s">
        <v>135</v>
      </c>
      <c r="I4523" s="182" t="s">
        <v>415</v>
      </c>
      <c r="J4523" s="73" t="s">
        <v>115</v>
      </c>
      <c r="K4523" s="73" t="s">
        <v>115</v>
      </c>
      <c r="L4523" s="128" t="s">
        <v>82</v>
      </c>
      <c r="M4523" s="217" t="s">
        <v>47</v>
      </c>
      <c r="N4523" s="73" t="str">
        <f t="shared" si="142"/>
        <v>215112. Vigilancia de la Salud AmbientalVigilancia de la Salud Ambiental5_BARRIOS_UNIDOS1_ENERO_2026</v>
      </c>
      <c r="O4523" s="130">
        <v>0</v>
      </c>
      <c r="R4523" s="136">
        <v>0</v>
      </c>
      <c r="S4523" s="139">
        <v>0</v>
      </c>
    </row>
    <row r="4524" spans="1:19" ht="30" customHeight="1" thickTop="1" thickBot="1">
      <c r="A4524" s="183"/>
      <c r="B4524" s="125">
        <v>2152</v>
      </c>
      <c r="C4524" s="126" t="s">
        <v>112</v>
      </c>
      <c r="D4524" s="156" t="s">
        <v>92</v>
      </c>
      <c r="E4524" s="73" t="str">
        <f t="shared" si="143"/>
        <v>215212. Vigilancia de la Salud AmbientalVigilancia de la Salud Ambiental</v>
      </c>
      <c r="F4524" s="182" t="s">
        <v>413</v>
      </c>
      <c r="G4524" s="182" t="s">
        <v>416</v>
      </c>
      <c r="H4524" s="126" t="s">
        <v>135</v>
      </c>
      <c r="I4524" s="182" t="s">
        <v>415</v>
      </c>
      <c r="J4524" s="73" t="s">
        <v>115</v>
      </c>
      <c r="K4524" s="73" t="s">
        <v>115</v>
      </c>
      <c r="L4524" s="128" t="s">
        <v>80</v>
      </c>
      <c r="M4524" s="217" t="s">
        <v>47</v>
      </c>
      <c r="N4524" s="73" t="str">
        <f t="shared" si="142"/>
        <v>215212. Vigilancia de la Salud AmbientalVigilancia de la Salud Ambiental4_CHAPINERO1_ENERO_2026</v>
      </c>
      <c r="O4524" s="130">
        <v>0</v>
      </c>
      <c r="R4524" s="136">
        <v>0</v>
      </c>
      <c r="S4524" s="139">
        <v>0</v>
      </c>
    </row>
    <row r="4525" spans="1:19" ht="30" customHeight="1" thickTop="1" thickBot="1">
      <c r="A4525" s="183"/>
      <c r="B4525" s="125">
        <v>2152</v>
      </c>
      <c r="C4525" s="126" t="s">
        <v>112</v>
      </c>
      <c r="D4525" s="156" t="s">
        <v>92</v>
      </c>
      <c r="E4525" s="73" t="str">
        <f t="shared" si="143"/>
        <v>215212. Vigilancia de la Salud AmbientalVigilancia de la Salud Ambiental</v>
      </c>
      <c r="F4525" s="182" t="s">
        <v>413</v>
      </c>
      <c r="G4525" s="182" t="s">
        <v>416</v>
      </c>
      <c r="H4525" s="126" t="s">
        <v>135</v>
      </c>
      <c r="I4525" s="182" t="s">
        <v>415</v>
      </c>
      <c r="J4525" s="73" t="s">
        <v>115</v>
      </c>
      <c r="K4525" s="73" t="s">
        <v>115</v>
      </c>
      <c r="L4525" s="128" t="s">
        <v>71</v>
      </c>
      <c r="M4525" s="217" t="s">
        <v>47</v>
      </c>
      <c r="N4525" s="73" t="str">
        <f t="shared" si="142"/>
        <v>215212. Vigilancia de la Salud AmbientalVigilancia de la Salud Ambiental1_USAQUEN1_ENERO_2026</v>
      </c>
      <c r="O4525" s="130">
        <v>0</v>
      </c>
      <c r="R4525" s="136">
        <v>0</v>
      </c>
      <c r="S4525" s="139">
        <v>0</v>
      </c>
    </row>
    <row r="4526" spans="1:19" ht="30" customHeight="1" thickTop="1" thickBot="1">
      <c r="A4526" s="183"/>
      <c r="B4526" s="125">
        <v>2152</v>
      </c>
      <c r="C4526" s="126" t="s">
        <v>112</v>
      </c>
      <c r="D4526" s="156" t="s">
        <v>92</v>
      </c>
      <c r="E4526" s="73" t="str">
        <f t="shared" si="143"/>
        <v>215212. Vigilancia de la Salud AmbientalVigilancia de la Salud Ambiental</v>
      </c>
      <c r="F4526" s="182" t="s">
        <v>413</v>
      </c>
      <c r="G4526" s="182" t="s">
        <v>416</v>
      </c>
      <c r="H4526" s="126" t="s">
        <v>135</v>
      </c>
      <c r="I4526" s="182" t="s">
        <v>415</v>
      </c>
      <c r="J4526" s="73" t="s">
        <v>115</v>
      </c>
      <c r="K4526" s="73" t="s">
        <v>115</v>
      </c>
      <c r="L4526" s="128" t="s">
        <v>75</v>
      </c>
      <c r="M4526" s="217" t="s">
        <v>47</v>
      </c>
      <c r="N4526" s="73" t="str">
        <f t="shared" si="142"/>
        <v>215212. Vigilancia de la Salud AmbientalVigilancia de la Salud Ambiental2_ENGATIVA1_ENERO_2026</v>
      </c>
      <c r="O4526" s="130">
        <v>0</v>
      </c>
      <c r="R4526" s="136">
        <v>0</v>
      </c>
      <c r="S4526" s="139">
        <v>0</v>
      </c>
    </row>
    <row r="4527" spans="1:19" ht="30" customHeight="1" thickTop="1" thickBot="1">
      <c r="A4527" s="183"/>
      <c r="B4527" s="125">
        <v>2152</v>
      </c>
      <c r="C4527" s="126" t="s">
        <v>112</v>
      </c>
      <c r="D4527" s="156" t="s">
        <v>92</v>
      </c>
      <c r="E4527" s="73" t="str">
        <f t="shared" si="143"/>
        <v>215212. Vigilancia de la Salud AmbientalVigilancia de la Salud Ambiental</v>
      </c>
      <c r="F4527" s="182" t="s">
        <v>413</v>
      </c>
      <c r="G4527" s="182" t="s">
        <v>416</v>
      </c>
      <c r="H4527" s="126" t="s">
        <v>135</v>
      </c>
      <c r="I4527" s="182" t="s">
        <v>415</v>
      </c>
      <c r="J4527" s="73" t="s">
        <v>115</v>
      </c>
      <c r="K4527" s="73" t="s">
        <v>115</v>
      </c>
      <c r="L4527" s="128" t="s">
        <v>78</v>
      </c>
      <c r="M4527" s="217" t="s">
        <v>47</v>
      </c>
      <c r="N4527" s="73" t="str">
        <f t="shared" si="142"/>
        <v>215212. Vigilancia de la Salud AmbientalVigilancia de la Salud Ambiental3_SUBA1_ENERO_2026</v>
      </c>
      <c r="O4527" s="130">
        <v>0</v>
      </c>
      <c r="R4527" s="136">
        <v>0</v>
      </c>
      <c r="S4527" s="139">
        <v>0</v>
      </c>
    </row>
    <row r="4528" spans="1:19" ht="30" customHeight="1" thickTop="1" thickBot="1">
      <c r="A4528" s="183"/>
      <c r="B4528" s="125">
        <v>2152</v>
      </c>
      <c r="C4528" s="126" t="s">
        <v>112</v>
      </c>
      <c r="D4528" s="156" t="s">
        <v>92</v>
      </c>
      <c r="E4528" s="73" t="str">
        <f t="shared" si="143"/>
        <v>215212. Vigilancia de la Salud AmbientalVigilancia de la Salud Ambiental</v>
      </c>
      <c r="F4528" s="182" t="s">
        <v>413</v>
      </c>
      <c r="G4528" s="182" t="s">
        <v>416</v>
      </c>
      <c r="H4528" s="126" t="s">
        <v>135</v>
      </c>
      <c r="I4528" s="182" t="s">
        <v>415</v>
      </c>
      <c r="J4528" s="73" t="s">
        <v>115</v>
      </c>
      <c r="K4528" s="73" t="s">
        <v>115</v>
      </c>
      <c r="L4528" s="128" t="s">
        <v>82</v>
      </c>
      <c r="M4528" s="217" t="s">
        <v>47</v>
      </c>
      <c r="N4528" s="73" t="str">
        <f t="shared" si="142"/>
        <v>215212. Vigilancia de la Salud AmbientalVigilancia de la Salud Ambiental5_BARRIOS_UNIDOS1_ENERO_2026</v>
      </c>
      <c r="O4528" s="130">
        <v>0</v>
      </c>
      <c r="R4528" s="136">
        <v>0</v>
      </c>
      <c r="S4528" s="139">
        <v>0</v>
      </c>
    </row>
    <row r="4529" spans="1:19" ht="30" customHeight="1" thickTop="1" thickBot="1">
      <c r="A4529" s="183"/>
      <c r="B4529" s="125">
        <v>2152</v>
      </c>
      <c r="C4529" s="126" t="s">
        <v>112</v>
      </c>
      <c r="D4529" s="156" t="s">
        <v>92</v>
      </c>
      <c r="E4529" s="73" t="str">
        <f t="shared" si="143"/>
        <v>215212. Vigilancia de la Salud AmbientalVigilancia de la Salud Ambiental</v>
      </c>
      <c r="F4529" s="182" t="s">
        <v>413</v>
      </c>
      <c r="G4529" s="182" t="s">
        <v>416</v>
      </c>
      <c r="H4529" s="126" t="s">
        <v>135</v>
      </c>
      <c r="I4529" s="182" t="s">
        <v>415</v>
      </c>
      <c r="J4529" s="73" t="s">
        <v>115</v>
      </c>
      <c r="K4529" s="73" t="s">
        <v>115</v>
      </c>
      <c r="L4529" s="128" t="s">
        <v>85</v>
      </c>
      <c r="M4529" s="217" t="s">
        <v>47</v>
      </c>
      <c r="N4529" s="73" t="str">
        <f t="shared" si="142"/>
        <v>215212. Vigilancia de la Salud AmbientalVigilancia de la Salud Ambiental6_TEUSAQUILLO1_ENERO_2026</v>
      </c>
      <c r="O4529" s="130">
        <v>0</v>
      </c>
      <c r="R4529" s="136">
        <v>0</v>
      </c>
      <c r="S4529" s="139">
        <v>0</v>
      </c>
    </row>
    <row r="4530" spans="1:19" ht="30" customHeight="1" thickTop="1" thickBot="1">
      <c r="A4530" s="183"/>
      <c r="B4530" s="125">
        <v>2153</v>
      </c>
      <c r="C4530" s="126" t="s">
        <v>112</v>
      </c>
      <c r="D4530" s="156" t="s">
        <v>92</v>
      </c>
      <c r="E4530" s="73" t="str">
        <f t="shared" si="143"/>
        <v>215312. Vigilancia de la Salud AmbientalVigilancia de la Salud Ambiental</v>
      </c>
      <c r="F4530" s="182" t="s">
        <v>413</v>
      </c>
      <c r="G4530" s="182" t="s">
        <v>416</v>
      </c>
      <c r="H4530" s="126" t="s">
        <v>135</v>
      </c>
      <c r="I4530" s="182" t="s">
        <v>415</v>
      </c>
      <c r="J4530" s="73" t="s">
        <v>115</v>
      </c>
      <c r="K4530" s="73" t="s">
        <v>115</v>
      </c>
      <c r="L4530" s="128" t="s">
        <v>80</v>
      </c>
      <c r="M4530" s="217" t="s">
        <v>47</v>
      </c>
      <c r="N4530" s="73" t="str">
        <f t="shared" si="142"/>
        <v>215312. Vigilancia de la Salud AmbientalVigilancia de la Salud Ambiental4_CHAPINERO1_ENERO_2026</v>
      </c>
      <c r="O4530" s="130">
        <v>0</v>
      </c>
      <c r="R4530" s="136">
        <v>0</v>
      </c>
      <c r="S4530" s="139">
        <v>0</v>
      </c>
    </row>
    <row r="4531" spans="1:19" ht="30" customHeight="1" thickTop="1" thickBot="1">
      <c r="A4531" s="183"/>
      <c r="B4531" s="125">
        <v>2153</v>
      </c>
      <c r="C4531" s="126" t="s">
        <v>112</v>
      </c>
      <c r="D4531" s="156" t="s">
        <v>92</v>
      </c>
      <c r="E4531" s="73" t="str">
        <f t="shared" si="143"/>
        <v>215312. Vigilancia de la Salud AmbientalVigilancia de la Salud Ambiental</v>
      </c>
      <c r="F4531" s="182" t="s">
        <v>413</v>
      </c>
      <c r="G4531" s="182" t="s">
        <v>416</v>
      </c>
      <c r="H4531" s="126" t="s">
        <v>135</v>
      </c>
      <c r="I4531" s="182" t="s">
        <v>415</v>
      </c>
      <c r="J4531" s="73" t="s">
        <v>115</v>
      </c>
      <c r="K4531" s="73" t="s">
        <v>115</v>
      </c>
      <c r="L4531" s="128" t="s">
        <v>71</v>
      </c>
      <c r="M4531" s="217" t="s">
        <v>47</v>
      </c>
      <c r="N4531" s="73" t="str">
        <f t="shared" si="142"/>
        <v>215312. Vigilancia de la Salud AmbientalVigilancia de la Salud Ambiental1_USAQUEN1_ENERO_2026</v>
      </c>
      <c r="O4531" s="130">
        <v>0</v>
      </c>
      <c r="R4531" s="136">
        <v>0</v>
      </c>
      <c r="S4531" s="139">
        <v>0</v>
      </c>
    </row>
    <row r="4532" spans="1:19" ht="30" customHeight="1" thickTop="1" thickBot="1">
      <c r="A4532" s="183"/>
      <c r="B4532" s="125">
        <v>2153</v>
      </c>
      <c r="C4532" s="126" t="s">
        <v>112</v>
      </c>
      <c r="D4532" s="156" t="s">
        <v>92</v>
      </c>
      <c r="E4532" s="73" t="str">
        <f t="shared" si="143"/>
        <v>215312. Vigilancia de la Salud AmbientalVigilancia de la Salud Ambiental</v>
      </c>
      <c r="F4532" s="182" t="s">
        <v>413</v>
      </c>
      <c r="G4532" s="182" t="s">
        <v>416</v>
      </c>
      <c r="H4532" s="126" t="s">
        <v>135</v>
      </c>
      <c r="I4532" s="182" t="s">
        <v>415</v>
      </c>
      <c r="J4532" s="73" t="s">
        <v>115</v>
      </c>
      <c r="K4532" s="73" t="s">
        <v>115</v>
      </c>
      <c r="L4532" s="128" t="s">
        <v>75</v>
      </c>
      <c r="M4532" s="217" t="s">
        <v>47</v>
      </c>
      <c r="N4532" s="73" t="str">
        <f t="shared" si="142"/>
        <v>215312. Vigilancia de la Salud AmbientalVigilancia de la Salud Ambiental2_ENGATIVA1_ENERO_2026</v>
      </c>
      <c r="O4532" s="130">
        <v>0</v>
      </c>
      <c r="R4532" s="136">
        <v>0</v>
      </c>
      <c r="S4532" s="139">
        <v>0</v>
      </c>
    </row>
    <row r="4533" spans="1:19" ht="30" customHeight="1" thickTop="1" thickBot="1">
      <c r="A4533" s="183"/>
      <c r="B4533" s="125">
        <v>2153</v>
      </c>
      <c r="C4533" s="126" t="s">
        <v>112</v>
      </c>
      <c r="D4533" s="156" t="s">
        <v>92</v>
      </c>
      <c r="E4533" s="73" t="str">
        <f t="shared" si="143"/>
        <v>215312. Vigilancia de la Salud AmbientalVigilancia de la Salud Ambiental</v>
      </c>
      <c r="F4533" s="182" t="s">
        <v>413</v>
      </c>
      <c r="G4533" s="182" t="s">
        <v>416</v>
      </c>
      <c r="H4533" s="126" t="s">
        <v>135</v>
      </c>
      <c r="I4533" s="182" t="s">
        <v>415</v>
      </c>
      <c r="J4533" s="73" t="s">
        <v>115</v>
      </c>
      <c r="K4533" s="73" t="s">
        <v>115</v>
      </c>
      <c r="L4533" s="128" t="s">
        <v>78</v>
      </c>
      <c r="M4533" s="217" t="s">
        <v>47</v>
      </c>
      <c r="N4533" s="73" t="str">
        <f t="shared" si="142"/>
        <v>215312. Vigilancia de la Salud AmbientalVigilancia de la Salud Ambiental3_SUBA1_ENERO_2026</v>
      </c>
      <c r="O4533" s="130">
        <v>0</v>
      </c>
      <c r="R4533" s="136">
        <v>0</v>
      </c>
      <c r="S4533" s="139">
        <v>0</v>
      </c>
    </row>
    <row r="4534" spans="1:19" ht="30" customHeight="1" thickTop="1" thickBot="1">
      <c r="A4534" s="183"/>
      <c r="B4534" s="125">
        <v>2153</v>
      </c>
      <c r="C4534" s="126" t="s">
        <v>112</v>
      </c>
      <c r="D4534" s="156" t="s">
        <v>92</v>
      </c>
      <c r="E4534" s="73" t="str">
        <f t="shared" si="143"/>
        <v>215312. Vigilancia de la Salud AmbientalVigilancia de la Salud Ambiental</v>
      </c>
      <c r="F4534" s="182" t="s">
        <v>413</v>
      </c>
      <c r="G4534" s="182" t="s">
        <v>416</v>
      </c>
      <c r="H4534" s="126" t="s">
        <v>135</v>
      </c>
      <c r="I4534" s="182" t="s">
        <v>415</v>
      </c>
      <c r="J4534" s="73" t="s">
        <v>115</v>
      </c>
      <c r="K4534" s="73" t="s">
        <v>115</v>
      </c>
      <c r="L4534" s="128" t="s">
        <v>82</v>
      </c>
      <c r="M4534" s="217" t="s">
        <v>47</v>
      </c>
      <c r="N4534" s="73" t="str">
        <f t="shared" si="142"/>
        <v>215312. Vigilancia de la Salud AmbientalVigilancia de la Salud Ambiental5_BARRIOS_UNIDOS1_ENERO_2026</v>
      </c>
      <c r="O4534" s="130">
        <v>0</v>
      </c>
      <c r="R4534" s="136">
        <v>0</v>
      </c>
      <c r="S4534" s="139">
        <v>0</v>
      </c>
    </row>
    <row r="4535" spans="1:19" ht="30" customHeight="1" thickTop="1" thickBot="1">
      <c r="A4535" s="183"/>
      <c r="B4535" s="125">
        <v>2153</v>
      </c>
      <c r="C4535" s="126" t="s">
        <v>112</v>
      </c>
      <c r="D4535" s="156" t="s">
        <v>92</v>
      </c>
      <c r="E4535" s="73" t="str">
        <f t="shared" si="143"/>
        <v>215312. Vigilancia de la Salud AmbientalVigilancia de la Salud Ambiental</v>
      </c>
      <c r="F4535" s="182" t="s">
        <v>413</v>
      </c>
      <c r="G4535" s="182" t="s">
        <v>416</v>
      </c>
      <c r="H4535" s="126" t="s">
        <v>135</v>
      </c>
      <c r="I4535" s="182" t="s">
        <v>415</v>
      </c>
      <c r="J4535" s="73" t="s">
        <v>115</v>
      </c>
      <c r="K4535" s="73" t="s">
        <v>115</v>
      </c>
      <c r="L4535" s="128" t="s">
        <v>85</v>
      </c>
      <c r="M4535" s="217" t="s">
        <v>47</v>
      </c>
      <c r="N4535" s="73" t="str">
        <f t="shared" si="142"/>
        <v>215312. Vigilancia de la Salud AmbientalVigilancia de la Salud Ambiental6_TEUSAQUILLO1_ENERO_2026</v>
      </c>
      <c r="O4535" s="130">
        <v>0</v>
      </c>
      <c r="R4535" s="136">
        <v>0</v>
      </c>
      <c r="S4535" s="139">
        <v>0</v>
      </c>
    </row>
    <row r="4536" spans="1:19" ht="30" customHeight="1" thickTop="1" thickBot="1">
      <c r="A4536" s="183"/>
      <c r="B4536" s="125">
        <v>2154</v>
      </c>
      <c r="C4536" s="126" t="s">
        <v>112</v>
      </c>
      <c r="D4536" s="156" t="s">
        <v>92</v>
      </c>
      <c r="E4536" s="73" t="str">
        <f t="shared" si="143"/>
        <v>215412. Vigilancia de la Salud AmbientalVigilancia de la Salud Ambiental</v>
      </c>
      <c r="F4536" s="182" t="s">
        <v>413</v>
      </c>
      <c r="G4536" s="182" t="s">
        <v>416</v>
      </c>
      <c r="H4536" s="126" t="s">
        <v>135</v>
      </c>
      <c r="I4536" s="182" t="s">
        <v>415</v>
      </c>
      <c r="J4536" s="73" t="s">
        <v>115</v>
      </c>
      <c r="K4536" s="73" t="s">
        <v>115</v>
      </c>
      <c r="L4536" s="128" t="s">
        <v>80</v>
      </c>
      <c r="M4536" s="217" t="s">
        <v>47</v>
      </c>
      <c r="N4536" s="73" t="str">
        <f t="shared" si="142"/>
        <v>215412. Vigilancia de la Salud AmbientalVigilancia de la Salud Ambiental4_CHAPINERO1_ENERO_2026</v>
      </c>
      <c r="O4536" s="130">
        <v>0</v>
      </c>
      <c r="R4536" s="136">
        <v>0</v>
      </c>
      <c r="S4536" s="139">
        <v>0</v>
      </c>
    </row>
    <row r="4537" spans="1:19" ht="30" customHeight="1" thickTop="1" thickBot="1">
      <c r="A4537" s="183"/>
      <c r="B4537" s="125">
        <v>2154</v>
      </c>
      <c r="C4537" s="126" t="s">
        <v>112</v>
      </c>
      <c r="D4537" s="156" t="s">
        <v>92</v>
      </c>
      <c r="E4537" s="73" t="str">
        <f t="shared" si="143"/>
        <v>215412. Vigilancia de la Salud AmbientalVigilancia de la Salud Ambiental</v>
      </c>
      <c r="F4537" s="182" t="s">
        <v>413</v>
      </c>
      <c r="G4537" s="182" t="s">
        <v>416</v>
      </c>
      <c r="H4537" s="126" t="s">
        <v>135</v>
      </c>
      <c r="I4537" s="182" t="s">
        <v>415</v>
      </c>
      <c r="J4537" s="73" t="s">
        <v>115</v>
      </c>
      <c r="K4537" s="73" t="s">
        <v>115</v>
      </c>
      <c r="L4537" s="128" t="s">
        <v>71</v>
      </c>
      <c r="M4537" s="217" t="s">
        <v>47</v>
      </c>
      <c r="N4537" s="73" t="str">
        <f t="shared" si="142"/>
        <v>215412. Vigilancia de la Salud AmbientalVigilancia de la Salud Ambiental1_USAQUEN1_ENERO_2026</v>
      </c>
      <c r="O4537" s="130">
        <v>0</v>
      </c>
      <c r="R4537" s="136">
        <v>0</v>
      </c>
      <c r="S4537" s="139">
        <v>0</v>
      </c>
    </row>
    <row r="4538" spans="1:19" ht="30" customHeight="1" thickTop="1" thickBot="1">
      <c r="A4538" s="183"/>
      <c r="B4538" s="125">
        <v>2154</v>
      </c>
      <c r="C4538" s="126" t="s">
        <v>112</v>
      </c>
      <c r="D4538" s="156" t="s">
        <v>92</v>
      </c>
      <c r="E4538" s="73" t="str">
        <f t="shared" si="143"/>
        <v>215412. Vigilancia de la Salud AmbientalVigilancia de la Salud Ambiental</v>
      </c>
      <c r="F4538" s="182" t="s">
        <v>413</v>
      </c>
      <c r="G4538" s="182" t="s">
        <v>416</v>
      </c>
      <c r="H4538" s="126" t="s">
        <v>135</v>
      </c>
      <c r="I4538" s="182" t="s">
        <v>415</v>
      </c>
      <c r="J4538" s="73" t="s">
        <v>115</v>
      </c>
      <c r="K4538" s="73" t="s">
        <v>115</v>
      </c>
      <c r="L4538" s="128" t="s">
        <v>75</v>
      </c>
      <c r="M4538" s="217" t="s">
        <v>47</v>
      </c>
      <c r="N4538" s="73" t="str">
        <f t="shared" si="142"/>
        <v>215412. Vigilancia de la Salud AmbientalVigilancia de la Salud Ambiental2_ENGATIVA1_ENERO_2026</v>
      </c>
      <c r="O4538" s="130">
        <v>0</v>
      </c>
      <c r="R4538" s="136">
        <v>0</v>
      </c>
      <c r="S4538" s="139">
        <v>0</v>
      </c>
    </row>
    <row r="4539" spans="1:19" ht="30" customHeight="1" thickTop="1" thickBot="1">
      <c r="A4539" s="183"/>
      <c r="B4539" s="125">
        <v>2154</v>
      </c>
      <c r="C4539" s="126" t="s">
        <v>112</v>
      </c>
      <c r="D4539" s="156" t="s">
        <v>92</v>
      </c>
      <c r="E4539" s="73" t="str">
        <f t="shared" si="143"/>
        <v>215412. Vigilancia de la Salud AmbientalVigilancia de la Salud Ambiental</v>
      </c>
      <c r="F4539" s="182" t="s">
        <v>413</v>
      </c>
      <c r="G4539" s="182" t="s">
        <v>416</v>
      </c>
      <c r="H4539" s="126" t="s">
        <v>135</v>
      </c>
      <c r="I4539" s="182" t="s">
        <v>415</v>
      </c>
      <c r="J4539" s="73" t="s">
        <v>115</v>
      </c>
      <c r="K4539" s="73" t="s">
        <v>115</v>
      </c>
      <c r="L4539" s="128" t="s">
        <v>78</v>
      </c>
      <c r="M4539" s="217" t="s">
        <v>47</v>
      </c>
      <c r="N4539" s="73" t="str">
        <f t="shared" si="142"/>
        <v>215412. Vigilancia de la Salud AmbientalVigilancia de la Salud Ambiental3_SUBA1_ENERO_2026</v>
      </c>
      <c r="O4539" s="130">
        <v>0</v>
      </c>
      <c r="R4539" s="136">
        <v>0</v>
      </c>
      <c r="S4539" s="139">
        <v>0</v>
      </c>
    </row>
    <row r="4540" spans="1:19" ht="30" customHeight="1" thickTop="1" thickBot="1">
      <c r="A4540" s="183"/>
      <c r="B4540" s="125">
        <v>2154</v>
      </c>
      <c r="C4540" s="126" t="s">
        <v>112</v>
      </c>
      <c r="D4540" s="156" t="s">
        <v>92</v>
      </c>
      <c r="E4540" s="73" t="str">
        <f t="shared" si="143"/>
        <v>215412. Vigilancia de la Salud AmbientalVigilancia de la Salud Ambiental</v>
      </c>
      <c r="F4540" s="182" t="s">
        <v>413</v>
      </c>
      <c r="G4540" s="182" t="s">
        <v>416</v>
      </c>
      <c r="H4540" s="126" t="s">
        <v>135</v>
      </c>
      <c r="I4540" s="182" t="s">
        <v>415</v>
      </c>
      <c r="J4540" s="73" t="s">
        <v>115</v>
      </c>
      <c r="K4540" s="73" t="s">
        <v>115</v>
      </c>
      <c r="L4540" s="128" t="s">
        <v>82</v>
      </c>
      <c r="M4540" s="217" t="s">
        <v>47</v>
      </c>
      <c r="N4540" s="73" t="str">
        <f t="shared" si="142"/>
        <v>215412. Vigilancia de la Salud AmbientalVigilancia de la Salud Ambiental5_BARRIOS_UNIDOS1_ENERO_2026</v>
      </c>
      <c r="O4540" s="130">
        <v>0</v>
      </c>
      <c r="R4540" s="136">
        <v>0</v>
      </c>
      <c r="S4540" s="139">
        <v>0</v>
      </c>
    </row>
    <row r="4541" spans="1:19" ht="30" customHeight="1" thickTop="1" thickBot="1">
      <c r="A4541" s="183"/>
      <c r="B4541" s="125">
        <v>2154</v>
      </c>
      <c r="C4541" s="126" t="s">
        <v>112</v>
      </c>
      <c r="D4541" s="156" t="s">
        <v>92</v>
      </c>
      <c r="E4541" s="73" t="str">
        <f t="shared" si="143"/>
        <v>215412. Vigilancia de la Salud AmbientalVigilancia de la Salud Ambiental</v>
      </c>
      <c r="F4541" s="182" t="s">
        <v>413</v>
      </c>
      <c r="G4541" s="182" t="s">
        <v>416</v>
      </c>
      <c r="H4541" s="126" t="s">
        <v>135</v>
      </c>
      <c r="I4541" s="182" t="s">
        <v>415</v>
      </c>
      <c r="J4541" s="73" t="s">
        <v>115</v>
      </c>
      <c r="K4541" s="73" t="s">
        <v>115</v>
      </c>
      <c r="L4541" s="128" t="s">
        <v>85</v>
      </c>
      <c r="M4541" s="217" t="s">
        <v>47</v>
      </c>
      <c r="N4541" s="73" t="str">
        <f t="shared" si="142"/>
        <v>215412. Vigilancia de la Salud AmbientalVigilancia de la Salud Ambiental6_TEUSAQUILLO1_ENERO_2026</v>
      </c>
      <c r="O4541" s="130">
        <v>0</v>
      </c>
      <c r="R4541" s="136">
        <v>0</v>
      </c>
      <c r="S4541" s="139">
        <v>0</v>
      </c>
    </row>
    <row r="4542" spans="1:19" ht="30" customHeight="1" thickTop="1" thickBot="1">
      <c r="A4542" s="183"/>
      <c r="B4542" s="125">
        <v>2156</v>
      </c>
      <c r="C4542" s="126" t="s">
        <v>112</v>
      </c>
      <c r="D4542" s="156" t="s">
        <v>92</v>
      </c>
      <c r="E4542" s="73" t="str">
        <f t="shared" si="143"/>
        <v>215612. Vigilancia de la Salud AmbientalVigilancia de la Salud Ambiental</v>
      </c>
      <c r="F4542" s="182" t="s">
        <v>413</v>
      </c>
      <c r="G4542" s="182" t="s">
        <v>421</v>
      </c>
      <c r="H4542" s="126" t="s">
        <v>135</v>
      </c>
      <c r="I4542" s="182" t="s">
        <v>415</v>
      </c>
      <c r="J4542" s="73" t="s">
        <v>115</v>
      </c>
      <c r="K4542" s="73" t="s">
        <v>115</v>
      </c>
      <c r="L4542" s="128" t="s">
        <v>82</v>
      </c>
      <c r="M4542" s="217" t="s">
        <v>47</v>
      </c>
      <c r="N4542" s="73" t="str">
        <f t="shared" si="142"/>
        <v>215612. Vigilancia de la Salud AmbientalVigilancia de la Salud Ambiental5_BARRIOS_UNIDOS1_ENERO_2026</v>
      </c>
      <c r="O4542" s="130">
        <v>0</v>
      </c>
      <c r="R4542" s="136">
        <v>0</v>
      </c>
      <c r="S4542" s="139">
        <v>0</v>
      </c>
    </row>
    <row r="4543" spans="1:19" ht="30" customHeight="1" thickTop="1" thickBot="1">
      <c r="A4543" s="183"/>
      <c r="B4543" s="125">
        <v>2157</v>
      </c>
      <c r="C4543" s="126" t="s">
        <v>112</v>
      </c>
      <c r="D4543" s="156" t="s">
        <v>92</v>
      </c>
      <c r="E4543" s="73" t="str">
        <f t="shared" si="143"/>
        <v>215712. Vigilancia de la Salud AmbientalVigilancia de la Salud Ambiental</v>
      </c>
      <c r="F4543" s="182" t="s">
        <v>413</v>
      </c>
      <c r="G4543" s="182" t="s">
        <v>421</v>
      </c>
      <c r="H4543" s="126" t="s">
        <v>135</v>
      </c>
      <c r="I4543" s="182" t="s">
        <v>415</v>
      </c>
      <c r="J4543" s="73" t="s">
        <v>115</v>
      </c>
      <c r="K4543" s="73" t="s">
        <v>115</v>
      </c>
      <c r="L4543" s="128" t="s">
        <v>71</v>
      </c>
      <c r="M4543" s="217" t="s">
        <v>47</v>
      </c>
      <c r="N4543" s="73" t="str">
        <f t="shared" si="142"/>
        <v>215712. Vigilancia de la Salud AmbientalVigilancia de la Salud Ambiental1_USAQUEN1_ENERO_2026</v>
      </c>
      <c r="O4543" s="130">
        <v>0</v>
      </c>
      <c r="R4543" s="136">
        <v>0</v>
      </c>
      <c r="S4543" s="139">
        <v>0</v>
      </c>
    </row>
    <row r="4544" spans="1:19" ht="30" customHeight="1" thickTop="1" thickBot="1">
      <c r="A4544" s="183"/>
      <c r="B4544" s="125">
        <v>2157</v>
      </c>
      <c r="C4544" s="126" t="s">
        <v>112</v>
      </c>
      <c r="D4544" s="156" t="s">
        <v>92</v>
      </c>
      <c r="E4544" s="73" t="str">
        <f t="shared" si="143"/>
        <v>215712. Vigilancia de la Salud AmbientalVigilancia de la Salud Ambiental</v>
      </c>
      <c r="F4544" s="182" t="s">
        <v>413</v>
      </c>
      <c r="G4544" s="182" t="s">
        <v>421</v>
      </c>
      <c r="H4544" s="126" t="s">
        <v>135</v>
      </c>
      <c r="I4544" s="182" t="s">
        <v>415</v>
      </c>
      <c r="J4544" s="73" t="s">
        <v>115</v>
      </c>
      <c r="K4544" s="73" t="s">
        <v>115</v>
      </c>
      <c r="L4544" s="128" t="s">
        <v>75</v>
      </c>
      <c r="M4544" s="217" t="s">
        <v>47</v>
      </c>
      <c r="N4544" s="73" t="str">
        <f t="shared" si="142"/>
        <v>215712. Vigilancia de la Salud AmbientalVigilancia de la Salud Ambiental2_ENGATIVA1_ENERO_2026</v>
      </c>
      <c r="O4544" s="130">
        <v>0</v>
      </c>
      <c r="R4544" s="136">
        <v>0</v>
      </c>
      <c r="S4544" s="139">
        <v>0</v>
      </c>
    </row>
    <row r="4545" spans="1:19" ht="30" customHeight="1" thickTop="1" thickBot="1">
      <c r="A4545" s="183"/>
      <c r="B4545" s="125">
        <v>2157</v>
      </c>
      <c r="C4545" s="126" t="s">
        <v>112</v>
      </c>
      <c r="D4545" s="156" t="s">
        <v>92</v>
      </c>
      <c r="E4545" s="73" t="str">
        <f t="shared" si="143"/>
        <v>215712. Vigilancia de la Salud AmbientalVigilancia de la Salud Ambiental</v>
      </c>
      <c r="F4545" s="182" t="s">
        <v>413</v>
      </c>
      <c r="G4545" s="182" t="s">
        <v>421</v>
      </c>
      <c r="H4545" s="126" t="s">
        <v>135</v>
      </c>
      <c r="I4545" s="182" t="s">
        <v>415</v>
      </c>
      <c r="J4545" s="73" t="s">
        <v>115</v>
      </c>
      <c r="K4545" s="73" t="s">
        <v>115</v>
      </c>
      <c r="L4545" s="128" t="s">
        <v>82</v>
      </c>
      <c r="M4545" s="217" t="s">
        <v>47</v>
      </c>
      <c r="N4545" s="73" t="str">
        <f t="shared" si="142"/>
        <v>215712. Vigilancia de la Salud AmbientalVigilancia de la Salud Ambiental5_BARRIOS_UNIDOS1_ENERO_2026</v>
      </c>
      <c r="O4545" s="130">
        <v>0</v>
      </c>
      <c r="R4545" s="136">
        <v>0</v>
      </c>
      <c r="S4545" s="139">
        <v>0</v>
      </c>
    </row>
    <row r="4546" spans="1:19" ht="30" customHeight="1" thickTop="1" thickBot="1">
      <c r="A4546" s="183"/>
      <c r="B4546" s="125">
        <v>2157</v>
      </c>
      <c r="C4546" s="126" t="s">
        <v>112</v>
      </c>
      <c r="D4546" s="156" t="s">
        <v>92</v>
      </c>
      <c r="E4546" s="73" t="str">
        <f t="shared" si="143"/>
        <v>215712. Vigilancia de la Salud AmbientalVigilancia de la Salud Ambiental</v>
      </c>
      <c r="F4546" s="182" t="s">
        <v>413</v>
      </c>
      <c r="G4546" s="182" t="s">
        <v>421</v>
      </c>
      <c r="H4546" s="126" t="s">
        <v>135</v>
      </c>
      <c r="I4546" s="182" t="s">
        <v>415</v>
      </c>
      <c r="J4546" s="73" t="s">
        <v>115</v>
      </c>
      <c r="K4546" s="73" t="s">
        <v>115</v>
      </c>
      <c r="L4546" s="128" t="s">
        <v>85</v>
      </c>
      <c r="M4546" s="217" t="s">
        <v>47</v>
      </c>
      <c r="N4546" s="73" t="str">
        <f t="shared" si="142"/>
        <v>215712. Vigilancia de la Salud AmbientalVigilancia de la Salud Ambiental6_TEUSAQUILLO1_ENERO_2026</v>
      </c>
      <c r="O4546" s="130">
        <v>0</v>
      </c>
      <c r="R4546" s="136">
        <v>0</v>
      </c>
      <c r="S4546" s="139">
        <v>0</v>
      </c>
    </row>
    <row r="4547" spans="1:19" ht="30" customHeight="1" thickTop="1" thickBot="1">
      <c r="A4547" s="183"/>
      <c r="B4547" s="125">
        <v>2193</v>
      </c>
      <c r="C4547" s="126" t="s">
        <v>112</v>
      </c>
      <c r="D4547" s="156" t="s">
        <v>92</v>
      </c>
      <c r="E4547" s="73" t="str">
        <f t="shared" si="143"/>
        <v>219312. Vigilancia de la Salud AmbientalVigilancia de la Salud Ambiental</v>
      </c>
      <c r="F4547" s="182" t="s">
        <v>413</v>
      </c>
      <c r="G4547" s="182" t="s">
        <v>416</v>
      </c>
      <c r="H4547" s="126" t="s">
        <v>135</v>
      </c>
      <c r="I4547" s="182" t="s">
        <v>415</v>
      </c>
      <c r="J4547" s="73" t="s">
        <v>115</v>
      </c>
      <c r="K4547" s="73" t="s">
        <v>115</v>
      </c>
      <c r="L4547" s="128" t="s">
        <v>71</v>
      </c>
      <c r="M4547" s="217" t="s">
        <v>47</v>
      </c>
      <c r="N4547" s="73" t="str">
        <f t="shared" si="142"/>
        <v>219312. Vigilancia de la Salud AmbientalVigilancia de la Salud Ambiental1_USAQUEN1_ENERO_2026</v>
      </c>
      <c r="O4547" s="130">
        <v>0</v>
      </c>
      <c r="R4547" s="136">
        <v>0</v>
      </c>
      <c r="S4547" s="139">
        <v>0</v>
      </c>
    </row>
    <row r="4548" spans="1:19" ht="30" customHeight="1" thickTop="1" thickBot="1">
      <c r="A4548" s="183"/>
      <c r="B4548" s="125">
        <v>2193</v>
      </c>
      <c r="C4548" s="126" t="s">
        <v>112</v>
      </c>
      <c r="D4548" s="156" t="s">
        <v>92</v>
      </c>
      <c r="E4548" s="73" t="str">
        <f t="shared" si="143"/>
        <v>219312. Vigilancia de la Salud AmbientalVigilancia de la Salud Ambiental</v>
      </c>
      <c r="F4548" s="182" t="s">
        <v>413</v>
      </c>
      <c r="G4548" s="182" t="s">
        <v>416</v>
      </c>
      <c r="H4548" s="126" t="s">
        <v>135</v>
      </c>
      <c r="I4548" s="182" t="s">
        <v>415</v>
      </c>
      <c r="J4548" s="73" t="s">
        <v>115</v>
      </c>
      <c r="K4548" s="73" t="s">
        <v>115</v>
      </c>
      <c r="L4548" s="128" t="s">
        <v>75</v>
      </c>
      <c r="M4548" s="217" t="s">
        <v>47</v>
      </c>
      <c r="N4548" s="73" t="str">
        <f t="shared" si="142"/>
        <v>219312. Vigilancia de la Salud AmbientalVigilancia de la Salud Ambiental2_ENGATIVA1_ENERO_2026</v>
      </c>
      <c r="O4548" s="130">
        <v>0</v>
      </c>
      <c r="R4548" s="136">
        <v>0</v>
      </c>
      <c r="S4548" s="139">
        <v>0</v>
      </c>
    </row>
    <row r="4549" spans="1:19" ht="30" customHeight="1" thickTop="1" thickBot="1">
      <c r="A4549" s="183"/>
      <c r="B4549" s="125">
        <v>2193</v>
      </c>
      <c r="C4549" s="126" t="s">
        <v>112</v>
      </c>
      <c r="D4549" s="156" t="s">
        <v>92</v>
      </c>
      <c r="E4549" s="73" t="str">
        <f t="shared" si="143"/>
        <v>219312. Vigilancia de la Salud AmbientalVigilancia de la Salud Ambiental</v>
      </c>
      <c r="F4549" s="182" t="s">
        <v>413</v>
      </c>
      <c r="G4549" s="182" t="s">
        <v>416</v>
      </c>
      <c r="H4549" s="126" t="s">
        <v>135</v>
      </c>
      <c r="I4549" s="182" t="s">
        <v>415</v>
      </c>
      <c r="J4549" s="73" t="s">
        <v>115</v>
      </c>
      <c r="K4549" s="73" t="s">
        <v>115</v>
      </c>
      <c r="L4549" s="128" t="s">
        <v>82</v>
      </c>
      <c r="M4549" s="217" t="s">
        <v>47</v>
      </c>
      <c r="N4549" s="73" t="str">
        <f t="shared" si="142"/>
        <v>219312. Vigilancia de la Salud AmbientalVigilancia de la Salud Ambiental5_BARRIOS_UNIDOS1_ENERO_2026</v>
      </c>
      <c r="O4549" s="130">
        <v>0</v>
      </c>
      <c r="R4549" s="136">
        <v>0</v>
      </c>
      <c r="S4549" s="139">
        <v>0</v>
      </c>
    </row>
    <row r="4550" spans="1:19" ht="30" customHeight="1" thickTop="1" thickBot="1">
      <c r="A4550" s="183"/>
      <c r="B4550" s="125">
        <v>2193</v>
      </c>
      <c r="C4550" s="126" t="s">
        <v>112</v>
      </c>
      <c r="D4550" s="156" t="s">
        <v>92</v>
      </c>
      <c r="E4550" s="73" t="str">
        <f t="shared" si="143"/>
        <v>219312. Vigilancia de la Salud AmbientalVigilancia de la Salud Ambiental</v>
      </c>
      <c r="F4550" s="182" t="s">
        <v>413</v>
      </c>
      <c r="G4550" s="182" t="s">
        <v>416</v>
      </c>
      <c r="H4550" s="126" t="s">
        <v>135</v>
      </c>
      <c r="I4550" s="182" t="s">
        <v>415</v>
      </c>
      <c r="J4550" s="73" t="s">
        <v>115</v>
      </c>
      <c r="K4550" s="73" t="s">
        <v>115</v>
      </c>
      <c r="L4550" s="128" t="s">
        <v>85</v>
      </c>
      <c r="M4550" s="217" t="s">
        <v>47</v>
      </c>
      <c r="N4550" s="73" t="str">
        <f t="shared" ref="N4550:N4613" si="144">+E4550&amp;L4550&amp;M4550</f>
        <v>219312. Vigilancia de la Salud AmbientalVigilancia de la Salud Ambiental6_TEUSAQUILLO1_ENERO_2026</v>
      </c>
      <c r="O4550" s="130">
        <v>0</v>
      </c>
      <c r="R4550" s="136">
        <v>0</v>
      </c>
      <c r="S4550" s="139">
        <v>0</v>
      </c>
    </row>
    <row r="4551" spans="1:19" ht="30" customHeight="1" thickTop="1" thickBot="1">
      <c r="A4551" s="183"/>
      <c r="B4551" s="125">
        <v>2210</v>
      </c>
      <c r="C4551" s="126" t="s">
        <v>112</v>
      </c>
      <c r="D4551" s="156" t="s">
        <v>92</v>
      </c>
      <c r="E4551" s="73" t="str">
        <f t="shared" si="143"/>
        <v>221012. Vigilancia de la Salud AmbientalVigilancia de la Salud Ambiental</v>
      </c>
      <c r="F4551" s="182" t="s">
        <v>413</v>
      </c>
      <c r="G4551" s="182" t="s">
        <v>414</v>
      </c>
      <c r="H4551" s="126" t="s">
        <v>135</v>
      </c>
      <c r="I4551" s="182" t="s">
        <v>415</v>
      </c>
      <c r="J4551" s="73" t="s">
        <v>115</v>
      </c>
      <c r="K4551" s="73" t="s">
        <v>115</v>
      </c>
      <c r="L4551" s="128" t="s">
        <v>71</v>
      </c>
      <c r="M4551" s="217" t="s">
        <v>47</v>
      </c>
      <c r="N4551" s="73" t="str">
        <f t="shared" si="144"/>
        <v>221012. Vigilancia de la Salud AmbientalVigilancia de la Salud Ambiental1_USAQUEN1_ENERO_2026</v>
      </c>
      <c r="O4551" s="130">
        <v>0</v>
      </c>
      <c r="R4551" s="136">
        <v>0</v>
      </c>
      <c r="S4551" s="139">
        <v>0</v>
      </c>
    </row>
    <row r="4552" spans="1:19" ht="30" customHeight="1" thickTop="1" thickBot="1">
      <c r="A4552" s="183"/>
      <c r="B4552" s="125">
        <v>2210</v>
      </c>
      <c r="C4552" s="126" t="s">
        <v>112</v>
      </c>
      <c r="D4552" s="156" t="s">
        <v>92</v>
      </c>
      <c r="E4552" s="73" t="str">
        <f t="shared" si="143"/>
        <v>221012. Vigilancia de la Salud AmbientalVigilancia de la Salud Ambiental</v>
      </c>
      <c r="F4552" s="182" t="s">
        <v>413</v>
      </c>
      <c r="G4552" s="182" t="s">
        <v>414</v>
      </c>
      <c r="H4552" s="126" t="s">
        <v>135</v>
      </c>
      <c r="I4552" s="182" t="s">
        <v>415</v>
      </c>
      <c r="J4552" s="73" t="s">
        <v>115</v>
      </c>
      <c r="K4552" s="73" t="s">
        <v>115</v>
      </c>
      <c r="L4552" s="128" t="s">
        <v>75</v>
      </c>
      <c r="M4552" s="217" t="s">
        <v>47</v>
      </c>
      <c r="N4552" s="73" t="str">
        <f t="shared" si="144"/>
        <v>221012. Vigilancia de la Salud AmbientalVigilancia de la Salud Ambiental2_ENGATIVA1_ENERO_2026</v>
      </c>
      <c r="O4552" s="130">
        <v>0</v>
      </c>
      <c r="R4552" s="136">
        <v>0</v>
      </c>
      <c r="S4552" s="139">
        <v>0</v>
      </c>
    </row>
    <row r="4553" spans="1:19" ht="30" customHeight="1" thickTop="1" thickBot="1">
      <c r="A4553" s="183"/>
      <c r="B4553" s="125">
        <v>2210</v>
      </c>
      <c r="C4553" s="126" t="s">
        <v>112</v>
      </c>
      <c r="D4553" s="156" t="s">
        <v>92</v>
      </c>
      <c r="E4553" s="73" t="str">
        <f t="shared" si="143"/>
        <v>221012. Vigilancia de la Salud AmbientalVigilancia de la Salud Ambiental</v>
      </c>
      <c r="F4553" s="182" t="s">
        <v>413</v>
      </c>
      <c r="G4553" s="182" t="s">
        <v>414</v>
      </c>
      <c r="H4553" s="126" t="s">
        <v>135</v>
      </c>
      <c r="I4553" s="182" t="s">
        <v>415</v>
      </c>
      <c r="J4553" s="73" t="s">
        <v>115</v>
      </c>
      <c r="K4553" s="73" t="s">
        <v>115</v>
      </c>
      <c r="L4553" s="128" t="s">
        <v>78</v>
      </c>
      <c r="M4553" s="217" t="s">
        <v>47</v>
      </c>
      <c r="N4553" s="73" t="str">
        <f t="shared" si="144"/>
        <v>221012. Vigilancia de la Salud AmbientalVigilancia de la Salud Ambiental3_SUBA1_ENERO_2026</v>
      </c>
      <c r="O4553" s="130">
        <v>0</v>
      </c>
      <c r="R4553" s="136">
        <v>0</v>
      </c>
      <c r="S4553" s="139">
        <v>0</v>
      </c>
    </row>
    <row r="4554" spans="1:19" ht="30" customHeight="1" thickTop="1" thickBot="1">
      <c r="A4554" s="183"/>
      <c r="B4554" s="125">
        <v>2210</v>
      </c>
      <c r="C4554" s="126" t="s">
        <v>112</v>
      </c>
      <c r="D4554" s="156" t="s">
        <v>92</v>
      </c>
      <c r="E4554" s="73" t="str">
        <f t="shared" si="143"/>
        <v>221012. Vigilancia de la Salud AmbientalVigilancia de la Salud Ambiental</v>
      </c>
      <c r="F4554" s="182" t="s">
        <v>413</v>
      </c>
      <c r="G4554" s="182" t="s">
        <v>414</v>
      </c>
      <c r="H4554" s="126" t="s">
        <v>135</v>
      </c>
      <c r="I4554" s="182" t="s">
        <v>415</v>
      </c>
      <c r="J4554" s="73" t="s">
        <v>115</v>
      </c>
      <c r="K4554" s="73" t="s">
        <v>115</v>
      </c>
      <c r="L4554" s="128" t="s">
        <v>82</v>
      </c>
      <c r="M4554" s="217" t="s">
        <v>47</v>
      </c>
      <c r="N4554" s="73" t="str">
        <f t="shared" si="144"/>
        <v>221012. Vigilancia de la Salud AmbientalVigilancia de la Salud Ambiental5_BARRIOS_UNIDOS1_ENERO_2026</v>
      </c>
      <c r="O4554" s="130">
        <v>0</v>
      </c>
      <c r="R4554" s="136">
        <v>0</v>
      </c>
      <c r="S4554" s="139">
        <v>0</v>
      </c>
    </row>
    <row r="4555" spans="1:19" ht="30" customHeight="1" thickTop="1" thickBot="1">
      <c r="A4555" s="183"/>
      <c r="B4555" s="125">
        <v>2261</v>
      </c>
      <c r="C4555" s="126" t="s">
        <v>112</v>
      </c>
      <c r="D4555" s="156" t="s">
        <v>92</v>
      </c>
      <c r="E4555" s="73" t="str">
        <f t="shared" si="143"/>
        <v>226112. Vigilancia de la Salud AmbientalVigilancia de la Salud Ambiental</v>
      </c>
      <c r="F4555" s="182" t="s">
        <v>413</v>
      </c>
      <c r="G4555" s="182" t="s">
        <v>416</v>
      </c>
      <c r="H4555" s="126" t="s">
        <v>135</v>
      </c>
      <c r="I4555" s="182" t="s">
        <v>415</v>
      </c>
      <c r="J4555" s="73" t="s">
        <v>115</v>
      </c>
      <c r="K4555" s="73" t="s">
        <v>115</v>
      </c>
      <c r="L4555" s="128" t="s">
        <v>78</v>
      </c>
      <c r="M4555" s="217" t="s">
        <v>47</v>
      </c>
      <c r="N4555" s="73" t="str">
        <f t="shared" si="144"/>
        <v>226112. Vigilancia de la Salud AmbientalVigilancia de la Salud Ambiental3_SUBA1_ENERO_2026</v>
      </c>
      <c r="O4555" s="130">
        <v>0</v>
      </c>
      <c r="R4555" s="136">
        <v>0</v>
      </c>
      <c r="S4555" s="139">
        <v>0</v>
      </c>
    </row>
    <row r="4556" spans="1:19" ht="30" customHeight="1" thickTop="1" thickBot="1">
      <c r="A4556" s="183"/>
      <c r="B4556" s="125">
        <v>2261</v>
      </c>
      <c r="C4556" s="126" t="s">
        <v>112</v>
      </c>
      <c r="D4556" s="156" t="s">
        <v>92</v>
      </c>
      <c r="E4556" s="73" t="str">
        <f t="shared" si="143"/>
        <v>226112. Vigilancia de la Salud AmbientalVigilancia de la Salud Ambiental</v>
      </c>
      <c r="F4556" s="182" t="s">
        <v>413</v>
      </c>
      <c r="G4556" s="182" t="s">
        <v>416</v>
      </c>
      <c r="H4556" s="126" t="s">
        <v>135</v>
      </c>
      <c r="I4556" s="182" t="s">
        <v>415</v>
      </c>
      <c r="J4556" s="73" t="s">
        <v>115</v>
      </c>
      <c r="K4556" s="73" t="s">
        <v>115</v>
      </c>
      <c r="L4556" s="128" t="s">
        <v>82</v>
      </c>
      <c r="M4556" s="217" t="s">
        <v>47</v>
      </c>
      <c r="N4556" s="73" t="str">
        <f t="shared" si="144"/>
        <v>226112. Vigilancia de la Salud AmbientalVigilancia de la Salud Ambiental5_BARRIOS_UNIDOS1_ENERO_2026</v>
      </c>
      <c r="O4556" s="130">
        <v>0</v>
      </c>
      <c r="R4556" s="136">
        <v>0</v>
      </c>
      <c r="S4556" s="139">
        <v>0</v>
      </c>
    </row>
    <row r="4557" spans="1:19" ht="30" customHeight="1" thickTop="1" thickBot="1">
      <c r="A4557" s="183"/>
      <c r="B4557" s="125">
        <v>2378</v>
      </c>
      <c r="C4557" s="126" t="s">
        <v>112</v>
      </c>
      <c r="D4557" s="156" t="s">
        <v>92</v>
      </c>
      <c r="E4557" s="73" t="str">
        <f t="shared" si="143"/>
        <v>237812. Vigilancia de la Salud AmbientalVigilancia de la Salud Ambiental</v>
      </c>
      <c r="F4557" s="182" t="s">
        <v>431</v>
      </c>
      <c r="G4557" s="182" t="s">
        <v>423</v>
      </c>
      <c r="H4557" s="126" t="s">
        <v>135</v>
      </c>
      <c r="I4557" s="182" t="s">
        <v>424</v>
      </c>
      <c r="J4557" s="73" t="s">
        <v>115</v>
      </c>
      <c r="K4557" s="73" t="s">
        <v>115</v>
      </c>
      <c r="L4557" s="128" t="s">
        <v>80</v>
      </c>
      <c r="M4557" s="217" t="s">
        <v>47</v>
      </c>
      <c r="N4557" s="73" t="str">
        <f t="shared" si="144"/>
        <v>237812. Vigilancia de la Salud AmbientalVigilancia de la Salud Ambiental4_CHAPINERO1_ENERO_2026</v>
      </c>
      <c r="O4557" s="130">
        <v>0</v>
      </c>
      <c r="R4557" s="136">
        <v>0</v>
      </c>
      <c r="S4557" s="139">
        <v>0</v>
      </c>
    </row>
    <row r="4558" spans="1:19" ht="30" customHeight="1" thickTop="1" thickBot="1">
      <c r="A4558" s="183"/>
      <c r="B4558" s="125">
        <v>2378</v>
      </c>
      <c r="C4558" s="126" t="s">
        <v>112</v>
      </c>
      <c r="D4558" s="156" t="s">
        <v>92</v>
      </c>
      <c r="E4558" s="73" t="str">
        <f t="shared" si="143"/>
        <v>237812. Vigilancia de la Salud AmbientalVigilancia de la Salud Ambiental</v>
      </c>
      <c r="F4558" s="182" t="s">
        <v>431</v>
      </c>
      <c r="G4558" s="182" t="s">
        <v>423</v>
      </c>
      <c r="H4558" s="126" t="s">
        <v>135</v>
      </c>
      <c r="I4558" s="182" t="s">
        <v>424</v>
      </c>
      <c r="J4558" s="73" t="s">
        <v>115</v>
      </c>
      <c r="K4558" s="73" t="s">
        <v>115</v>
      </c>
      <c r="L4558" s="128" t="s">
        <v>71</v>
      </c>
      <c r="M4558" s="217" t="s">
        <v>47</v>
      </c>
      <c r="N4558" s="73" t="str">
        <f t="shared" si="144"/>
        <v>237812. Vigilancia de la Salud AmbientalVigilancia de la Salud Ambiental1_USAQUEN1_ENERO_2026</v>
      </c>
      <c r="O4558" s="130">
        <v>0</v>
      </c>
      <c r="R4558" s="136">
        <v>0</v>
      </c>
      <c r="S4558" s="139">
        <v>0</v>
      </c>
    </row>
    <row r="4559" spans="1:19" ht="30" customHeight="1" thickTop="1" thickBot="1">
      <c r="A4559" s="183"/>
      <c r="B4559" s="125">
        <v>2378</v>
      </c>
      <c r="C4559" s="126" t="s">
        <v>112</v>
      </c>
      <c r="D4559" s="156" t="s">
        <v>92</v>
      </c>
      <c r="E4559" s="73" t="str">
        <f t="shared" si="143"/>
        <v>237812. Vigilancia de la Salud AmbientalVigilancia de la Salud Ambiental</v>
      </c>
      <c r="F4559" s="182" t="s">
        <v>431</v>
      </c>
      <c r="G4559" s="182" t="s">
        <v>423</v>
      </c>
      <c r="H4559" s="126" t="s">
        <v>135</v>
      </c>
      <c r="I4559" s="182" t="s">
        <v>424</v>
      </c>
      <c r="J4559" s="73" t="s">
        <v>115</v>
      </c>
      <c r="K4559" s="73" t="s">
        <v>115</v>
      </c>
      <c r="L4559" s="128" t="s">
        <v>75</v>
      </c>
      <c r="M4559" s="217" t="s">
        <v>47</v>
      </c>
      <c r="N4559" s="73" t="str">
        <f t="shared" si="144"/>
        <v>237812. Vigilancia de la Salud AmbientalVigilancia de la Salud Ambiental2_ENGATIVA1_ENERO_2026</v>
      </c>
      <c r="O4559" s="130">
        <v>0</v>
      </c>
      <c r="R4559" s="136">
        <v>0</v>
      </c>
      <c r="S4559" s="139">
        <v>0</v>
      </c>
    </row>
    <row r="4560" spans="1:19" ht="30" customHeight="1" thickTop="1" thickBot="1">
      <c r="A4560" s="183"/>
      <c r="B4560" s="125">
        <v>2378</v>
      </c>
      <c r="C4560" s="126" t="s">
        <v>112</v>
      </c>
      <c r="D4560" s="156" t="s">
        <v>92</v>
      </c>
      <c r="E4560" s="73" t="str">
        <f t="shared" si="143"/>
        <v>237812. Vigilancia de la Salud AmbientalVigilancia de la Salud Ambiental</v>
      </c>
      <c r="F4560" s="182" t="s">
        <v>431</v>
      </c>
      <c r="G4560" s="182" t="s">
        <v>423</v>
      </c>
      <c r="H4560" s="126" t="s">
        <v>135</v>
      </c>
      <c r="I4560" s="182" t="s">
        <v>424</v>
      </c>
      <c r="J4560" s="73" t="s">
        <v>115</v>
      </c>
      <c r="K4560" s="73" t="s">
        <v>115</v>
      </c>
      <c r="L4560" s="128" t="s">
        <v>78</v>
      </c>
      <c r="M4560" s="217" t="s">
        <v>47</v>
      </c>
      <c r="N4560" s="73" t="str">
        <f t="shared" si="144"/>
        <v>237812. Vigilancia de la Salud AmbientalVigilancia de la Salud Ambiental3_SUBA1_ENERO_2026</v>
      </c>
      <c r="O4560" s="130">
        <v>0</v>
      </c>
      <c r="R4560" s="136">
        <v>0</v>
      </c>
      <c r="S4560" s="139">
        <v>0</v>
      </c>
    </row>
    <row r="4561" spans="1:19" ht="30" customHeight="1" thickTop="1" thickBot="1">
      <c r="A4561" s="183"/>
      <c r="B4561" s="125">
        <v>2378</v>
      </c>
      <c r="C4561" s="126" t="s">
        <v>112</v>
      </c>
      <c r="D4561" s="156" t="s">
        <v>92</v>
      </c>
      <c r="E4561" s="73" t="str">
        <f t="shared" si="143"/>
        <v>237812. Vigilancia de la Salud AmbientalVigilancia de la Salud Ambiental</v>
      </c>
      <c r="F4561" s="182" t="s">
        <v>431</v>
      </c>
      <c r="G4561" s="182" t="s">
        <v>423</v>
      </c>
      <c r="H4561" s="126" t="s">
        <v>135</v>
      </c>
      <c r="I4561" s="182" t="s">
        <v>424</v>
      </c>
      <c r="J4561" s="73" t="s">
        <v>115</v>
      </c>
      <c r="K4561" s="73" t="s">
        <v>115</v>
      </c>
      <c r="L4561" s="128" t="s">
        <v>82</v>
      </c>
      <c r="M4561" s="217" t="s">
        <v>47</v>
      </c>
      <c r="N4561" s="73" t="str">
        <f t="shared" si="144"/>
        <v>237812. Vigilancia de la Salud AmbientalVigilancia de la Salud Ambiental5_BARRIOS_UNIDOS1_ENERO_2026</v>
      </c>
      <c r="O4561" s="130">
        <v>0</v>
      </c>
      <c r="R4561" s="136">
        <v>0</v>
      </c>
      <c r="S4561" s="139">
        <v>0</v>
      </c>
    </row>
    <row r="4562" spans="1:19" ht="30" customHeight="1" thickTop="1" thickBot="1">
      <c r="A4562" s="183"/>
      <c r="B4562" s="125">
        <v>2378</v>
      </c>
      <c r="C4562" s="126" t="s">
        <v>112</v>
      </c>
      <c r="D4562" s="156" t="s">
        <v>92</v>
      </c>
      <c r="E4562" s="73" t="str">
        <f t="shared" si="143"/>
        <v>237812. Vigilancia de la Salud AmbientalVigilancia de la Salud Ambiental</v>
      </c>
      <c r="F4562" s="182" t="s">
        <v>431</v>
      </c>
      <c r="G4562" s="182" t="s">
        <v>423</v>
      </c>
      <c r="H4562" s="126" t="s">
        <v>135</v>
      </c>
      <c r="I4562" s="182" t="s">
        <v>424</v>
      </c>
      <c r="J4562" s="73" t="s">
        <v>115</v>
      </c>
      <c r="K4562" s="73" t="s">
        <v>115</v>
      </c>
      <c r="L4562" s="128" t="s">
        <v>85</v>
      </c>
      <c r="M4562" s="217" t="s">
        <v>47</v>
      </c>
      <c r="N4562" s="73" t="str">
        <f t="shared" si="144"/>
        <v>237812. Vigilancia de la Salud AmbientalVigilancia de la Salud Ambiental6_TEUSAQUILLO1_ENERO_2026</v>
      </c>
      <c r="O4562" s="130">
        <v>0</v>
      </c>
      <c r="R4562" s="136">
        <v>0</v>
      </c>
      <c r="S4562" s="139">
        <v>0</v>
      </c>
    </row>
    <row r="4563" spans="1:19" ht="30" customHeight="1" thickTop="1" thickBot="1">
      <c r="A4563" s="183"/>
      <c r="B4563" s="125">
        <v>2386</v>
      </c>
      <c r="C4563" s="126" t="s">
        <v>112</v>
      </c>
      <c r="D4563" s="156" t="s">
        <v>92</v>
      </c>
      <c r="E4563" s="73" t="str">
        <f t="shared" si="143"/>
        <v>238612. Vigilancia de la Salud AmbientalVigilancia de la Salud Ambiental</v>
      </c>
      <c r="F4563" s="182" t="s">
        <v>427</v>
      </c>
      <c r="G4563" s="182" t="s">
        <v>416</v>
      </c>
      <c r="H4563" s="126" t="s">
        <v>135</v>
      </c>
      <c r="I4563" s="182" t="s">
        <v>427</v>
      </c>
      <c r="J4563" s="73" t="s">
        <v>115</v>
      </c>
      <c r="K4563" s="73" t="s">
        <v>115</v>
      </c>
      <c r="L4563" s="128" t="s">
        <v>78</v>
      </c>
      <c r="M4563" s="217" t="s">
        <v>47</v>
      </c>
      <c r="N4563" s="73" t="str">
        <f t="shared" si="144"/>
        <v>238612. Vigilancia de la Salud AmbientalVigilancia de la Salud Ambiental3_SUBA1_ENERO_2026</v>
      </c>
      <c r="O4563" s="130">
        <v>0</v>
      </c>
      <c r="R4563" s="136">
        <v>0</v>
      </c>
      <c r="S4563" s="139">
        <v>0</v>
      </c>
    </row>
    <row r="4564" spans="1:19" ht="30" customHeight="1" thickTop="1" thickBot="1">
      <c r="A4564" s="183"/>
      <c r="B4564" s="125">
        <v>2387</v>
      </c>
      <c r="C4564" s="126" t="s">
        <v>112</v>
      </c>
      <c r="D4564" s="156" t="s">
        <v>92</v>
      </c>
      <c r="E4564" s="73" t="str">
        <f t="shared" ref="E4564:E4627" si="145">B4564&amp;C4564&amp;D4564</f>
        <v>238712. Vigilancia de la Salud AmbientalVigilancia de la Salud Ambiental</v>
      </c>
      <c r="F4564" s="182" t="s">
        <v>413</v>
      </c>
      <c r="G4564" s="182" t="s">
        <v>421</v>
      </c>
      <c r="H4564" s="126" t="s">
        <v>135</v>
      </c>
      <c r="I4564" s="182" t="s">
        <v>415</v>
      </c>
      <c r="J4564" s="73" t="s">
        <v>115</v>
      </c>
      <c r="K4564" s="73" t="s">
        <v>115</v>
      </c>
      <c r="L4564" s="128" t="s">
        <v>80</v>
      </c>
      <c r="M4564" s="217" t="s">
        <v>47</v>
      </c>
      <c r="N4564" s="73" t="str">
        <f t="shared" si="144"/>
        <v>238712. Vigilancia de la Salud AmbientalVigilancia de la Salud Ambiental4_CHAPINERO1_ENERO_2026</v>
      </c>
      <c r="O4564" s="130">
        <v>0</v>
      </c>
      <c r="R4564" s="136">
        <v>0</v>
      </c>
      <c r="S4564" s="139">
        <v>0</v>
      </c>
    </row>
    <row r="4565" spans="1:19" ht="30" customHeight="1" thickTop="1" thickBot="1">
      <c r="A4565" s="183"/>
      <c r="B4565" s="125">
        <v>2387</v>
      </c>
      <c r="C4565" s="126" t="s">
        <v>112</v>
      </c>
      <c r="D4565" s="156" t="s">
        <v>92</v>
      </c>
      <c r="E4565" s="73" t="str">
        <f t="shared" si="145"/>
        <v>238712. Vigilancia de la Salud AmbientalVigilancia de la Salud Ambiental</v>
      </c>
      <c r="F4565" s="182" t="s">
        <v>413</v>
      </c>
      <c r="G4565" s="182" t="s">
        <v>421</v>
      </c>
      <c r="H4565" s="126" t="s">
        <v>135</v>
      </c>
      <c r="I4565" s="182" t="s">
        <v>415</v>
      </c>
      <c r="J4565" s="73" t="s">
        <v>115</v>
      </c>
      <c r="K4565" s="73" t="s">
        <v>115</v>
      </c>
      <c r="L4565" s="128" t="s">
        <v>71</v>
      </c>
      <c r="M4565" s="217" t="s">
        <v>47</v>
      </c>
      <c r="N4565" s="73" t="str">
        <f t="shared" si="144"/>
        <v>238712. Vigilancia de la Salud AmbientalVigilancia de la Salud Ambiental1_USAQUEN1_ENERO_2026</v>
      </c>
      <c r="O4565" s="130">
        <v>0</v>
      </c>
      <c r="R4565" s="136">
        <v>0</v>
      </c>
      <c r="S4565" s="139">
        <v>0</v>
      </c>
    </row>
    <row r="4566" spans="1:19" ht="30" customHeight="1" thickTop="1" thickBot="1">
      <c r="A4566" s="183"/>
      <c r="B4566" s="125">
        <v>2387</v>
      </c>
      <c r="C4566" s="126" t="s">
        <v>112</v>
      </c>
      <c r="D4566" s="156" t="s">
        <v>92</v>
      </c>
      <c r="E4566" s="73" t="str">
        <f t="shared" si="145"/>
        <v>238712. Vigilancia de la Salud AmbientalVigilancia de la Salud Ambiental</v>
      </c>
      <c r="F4566" s="182" t="s">
        <v>413</v>
      </c>
      <c r="G4566" s="182" t="s">
        <v>421</v>
      </c>
      <c r="H4566" s="126" t="s">
        <v>135</v>
      </c>
      <c r="I4566" s="182" t="s">
        <v>415</v>
      </c>
      <c r="J4566" s="73" t="s">
        <v>115</v>
      </c>
      <c r="K4566" s="73" t="s">
        <v>115</v>
      </c>
      <c r="L4566" s="128" t="s">
        <v>75</v>
      </c>
      <c r="M4566" s="217" t="s">
        <v>47</v>
      </c>
      <c r="N4566" s="73" t="str">
        <f t="shared" si="144"/>
        <v>238712. Vigilancia de la Salud AmbientalVigilancia de la Salud Ambiental2_ENGATIVA1_ENERO_2026</v>
      </c>
      <c r="O4566" s="130">
        <v>0</v>
      </c>
      <c r="R4566" s="136">
        <v>0</v>
      </c>
      <c r="S4566" s="139">
        <v>0</v>
      </c>
    </row>
    <row r="4567" spans="1:19" ht="30" customHeight="1" thickTop="1" thickBot="1">
      <c r="A4567" s="183"/>
      <c r="B4567" s="125">
        <v>2387</v>
      </c>
      <c r="C4567" s="126" t="s">
        <v>112</v>
      </c>
      <c r="D4567" s="156" t="s">
        <v>92</v>
      </c>
      <c r="E4567" s="73" t="str">
        <f t="shared" si="145"/>
        <v>238712. Vigilancia de la Salud AmbientalVigilancia de la Salud Ambiental</v>
      </c>
      <c r="F4567" s="182" t="s">
        <v>413</v>
      </c>
      <c r="G4567" s="182" t="s">
        <v>421</v>
      </c>
      <c r="H4567" s="126" t="s">
        <v>135</v>
      </c>
      <c r="I4567" s="182" t="s">
        <v>415</v>
      </c>
      <c r="J4567" s="73" t="s">
        <v>115</v>
      </c>
      <c r="K4567" s="73" t="s">
        <v>115</v>
      </c>
      <c r="L4567" s="128" t="s">
        <v>78</v>
      </c>
      <c r="M4567" s="217" t="s">
        <v>47</v>
      </c>
      <c r="N4567" s="73" t="str">
        <f t="shared" si="144"/>
        <v>238712. Vigilancia de la Salud AmbientalVigilancia de la Salud Ambiental3_SUBA1_ENERO_2026</v>
      </c>
      <c r="O4567" s="130">
        <v>0</v>
      </c>
      <c r="R4567" s="136">
        <v>0</v>
      </c>
      <c r="S4567" s="139">
        <v>0</v>
      </c>
    </row>
    <row r="4568" spans="1:19" ht="30" customHeight="1" thickTop="1" thickBot="1">
      <c r="A4568" s="183"/>
      <c r="B4568" s="125">
        <v>2387</v>
      </c>
      <c r="C4568" s="126" t="s">
        <v>112</v>
      </c>
      <c r="D4568" s="156" t="s">
        <v>92</v>
      </c>
      <c r="E4568" s="73" t="str">
        <f t="shared" si="145"/>
        <v>238712. Vigilancia de la Salud AmbientalVigilancia de la Salud Ambiental</v>
      </c>
      <c r="F4568" s="182" t="s">
        <v>413</v>
      </c>
      <c r="G4568" s="182" t="s">
        <v>421</v>
      </c>
      <c r="H4568" s="126" t="s">
        <v>135</v>
      </c>
      <c r="I4568" s="182" t="s">
        <v>415</v>
      </c>
      <c r="J4568" s="73" t="s">
        <v>115</v>
      </c>
      <c r="K4568" s="73" t="s">
        <v>115</v>
      </c>
      <c r="L4568" s="128" t="s">
        <v>82</v>
      </c>
      <c r="M4568" s="217" t="s">
        <v>47</v>
      </c>
      <c r="N4568" s="73" t="str">
        <f t="shared" si="144"/>
        <v>238712. Vigilancia de la Salud AmbientalVigilancia de la Salud Ambiental5_BARRIOS_UNIDOS1_ENERO_2026</v>
      </c>
      <c r="O4568" s="130">
        <v>0</v>
      </c>
      <c r="R4568" s="136">
        <v>0</v>
      </c>
      <c r="S4568" s="139">
        <v>0</v>
      </c>
    </row>
    <row r="4569" spans="1:19" ht="30" customHeight="1" thickTop="1" thickBot="1">
      <c r="A4569" s="183"/>
      <c r="B4569" s="125">
        <v>2387</v>
      </c>
      <c r="C4569" s="126" t="s">
        <v>112</v>
      </c>
      <c r="D4569" s="156" t="s">
        <v>92</v>
      </c>
      <c r="E4569" s="73" t="str">
        <f t="shared" si="145"/>
        <v>238712. Vigilancia de la Salud AmbientalVigilancia de la Salud Ambiental</v>
      </c>
      <c r="F4569" s="182" t="s">
        <v>413</v>
      </c>
      <c r="G4569" s="182" t="s">
        <v>421</v>
      </c>
      <c r="H4569" s="126" t="s">
        <v>135</v>
      </c>
      <c r="I4569" s="182" t="s">
        <v>415</v>
      </c>
      <c r="J4569" s="73" t="s">
        <v>115</v>
      </c>
      <c r="K4569" s="73" t="s">
        <v>115</v>
      </c>
      <c r="L4569" s="128" t="s">
        <v>85</v>
      </c>
      <c r="M4569" s="217" t="s">
        <v>47</v>
      </c>
      <c r="N4569" s="73" t="str">
        <f t="shared" si="144"/>
        <v>238712. Vigilancia de la Salud AmbientalVigilancia de la Salud Ambiental6_TEUSAQUILLO1_ENERO_2026</v>
      </c>
      <c r="O4569" s="130">
        <v>0</v>
      </c>
      <c r="R4569" s="136">
        <v>0</v>
      </c>
      <c r="S4569" s="139">
        <v>0</v>
      </c>
    </row>
    <row r="4570" spans="1:19" ht="30" customHeight="1" thickTop="1" thickBot="1">
      <c r="A4570" s="183"/>
      <c r="B4570" s="125">
        <v>2388</v>
      </c>
      <c r="C4570" s="126" t="s">
        <v>112</v>
      </c>
      <c r="D4570" s="156" t="s">
        <v>92</v>
      </c>
      <c r="E4570" s="73" t="str">
        <f t="shared" si="145"/>
        <v>238812. Vigilancia de la Salud AmbientalVigilancia de la Salud Ambiental</v>
      </c>
      <c r="F4570" s="182" t="s">
        <v>413</v>
      </c>
      <c r="G4570" s="182" t="s">
        <v>421</v>
      </c>
      <c r="H4570" s="126" t="s">
        <v>135</v>
      </c>
      <c r="I4570" s="182" t="s">
        <v>415</v>
      </c>
      <c r="J4570" s="73" t="s">
        <v>115</v>
      </c>
      <c r="K4570" s="73" t="s">
        <v>115</v>
      </c>
      <c r="L4570" s="128" t="s">
        <v>80</v>
      </c>
      <c r="M4570" s="217" t="s">
        <v>47</v>
      </c>
      <c r="N4570" s="73" t="str">
        <f t="shared" si="144"/>
        <v>238812. Vigilancia de la Salud AmbientalVigilancia de la Salud Ambiental4_CHAPINERO1_ENERO_2026</v>
      </c>
      <c r="O4570" s="130">
        <v>0</v>
      </c>
      <c r="R4570" s="136">
        <v>0</v>
      </c>
      <c r="S4570" s="139">
        <v>0</v>
      </c>
    </row>
    <row r="4571" spans="1:19" ht="30" customHeight="1" thickTop="1" thickBot="1">
      <c r="A4571" s="183"/>
      <c r="B4571" s="125">
        <v>2388</v>
      </c>
      <c r="C4571" s="126" t="s">
        <v>112</v>
      </c>
      <c r="D4571" s="156" t="s">
        <v>92</v>
      </c>
      <c r="E4571" s="73" t="str">
        <f t="shared" si="145"/>
        <v>238812. Vigilancia de la Salud AmbientalVigilancia de la Salud Ambiental</v>
      </c>
      <c r="F4571" s="182" t="s">
        <v>413</v>
      </c>
      <c r="G4571" s="182" t="s">
        <v>421</v>
      </c>
      <c r="H4571" s="126" t="s">
        <v>135</v>
      </c>
      <c r="I4571" s="182" t="s">
        <v>415</v>
      </c>
      <c r="J4571" s="73" t="s">
        <v>115</v>
      </c>
      <c r="K4571" s="73" t="s">
        <v>115</v>
      </c>
      <c r="L4571" s="128" t="s">
        <v>71</v>
      </c>
      <c r="M4571" s="217" t="s">
        <v>47</v>
      </c>
      <c r="N4571" s="73" t="str">
        <f t="shared" si="144"/>
        <v>238812. Vigilancia de la Salud AmbientalVigilancia de la Salud Ambiental1_USAQUEN1_ENERO_2026</v>
      </c>
      <c r="O4571" s="130">
        <v>0</v>
      </c>
      <c r="R4571" s="136">
        <v>0</v>
      </c>
      <c r="S4571" s="139">
        <v>0</v>
      </c>
    </row>
    <row r="4572" spans="1:19" ht="30" customHeight="1" thickTop="1" thickBot="1">
      <c r="A4572" s="183"/>
      <c r="B4572" s="125">
        <v>2388</v>
      </c>
      <c r="C4572" s="126" t="s">
        <v>112</v>
      </c>
      <c r="D4572" s="156" t="s">
        <v>92</v>
      </c>
      <c r="E4572" s="73" t="str">
        <f t="shared" si="145"/>
        <v>238812. Vigilancia de la Salud AmbientalVigilancia de la Salud Ambiental</v>
      </c>
      <c r="F4572" s="182" t="s">
        <v>413</v>
      </c>
      <c r="G4572" s="182" t="s">
        <v>421</v>
      </c>
      <c r="H4572" s="126" t="s">
        <v>135</v>
      </c>
      <c r="I4572" s="182" t="s">
        <v>415</v>
      </c>
      <c r="J4572" s="73" t="s">
        <v>115</v>
      </c>
      <c r="K4572" s="73" t="s">
        <v>115</v>
      </c>
      <c r="L4572" s="128" t="s">
        <v>75</v>
      </c>
      <c r="M4572" s="217" t="s">
        <v>47</v>
      </c>
      <c r="N4572" s="73" t="str">
        <f t="shared" si="144"/>
        <v>238812. Vigilancia de la Salud AmbientalVigilancia de la Salud Ambiental2_ENGATIVA1_ENERO_2026</v>
      </c>
      <c r="O4572" s="130">
        <v>0</v>
      </c>
      <c r="R4572" s="136">
        <v>0</v>
      </c>
      <c r="S4572" s="139">
        <v>0</v>
      </c>
    </row>
    <row r="4573" spans="1:19" ht="30" customHeight="1" thickTop="1" thickBot="1">
      <c r="A4573" s="183"/>
      <c r="B4573" s="125">
        <v>2388</v>
      </c>
      <c r="C4573" s="126" t="s">
        <v>112</v>
      </c>
      <c r="D4573" s="156" t="s">
        <v>92</v>
      </c>
      <c r="E4573" s="73" t="str">
        <f t="shared" si="145"/>
        <v>238812. Vigilancia de la Salud AmbientalVigilancia de la Salud Ambiental</v>
      </c>
      <c r="F4573" s="182" t="s">
        <v>413</v>
      </c>
      <c r="G4573" s="182" t="s">
        <v>421</v>
      </c>
      <c r="H4573" s="126" t="s">
        <v>135</v>
      </c>
      <c r="I4573" s="182" t="s">
        <v>415</v>
      </c>
      <c r="J4573" s="73" t="s">
        <v>115</v>
      </c>
      <c r="K4573" s="73" t="s">
        <v>115</v>
      </c>
      <c r="L4573" s="128" t="s">
        <v>78</v>
      </c>
      <c r="M4573" s="217" t="s">
        <v>47</v>
      </c>
      <c r="N4573" s="73" t="str">
        <f t="shared" si="144"/>
        <v>238812. Vigilancia de la Salud AmbientalVigilancia de la Salud Ambiental3_SUBA1_ENERO_2026</v>
      </c>
      <c r="O4573" s="130">
        <v>0</v>
      </c>
      <c r="R4573" s="136">
        <v>0</v>
      </c>
      <c r="S4573" s="139">
        <v>0</v>
      </c>
    </row>
    <row r="4574" spans="1:19" ht="30" customHeight="1" thickTop="1" thickBot="1">
      <c r="A4574" s="183"/>
      <c r="B4574" s="125">
        <v>2388</v>
      </c>
      <c r="C4574" s="126" t="s">
        <v>112</v>
      </c>
      <c r="D4574" s="156" t="s">
        <v>92</v>
      </c>
      <c r="E4574" s="73" t="str">
        <f t="shared" si="145"/>
        <v>238812. Vigilancia de la Salud AmbientalVigilancia de la Salud Ambiental</v>
      </c>
      <c r="F4574" s="182" t="s">
        <v>413</v>
      </c>
      <c r="G4574" s="182" t="s">
        <v>421</v>
      </c>
      <c r="H4574" s="126" t="s">
        <v>135</v>
      </c>
      <c r="I4574" s="182" t="s">
        <v>415</v>
      </c>
      <c r="J4574" s="73" t="s">
        <v>115</v>
      </c>
      <c r="K4574" s="73" t="s">
        <v>115</v>
      </c>
      <c r="L4574" s="128" t="s">
        <v>82</v>
      </c>
      <c r="M4574" s="217" t="s">
        <v>47</v>
      </c>
      <c r="N4574" s="73" t="str">
        <f t="shared" si="144"/>
        <v>238812. Vigilancia de la Salud AmbientalVigilancia de la Salud Ambiental5_BARRIOS_UNIDOS1_ENERO_2026</v>
      </c>
      <c r="O4574" s="130">
        <v>0</v>
      </c>
      <c r="R4574" s="136">
        <v>0</v>
      </c>
      <c r="S4574" s="139">
        <v>0</v>
      </c>
    </row>
    <row r="4575" spans="1:19" ht="30" customHeight="1" thickTop="1" thickBot="1">
      <c r="A4575" s="183"/>
      <c r="B4575" s="125">
        <v>2388</v>
      </c>
      <c r="C4575" s="126" t="s">
        <v>112</v>
      </c>
      <c r="D4575" s="156" t="s">
        <v>92</v>
      </c>
      <c r="E4575" s="73" t="str">
        <f t="shared" si="145"/>
        <v>238812. Vigilancia de la Salud AmbientalVigilancia de la Salud Ambiental</v>
      </c>
      <c r="F4575" s="182" t="s">
        <v>413</v>
      </c>
      <c r="G4575" s="182" t="s">
        <v>421</v>
      </c>
      <c r="H4575" s="126" t="s">
        <v>135</v>
      </c>
      <c r="I4575" s="182" t="s">
        <v>415</v>
      </c>
      <c r="J4575" s="73" t="s">
        <v>115</v>
      </c>
      <c r="K4575" s="73" t="s">
        <v>115</v>
      </c>
      <c r="L4575" s="128" t="s">
        <v>85</v>
      </c>
      <c r="M4575" s="217" t="s">
        <v>47</v>
      </c>
      <c r="N4575" s="73" t="str">
        <f t="shared" si="144"/>
        <v>238812. Vigilancia de la Salud AmbientalVigilancia de la Salud Ambiental6_TEUSAQUILLO1_ENERO_2026</v>
      </c>
      <c r="O4575" s="130">
        <v>0</v>
      </c>
      <c r="R4575" s="136">
        <v>0</v>
      </c>
      <c r="S4575" s="139">
        <v>0</v>
      </c>
    </row>
    <row r="4576" spans="1:19" ht="30" customHeight="1" thickTop="1" thickBot="1">
      <c r="A4576" s="183"/>
      <c r="B4576" s="125">
        <v>2389</v>
      </c>
      <c r="C4576" s="126" t="s">
        <v>112</v>
      </c>
      <c r="D4576" s="156" t="s">
        <v>92</v>
      </c>
      <c r="E4576" s="73" t="str">
        <f t="shared" si="145"/>
        <v>238912. Vigilancia de la Salud AmbientalVigilancia de la Salud Ambiental</v>
      </c>
      <c r="F4576" s="182" t="s">
        <v>417</v>
      </c>
      <c r="G4576" s="182" t="s">
        <v>421</v>
      </c>
      <c r="H4576" s="126" t="s">
        <v>135</v>
      </c>
      <c r="I4576" s="182" t="s">
        <v>418</v>
      </c>
      <c r="J4576" s="73" t="s">
        <v>115</v>
      </c>
      <c r="K4576" s="73" t="s">
        <v>115</v>
      </c>
      <c r="L4576" s="128" t="s">
        <v>85</v>
      </c>
      <c r="M4576" s="217" t="s">
        <v>47</v>
      </c>
      <c r="N4576" s="73" t="str">
        <f t="shared" si="144"/>
        <v>238912. Vigilancia de la Salud AmbientalVigilancia de la Salud Ambiental6_TEUSAQUILLO1_ENERO_2026</v>
      </c>
      <c r="O4576" s="130">
        <v>0</v>
      </c>
      <c r="R4576" s="136">
        <v>0</v>
      </c>
      <c r="S4576" s="139">
        <v>0</v>
      </c>
    </row>
    <row r="4577" spans="1:22" ht="30" customHeight="1" thickTop="1" thickBot="1">
      <c r="A4577" s="183"/>
      <c r="B4577" s="125">
        <v>2390</v>
      </c>
      <c r="C4577" s="126" t="s">
        <v>112</v>
      </c>
      <c r="D4577" s="156" t="s">
        <v>92</v>
      </c>
      <c r="E4577" s="73" t="str">
        <f t="shared" si="145"/>
        <v>239012. Vigilancia de la Salud AmbientalVigilancia de la Salud Ambiental</v>
      </c>
      <c r="F4577" s="182" t="s">
        <v>417</v>
      </c>
      <c r="G4577" s="182" t="s">
        <v>421</v>
      </c>
      <c r="H4577" s="126" t="s">
        <v>135</v>
      </c>
      <c r="I4577" s="182" t="s">
        <v>418</v>
      </c>
      <c r="J4577" s="73" t="s">
        <v>115</v>
      </c>
      <c r="K4577" s="73" t="s">
        <v>115</v>
      </c>
      <c r="L4577" s="128" t="s">
        <v>85</v>
      </c>
      <c r="M4577" s="217" t="s">
        <v>47</v>
      </c>
      <c r="N4577" s="73" t="str">
        <f t="shared" si="144"/>
        <v>239012. Vigilancia de la Salud AmbientalVigilancia de la Salud Ambiental6_TEUSAQUILLO1_ENERO_2026</v>
      </c>
      <c r="O4577" s="130">
        <v>0</v>
      </c>
      <c r="R4577" s="136">
        <v>0</v>
      </c>
      <c r="S4577" s="139">
        <v>0</v>
      </c>
    </row>
    <row r="4578" spans="1:22" ht="30" customHeight="1" thickTop="1" thickBot="1">
      <c r="A4578" s="183"/>
      <c r="B4578" s="125">
        <v>2392</v>
      </c>
      <c r="C4578" s="126" t="s">
        <v>112</v>
      </c>
      <c r="D4578" s="156" t="s">
        <v>92</v>
      </c>
      <c r="E4578" s="73" t="str">
        <f t="shared" si="145"/>
        <v>239212. Vigilancia de la Salud AmbientalVigilancia de la Salud Ambiental</v>
      </c>
      <c r="F4578" s="182" t="s">
        <v>417</v>
      </c>
      <c r="G4578" s="182" t="s">
        <v>421</v>
      </c>
      <c r="H4578" s="126" t="s">
        <v>135</v>
      </c>
      <c r="I4578" s="182" t="s">
        <v>418</v>
      </c>
      <c r="J4578" s="73" t="s">
        <v>115</v>
      </c>
      <c r="K4578" s="73" t="s">
        <v>115</v>
      </c>
      <c r="L4578" s="128" t="s">
        <v>85</v>
      </c>
      <c r="M4578" s="217" t="s">
        <v>47</v>
      </c>
      <c r="N4578" s="73" t="str">
        <f t="shared" si="144"/>
        <v>239212. Vigilancia de la Salud AmbientalVigilancia de la Salud Ambiental6_TEUSAQUILLO1_ENERO_2026</v>
      </c>
      <c r="O4578" s="130">
        <v>0</v>
      </c>
      <c r="R4578" s="136">
        <v>0</v>
      </c>
      <c r="S4578" s="139">
        <v>0</v>
      </c>
    </row>
    <row r="4579" spans="1:22" ht="30" customHeight="1" thickTop="1" thickBot="1">
      <c r="A4579" s="183"/>
      <c r="B4579" s="125">
        <v>2393</v>
      </c>
      <c r="C4579" s="126" t="s">
        <v>112</v>
      </c>
      <c r="D4579" s="156" t="s">
        <v>92</v>
      </c>
      <c r="E4579" s="73" t="str">
        <f t="shared" si="145"/>
        <v>239312. Vigilancia de la Salud AmbientalVigilancia de la Salud Ambiental</v>
      </c>
      <c r="F4579" s="182" t="s">
        <v>413</v>
      </c>
      <c r="G4579" s="182" t="s">
        <v>421</v>
      </c>
      <c r="H4579" s="126" t="s">
        <v>135</v>
      </c>
      <c r="I4579" s="182" t="s">
        <v>415</v>
      </c>
      <c r="J4579" s="73" t="s">
        <v>115</v>
      </c>
      <c r="K4579" s="73" t="s">
        <v>115</v>
      </c>
      <c r="L4579" s="128" t="s">
        <v>71</v>
      </c>
      <c r="M4579" s="217" t="s">
        <v>47</v>
      </c>
      <c r="N4579" s="73" t="str">
        <f t="shared" si="144"/>
        <v>239312. Vigilancia de la Salud AmbientalVigilancia de la Salud Ambiental1_USAQUEN1_ENERO_2026</v>
      </c>
      <c r="O4579" s="130">
        <v>0</v>
      </c>
      <c r="R4579" s="136">
        <v>0</v>
      </c>
      <c r="S4579" s="139">
        <v>0</v>
      </c>
    </row>
    <row r="4580" spans="1:22" ht="30" customHeight="1" thickTop="1" thickBot="1">
      <c r="A4580" s="183"/>
      <c r="B4580" s="125">
        <v>2393</v>
      </c>
      <c r="C4580" s="126" t="s">
        <v>112</v>
      </c>
      <c r="D4580" s="156" t="s">
        <v>92</v>
      </c>
      <c r="E4580" s="73" t="str">
        <f t="shared" si="145"/>
        <v>239312. Vigilancia de la Salud AmbientalVigilancia de la Salud Ambiental</v>
      </c>
      <c r="F4580" s="182" t="s">
        <v>413</v>
      </c>
      <c r="G4580" s="182" t="s">
        <v>421</v>
      </c>
      <c r="H4580" s="126" t="s">
        <v>135</v>
      </c>
      <c r="I4580" s="182" t="s">
        <v>415</v>
      </c>
      <c r="J4580" s="73" t="s">
        <v>115</v>
      </c>
      <c r="K4580" s="73" t="s">
        <v>115</v>
      </c>
      <c r="L4580" s="128" t="s">
        <v>75</v>
      </c>
      <c r="M4580" s="217" t="s">
        <v>47</v>
      </c>
      <c r="N4580" s="73" t="str">
        <f t="shared" si="144"/>
        <v>239312. Vigilancia de la Salud AmbientalVigilancia de la Salud Ambiental2_ENGATIVA1_ENERO_2026</v>
      </c>
      <c r="O4580" s="130">
        <v>0</v>
      </c>
      <c r="R4580" s="136">
        <v>0</v>
      </c>
      <c r="S4580" s="139">
        <v>0</v>
      </c>
    </row>
    <row r="4581" spans="1:22" ht="30" customHeight="1" thickTop="1" thickBot="1">
      <c r="A4581" s="183"/>
      <c r="B4581" s="125">
        <v>2393</v>
      </c>
      <c r="C4581" s="126" t="s">
        <v>112</v>
      </c>
      <c r="D4581" s="156" t="s">
        <v>92</v>
      </c>
      <c r="E4581" s="73" t="str">
        <f t="shared" si="145"/>
        <v>239312. Vigilancia de la Salud AmbientalVigilancia de la Salud Ambiental</v>
      </c>
      <c r="F4581" s="182" t="s">
        <v>413</v>
      </c>
      <c r="G4581" s="182" t="s">
        <v>421</v>
      </c>
      <c r="H4581" s="126" t="s">
        <v>135</v>
      </c>
      <c r="I4581" s="182" t="s">
        <v>415</v>
      </c>
      <c r="J4581" s="73" t="s">
        <v>115</v>
      </c>
      <c r="K4581" s="73" t="s">
        <v>115</v>
      </c>
      <c r="L4581" s="128" t="s">
        <v>78</v>
      </c>
      <c r="M4581" s="217" t="s">
        <v>47</v>
      </c>
      <c r="N4581" s="73" t="str">
        <f t="shared" si="144"/>
        <v>239312. Vigilancia de la Salud AmbientalVigilancia de la Salud Ambiental3_SUBA1_ENERO_2026</v>
      </c>
      <c r="O4581" s="130">
        <v>0</v>
      </c>
      <c r="R4581" s="136">
        <v>0</v>
      </c>
      <c r="S4581" s="139">
        <v>0</v>
      </c>
    </row>
    <row r="4582" spans="1:22" ht="30" customHeight="1" thickTop="1" thickBot="1">
      <c r="A4582" s="183"/>
      <c r="B4582" s="125">
        <v>2393</v>
      </c>
      <c r="C4582" s="126" t="s">
        <v>112</v>
      </c>
      <c r="D4582" s="156" t="s">
        <v>92</v>
      </c>
      <c r="E4582" s="73" t="str">
        <f t="shared" si="145"/>
        <v>239312. Vigilancia de la Salud AmbientalVigilancia de la Salud Ambiental</v>
      </c>
      <c r="F4582" s="182" t="s">
        <v>413</v>
      </c>
      <c r="G4582" s="182" t="s">
        <v>421</v>
      </c>
      <c r="H4582" s="126" t="s">
        <v>135</v>
      </c>
      <c r="I4582" s="182" t="s">
        <v>415</v>
      </c>
      <c r="J4582" s="73" t="s">
        <v>115</v>
      </c>
      <c r="K4582" s="73" t="s">
        <v>115</v>
      </c>
      <c r="L4582" s="128" t="s">
        <v>82</v>
      </c>
      <c r="M4582" s="217" t="s">
        <v>47</v>
      </c>
      <c r="N4582" s="73" t="str">
        <f t="shared" si="144"/>
        <v>239312. Vigilancia de la Salud AmbientalVigilancia de la Salud Ambiental5_BARRIOS_UNIDOS1_ENERO_2026</v>
      </c>
      <c r="O4582" s="130">
        <v>0</v>
      </c>
      <c r="R4582" s="136">
        <v>0</v>
      </c>
      <c r="S4582" s="139">
        <v>0</v>
      </c>
    </row>
    <row r="4583" spans="1:22" ht="30" customHeight="1" thickTop="1" thickBot="1">
      <c r="A4583" s="183"/>
      <c r="B4583" s="125">
        <v>2393</v>
      </c>
      <c r="C4583" s="126" t="s">
        <v>112</v>
      </c>
      <c r="D4583" s="156" t="s">
        <v>92</v>
      </c>
      <c r="E4583" s="73" t="str">
        <f t="shared" si="145"/>
        <v>239312. Vigilancia de la Salud AmbientalVigilancia de la Salud Ambiental</v>
      </c>
      <c r="F4583" s="182" t="s">
        <v>413</v>
      </c>
      <c r="G4583" s="182" t="s">
        <v>421</v>
      </c>
      <c r="H4583" s="126" t="s">
        <v>135</v>
      </c>
      <c r="I4583" s="182" t="s">
        <v>415</v>
      </c>
      <c r="J4583" s="73" t="s">
        <v>115</v>
      </c>
      <c r="K4583" s="73" t="s">
        <v>115</v>
      </c>
      <c r="L4583" s="128" t="s">
        <v>85</v>
      </c>
      <c r="M4583" s="217" t="s">
        <v>47</v>
      </c>
      <c r="N4583" s="73" t="str">
        <f t="shared" si="144"/>
        <v>239312. Vigilancia de la Salud AmbientalVigilancia de la Salud Ambiental6_TEUSAQUILLO1_ENERO_2026</v>
      </c>
      <c r="O4583" s="130">
        <v>0</v>
      </c>
      <c r="R4583" s="136">
        <v>0</v>
      </c>
      <c r="S4583" s="139">
        <v>0</v>
      </c>
    </row>
    <row r="4584" spans="1:22" ht="30" customHeight="1" thickTop="1" thickBot="1">
      <c r="A4584" s="183"/>
      <c r="B4584" s="125">
        <v>2394</v>
      </c>
      <c r="C4584" s="126" t="s">
        <v>112</v>
      </c>
      <c r="D4584" s="156" t="s">
        <v>92</v>
      </c>
      <c r="E4584" s="73" t="str">
        <f t="shared" si="145"/>
        <v>239412. Vigilancia de la Salud AmbientalVigilancia de la Salud Ambiental</v>
      </c>
      <c r="F4584" s="182" t="s">
        <v>413</v>
      </c>
      <c r="G4584" s="182" t="s">
        <v>416</v>
      </c>
      <c r="H4584" s="126" t="s">
        <v>135</v>
      </c>
      <c r="I4584" s="182" t="s">
        <v>415</v>
      </c>
      <c r="J4584" s="73" t="s">
        <v>115</v>
      </c>
      <c r="K4584" s="73" t="s">
        <v>115</v>
      </c>
      <c r="L4584" s="128" t="s">
        <v>80</v>
      </c>
      <c r="M4584" s="217" t="s">
        <v>47</v>
      </c>
      <c r="N4584" s="73" t="str">
        <f t="shared" si="144"/>
        <v>239412. Vigilancia de la Salud AmbientalVigilancia de la Salud Ambiental4_CHAPINERO1_ENERO_2026</v>
      </c>
      <c r="O4584" s="130">
        <v>0</v>
      </c>
      <c r="R4584" s="136">
        <v>0</v>
      </c>
      <c r="S4584" s="139">
        <v>0</v>
      </c>
    </row>
    <row r="4585" spans="1:22" ht="30" customHeight="1" thickTop="1" thickBot="1">
      <c r="A4585" s="183"/>
      <c r="B4585" s="125">
        <v>2394</v>
      </c>
      <c r="C4585" s="126" t="s">
        <v>112</v>
      </c>
      <c r="D4585" s="156" t="s">
        <v>92</v>
      </c>
      <c r="E4585" s="73" t="str">
        <f t="shared" si="145"/>
        <v>239412. Vigilancia de la Salud AmbientalVigilancia de la Salud Ambiental</v>
      </c>
      <c r="F4585" s="182" t="s">
        <v>413</v>
      </c>
      <c r="G4585" s="182" t="s">
        <v>416</v>
      </c>
      <c r="H4585" s="126" t="s">
        <v>135</v>
      </c>
      <c r="I4585" s="182" t="s">
        <v>415</v>
      </c>
      <c r="J4585" s="73" t="s">
        <v>115</v>
      </c>
      <c r="K4585" s="73" t="s">
        <v>115</v>
      </c>
      <c r="L4585" s="128" t="s">
        <v>71</v>
      </c>
      <c r="M4585" s="217" t="s">
        <v>47</v>
      </c>
      <c r="N4585" s="73" t="str">
        <f t="shared" si="144"/>
        <v>239412. Vigilancia de la Salud AmbientalVigilancia de la Salud Ambiental1_USAQUEN1_ENERO_2026</v>
      </c>
      <c r="O4585" s="130">
        <v>0</v>
      </c>
      <c r="R4585" s="136">
        <v>0</v>
      </c>
      <c r="S4585" s="139">
        <v>0</v>
      </c>
    </row>
    <row r="4586" spans="1:22" ht="30" customHeight="1" thickTop="1" thickBot="1">
      <c r="A4586" s="183"/>
      <c r="B4586" s="125">
        <v>2394</v>
      </c>
      <c r="C4586" s="126" t="s">
        <v>112</v>
      </c>
      <c r="D4586" s="156" t="s">
        <v>92</v>
      </c>
      <c r="E4586" s="73" t="str">
        <f t="shared" si="145"/>
        <v>239412. Vigilancia de la Salud AmbientalVigilancia de la Salud Ambiental</v>
      </c>
      <c r="F4586" s="182" t="s">
        <v>413</v>
      </c>
      <c r="G4586" s="182" t="s">
        <v>416</v>
      </c>
      <c r="H4586" s="126" t="s">
        <v>135</v>
      </c>
      <c r="I4586" s="182" t="s">
        <v>415</v>
      </c>
      <c r="J4586" s="73" t="s">
        <v>115</v>
      </c>
      <c r="K4586" s="73" t="s">
        <v>115</v>
      </c>
      <c r="L4586" s="128" t="s">
        <v>75</v>
      </c>
      <c r="M4586" s="217" t="s">
        <v>47</v>
      </c>
      <c r="N4586" s="73" t="str">
        <f t="shared" si="144"/>
        <v>239412. Vigilancia de la Salud AmbientalVigilancia de la Salud Ambiental2_ENGATIVA1_ENERO_2026</v>
      </c>
      <c r="O4586" s="130">
        <v>0</v>
      </c>
      <c r="R4586" s="136">
        <v>0</v>
      </c>
      <c r="S4586" s="139">
        <v>0</v>
      </c>
    </row>
    <row r="4587" spans="1:22" ht="30" customHeight="1" thickTop="1" thickBot="1">
      <c r="A4587" s="183"/>
      <c r="B4587" s="125">
        <v>2394</v>
      </c>
      <c r="C4587" s="126" t="s">
        <v>112</v>
      </c>
      <c r="D4587" s="156" t="s">
        <v>92</v>
      </c>
      <c r="E4587" s="73" t="str">
        <f t="shared" si="145"/>
        <v>239412. Vigilancia de la Salud AmbientalVigilancia de la Salud Ambiental</v>
      </c>
      <c r="F4587" s="182" t="s">
        <v>413</v>
      </c>
      <c r="G4587" s="182" t="s">
        <v>416</v>
      </c>
      <c r="H4587" s="126" t="s">
        <v>135</v>
      </c>
      <c r="I4587" s="182" t="s">
        <v>415</v>
      </c>
      <c r="J4587" s="73" t="s">
        <v>115</v>
      </c>
      <c r="K4587" s="73" t="s">
        <v>115</v>
      </c>
      <c r="L4587" s="128" t="s">
        <v>78</v>
      </c>
      <c r="M4587" s="217" t="s">
        <v>47</v>
      </c>
      <c r="N4587" s="73" t="str">
        <f t="shared" si="144"/>
        <v>239412. Vigilancia de la Salud AmbientalVigilancia de la Salud Ambiental3_SUBA1_ENERO_2026</v>
      </c>
      <c r="O4587" s="130">
        <v>0</v>
      </c>
      <c r="R4587" s="136">
        <v>0</v>
      </c>
      <c r="S4587" s="139">
        <v>0</v>
      </c>
    </row>
    <row r="4588" spans="1:22" ht="30" customHeight="1" thickTop="1" thickBot="1">
      <c r="A4588" s="183"/>
      <c r="B4588" s="125">
        <v>2394</v>
      </c>
      <c r="C4588" s="126" t="s">
        <v>112</v>
      </c>
      <c r="D4588" s="156" t="s">
        <v>92</v>
      </c>
      <c r="E4588" s="73" t="str">
        <f t="shared" si="145"/>
        <v>239412. Vigilancia de la Salud AmbientalVigilancia de la Salud Ambiental</v>
      </c>
      <c r="F4588" s="182" t="s">
        <v>413</v>
      </c>
      <c r="G4588" s="182" t="s">
        <v>416</v>
      </c>
      <c r="H4588" s="126" t="s">
        <v>135</v>
      </c>
      <c r="I4588" s="182" t="s">
        <v>415</v>
      </c>
      <c r="J4588" s="73" t="s">
        <v>115</v>
      </c>
      <c r="K4588" s="73" t="s">
        <v>115</v>
      </c>
      <c r="L4588" s="128" t="s">
        <v>82</v>
      </c>
      <c r="M4588" s="217" t="s">
        <v>47</v>
      </c>
      <c r="N4588" s="73" t="str">
        <f t="shared" si="144"/>
        <v>239412. Vigilancia de la Salud AmbientalVigilancia de la Salud Ambiental5_BARRIOS_UNIDOS1_ENERO_2026</v>
      </c>
      <c r="O4588" s="130">
        <v>0</v>
      </c>
      <c r="R4588" s="136">
        <v>0</v>
      </c>
      <c r="S4588" s="139">
        <v>0</v>
      </c>
    </row>
    <row r="4589" spans="1:22" ht="30" customHeight="1" thickTop="1" thickBot="1">
      <c r="A4589" s="183"/>
      <c r="B4589" s="125">
        <v>2394</v>
      </c>
      <c r="C4589" s="126" t="s">
        <v>112</v>
      </c>
      <c r="D4589" s="156" t="s">
        <v>92</v>
      </c>
      <c r="E4589" s="73" t="str">
        <f t="shared" si="145"/>
        <v>239412. Vigilancia de la Salud AmbientalVigilancia de la Salud Ambiental</v>
      </c>
      <c r="F4589" s="182" t="s">
        <v>413</v>
      </c>
      <c r="G4589" s="182" t="s">
        <v>416</v>
      </c>
      <c r="H4589" s="126" t="s">
        <v>135</v>
      </c>
      <c r="I4589" s="182" t="s">
        <v>415</v>
      </c>
      <c r="J4589" s="73" t="s">
        <v>115</v>
      </c>
      <c r="K4589" s="73" t="s">
        <v>115</v>
      </c>
      <c r="L4589" s="128" t="s">
        <v>85</v>
      </c>
      <c r="M4589" s="217" t="s">
        <v>47</v>
      </c>
      <c r="N4589" s="73" t="str">
        <f t="shared" si="144"/>
        <v>239412. Vigilancia de la Salud AmbientalVigilancia de la Salud Ambiental6_TEUSAQUILLO1_ENERO_2026</v>
      </c>
      <c r="O4589" s="130">
        <v>0</v>
      </c>
      <c r="R4589" s="136">
        <v>0</v>
      </c>
      <c r="S4589" s="139">
        <v>0</v>
      </c>
    </row>
    <row r="4590" spans="1:22" ht="30" customHeight="1" thickTop="1" thickBot="1">
      <c r="A4590" s="183"/>
      <c r="B4590" s="125">
        <v>2395</v>
      </c>
      <c r="C4590" s="126" t="s">
        <v>112</v>
      </c>
      <c r="D4590" s="156" t="s">
        <v>92</v>
      </c>
      <c r="E4590" s="73" t="str">
        <f t="shared" si="145"/>
        <v>239512. Vigilancia de la Salud AmbientalVigilancia de la Salud Ambiental</v>
      </c>
      <c r="F4590" s="182" t="s">
        <v>425</v>
      </c>
      <c r="G4590" s="182" t="s">
        <v>421</v>
      </c>
      <c r="H4590" s="126" t="s">
        <v>135</v>
      </c>
      <c r="I4590" s="182" t="s">
        <v>429</v>
      </c>
      <c r="J4590" s="73" t="s">
        <v>115</v>
      </c>
      <c r="K4590" s="73" t="s">
        <v>115</v>
      </c>
      <c r="L4590" s="128" t="s">
        <v>85</v>
      </c>
      <c r="M4590" s="217" t="s">
        <v>47</v>
      </c>
      <c r="N4590" s="73" t="str">
        <f t="shared" si="144"/>
        <v>239512. Vigilancia de la Salud AmbientalVigilancia de la Salud Ambiental6_TEUSAQUILLO1_ENERO_2026</v>
      </c>
      <c r="O4590" s="130">
        <v>0</v>
      </c>
      <c r="R4590" s="136">
        <v>0</v>
      </c>
      <c r="S4590" s="139">
        <v>0</v>
      </c>
    </row>
    <row r="4591" spans="1:22" ht="30" customHeight="1" thickTop="1" thickBot="1">
      <c r="A4591" s="183"/>
      <c r="B4591" s="125">
        <v>2398</v>
      </c>
      <c r="C4591" s="126" t="s">
        <v>112</v>
      </c>
      <c r="D4591" s="156" t="s">
        <v>92</v>
      </c>
      <c r="E4591" s="73" t="str">
        <f t="shared" si="145"/>
        <v>239812. Vigilancia de la Salud AmbientalVigilancia de la Salud Ambiental</v>
      </c>
      <c r="F4591" s="182" t="s">
        <v>413</v>
      </c>
      <c r="G4591" s="182" t="s">
        <v>421</v>
      </c>
      <c r="H4591" s="126" t="s">
        <v>135</v>
      </c>
      <c r="I4591" s="182" t="s">
        <v>415</v>
      </c>
      <c r="J4591" s="73" t="s">
        <v>115</v>
      </c>
      <c r="K4591" s="73" t="s">
        <v>115</v>
      </c>
      <c r="L4591" s="128" t="s">
        <v>71</v>
      </c>
      <c r="M4591" s="217" t="s">
        <v>47</v>
      </c>
      <c r="N4591" s="73" t="str">
        <f t="shared" si="144"/>
        <v>239812. Vigilancia de la Salud AmbientalVigilancia de la Salud Ambiental1_USAQUEN1_ENERO_2026</v>
      </c>
      <c r="O4591" s="130">
        <v>0</v>
      </c>
      <c r="R4591" s="136">
        <v>0</v>
      </c>
      <c r="S4591" s="139">
        <v>0</v>
      </c>
    </row>
    <row r="4592" spans="1:22" ht="30" customHeight="1" thickTop="1" thickBot="1">
      <c r="A4592" s="183"/>
      <c r="B4592" s="125">
        <v>2399</v>
      </c>
      <c r="C4592" s="126" t="s">
        <v>112</v>
      </c>
      <c r="D4592" s="156" t="s">
        <v>92</v>
      </c>
      <c r="E4592" s="73" t="str">
        <f t="shared" si="145"/>
        <v>239912. Vigilancia de la Salud AmbientalVigilancia de la Salud Ambiental</v>
      </c>
      <c r="F4592" s="182" t="s">
        <v>413</v>
      </c>
      <c r="G4592" s="182" t="s">
        <v>423</v>
      </c>
      <c r="H4592" s="126" t="s">
        <v>135</v>
      </c>
      <c r="I4592" s="182" t="s">
        <v>415</v>
      </c>
      <c r="J4592" s="73" t="s">
        <v>115</v>
      </c>
      <c r="K4592" s="73" t="s">
        <v>115</v>
      </c>
      <c r="L4592" s="128" t="s">
        <v>80</v>
      </c>
      <c r="M4592" s="217" t="s">
        <v>47</v>
      </c>
      <c r="N4592" s="73" t="str">
        <f t="shared" si="144"/>
        <v>239912. Vigilancia de la Salud AmbientalVigilancia de la Salud Ambiental4_CHAPINERO1_ENERO_2026</v>
      </c>
      <c r="O4592" s="130">
        <v>35979</v>
      </c>
      <c r="R4592" s="136">
        <v>45</v>
      </c>
      <c r="S4592" s="139">
        <v>1619055</v>
      </c>
      <c r="U4592" s="129"/>
      <c r="V4592" s="186"/>
    </row>
    <row r="4593" spans="1:22" ht="30" customHeight="1" thickTop="1" thickBot="1">
      <c r="A4593" s="183"/>
      <c r="B4593" s="125">
        <v>2399</v>
      </c>
      <c r="C4593" s="126" t="s">
        <v>112</v>
      </c>
      <c r="D4593" s="156" t="s">
        <v>92</v>
      </c>
      <c r="E4593" s="73" t="str">
        <f t="shared" si="145"/>
        <v>239912. Vigilancia de la Salud AmbientalVigilancia de la Salud Ambiental</v>
      </c>
      <c r="F4593" s="182" t="s">
        <v>413</v>
      </c>
      <c r="G4593" s="182" t="s">
        <v>423</v>
      </c>
      <c r="H4593" s="126" t="s">
        <v>135</v>
      </c>
      <c r="I4593" s="182" t="s">
        <v>415</v>
      </c>
      <c r="J4593" s="73" t="s">
        <v>115</v>
      </c>
      <c r="K4593" s="73" t="s">
        <v>115</v>
      </c>
      <c r="L4593" s="128" t="s">
        <v>71</v>
      </c>
      <c r="M4593" s="217" t="s">
        <v>47</v>
      </c>
      <c r="N4593" s="73" t="str">
        <f t="shared" si="144"/>
        <v>239912. Vigilancia de la Salud AmbientalVigilancia de la Salud Ambiental1_USAQUEN1_ENERO_2026</v>
      </c>
      <c r="O4593" s="130">
        <v>35979</v>
      </c>
      <c r="R4593" s="136">
        <v>23</v>
      </c>
      <c r="S4593" s="139">
        <v>827517</v>
      </c>
      <c r="U4593" s="129"/>
      <c r="V4593" s="186"/>
    </row>
    <row r="4594" spans="1:22" ht="30" customHeight="1" thickTop="1" thickBot="1">
      <c r="A4594" s="183"/>
      <c r="B4594" s="125">
        <v>2399</v>
      </c>
      <c r="C4594" s="126" t="s">
        <v>112</v>
      </c>
      <c r="D4594" s="156" t="s">
        <v>92</v>
      </c>
      <c r="E4594" s="73" t="str">
        <f t="shared" si="145"/>
        <v>239912. Vigilancia de la Salud AmbientalVigilancia de la Salud Ambiental</v>
      </c>
      <c r="F4594" s="182" t="s">
        <v>413</v>
      </c>
      <c r="G4594" s="182" t="s">
        <v>423</v>
      </c>
      <c r="H4594" s="126" t="s">
        <v>135</v>
      </c>
      <c r="I4594" s="182" t="s">
        <v>415</v>
      </c>
      <c r="J4594" s="73" t="s">
        <v>115</v>
      </c>
      <c r="K4594" s="73" t="s">
        <v>115</v>
      </c>
      <c r="L4594" s="128" t="s">
        <v>75</v>
      </c>
      <c r="M4594" s="217" t="s">
        <v>47</v>
      </c>
      <c r="N4594" s="73" t="str">
        <f t="shared" si="144"/>
        <v>239912. Vigilancia de la Salud AmbientalVigilancia de la Salud Ambiental2_ENGATIVA1_ENERO_2026</v>
      </c>
      <c r="O4594" s="130">
        <v>35979</v>
      </c>
      <c r="R4594" s="136">
        <v>70</v>
      </c>
      <c r="S4594" s="139">
        <v>2518530</v>
      </c>
      <c r="U4594" s="129"/>
      <c r="V4594" s="186"/>
    </row>
    <row r="4595" spans="1:22" ht="30" customHeight="1" thickTop="1" thickBot="1">
      <c r="A4595" s="183"/>
      <c r="B4595" s="125">
        <v>2399</v>
      </c>
      <c r="C4595" s="126" t="s">
        <v>112</v>
      </c>
      <c r="D4595" s="156" t="s">
        <v>92</v>
      </c>
      <c r="E4595" s="73" t="str">
        <f t="shared" si="145"/>
        <v>239912. Vigilancia de la Salud AmbientalVigilancia de la Salud Ambiental</v>
      </c>
      <c r="F4595" s="182" t="s">
        <v>413</v>
      </c>
      <c r="G4595" s="182" t="s">
        <v>423</v>
      </c>
      <c r="H4595" s="126" t="s">
        <v>135</v>
      </c>
      <c r="I4595" s="182" t="s">
        <v>415</v>
      </c>
      <c r="J4595" s="73" t="s">
        <v>115</v>
      </c>
      <c r="K4595" s="73" t="s">
        <v>115</v>
      </c>
      <c r="L4595" s="128" t="s">
        <v>78</v>
      </c>
      <c r="M4595" s="217" t="s">
        <v>47</v>
      </c>
      <c r="N4595" s="73" t="str">
        <f t="shared" si="144"/>
        <v>239912. Vigilancia de la Salud AmbientalVigilancia de la Salud Ambiental3_SUBA1_ENERO_2026</v>
      </c>
      <c r="O4595" s="130">
        <v>35979</v>
      </c>
      <c r="R4595" s="136">
        <v>160</v>
      </c>
      <c r="S4595" s="139">
        <v>5756640</v>
      </c>
      <c r="U4595" s="129"/>
      <c r="V4595" s="186"/>
    </row>
    <row r="4596" spans="1:22" ht="30" customHeight="1" thickTop="1" thickBot="1">
      <c r="A4596" s="183"/>
      <c r="B4596" s="125">
        <v>2399</v>
      </c>
      <c r="C4596" s="126" t="s">
        <v>112</v>
      </c>
      <c r="D4596" s="156" t="s">
        <v>92</v>
      </c>
      <c r="E4596" s="73" t="str">
        <f t="shared" si="145"/>
        <v>239912. Vigilancia de la Salud AmbientalVigilancia de la Salud Ambiental</v>
      </c>
      <c r="F4596" s="182" t="s">
        <v>413</v>
      </c>
      <c r="G4596" s="182" t="s">
        <v>423</v>
      </c>
      <c r="H4596" s="126" t="s">
        <v>135</v>
      </c>
      <c r="I4596" s="182" t="s">
        <v>415</v>
      </c>
      <c r="J4596" s="73" t="s">
        <v>115</v>
      </c>
      <c r="K4596" s="73" t="s">
        <v>115</v>
      </c>
      <c r="L4596" s="128" t="s">
        <v>82</v>
      </c>
      <c r="M4596" s="217" t="s">
        <v>47</v>
      </c>
      <c r="N4596" s="73" t="str">
        <f t="shared" si="144"/>
        <v>239912. Vigilancia de la Salud AmbientalVigilancia de la Salud Ambiental5_BARRIOS_UNIDOS1_ENERO_2026</v>
      </c>
      <c r="O4596" s="130">
        <v>35979</v>
      </c>
      <c r="R4596" s="136">
        <v>2</v>
      </c>
      <c r="S4596" s="139">
        <v>71958</v>
      </c>
      <c r="U4596" s="129"/>
      <c r="V4596" s="186"/>
    </row>
    <row r="4597" spans="1:22" ht="30" customHeight="1" thickTop="1" thickBot="1">
      <c r="A4597" s="183"/>
      <c r="B4597" s="125">
        <v>2399</v>
      </c>
      <c r="C4597" s="126" t="s">
        <v>112</v>
      </c>
      <c r="D4597" s="156" t="s">
        <v>92</v>
      </c>
      <c r="E4597" s="73" t="str">
        <f t="shared" si="145"/>
        <v>239912. Vigilancia de la Salud AmbientalVigilancia de la Salud Ambiental</v>
      </c>
      <c r="F4597" s="182" t="s">
        <v>413</v>
      </c>
      <c r="G4597" s="182" t="s">
        <v>423</v>
      </c>
      <c r="H4597" s="126" t="s">
        <v>135</v>
      </c>
      <c r="I4597" s="182" t="s">
        <v>415</v>
      </c>
      <c r="J4597" s="73" t="s">
        <v>115</v>
      </c>
      <c r="K4597" s="73" t="s">
        <v>115</v>
      </c>
      <c r="L4597" s="128" t="s">
        <v>85</v>
      </c>
      <c r="M4597" s="217" t="s">
        <v>47</v>
      </c>
      <c r="N4597" s="73" t="str">
        <f t="shared" si="144"/>
        <v>239912. Vigilancia de la Salud AmbientalVigilancia de la Salud Ambiental6_TEUSAQUILLO1_ENERO_2026</v>
      </c>
      <c r="O4597" s="130">
        <v>35979</v>
      </c>
      <c r="R4597" s="136">
        <v>7</v>
      </c>
      <c r="S4597" s="139">
        <v>251853</v>
      </c>
      <c r="U4597" s="129"/>
      <c r="V4597" s="186"/>
    </row>
    <row r="4598" spans="1:22" ht="30" customHeight="1" thickTop="1" thickBot="1">
      <c r="A4598" s="183"/>
      <c r="B4598" s="125">
        <v>2400</v>
      </c>
      <c r="C4598" s="126" t="s">
        <v>112</v>
      </c>
      <c r="D4598" s="156" t="s">
        <v>92</v>
      </c>
      <c r="E4598" s="73" t="str">
        <f t="shared" si="145"/>
        <v>240012. Vigilancia de la Salud AmbientalVigilancia de la Salud Ambiental</v>
      </c>
      <c r="F4598" s="182" t="s">
        <v>422</v>
      </c>
      <c r="G4598" s="182" t="s">
        <v>423</v>
      </c>
      <c r="H4598" s="126" t="s">
        <v>135</v>
      </c>
      <c r="I4598" s="182" t="s">
        <v>424</v>
      </c>
      <c r="J4598" s="73" t="s">
        <v>115</v>
      </c>
      <c r="K4598" s="73" t="s">
        <v>115</v>
      </c>
      <c r="L4598" s="128" t="s">
        <v>80</v>
      </c>
      <c r="M4598" s="217" t="s">
        <v>47</v>
      </c>
      <c r="N4598" s="73" t="str">
        <f t="shared" si="144"/>
        <v>240012. Vigilancia de la Salud AmbientalVigilancia de la Salud Ambiental4_CHAPINERO1_ENERO_2026</v>
      </c>
      <c r="O4598" s="130">
        <v>0</v>
      </c>
      <c r="R4598" s="136">
        <v>0</v>
      </c>
      <c r="S4598" s="139">
        <v>0</v>
      </c>
    </row>
    <row r="4599" spans="1:22" ht="30" customHeight="1" thickTop="1" thickBot="1">
      <c r="A4599" s="183"/>
      <c r="B4599" s="125">
        <v>2400</v>
      </c>
      <c r="C4599" s="126" t="s">
        <v>112</v>
      </c>
      <c r="D4599" s="156" t="s">
        <v>92</v>
      </c>
      <c r="E4599" s="73" t="str">
        <f t="shared" si="145"/>
        <v>240012. Vigilancia de la Salud AmbientalVigilancia de la Salud Ambiental</v>
      </c>
      <c r="F4599" s="182" t="s">
        <v>422</v>
      </c>
      <c r="G4599" s="182" t="s">
        <v>423</v>
      </c>
      <c r="H4599" s="126" t="s">
        <v>135</v>
      </c>
      <c r="I4599" s="182" t="s">
        <v>424</v>
      </c>
      <c r="J4599" s="73" t="s">
        <v>115</v>
      </c>
      <c r="K4599" s="73" t="s">
        <v>115</v>
      </c>
      <c r="L4599" s="128" t="s">
        <v>71</v>
      </c>
      <c r="M4599" s="217" t="s">
        <v>47</v>
      </c>
      <c r="N4599" s="73" t="str">
        <f t="shared" si="144"/>
        <v>240012. Vigilancia de la Salud AmbientalVigilancia de la Salud Ambiental1_USAQUEN1_ENERO_2026</v>
      </c>
      <c r="O4599" s="130">
        <v>0</v>
      </c>
      <c r="R4599" s="136">
        <v>0</v>
      </c>
      <c r="S4599" s="139">
        <v>0</v>
      </c>
    </row>
    <row r="4600" spans="1:22" ht="30" customHeight="1" thickTop="1" thickBot="1">
      <c r="A4600" s="183"/>
      <c r="B4600" s="125">
        <v>2400</v>
      </c>
      <c r="C4600" s="126" t="s">
        <v>112</v>
      </c>
      <c r="D4600" s="156" t="s">
        <v>92</v>
      </c>
      <c r="E4600" s="73" t="str">
        <f t="shared" si="145"/>
        <v>240012. Vigilancia de la Salud AmbientalVigilancia de la Salud Ambiental</v>
      </c>
      <c r="F4600" s="182" t="s">
        <v>422</v>
      </c>
      <c r="G4600" s="182" t="s">
        <v>423</v>
      </c>
      <c r="H4600" s="126" t="s">
        <v>135</v>
      </c>
      <c r="I4600" s="182" t="s">
        <v>424</v>
      </c>
      <c r="J4600" s="73" t="s">
        <v>115</v>
      </c>
      <c r="K4600" s="73" t="s">
        <v>115</v>
      </c>
      <c r="L4600" s="128" t="s">
        <v>75</v>
      </c>
      <c r="M4600" s="217" t="s">
        <v>47</v>
      </c>
      <c r="N4600" s="73" t="str">
        <f t="shared" si="144"/>
        <v>240012. Vigilancia de la Salud AmbientalVigilancia de la Salud Ambiental2_ENGATIVA1_ENERO_2026</v>
      </c>
      <c r="O4600" s="130">
        <v>0</v>
      </c>
      <c r="R4600" s="136">
        <v>0</v>
      </c>
      <c r="S4600" s="139">
        <v>0</v>
      </c>
    </row>
    <row r="4601" spans="1:22" ht="30" customHeight="1" thickTop="1" thickBot="1">
      <c r="A4601" s="183"/>
      <c r="B4601" s="125">
        <v>2400</v>
      </c>
      <c r="C4601" s="126" t="s">
        <v>112</v>
      </c>
      <c r="D4601" s="156" t="s">
        <v>92</v>
      </c>
      <c r="E4601" s="73" t="str">
        <f t="shared" si="145"/>
        <v>240012. Vigilancia de la Salud AmbientalVigilancia de la Salud Ambiental</v>
      </c>
      <c r="F4601" s="182" t="s">
        <v>422</v>
      </c>
      <c r="G4601" s="182" t="s">
        <v>423</v>
      </c>
      <c r="H4601" s="126" t="s">
        <v>135</v>
      </c>
      <c r="I4601" s="182" t="s">
        <v>424</v>
      </c>
      <c r="J4601" s="73" t="s">
        <v>115</v>
      </c>
      <c r="K4601" s="73" t="s">
        <v>115</v>
      </c>
      <c r="L4601" s="128" t="s">
        <v>78</v>
      </c>
      <c r="M4601" s="217" t="s">
        <v>47</v>
      </c>
      <c r="N4601" s="73" t="str">
        <f t="shared" si="144"/>
        <v>240012. Vigilancia de la Salud AmbientalVigilancia de la Salud Ambiental3_SUBA1_ENERO_2026</v>
      </c>
      <c r="O4601" s="130">
        <v>0</v>
      </c>
      <c r="R4601" s="136">
        <v>0</v>
      </c>
      <c r="S4601" s="139">
        <v>0</v>
      </c>
    </row>
    <row r="4602" spans="1:22" ht="30" customHeight="1" thickTop="1" thickBot="1">
      <c r="A4602" s="183"/>
      <c r="B4602" s="125">
        <v>2400</v>
      </c>
      <c r="C4602" s="126" t="s">
        <v>112</v>
      </c>
      <c r="D4602" s="156" t="s">
        <v>92</v>
      </c>
      <c r="E4602" s="73" t="str">
        <f t="shared" si="145"/>
        <v>240012. Vigilancia de la Salud AmbientalVigilancia de la Salud Ambiental</v>
      </c>
      <c r="F4602" s="182" t="s">
        <v>422</v>
      </c>
      <c r="G4602" s="182" t="s">
        <v>423</v>
      </c>
      <c r="H4602" s="126" t="s">
        <v>135</v>
      </c>
      <c r="I4602" s="182" t="s">
        <v>424</v>
      </c>
      <c r="J4602" s="73" t="s">
        <v>115</v>
      </c>
      <c r="K4602" s="73" t="s">
        <v>115</v>
      </c>
      <c r="L4602" s="128" t="s">
        <v>82</v>
      </c>
      <c r="M4602" s="217" t="s">
        <v>47</v>
      </c>
      <c r="N4602" s="73" t="str">
        <f t="shared" si="144"/>
        <v>240012. Vigilancia de la Salud AmbientalVigilancia de la Salud Ambiental5_BARRIOS_UNIDOS1_ENERO_2026</v>
      </c>
      <c r="O4602" s="130">
        <v>0</v>
      </c>
      <c r="R4602" s="136">
        <v>0</v>
      </c>
      <c r="S4602" s="139">
        <v>0</v>
      </c>
    </row>
    <row r="4603" spans="1:22" ht="30" customHeight="1" thickTop="1" thickBot="1">
      <c r="A4603" s="183"/>
      <c r="B4603" s="125">
        <v>2400</v>
      </c>
      <c r="C4603" s="126" t="s">
        <v>112</v>
      </c>
      <c r="D4603" s="156" t="s">
        <v>92</v>
      </c>
      <c r="E4603" s="73" t="str">
        <f t="shared" si="145"/>
        <v>240012. Vigilancia de la Salud AmbientalVigilancia de la Salud Ambiental</v>
      </c>
      <c r="F4603" s="182" t="s">
        <v>422</v>
      </c>
      <c r="G4603" s="182" t="s">
        <v>423</v>
      </c>
      <c r="H4603" s="126" t="s">
        <v>135</v>
      </c>
      <c r="I4603" s="182" t="s">
        <v>424</v>
      </c>
      <c r="J4603" s="73" t="s">
        <v>115</v>
      </c>
      <c r="K4603" s="73" t="s">
        <v>115</v>
      </c>
      <c r="L4603" s="128" t="s">
        <v>85</v>
      </c>
      <c r="M4603" s="217" t="s">
        <v>47</v>
      </c>
      <c r="N4603" s="73" t="str">
        <f t="shared" si="144"/>
        <v>240012. Vigilancia de la Salud AmbientalVigilancia de la Salud Ambiental6_TEUSAQUILLO1_ENERO_2026</v>
      </c>
      <c r="O4603" s="130">
        <v>0</v>
      </c>
      <c r="R4603" s="136">
        <v>0</v>
      </c>
      <c r="S4603" s="139">
        <v>0</v>
      </c>
    </row>
    <row r="4604" spans="1:22" ht="30" customHeight="1" thickTop="1" thickBot="1">
      <c r="A4604" s="183"/>
      <c r="B4604" s="125">
        <v>2401</v>
      </c>
      <c r="C4604" s="126" t="s">
        <v>112</v>
      </c>
      <c r="D4604" s="156" t="s">
        <v>92</v>
      </c>
      <c r="E4604" s="73" t="str">
        <f t="shared" si="145"/>
        <v>240112. Vigilancia de la Salud AmbientalVigilancia de la Salud Ambiental</v>
      </c>
      <c r="F4604" s="182" t="s">
        <v>431</v>
      </c>
      <c r="G4604" s="182" t="s">
        <v>423</v>
      </c>
      <c r="H4604" s="126" t="s">
        <v>135</v>
      </c>
      <c r="I4604" s="182" t="s">
        <v>424</v>
      </c>
      <c r="J4604" s="73" t="s">
        <v>115</v>
      </c>
      <c r="K4604" s="73" t="s">
        <v>115</v>
      </c>
      <c r="L4604" s="128" t="s">
        <v>82</v>
      </c>
      <c r="M4604" s="217" t="s">
        <v>47</v>
      </c>
      <c r="N4604" s="73" t="str">
        <f t="shared" si="144"/>
        <v>240112. Vigilancia de la Salud AmbientalVigilancia de la Salud Ambiental5_BARRIOS_UNIDOS1_ENERO_2026</v>
      </c>
      <c r="O4604" s="130">
        <v>0</v>
      </c>
      <c r="R4604" s="136">
        <v>0</v>
      </c>
      <c r="S4604" s="139">
        <v>0</v>
      </c>
    </row>
    <row r="4605" spans="1:22" ht="30" customHeight="1" thickTop="1" thickBot="1">
      <c r="A4605" s="183"/>
      <c r="B4605" s="125">
        <v>2402</v>
      </c>
      <c r="C4605" s="126" t="s">
        <v>112</v>
      </c>
      <c r="D4605" s="156" t="s">
        <v>92</v>
      </c>
      <c r="E4605" s="73" t="str">
        <f t="shared" si="145"/>
        <v>240212. Vigilancia de la Salud AmbientalVigilancia de la Salud Ambiental</v>
      </c>
      <c r="F4605" s="182" t="s">
        <v>431</v>
      </c>
      <c r="G4605" s="182" t="s">
        <v>423</v>
      </c>
      <c r="H4605" s="126" t="s">
        <v>135</v>
      </c>
      <c r="I4605" s="182" t="s">
        <v>424</v>
      </c>
      <c r="J4605" s="73" t="s">
        <v>115</v>
      </c>
      <c r="K4605" s="73" t="s">
        <v>115</v>
      </c>
      <c r="L4605" s="128" t="s">
        <v>80</v>
      </c>
      <c r="M4605" s="217" t="s">
        <v>47</v>
      </c>
      <c r="N4605" s="73" t="str">
        <f t="shared" si="144"/>
        <v>240212. Vigilancia de la Salud AmbientalVigilancia de la Salud Ambiental4_CHAPINERO1_ENERO_2026</v>
      </c>
      <c r="O4605" s="130">
        <v>0</v>
      </c>
      <c r="R4605" s="136">
        <v>0</v>
      </c>
      <c r="S4605" s="139">
        <v>0</v>
      </c>
    </row>
    <row r="4606" spans="1:22" ht="30" customHeight="1" thickTop="1" thickBot="1">
      <c r="A4606" s="183"/>
      <c r="B4606" s="125">
        <v>2402</v>
      </c>
      <c r="C4606" s="126" t="s">
        <v>112</v>
      </c>
      <c r="D4606" s="156" t="s">
        <v>92</v>
      </c>
      <c r="E4606" s="73" t="str">
        <f t="shared" si="145"/>
        <v>240212. Vigilancia de la Salud AmbientalVigilancia de la Salud Ambiental</v>
      </c>
      <c r="F4606" s="182" t="s">
        <v>431</v>
      </c>
      <c r="G4606" s="182" t="s">
        <v>423</v>
      </c>
      <c r="H4606" s="126" t="s">
        <v>135</v>
      </c>
      <c r="I4606" s="182" t="s">
        <v>424</v>
      </c>
      <c r="J4606" s="73" t="s">
        <v>115</v>
      </c>
      <c r="K4606" s="73" t="s">
        <v>115</v>
      </c>
      <c r="L4606" s="128" t="s">
        <v>82</v>
      </c>
      <c r="M4606" s="217" t="s">
        <v>47</v>
      </c>
      <c r="N4606" s="73" t="str">
        <f t="shared" si="144"/>
        <v>240212. Vigilancia de la Salud AmbientalVigilancia de la Salud Ambiental5_BARRIOS_UNIDOS1_ENERO_2026</v>
      </c>
      <c r="O4606" s="130">
        <v>0</v>
      </c>
      <c r="R4606" s="136">
        <v>0</v>
      </c>
      <c r="S4606" s="139">
        <v>0</v>
      </c>
    </row>
    <row r="4607" spans="1:22" ht="30" customHeight="1" thickTop="1" thickBot="1">
      <c r="A4607" s="183"/>
      <c r="B4607" s="125">
        <v>2402</v>
      </c>
      <c r="C4607" s="126" t="s">
        <v>112</v>
      </c>
      <c r="D4607" s="156" t="s">
        <v>92</v>
      </c>
      <c r="E4607" s="73" t="str">
        <f t="shared" si="145"/>
        <v>240212. Vigilancia de la Salud AmbientalVigilancia de la Salud Ambiental</v>
      </c>
      <c r="F4607" s="182" t="s">
        <v>431</v>
      </c>
      <c r="G4607" s="182" t="s">
        <v>423</v>
      </c>
      <c r="H4607" s="126" t="s">
        <v>135</v>
      </c>
      <c r="I4607" s="182" t="s">
        <v>424</v>
      </c>
      <c r="J4607" s="73" t="s">
        <v>115</v>
      </c>
      <c r="K4607" s="73" t="s">
        <v>115</v>
      </c>
      <c r="L4607" s="128" t="s">
        <v>85</v>
      </c>
      <c r="M4607" s="217" t="s">
        <v>47</v>
      </c>
      <c r="N4607" s="73" t="str">
        <f t="shared" si="144"/>
        <v>240212. Vigilancia de la Salud AmbientalVigilancia de la Salud Ambiental6_TEUSAQUILLO1_ENERO_2026</v>
      </c>
      <c r="O4607" s="130">
        <v>0</v>
      </c>
      <c r="R4607" s="136">
        <v>0</v>
      </c>
      <c r="S4607" s="139">
        <v>0</v>
      </c>
    </row>
    <row r="4608" spans="1:22" ht="30" customHeight="1" thickTop="1" thickBot="1">
      <c r="A4608" s="183"/>
      <c r="B4608" s="125">
        <v>2403</v>
      </c>
      <c r="C4608" s="126" t="s">
        <v>112</v>
      </c>
      <c r="D4608" s="156" t="s">
        <v>92</v>
      </c>
      <c r="E4608" s="73" t="str">
        <f t="shared" si="145"/>
        <v>240312. Vigilancia de la Salud AmbientalVigilancia de la Salud Ambiental</v>
      </c>
      <c r="F4608" s="182" t="s">
        <v>413</v>
      </c>
      <c r="G4608" s="182" t="s">
        <v>423</v>
      </c>
      <c r="H4608" s="126" t="s">
        <v>135</v>
      </c>
      <c r="I4608" s="182" t="s">
        <v>415</v>
      </c>
      <c r="J4608" s="73" t="s">
        <v>115</v>
      </c>
      <c r="K4608" s="73" t="s">
        <v>115</v>
      </c>
      <c r="L4608" s="128" t="s">
        <v>80</v>
      </c>
      <c r="M4608" s="217" t="s">
        <v>47</v>
      </c>
      <c r="N4608" s="73" t="str">
        <f t="shared" si="144"/>
        <v>240312. Vigilancia de la Salud AmbientalVigilancia de la Salud Ambiental4_CHAPINERO1_ENERO_2026</v>
      </c>
      <c r="O4608" s="130">
        <v>0</v>
      </c>
      <c r="R4608" s="136">
        <v>0</v>
      </c>
      <c r="S4608" s="139">
        <v>0</v>
      </c>
    </row>
    <row r="4609" spans="1:22" ht="30" customHeight="1" thickTop="1" thickBot="1">
      <c r="A4609" s="183"/>
      <c r="B4609" s="125">
        <v>2403</v>
      </c>
      <c r="C4609" s="126" t="s">
        <v>112</v>
      </c>
      <c r="D4609" s="156" t="s">
        <v>92</v>
      </c>
      <c r="E4609" s="73" t="str">
        <f t="shared" si="145"/>
        <v>240312. Vigilancia de la Salud AmbientalVigilancia de la Salud Ambiental</v>
      </c>
      <c r="F4609" s="182" t="s">
        <v>413</v>
      </c>
      <c r="G4609" s="182" t="s">
        <v>423</v>
      </c>
      <c r="H4609" s="126" t="s">
        <v>135</v>
      </c>
      <c r="I4609" s="182" t="s">
        <v>415</v>
      </c>
      <c r="J4609" s="73" t="s">
        <v>115</v>
      </c>
      <c r="K4609" s="73" t="s">
        <v>115</v>
      </c>
      <c r="L4609" s="128" t="s">
        <v>71</v>
      </c>
      <c r="M4609" s="217" t="s">
        <v>47</v>
      </c>
      <c r="N4609" s="73" t="str">
        <f t="shared" si="144"/>
        <v>240312. Vigilancia de la Salud AmbientalVigilancia de la Salud Ambiental1_USAQUEN1_ENERO_2026</v>
      </c>
      <c r="O4609" s="130">
        <v>0</v>
      </c>
      <c r="R4609" s="136">
        <v>0</v>
      </c>
      <c r="S4609" s="139">
        <v>0</v>
      </c>
    </row>
    <row r="4610" spans="1:22" ht="30" customHeight="1" thickTop="1" thickBot="1">
      <c r="A4610" s="183"/>
      <c r="B4610" s="125">
        <v>2403</v>
      </c>
      <c r="C4610" s="126" t="s">
        <v>112</v>
      </c>
      <c r="D4610" s="156" t="s">
        <v>92</v>
      </c>
      <c r="E4610" s="73" t="str">
        <f t="shared" si="145"/>
        <v>240312. Vigilancia de la Salud AmbientalVigilancia de la Salud Ambiental</v>
      </c>
      <c r="F4610" s="182" t="s">
        <v>413</v>
      </c>
      <c r="G4610" s="182" t="s">
        <v>423</v>
      </c>
      <c r="H4610" s="126" t="s">
        <v>135</v>
      </c>
      <c r="I4610" s="182" t="s">
        <v>415</v>
      </c>
      <c r="J4610" s="73" t="s">
        <v>115</v>
      </c>
      <c r="K4610" s="73" t="s">
        <v>115</v>
      </c>
      <c r="L4610" s="128" t="s">
        <v>82</v>
      </c>
      <c r="M4610" s="217" t="s">
        <v>47</v>
      </c>
      <c r="N4610" s="73" t="str">
        <f t="shared" si="144"/>
        <v>240312. Vigilancia de la Salud AmbientalVigilancia de la Salud Ambiental5_BARRIOS_UNIDOS1_ENERO_2026</v>
      </c>
      <c r="O4610" s="130">
        <v>0</v>
      </c>
      <c r="R4610" s="136">
        <v>0</v>
      </c>
      <c r="S4610" s="139">
        <v>0</v>
      </c>
    </row>
    <row r="4611" spans="1:22" ht="30" customHeight="1" thickTop="1" thickBot="1">
      <c r="A4611" s="183"/>
      <c r="B4611" s="125">
        <v>2403</v>
      </c>
      <c r="C4611" s="126" t="s">
        <v>112</v>
      </c>
      <c r="D4611" s="156" t="s">
        <v>92</v>
      </c>
      <c r="E4611" s="73" t="str">
        <f t="shared" si="145"/>
        <v>240312. Vigilancia de la Salud AmbientalVigilancia de la Salud Ambiental</v>
      </c>
      <c r="F4611" s="182" t="s">
        <v>413</v>
      </c>
      <c r="G4611" s="182" t="s">
        <v>423</v>
      </c>
      <c r="H4611" s="126" t="s">
        <v>135</v>
      </c>
      <c r="I4611" s="182" t="s">
        <v>415</v>
      </c>
      <c r="J4611" s="73" t="s">
        <v>115</v>
      </c>
      <c r="K4611" s="73" t="s">
        <v>115</v>
      </c>
      <c r="L4611" s="128" t="s">
        <v>85</v>
      </c>
      <c r="M4611" s="217" t="s">
        <v>47</v>
      </c>
      <c r="N4611" s="73" t="str">
        <f t="shared" si="144"/>
        <v>240312. Vigilancia de la Salud AmbientalVigilancia de la Salud Ambiental6_TEUSAQUILLO1_ENERO_2026</v>
      </c>
      <c r="O4611" s="130">
        <v>0</v>
      </c>
      <c r="R4611" s="136">
        <v>0</v>
      </c>
      <c r="S4611" s="139">
        <v>0</v>
      </c>
    </row>
    <row r="4612" spans="1:22" ht="30" customHeight="1" thickTop="1" thickBot="1">
      <c r="A4612" s="183"/>
      <c r="B4612" s="125">
        <v>2405</v>
      </c>
      <c r="C4612" s="126" t="s">
        <v>112</v>
      </c>
      <c r="D4612" s="156" t="s">
        <v>92</v>
      </c>
      <c r="E4612" s="73" t="str">
        <f t="shared" si="145"/>
        <v>240512. Vigilancia de la Salud AmbientalVigilancia de la Salud Ambiental</v>
      </c>
      <c r="F4612" s="182" t="s">
        <v>431</v>
      </c>
      <c r="G4612" s="182" t="s">
        <v>423</v>
      </c>
      <c r="H4612" s="126" t="s">
        <v>135</v>
      </c>
      <c r="I4612" s="182" t="s">
        <v>424</v>
      </c>
      <c r="J4612" s="73" t="s">
        <v>115</v>
      </c>
      <c r="K4612" s="73" t="s">
        <v>115</v>
      </c>
      <c r="L4612" s="128" t="s">
        <v>71</v>
      </c>
      <c r="M4612" s="217" t="s">
        <v>47</v>
      </c>
      <c r="N4612" s="73" t="str">
        <f t="shared" si="144"/>
        <v>240512. Vigilancia de la Salud AmbientalVigilancia de la Salud Ambiental1_USAQUEN1_ENERO_2026</v>
      </c>
      <c r="O4612" s="130">
        <v>0</v>
      </c>
      <c r="R4612" s="136">
        <v>0</v>
      </c>
      <c r="S4612" s="139">
        <v>0</v>
      </c>
    </row>
    <row r="4613" spans="1:22" ht="30" customHeight="1" thickTop="1" thickBot="1">
      <c r="A4613" s="183"/>
      <c r="B4613" s="125">
        <v>2405</v>
      </c>
      <c r="C4613" s="126" t="s">
        <v>112</v>
      </c>
      <c r="D4613" s="156" t="s">
        <v>92</v>
      </c>
      <c r="E4613" s="73" t="str">
        <f t="shared" si="145"/>
        <v>240512. Vigilancia de la Salud AmbientalVigilancia de la Salud Ambiental</v>
      </c>
      <c r="F4613" s="182" t="s">
        <v>431</v>
      </c>
      <c r="G4613" s="182" t="s">
        <v>423</v>
      </c>
      <c r="H4613" s="126" t="s">
        <v>135</v>
      </c>
      <c r="I4613" s="182" t="s">
        <v>424</v>
      </c>
      <c r="J4613" s="73" t="s">
        <v>115</v>
      </c>
      <c r="K4613" s="73" t="s">
        <v>115</v>
      </c>
      <c r="L4613" s="128" t="s">
        <v>78</v>
      </c>
      <c r="M4613" s="217" t="s">
        <v>47</v>
      </c>
      <c r="N4613" s="73" t="str">
        <f t="shared" si="144"/>
        <v>240512. Vigilancia de la Salud AmbientalVigilancia de la Salud Ambiental3_SUBA1_ENERO_2026</v>
      </c>
      <c r="O4613" s="130">
        <v>0</v>
      </c>
      <c r="R4613" s="136">
        <v>0</v>
      </c>
      <c r="S4613" s="139">
        <v>0</v>
      </c>
    </row>
    <row r="4614" spans="1:22" ht="30" customHeight="1" thickTop="1" thickBot="1">
      <c r="A4614" s="183"/>
      <c r="B4614" s="125">
        <v>2406</v>
      </c>
      <c r="C4614" s="126" t="s">
        <v>112</v>
      </c>
      <c r="D4614" s="156" t="s">
        <v>92</v>
      </c>
      <c r="E4614" s="73" t="str">
        <f t="shared" si="145"/>
        <v>240612. Vigilancia de la Salud AmbientalVigilancia de la Salud Ambiental</v>
      </c>
      <c r="F4614" s="182" t="s">
        <v>431</v>
      </c>
      <c r="G4614" s="182" t="s">
        <v>423</v>
      </c>
      <c r="H4614" s="126" t="s">
        <v>135</v>
      </c>
      <c r="I4614" s="182" t="s">
        <v>424</v>
      </c>
      <c r="J4614" s="73" t="s">
        <v>115</v>
      </c>
      <c r="K4614" s="73" t="s">
        <v>115</v>
      </c>
      <c r="L4614" s="128" t="s">
        <v>80</v>
      </c>
      <c r="M4614" s="217" t="s">
        <v>47</v>
      </c>
      <c r="N4614" s="73" t="str">
        <f t="shared" ref="N4614:N4677" si="146">+E4614&amp;L4614&amp;M4614</f>
        <v>240612. Vigilancia de la Salud AmbientalVigilancia de la Salud Ambiental4_CHAPINERO1_ENERO_2026</v>
      </c>
      <c r="O4614" s="130">
        <v>0</v>
      </c>
      <c r="R4614" s="136">
        <v>0</v>
      </c>
      <c r="S4614" s="139">
        <v>0</v>
      </c>
    </row>
    <row r="4615" spans="1:22" ht="30" customHeight="1" thickTop="1" thickBot="1">
      <c r="A4615" s="183"/>
      <c r="B4615" s="125">
        <v>2406</v>
      </c>
      <c r="C4615" s="126" t="s">
        <v>112</v>
      </c>
      <c r="D4615" s="156" t="s">
        <v>92</v>
      </c>
      <c r="E4615" s="73" t="str">
        <f t="shared" si="145"/>
        <v>240612. Vigilancia de la Salud AmbientalVigilancia de la Salud Ambiental</v>
      </c>
      <c r="F4615" s="182" t="s">
        <v>431</v>
      </c>
      <c r="G4615" s="182" t="s">
        <v>423</v>
      </c>
      <c r="H4615" s="126" t="s">
        <v>135</v>
      </c>
      <c r="I4615" s="182" t="s">
        <v>424</v>
      </c>
      <c r="J4615" s="73" t="s">
        <v>115</v>
      </c>
      <c r="K4615" s="73" t="s">
        <v>115</v>
      </c>
      <c r="L4615" s="128" t="s">
        <v>71</v>
      </c>
      <c r="M4615" s="217" t="s">
        <v>47</v>
      </c>
      <c r="N4615" s="73" t="str">
        <f t="shared" si="146"/>
        <v>240612. Vigilancia de la Salud AmbientalVigilancia de la Salud Ambiental1_USAQUEN1_ENERO_2026</v>
      </c>
      <c r="O4615" s="130">
        <v>0</v>
      </c>
      <c r="R4615" s="136">
        <v>0</v>
      </c>
      <c r="S4615" s="139">
        <v>0</v>
      </c>
    </row>
    <row r="4616" spans="1:22" ht="30" customHeight="1" thickTop="1" thickBot="1">
      <c r="A4616" s="183"/>
      <c r="B4616" s="125">
        <v>2406</v>
      </c>
      <c r="C4616" s="126" t="s">
        <v>112</v>
      </c>
      <c r="D4616" s="156" t="s">
        <v>92</v>
      </c>
      <c r="E4616" s="73" t="str">
        <f t="shared" si="145"/>
        <v>240612. Vigilancia de la Salud AmbientalVigilancia de la Salud Ambiental</v>
      </c>
      <c r="F4616" s="182" t="s">
        <v>431</v>
      </c>
      <c r="G4616" s="182" t="s">
        <v>423</v>
      </c>
      <c r="H4616" s="126" t="s">
        <v>135</v>
      </c>
      <c r="I4616" s="182" t="s">
        <v>424</v>
      </c>
      <c r="J4616" s="73" t="s">
        <v>115</v>
      </c>
      <c r="K4616" s="73" t="s">
        <v>115</v>
      </c>
      <c r="L4616" s="128" t="s">
        <v>75</v>
      </c>
      <c r="M4616" s="217" t="s">
        <v>47</v>
      </c>
      <c r="N4616" s="73" t="str">
        <f t="shared" si="146"/>
        <v>240612. Vigilancia de la Salud AmbientalVigilancia de la Salud Ambiental2_ENGATIVA1_ENERO_2026</v>
      </c>
      <c r="O4616" s="130">
        <v>0</v>
      </c>
      <c r="R4616" s="136">
        <v>0</v>
      </c>
      <c r="S4616" s="139">
        <v>0</v>
      </c>
    </row>
    <row r="4617" spans="1:22" ht="30" customHeight="1" thickTop="1" thickBot="1">
      <c r="A4617" s="183"/>
      <c r="B4617" s="125">
        <v>2406</v>
      </c>
      <c r="C4617" s="126" t="s">
        <v>112</v>
      </c>
      <c r="D4617" s="156" t="s">
        <v>92</v>
      </c>
      <c r="E4617" s="73" t="str">
        <f t="shared" si="145"/>
        <v>240612. Vigilancia de la Salud AmbientalVigilancia de la Salud Ambiental</v>
      </c>
      <c r="F4617" s="182" t="s">
        <v>431</v>
      </c>
      <c r="G4617" s="182" t="s">
        <v>423</v>
      </c>
      <c r="H4617" s="126" t="s">
        <v>135</v>
      </c>
      <c r="I4617" s="182" t="s">
        <v>424</v>
      </c>
      <c r="J4617" s="73" t="s">
        <v>115</v>
      </c>
      <c r="K4617" s="73" t="s">
        <v>115</v>
      </c>
      <c r="L4617" s="128" t="s">
        <v>78</v>
      </c>
      <c r="M4617" s="217" t="s">
        <v>47</v>
      </c>
      <c r="N4617" s="73" t="str">
        <f t="shared" si="146"/>
        <v>240612. Vigilancia de la Salud AmbientalVigilancia de la Salud Ambiental3_SUBA1_ENERO_2026</v>
      </c>
      <c r="O4617" s="130">
        <v>0</v>
      </c>
      <c r="R4617" s="136">
        <v>0</v>
      </c>
      <c r="S4617" s="139">
        <v>0</v>
      </c>
    </row>
    <row r="4618" spans="1:22" ht="30" customHeight="1" thickTop="1" thickBot="1">
      <c r="A4618" s="183"/>
      <c r="B4618" s="125">
        <v>2406</v>
      </c>
      <c r="C4618" s="126" t="s">
        <v>112</v>
      </c>
      <c r="D4618" s="156" t="s">
        <v>92</v>
      </c>
      <c r="E4618" s="73" t="str">
        <f t="shared" si="145"/>
        <v>240612. Vigilancia de la Salud AmbientalVigilancia de la Salud Ambiental</v>
      </c>
      <c r="F4618" s="182" t="s">
        <v>431</v>
      </c>
      <c r="G4618" s="182" t="s">
        <v>423</v>
      </c>
      <c r="H4618" s="126" t="s">
        <v>135</v>
      </c>
      <c r="I4618" s="182" t="s">
        <v>424</v>
      </c>
      <c r="J4618" s="73" t="s">
        <v>115</v>
      </c>
      <c r="K4618" s="73" t="s">
        <v>115</v>
      </c>
      <c r="L4618" s="128" t="s">
        <v>82</v>
      </c>
      <c r="M4618" s="217" t="s">
        <v>47</v>
      </c>
      <c r="N4618" s="73" t="str">
        <f t="shared" si="146"/>
        <v>240612. Vigilancia de la Salud AmbientalVigilancia de la Salud Ambiental5_BARRIOS_UNIDOS1_ENERO_2026</v>
      </c>
      <c r="O4618" s="130">
        <v>0</v>
      </c>
      <c r="R4618" s="136">
        <v>0</v>
      </c>
      <c r="S4618" s="139">
        <v>0</v>
      </c>
    </row>
    <row r="4619" spans="1:22" ht="30" customHeight="1" thickTop="1" thickBot="1">
      <c r="A4619" s="183"/>
      <c r="B4619" s="125">
        <v>2406</v>
      </c>
      <c r="C4619" s="126" t="s">
        <v>112</v>
      </c>
      <c r="D4619" s="156" t="s">
        <v>92</v>
      </c>
      <c r="E4619" s="73" t="str">
        <f t="shared" si="145"/>
        <v>240612. Vigilancia de la Salud AmbientalVigilancia de la Salud Ambiental</v>
      </c>
      <c r="F4619" s="182" t="s">
        <v>431</v>
      </c>
      <c r="G4619" s="182" t="s">
        <v>423</v>
      </c>
      <c r="H4619" s="126" t="s">
        <v>135</v>
      </c>
      <c r="I4619" s="182" t="s">
        <v>424</v>
      </c>
      <c r="J4619" s="73" t="s">
        <v>115</v>
      </c>
      <c r="K4619" s="73" t="s">
        <v>115</v>
      </c>
      <c r="L4619" s="128" t="s">
        <v>85</v>
      </c>
      <c r="M4619" s="217" t="s">
        <v>47</v>
      </c>
      <c r="N4619" s="73" t="str">
        <f t="shared" si="146"/>
        <v>240612. Vigilancia de la Salud AmbientalVigilancia de la Salud Ambiental6_TEUSAQUILLO1_ENERO_2026</v>
      </c>
      <c r="O4619" s="130">
        <v>209040</v>
      </c>
      <c r="R4619" s="136">
        <v>2</v>
      </c>
      <c r="S4619" s="139">
        <v>418080</v>
      </c>
      <c r="U4619" s="129"/>
      <c r="V4619" s="186"/>
    </row>
    <row r="4620" spans="1:22" ht="30" customHeight="1" thickTop="1" thickBot="1">
      <c r="A4620" s="183"/>
      <c r="B4620" s="125">
        <v>2450</v>
      </c>
      <c r="C4620" s="126" t="s">
        <v>112</v>
      </c>
      <c r="D4620" s="156" t="s">
        <v>92</v>
      </c>
      <c r="E4620" s="73" t="str">
        <f t="shared" si="145"/>
        <v>245012. Vigilancia de la Salud AmbientalVigilancia de la Salud Ambiental</v>
      </c>
      <c r="F4620" s="182" t="s">
        <v>413</v>
      </c>
      <c r="G4620" s="182" t="s">
        <v>414</v>
      </c>
      <c r="H4620" s="126" t="s">
        <v>135</v>
      </c>
      <c r="I4620" s="182" t="s">
        <v>415</v>
      </c>
      <c r="J4620" s="73" t="s">
        <v>115</v>
      </c>
      <c r="K4620" s="73" t="s">
        <v>115</v>
      </c>
      <c r="L4620" s="128" t="s">
        <v>71</v>
      </c>
      <c r="M4620" s="217" t="s">
        <v>47</v>
      </c>
      <c r="N4620" s="73" t="str">
        <f t="shared" si="146"/>
        <v>245012. Vigilancia de la Salud AmbientalVigilancia de la Salud Ambiental1_USAQUEN1_ENERO_2026</v>
      </c>
      <c r="O4620" s="130">
        <v>0</v>
      </c>
      <c r="R4620" s="136">
        <v>0</v>
      </c>
      <c r="S4620" s="139">
        <v>0</v>
      </c>
    </row>
    <row r="4621" spans="1:22" ht="30" customHeight="1" thickTop="1" thickBot="1">
      <c r="A4621" s="183"/>
      <c r="B4621" s="125">
        <v>2450</v>
      </c>
      <c r="C4621" s="126" t="s">
        <v>112</v>
      </c>
      <c r="D4621" s="156" t="s">
        <v>92</v>
      </c>
      <c r="E4621" s="73" t="str">
        <f t="shared" si="145"/>
        <v>245012. Vigilancia de la Salud AmbientalVigilancia de la Salud Ambiental</v>
      </c>
      <c r="F4621" s="182" t="s">
        <v>413</v>
      </c>
      <c r="G4621" s="182" t="s">
        <v>414</v>
      </c>
      <c r="H4621" s="126" t="s">
        <v>135</v>
      </c>
      <c r="I4621" s="182" t="s">
        <v>415</v>
      </c>
      <c r="J4621" s="73" t="s">
        <v>115</v>
      </c>
      <c r="K4621" s="73" t="s">
        <v>115</v>
      </c>
      <c r="L4621" s="128" t="s">
        <v>75</v>
      </c>
      <c r="M4621" s="217" t="s">
        <v>47</v>
      </c>
      <c r="N4621" s="73" t="str">
        <f t="shared" si="146"/>
        <v>245012. Vigilancia de la Salud AmbientalVigilancia de la Salud Ambiental2_ENGATIVA1_ENERO_2026</v>
      </c>
      <c r="O4621" s="130">
        <v>0</v>
      </c>
      <c r="R4621" s="136">
        <v>0</v>
      </c>
      <c r="S4621" s="139">
        <v>0</v>
      </c>
    </row>
    <row r="4622" spans="1:22" ht="30" customHeight="1" thickTop="1" thickBot="1">
      <c r="A4622" s="183"/>
      <c r="B4622" s="125">
        <v>2450</v>
      </c>
      <c r="C4622" s="126" t="s">
        <v>112</v>
      </c>
      <c r="D4622" s="156" t="s">
        <v>92</v>
      </c>
      <c r="E4622" s="73" t="str">
        <f t="shared" si="145"/>
        <v>245012. Vigilancia de la Salud AmbientalVigilancia de la Salud Ambiental</v>
      </c>
      <c r="F4622" s="182" t="s">
        <v>413</v>
      </c>
      <c r="G4622" s="182" t="s">
        <v>414</v>
      </c>
      <c r="H4622" s="126" t="s">
        <v>135</v>
      </c>
      <c r="I4622" s="182" t="s">
        <v>415</v>
      </c>
      <c r="J4622" s="73" t="s">
        <v>115</v>
      </c>
      <c r="K4622" s="73" t="s">
        <v>115</v>
      </c>
      <c r="L4622" s="128" t="s">
        <v>78</v>
      </c>
      <c r="M4622" s="217" t="s">
        <v>47</v>
      </c>
      <c r="N4622" s="73" t="str">
        <f t="shared" si="146"/>
        <v>245012. Vigilancia de la Salud AmbientalVigilancia de la Salud Ambiental3_SUBA1_ENERO_2026</v>
      </c>
      <c r="O4622" s="130">
        <v>0</v>
      </c>
      <c r="R4622" s="136">
        <v>0</v>
      </c>
      <c r="S4622" s="139">
        <v>0</v>
      </c>
    </row>
    <row r="4623" spans="1:22" ht="30" customHeight="1" thickTop="1" thickBot="1">
      <c r="A4623" s="183"/>
      <c r="B4623" s="125">
        <v>2450</v>
      </c>
      <c r="C4623" s="126" t="s">
        <v>112</v>
      </c>
      <c r="D4623" s="156" t="s">
        <v>92</v>
      </c>
      <c r="E4623" s="73" t="str">
        <f t="shared" si="145"/>
        <v>245012. Vigilancia de la Salud AmbientalVigilancia de la Salud Ambiental</v>
      </c>
      <c r="F4623" s="182" t="s">
        <v>413</v>
      </c>
      <c r="G4623" s="182" t="s">
        <v>414</v>
      </c>
      <c r="H4623" s="126" t="s">
        <v>135</v>
      </c>
      <c r="I4623" s="182" t="s">
        <v>415</v>
      </c>
      <c r="J4623" s="73" t="s">
        <v>115</v>
      </c>
      <c r="K4623" s="73" t="s">
        <v>115</v>
      </c>
      <c r="L4623" s="128" t="s">
        <v>82</v>
      </c>
      <c r="M4623" s="217" t="s">
        <v>47</v>
      </c>
      <c r="N4623" s="73" t="str">
        <f t="shared" si="146"/>
        <v>245012. Vigilancia de la Salud AmbientalVigilancia de la Salud Ambiental5_BARRIOS_UNIDOS1_ENERO_2026</v>
      </c>
      <c r="O4623" s="130">
        <v>0</v>
      </c>
      <c r="R4623" s="136">
        <v>0</v>
      </c>
      <c r="S4623" s="139">
        <v>0</v>
      </c>
    </row>
    <row r="4624" spans="1:22" ht="30" customHeight="1" thickTop="1" thickBot="1">
      <c r="A4624" s="183"/>
      <c r="B4624" s="125">
        <v>2450</v>
      </c>
      <c r="C4624" s="126" t="s">
        <v>112</v>
      </c>
      <c r="D4624" s="156" t="s">
        <v>92</v>
      </c>
      <c r="E4624" s="73" t="str">
        <f t="shared" si="145"/>
        <v>245012. Vigilancia de la Salud AmbientalVigilancia de la Salud Ambiental</v>
      </c>
      <c r="F4624" s="182" t="s">
        <v>413</v>
      </c>
      <c r="G4624" s="182" t="s">
        <v>414</v>
      </c>
      <c r="H4624" s="126" t="s">
        <v>135</v>
      </c>
      <c r="I4624" s="182" t="s">
        <v>415</v>
      </c>
      <c r="J4624" s="73" t="s">
        <v>115</v>
      </c>
      <c r="K4624" s="73" t="s">
        <v>115</v>
      </c>
      <c r="L4624" s="128" t="s">
        <v>85</v>
      </c>
      <c r="M4624" s="217" t="s">
        <v>47</v>
      </c>
      <c r="N4624" s="73" t="str">
        <f t="shared" si="146"/>
        <v>245012. Vigilancia de la Salud AmbientalVigilancia de la Salud Ambiental6_TEUSAQUILLO1_ENERO_2026</v>
      </c>
      <c r="O4624" s="130">
        <v>0</v>
      </c>
      <c r="R4624" s="136">
        <v>0</v>
      </c>
      <c r="S4624" s="139">
        <v>0</v>
      </c>
    </row>
    <row r="4625" spans="1:19" ht="30" customHeight="1" thickTop="1" thickBot="1">
      <c r="A4625" s="183"/>
      <c r="B4625" s="125">
        <v>2451</v>
      </c>
      <c r="C4625" s="126" t="s">
        <v>112</v>
      </c>
      <c r="D4625" s="156" t="s">
        <v>92</v>
      </c>
      <c r="E4625" s="73" t="str">
        <f t="shared" si="145"/>
        <v>245112. Vigilancia de la Salud AmbientalVigilancia de la Salud Ambiental</v>
      </c>
      <c r="F4625" s="182" t="s">
        <v>413</v>
      </c>
      <c r="G4625" s="182" t="s">
        <v>414</v>
      </c>
      <c r="H4625" s="126" t="s">
        <v>135</v>
      </c>
      <c r="I4625" s="182" t="s">
        <v>415</v>
      </c>
      <c r="J4625" s="73" t="s">
        <v>115</v>
      </c>
      <c r="K4625" s="73" t="s">
        <v>115</v>
      </c>
      <c r="L4625" s="128" t="s">
        <v>80</v>
      </c>
      <c r="M4625" s="217" t="s">
        <v>47</v>
      </c>
      <c r="N4625" s="73" t="str">
        <f t="shared" si="146"/>
        <v>245112. Vigilancia de la Salud AmbientalVigilancia de la Salud Ambiental4_CHAPINERO1_ENERO_2026</v>
      </c>
      <c r="O4625" s="130">
        <v>0</v>
      </c>
      <c r="R4625" s="136">
        <v>0</v>
      </c>
      <c r="S4625" s="139">
        <v>0</v>
      </c>
    </row>
    <row r="4626" spans="1:19" ht="30" customHeight="1" thickTop="1" thickBot="1">
      <c r="A4626" s="183"/>
      <c r="B4626" s="125">
        <v>2451</v>
      </c>
      <c r="C4626" s="126" t="s">
        <v>112</v>
      </c>
      <c r="D4626" s="156" t="s">
        <v>92</v>
      </c>
      <c r="E4626" s="73" t="str">
        <f t="shared" si="145"/>
        <v>245112. Vigilancia de la Salud AmbientalVigilancia de la Salud Ambiental</v>
      </c>
      <c r="F4626" s="182" t="s">
        <v>413</v>
      </c>
      <c r="G4626" s="182" t="s">
        <v>414</v>
      </c>
      <c r="H4626" s="126" t="s">
        <v>135</v>
      </c>
      <c r="I4626" s="182" t="s">
        <v>415</v>
      </c>
      <c r="J4626" s="73" t="s">
        <v>115</v>
      </c>
      <c r="K4626" s="73" t="s">
        <v>115</v>
      </c>
      <c r="L4626" s="128" t="s">
        <v>71</v>
      </c>
      <c r="M4626" s="217" t="s">
        <v>47</v>
      </c>
      <c r="N4626" s="73" t="str">
        <f t="shared" si="146"/>
        <v>245112. Vigilancia de la Salud AmbientalVigilancia de la Salud Ambiental1_USAQUEN1_ENERO_2026</v>
      </c>
      <c r="O4626" s="130">
        <v>0</v>
      </c>
      <c r="R4626" s="136">
        <v>0</v>
      </c>
      <c r="S4626" s="139">
        <v>0</v>
      </c>
    </row>
    <row r="4627" spans="1:19" ht="30" customHeight="1" thickTop="1" thickBot="1">
      <c r="A4627" s="183"/>
      <c r="B4627" s="125">
        <v>2451</v>
      </c>
      <c r="C4627" s="126" t="s">
        <v>112</v>
      </c>
      <c r="D4627" s="156" t="s">
        <v>92</v>
      </c>
      <c r="E4627" s="73" t="str">
        <f t="shared" si="145"/>
        <v>245112. Vigilancia de la Salud AmbientalVigilancia de la Salud Ambiental</v>
      </c>
      <c r="F4627" s="182" t="s">
        <v>413</v>
      </c>
      <c r="G4627" s="182" t="s">
        <v>414</v>
      </c>
      <c r="H4627" s="126" t="s">
        <v>135</v>
      </c>
      <c r="I4627" s="182" t="s">
        <v>415</v>
      </c>
      <c r="J4627" s="73" t="s">
        <v>115</v>
      </c>
      <c r="K4627" s="73" t="s">
        <v>115</v>
      </c>
      <c r="L4627" s="128" t="s">
        <v>75</v>
      </c>
      <c r="M4627" s="217" t="s">
        <v>47</v>
      </c>
      <c r="N4627" s="73" t="str">
        <f t="shared" si="146"/>
        <v>245112. Vigilancia de la Salud AmbientalVigilancia de la Salud Ambiental2_ENGATIVA1_ENERO_2026</v>
      </c>
      <c r="O4627" s="130">
        <v>0</v>
      </c>
      <c r="R4627" s="136">
        <v>0</v>
      </c>
      <c r="S4627" s="139">
        <v>0</v>
      </c>
    </row>
    <row r="4628" spans="1:19" ht="30" customHeight="1" thickTop="1" thickBot="1">
      <c r="A4628" s="183"/>
      <c r="B4628" s="125">
        <v>2451</v>
      </c>
      <c r="C4628" s="126" t="s">
        <v>112</v>
      </c>
      <c r="D4628" s="156" t="s">
        <v>92</v>
      </c>
      <c r="E4628" s="73" t="str">
        <f t="shared" ref="E4628:E4691" si="147">B4628&amp;C4628&amp;D4628</f>
        <v>245112. Vigilancia de la Salud AmbientalVigilancia de la Salud Ambiental</v>
      </c>
      <c r="F4628" s="182" t="s">
        <v>413</v>
      </c>
      <c r="G4628" s="182" t="s">
        <v>414</v>
      </c>
      <c r="H4628" s="126" t="s">
        <v>135</v>
      </c>
      <c r="I4628" s="182" t="s">
        <v>415</v>
      </c>
      <c r="J4628" s="73" t="s">
        <v>115</v>
      </c>
      <c r="K4628" s="73" t="s">
        <v>115</v>
      </c>
      <c r="L4628" s="128" t="s">
        <v>78</v>
      </c>
      <c r="M4628" s="217" t="s">
        <v>47</v>
      </c>
      <c r="N4628" s="73" t="str">
        <f t="shared" si="146"/>
        <v>245112. Vigilancia de la Salud AmbientalVigilancia de la Salud Ambiental3_SUBA1_ENERO_2026</v>
      </c>
      <c r="O4628" s="130">
        <v>0</v>
      </c>
      <c r="R4628" s="136">
        <v>0</v>
      </c>
      <c r="S4628" s="139">
        <v>0</v>
      </c>
    </row>
    <row r="4629" spans="1:19" ht="30" customHeight="1" thickTop="1" thickBot="1">
      <c r="A4629" s="183"/>
      <c r="B4629" s="125">
        <v>2451</v>
      </c>
      <c r="C4629" s="126" t="s">
        <v>112</v>
      </c>
      <c r="D4629" s="156" t="s">
        <v>92</v>
      </c>
      <c r="E4629" s="73" t="str">
        <f t="shared" si="147"/>
        <v>245112. Vigilancia de la Salud AmbientalVigilancia de la Salud Ambiental</v>
      </c>
      <c r="F4629" s="182" t="s">
        <v>413</v>
      </c>
      <c r="G4629" s="182" t="s">
        <v>414</v>
      </c>
      <c r="H4629" s="126" t="s">
        <v>135</v>
      </c>
      <c r="I4629" s="182" t="s">
        <v>415</v>
      </c>
      <c r="J4629" s="73" t="s">
        <v>115</v>
      </c>
      <c r="K4629" s="73" t="s">
        <v>115</v>
      </c>
      <c r="L4629" s="128" t="s">
        <v>82</v>
      </c>
      <c r="M4629" s="217" t="s">
        <v>47</v>
      </c>
      <c r="N4629" s="73" t="str">
        <f t="shared" si="146"/>
        <v>245112. Vigilancia de la Salud AmbientalVigilancia de la Salud Ambiental5_BARRIOS_UNIDOS1_ENERO_2026</v>
      </c>
      <c r="O4629" s="130">
        <v>0</v>
      </c>
      <c r="R4629" s="136">
        <v>0</v>
      </c>
      <c r="S4629" s="139">
        <v>0</v>
      </c>
    </row>
    <row r="4630" spans="1:19" ht="30" customHeight="1" thickTop="1" thickBot="1">
      <c r="A4630" s="183"/>
      <c r="B4630" s="125">
        <v>2451</v>
      </c>
      <c r="C4630" s="126" t="s">
        <v>112</v>
      </c>
      <c r="D4630" s="156" t="s">
        <v>92</v>
      </c>
      <c r="E4630" s="73" t="str">
        <f t="shared" si="147"/>
        <v>245112. Vigilancia de la Salud AmbientalVigilancia de la Salud Ambiental</v>
      </c>
      <c r="F4630" s="182" t="s">
        <v>413</v>
      </c>
      <c r="G4630" s="182" t="s">
        <v>414</v>
      </c>
      <c r="H4630" s="126" t="s">
        <v>135</v>
      </c>
      <c r="I4630" s="182" t="s">
        <v>415</v>
      </c>
      <c r="J4630" s="73" t="s">
        <v>115</v>
      </c>
      <c r="K4630" s="73" t="s">
        <v>115</v>
      </c>
      <c r="L4630" s="128" t="s">
        <v>85</v>
      </c>
      <c r="M4630" s="217" t="s">
        <v>47</v>
      </c>
      <c r="N4630" s="73" t="str">
        <f t="shared" si="146"/>
        <v>245112. Vigilancia de la Salud AmbientalVigilancia de la Salud Ambiental6_TEUSAQUILLO1_ENERO_2026</v>
      </c>
      <c r="O4630" s="130">
        <v>0</v>
      </c>
      <c r="R4630" s="136">
        <v>0</v>
      </c>
      <c r="S4630" s="139">
        <v>0</v>
      </c>
    </row>
    <row r="4631" spans="1:19" ht="30" customHeight="1" thickTop="1" thickBot="1">
      <c r="A4631" s="183"/>
      <c r="B4631" s="125">
        <v>2454</v>
      </c>
      <c r="C4631" s="126" t="s">
        <v>112</v>
      </c>
      <c r="D4631" s="156" t="s">
        <v>92</v>
      </c>
      <c r="E4631" s="73" t="str">
        <f t="shared" si="147"/>
        <v>245412. Vigilancia de la Salud AmbientalVigilancia de la Salud Ambiental</v>
      </c>
      <c r="F4631" s="182" t="s">
        <v>413</v>
      </c>
      <c r="G4631" s="182" t="s">
        <v>419</v>
      </c>
      <c r="H4631" s="126" t="s">
        <v>135</v>
      </c>
      <c r="I4631" s="182" t="s">
        <v>415</v>
      </c>
      <c r="J4631" s="73" t="s">
        <v>115</v>
      </c>
      <c r="K4631" s="73" t="s">
        <v>115</v>
      </c>
      <c r="L4631" s="128" t="s">
        <v>80</v>
      </c>
      <c r="M4631" s="217" t="s">
        <v>47</v>
      </c>
      <c r="N4631" s="73" t="str">
        <f t="shared" si="146"/>
        <v>245412. Vigilancia de la Salud AmbientalVigilancia de la Salud Ambiental4_CHAPINERO1_ENERO_2026</v>
      </c>
      <c r="O4631" s="130">
        <v>0</v>
      </c>
      <c r="R4631" s="136">
        <v>0</v>
      </c>
      <c r="S4631" s="139">
        <v>0</v>
      </c>
    </row>
    <row r="4632" spans="1:19" ht="30" customHeight="1" thickTop="1" thickBot="1">
      <c r="A4632" s="183"/>
      <c r="B4632" s="125">
        <v>2454</v>
      </c>
      <c r="C4632" s="126" t="s">
        <v>112</v>
      </c>
      <c r="D4632" s="156" t="s">
        <v>92</v>
      </c>
      <c r="E4632" s="73" t="str">
        <f t="shared" si="147"/>
        <v>245412. Vigilancia de la Salud AmbientalVigilancia de la Salud Ambiental</v>
      </c>
      <c r="F4632" s="182" t="s">
        <v>413</v>
      </c>
      <c r="G4632" s="182" t="s">
        <v>419</v>
      </c>
      <c r="H4632" s="126" t="s">
        <v>135</v>
      </c>
      <c r="I4632" s="182" t="s">
        <v>415</v>
      </c>
      <c r="J4632" s="73" t="s">
        <v>115</v>
      </c>
      <c r="K4632" s="73" t="s">
        <v>115</v>
      </c>
      <c r="L4632" s="128" t="s">
        <v>71</v>
      </c>
      <c r="M4632" s="217" t="s">
        <v>47</v>
      </c>
      <c r="N4632" s="73" t="str">
        <f t="shared" si="146"/>
        <v>245412. Vigilancia de la Salud AmbientalVigilancia de la Salud Ambiental1_USAQUEN1_ENERO_2026</v>
      </c>
      <c r="O4632" s="130">
        <v>0</v>
      </c>
      <c r="R4632" s="136">
        <v>0</v>
      </c>
      <c r="S4632" s="139">
        <v>0</v>
      </c>
    </row>
    <row r="4633" spans="1:19" ht="30" customHeight="1" thickTop="1" thickBot="1">
      <c r="A4633" s="183"/>
      <c r="B4633" s="125">
        <v>2454</v>
      </c>
      <c r="C4633" s="126" t="s">
        <v>112</v>
      </c>
      <c r="D4633" s="156" t="s">
        <v>92</v>
      </c>
      <c r="E4633" s="73" t="str">
        <f t="shared" si="147"/>
        <v>245412. Vigilancia de la Salud AmbientalVigilancia de la Salud Ambiental</v>
      </c>
      <c r="F4633" s="182" t="s">
        <v>413</v>
      </c>
      <c r="G4633" s="182" t="s">
        <v>419</v>
      </c>
      <c r="H4633" s="126" t="s">
        <v>135</v>
      </c>
      <c r="I4633" s="182" t="s">
        <v>415</v>
      </c>
      <c r="J4633" s="73" t="s">
        <v>115</v>
      </c>
      <c r="K4633" s="73" t="s">
        <v>115</v>
      </c>
      <c r="L4633" s="128" t="s">
        <v>75</v>
      </c>
      <c r="M4633" s="217" t="s">
        <v>47</v>
      </c>
      <c r="N4633" s="73" t="str">
        <f t="shared" si="146"/>
        <v>245412. Vigilancia de la Salud AmbientalVigilancia de la Salud Ambiental2_ENGATIVA1_ENERO_2026</v>
      </c>
      <c r="O4633" s="130">
        <v>0</v>
      </c>
      <c r="R4633" s="136">
        <v>0</v>
      </c>
      <c r="S4633" s="139">
        <v>0</v>
      </c>
    </row>
    <row r="4634" spans="1:19" ht="30" customHeight="1" thickTop="1" thickBot="1">
      <c r="A4634" s="183"/>
      <c r="B4634" s="125">
        <v>2454</v>
      </c>
      <c r="C4634" s="126" t="s">
        <v>112</v>
      </c>
      <c r="D4634" s="156" t="s">
        <v>92</v>
      </c>
      <c r="E4634" s="73" t="str">
        <f t="shared" si="147"/>
        <v>245412. Vigilancia de la Salud AmbientalVigilancia de la Salud Ambiental</v>
      </c>
      <c r="F4634" s="182" t="s">
        <v>413</v>
      </c>
      <c r="G4634" s="182" t="s">
        <v>419</v>
      </c>
      <c r="H4634" s="126" t="s">
        <v>135</v>
      </c>
      <c r="I4634" s="182" t="s">
        <v>415</v>
      </c>
      <c r="J4634" s="73" t="s">
        <v>115</v>
      </c>
      <c r="K4634" s="73" t="s">
        <v>115</v>
      </c>
      <c r="L4634" s="128" t="s">
        <v>82</v>
      </c>
      <c r="M4634" s="217" t="s">
        <v>47</v>
      </c>
      <c r="N4634" s="73" t="str">
        <f t="shared" si="146"/>
        <v>245412. Vigilancia de la Salud AmbientalVigilancia de la Salud Ambiental5_BARRIOS_UNIDOS1_ENERO_2026</v>
      </c>
      <c r="O4634" s="130">
        <v>0</v>
      </c>
      <c r="R4634" s="136">
        <v>0</v>
      </c>
      <c r="S4634" s="139">
        <v>0</v>
      </c>
    </row>
    <row r="4635" spans="1:19" ht="30" customHeight="1" thickTop="1" thickBot="1">
      <c r="A4635" s="183"/>
      <c r="B4635" s="125">
        <v>2457</v>
      </c>
      <c r="C4635" s="126" t="s">
        <v>112</v>
      </c>
      <c r="D4635" s="156" t="s">
        <v>92</v>
      </c>
      <c r="E4635" s="73" t="str">
        <f t="shared" si="147"/>
        <v>245712. Vigilancia de la Salud AmbientalVigilancia de la Salud Ambiental</v>
      </c>
      <c r="F4635" s="182" t="s">
        <v>425</v>
      </c>
      <c r="G4635" s="182" t="s">
        <v>421</v>
      </c>
      <c r="H4635" s="126" t="s">
        <v>135</v>
      </c>
      <c r="I4635" s="182" t="s">
        <v>429</v>
      </c>
      <c r="J4635" s="73" t="s">
        <v>115</v>
      </c>
      <c r="K4635" s="73" t="s">
        <v>115</v>
      </c>
      <c r="L4635" s="128" t="s">
        <v>78</v>
      </c>
      <c r="M4635" s="217" t="s">
        <v>47</v>
      </c>
      <c r="N4635" s="73" t="str">
        <f t="shared" si="146"/>
        <v>245712. Vigilancia de la Salud AmbientalVigilancia de la Salud Ambiental3_SUBA1_ENERO_2026</v>
      </c>
      <c r="O4635" s="130">
        <v>0</v>
      </c>
      <c r="R4635" s="136">
        <v>0</v>
      </c>
      <c r="S4635" s="139">
        <v>0</v>
      </c>
    </row>
    <row r="4636" spans="1:19" ht="30" customHeight="1" thickTop="1" thickBot="1">
      <c r="A4636" s="183"/>
      <c r="B4636" s="125">
        <v>2458</v>
      </c>
      <c r="C4636" s="126" t="s">
        <v>112</v>
      </c>
      <c r="D4636" s="156" t="s">
        <v>92</v>
      </c>
      <c r="E4636" s="73" t="str">
        <f t="shared" si="147"/>
        <v>245812. Vigilancia de la Salud AmbientalVigilancia de la Salud Ambiental</v>
      </c>
      <c r="F4636" s="182" t="s">
        <v>413</v>
      </c>
      <c r="G4636" s="182" t="s">
        <v>421</v>
      </c>
      <c r="H4636" s="126" t="s">
        <v>135</v>
      </c>
      <c r="I4636" s="182" t="s">
        <v>415</v>
      </c>
      <c r="J4636" s="73" t="s">
        <v>115</v>
      </c>
      <c r="K4636" s="73" t="s">
        <v>115</v>
      </c>
      <c r="L4636" s="128" t="s">
        <v>80</v>
      </c>
      <c r="M4636" s="217" t="s">
        <v>47</v>
      </c>
      <c r="N4636" s="73" t="str">
        <f t="shared" si="146"/>
        <v>245812. Vigilancia de la Salud AmbientalVigilancia de la Salud Ambiental4_CHAPINERO1_ENERO_2026</v>
      </c>
      <c r="O4636" s="130">
        <v>0</v>
      </c>
      <c r="R4636" s="136">
        <v>0</v>
      </c>
      <c r="S4636" s="139">
        <v>0</v>
      </c>
    </row>
    <row r="4637" spans="1:19" ht="30" customHeight="1" thickTop="1" thickBot="1">
      <c r="A4637" s="183"/>
      <c r="B4637" s="125">
        <v>2458</v>
      </c>
      <c r="C4637" s="126" t="s">
        <v>112</v>
      </c>
      <c r="D4637" s="156" t="s">
        <v>92</v>
      </c>
      <c r="E4637" s="73" t="str">
        <f t="shared" si="147"/>
        <v>245812. Vigilancia de la Salud AmbientalVigilancia de la Salud Ambiental</v>
      </c>
      <c r="F4637" s="182" t="s">
        <v>413</v>
      </c>
      <c r="G4637" s="182" t="s">
        <v>421</v>
      </c>
      <c r="H4637" s="126" t="s">
        <v>135</v>
      </c>
      <c r="I4637" s="182" t="s">
        <v>415</v>
      </c>
      <c r="J4637" s="73" t="s">
        <v>115</v>
      </c>
      <c r="K4637" s="73" t="s">
        <v>115</v>
      </c>
      <c r="L4637" s="128" t="s">
        <v>71</v>
      </c>
      <c r="M4637" s="217" t="s">
        <v>47</v>
      </c>
      <c r="N4637" s="73" t="str">
        <f t="shared" si="146"/>
        <v>245812. Vigilancia de la Salud AmbientalVigilancia de la Salud Ambiental1_USAQUEN1_ENERO_2026</v>
      </c>
      <c r="O4637" s="130">
        <v>0</v>
      </c>
      <c r="R4637" s="136">
        <v>0</v>
      </c>
      <c r="S4637" s="139">
        <v>0</v>
      </c>
    </row>
    <row r="4638" spans="1:19" ht="30" customHeight="1" thickTop="1" thickBot="1">
      <c r="A4638" s="183"/>
      <c r="B4638" s="125">
        <v>2458</v>
      </c>
      <c r="C4638" s="126" t="s">
        <v>112</v>
      </c>
      <c r="D4638" s="156" t="s">
        <v>92</v>
      </c>
      <c r="E4638" s="73" t="str">
        <f t="shared" si="147"/>
        <v>245812. Vigilancia de la Salud AmbientalVigilancia de la Salud Ambiental</v>
      </c>
      <c r="F4638" s="182" t="s">
        <v>413</v>
      </c>
      <c r="G4638" s="182" t="s">
        <v>421</v>
      </c>
      <c r="H4638" s="126" t="s">
        <v>135</v>
      </c>
      <c r="I4638" s="182" t="s">
        <v>415</v>
      </c>
      <c r="J4638" s="73" t="s">
        <v>115</v>
      </c>
      <c r="K4638" s="73" t="s">
        <v>115</v>
      </c>
      <c r="L4638" s="128" t="s">
        <v>75</v>
      </c>
      <c r="M4638" s="217" t="s">
        <v>47</v>
      </c>
      <c r="N4638" s="73" t="str">
        <f t="shared" si="146"/>
        <v>245812. Vigilancia de la Salud AmbientalVigilancia de la Salud Ambiental2_ENGATIVA1_ENERO_2026</v>
      </c>
      <c r="O4638" s="130">
        <v>0</v>
      </c>
      <c r="R4638" s="136">
        <v>0</v>
      </c>
      <c r="S4638" s="139">
        <v>0</v>
      </c>
    </row>
    <row r="4639" spans="1:19" ht="30" customHeight="1" thickTop="1" thickBot="1">
      <c r="A4639" s="183"/>
      <c r="B4639" s="125">
        <v>2458</v>
      </c>
      <c r="C4639" s="126" t="s">
        <v>112</v>
      </c>
      <c r="D4639" s="156" t="s">
        <v>92</v>
      </c>
      <c r="E4639" s="73" t="str">
        <f t="shared" si="147"/>
        <v>245812. Vigilancia de la Salud AmbientalVigilancia de la Salud Ambiental</v>
      </c>
      <c r="F4639" s="182" t="s">
        <v>413</v>
      </c>
      <c r="G4639" s="182" t="s">
        <v>421</v>
      </c>
      <c r="H4639" s="126" t="s">
        <v>135</v>
      </c>
      <c r="I4639" s="182" t="s">
        <v>415</v>
      </c>
      <c r="J4639" s="73" t="s">
        <v>115</v>
      </c>
      <c r="K4639" s="73" t="s">
        <v>115</v>
      </c>
      <c r="L4639" s="128" t="s">
        <v>78</v>
      </c>
      <c r="M4639" s="217" t="s">
        <v>47</v>
      </c>
      <c r="N4639" s="73" t="str">
        <f t="shared" si="146"/>
        <v>245812. Vigilancia de la Salud AmbientalVigilancia de la Salud Ambiental3_SUBA1_ENERO_2026</v>
      </c>
      <c r="O4639" s="130">
        <v>0</v>
      </c>
      <c r="R4639" s="136">
        <v>0</v>
      </c>
      <c r="S4639" s="139">
        <v>0</v>
      </c>
    </row>
    <row r="4640" spans="1:19" ht="30" customHeight="1" thickTop="1" thickBot="1">
      <c r="A4640" s="183"/>
      <c r="B4640" s="125">
        <v>2458</v>
      </c>
      <c r="C4640" s="126" t="s">
        <v>112</v>
      </c>
      <c r="D4640" s="156" t="s">
        <v>92</v>
      </c>
      <c r="E4640" s="73" t="str">
        <f t="shared" si="147"/>
        <v>245812. Vigilancia de la Salud AmbientalVigilancia de la Salud Ambiental</v>
      </c>
      <c r="F4640" s="182" t="s">
        <v>413</v>
      </c>
      <c r="G4640" s="182" t="s">
        <v>421</v>
      </c>
      <c r="H4640" s="126" t="s">
        <v>135</v>
      </c>
      <c r="I4640" s="182" t="s">
        <v>415</v>
      </c>
      <c r="J4640" s="73" t="s">
        <v>115</v>
      </c>
      <c r="K4640" s="73" t="s">
        <v>115</v>
      </c>
      <c r="L4640" s="128" t="s">
        <v>82</v>
      </c>
      <c r="M4640" s="217" t="s">
        <v>47</v>
      </c>
      <c r="N4640" s="73" t="str">
        <f t="shared" si="146"/>
        <v>245812. Vigilancia de la Salud AmbientalVigilancia de la Salud Ambiental5_BARRIOS_UNIDOS1_ENERO_2026</v>
      </c>
      <c r="O4640" s="130">
        <v>0</v>
      </c>
      <c r="R4640" s="136">
        <v>0</v>
      </c>
      <c r="S4640" s="139">
        <v>0</v>
      </c>
    </row>
    <row r="4641" spans="1:19" ht="30" customHeight="1" thickTop="1" thickBot="1">
      <c r="A4641" s="183"/>
      <c r="B4641" s="125">
        <v>2458</v>
      </c>
      <c r="C4641" s="126" t="s">
        <v>112</v>
      </c>
      <c r="D4641" s="156" t="s">
        <v>92</v>
      </c>
      <c r="E4641" s="73" t="str">
        <f t="shared" si="147"/>
        <v>245812. Vigilancia de la Salud AmbientalVigilancia de la Salud Ambiental</v>
      </c>
      <c r="F4641" s="182" t="s">
        <v>413</v>
      </c>
      <c r="G4641" s="182" t="s">
        <v>421</v>
      </c>
      <c r="H4641" s="126" t="s">
        <v>135</v>
      </c>
      <c r="I4641" s="182" t="s">
        <v>415</v>
      </c>
      <c r="J4641" s="73" t="s">
        <v>115</v>
      </c>
      <c r="K4641" s="73" t="s">
        <v>115</v>
      </c>
      <c r="L4641" s="128" t="s">
        <v>85</v>
      </c>
      <c r="M4641" s="217" t="s">
        <v>47</v>
      </c>
      <c r="N4641" s="73" t="str">
        <f t="shared" si="146"/>
        <v>245812. Vigilancia de la Salud AmbientalVigilancia de la Salud Ambiental6_TEUSAQUILLO1_ENERO_2026</v>
      </c>
      <c r="O4641" s="130">
        <v>0</v>
      </c>
      <c r="R4641" s="136">
        <v>0</v>
      </c>
      <c r="S4641" s="139">
        <v>0</v>
      </c>
    </row>
    <row r="4642" spans="1:19" ht="30" customHeight="1" thickTop="1" thickBot="1">
      <c r="A4642" s="183"/>
      <c r="B4642" s="125">
        <v>2459</v>
      </c>
      <c r="C4642" s="126" t="s">
        <v>112</v>
      </c>
      <c r="D4642" s="156" t="s">
        <v>92</v>
      </c>
      <c r="E4642" s="73" t="str">
        <f t="shared" si="147"/>
        <v>245912. Vigilancia de la Salud AmbientalVigilancia de la Salud Ambiental</v>
      </c>
      <c r="F4642" s="182" t="s">
        <v>413</v>
      </c>
      <c r="G4642" s="182" t="s">
        <v>421</v>
      </c>
      <c r="H4642" s="126" t="s">
        <v>135</v>
      </c>
      <c r="I4642" s="182" t="s">
        <v>415</v>
      </c>
      <c r="J4642" s="73" t="s">
        <v>115</v>
      </c>
      <c r="K4642" s="73" t="s">
        <v>115</v>
      </c>
      <c r="L4642" s="128" t="s">
        <v>80</v>
      </c>
      <c r="M4642" s="217" t="s">
        <v>47</v>
      </c>
      <c r="N4642" s="73" t="str">
        <f t="shared" si="146"/>
        <v>245912. Vigilancia de la Salud AmbientalVigilancia de la Salud Ambiental4_CHAPINERO1_ENERO_2026</v>
      </c>
      <c r="O4642" s="130">
        <v>0</v>
      </c>
      <c r="R4642" s="136">
        <v>0</v>
      </c>
      <c r="S4642" s="139">
        <v>0</v>
      </c>
    </row>
    <row r="4643" spans="1:19" ht="30" customHeight="1" thickTop="1" thickBot="1">
      <c r="A4643" s="183"/>
      <c r="B4643" s="125">
        <v>2459</v>
      </c>
      <c r="C4643" s="126" t="s">
        <v>112</v>
      </c>
      <c r="D4643" s="156" t="s">
        <v>92</v>
      </c>
      <c r="E4643" s="73" t="str">
        <f t="shared" si="147"/>
        <v>245912. Vigilancia de la Salud AmbientalVigilancia de la Salud Ambiental</v>
      </c>
      <c r="F4643" s="182" t="s">
        <v>413</v>
      </c>
      <c r="G4643" s="182" t="s">
        <v>421</v>
      </c>
      <c r="H4643" s="126" t="s">
        <v>135</v>
      </c>
      <c r="I4643" s="182" t="s">
        <v>415</v>
      </c>
      <c r="J4643" s="73" t="s">
        <v>115</v>
      </c>
      <c r="K4643" s="73" t="s">
        <v>115</v>
      </c>
      <c r="L4643" s="128" t="s">
        <v>71</v>
      </c>
      <c r="M4643" s="217" t="s">
        <v>47</v>
      </c>
      <c r="N4643" s="73" t="str">
        <f t="shared" si="146"/>
        <v>245912. Vigilancia de la Salud AmbientalVigilancia de la Salud Ambiental1_USAQUEN1_ENERO_2026</v>
      </c>
      <c r="O4643" s="130">
        <v>0</v>
      </c>
      <c r="R4643" s="136">
        <v>0</v>
      </c>
      <c r="S4643" s="139">
        <v>0</v>
      </c>
    </row>
    <row r="4644" spans="1:19" ht="30" customHeight="1" thickTop="1" thickBot="1">
      <c r="A4644" s="183"/>
      <c r="B4644" s="125">
        <v>2459</v>
      </c>
      <c r="C4644" s="126" t="s">
        <v>112</v>
      </c>
      <c r="D4644" s="156" t="s">
        <v>92</v>
      </c>
      <c r="E4644" s="73" t="str">
        <f t="shared" si="147"/>
        <v>245912. Vigilancia de la Salud AmbientalVigilancia de la Salud Ambiental</v>
      </c>
      <c r="F4644" s="182" t="s">
        <v>413</v>
      </c>
      <c r="G4644" s="182" t="s">
        <v>421</v>
      </c>
      <c r="H4644" s="126" t="s">
        <v>135</v>
      </c>
      <c r="I4644" s="182" t="s">
        <v>415</v>
      </c>
      <c r="J4644" s="73" t="s">
        <v>115</v>
      </c>
      <c r="K4644" s="73" t="s">
        <v>115</v>
      </c>
      <c r="L4644" s="128" t="s">
        <v>75</v>
      </c>
      <c r="M4644" s="217" t="s">
        <v>47</v>
      </c>
      <c r="N4644" s="73" t="str">
        <f t="shared" si="146"/>
        <v>245912. Vigilancia de la Salud AmbientalVigilancia de la Salud Ambiental2_ENGATIVA1_ENERO_2026</v>
      </c>
      <c r="O4644" s="130">
        <v>0</v>
      </c>
      <c r="R4644" s="136">
        <v>0</v>
      </c>
      <c r="S4644" s="139">
        <v>0</v>
      </c>
    </row>
    <row r="4645" spans="1:19" ht="30" customHeight="1" thickTop="1" thickBot="1">
      <c r="A4645" s="183"/>
      <c r="B4645" s="125">
        <v>2459</v>
      </c>
      <c r="C4645" s="126" t="s">
        <v>112</v>
      </c>
      <c r="D4645" s="156" t="s">
        <v>92</v>
      </c>
      <c r="E4645" s="73" t="str">
        <f t="shared" si="147"/>
        <v>245912. Vigilancia de la Salud AmbientalVigilancia de la Salud Ambiental</v>
      </c>
      <c r="F4645" s="182" t="s">
        <v>413</v>
      </c>
      <c r="G4645" s="182" t="s">
        <v>421</v>
      </c>
      <c r="H4645" s="126" t="s">
        <v>135</v>
      </c>
      <c r="I4645" s="182" t="s">
        <v>415</v>
      </c>
      <c r="J4645" s="73" t="s">
        <v>115</v>
      </c>
      <c r="K4645" s="73" t="s">
        <v>115</v>
      </c>
      <c r="L4645" s="128" t="s">
        <v>78</v>
      </c>
      <c r="M4645" s="217" t="s">
        <v>47</v>
      </c>
      <c r="N4645" s="73" t="str">
        <f t="shared" si="146"/>
        <v>245912. Vigilancia de la Salud AmbientalVigilancia de la Salud Ambiental3_SUBA1_ENERO_2026</v>
      </c>
      <c r="O4645" s="130">
        <v>0</v>
      </c>
      <c r="R4645" s="136">
        <v>0</v>
      </c>
      <c r="S4645" s="139">
        <v>0</v>
      </c>
    </row>
    <row r="4646" spans="1:19" ht="30" customHeight="1" thickTop="1" thickBot="1">
      <c r="A4646" s="183"/>
      <c r="B4646" s="125">
        <v>2459</v>
      </c>
      <c r="C4646" s="126" t="s">
        <v>112</v>
      </c>
      <c r="D4646" s="156" t="s">
        <v>92</v>
      </c>
      <c r="E4646" s="73" t="str">
        <f t="shared" si="147"/>
        <v>245912. Vigilancia de la Salud AmbientalVigilancia de la Salud Ambiental</v>
      </c>
      <c r="F4646" s="182" t="s">
        <v>413</v>
      </c>
      <c r="G4646" s="182" t="s">
        <v>421</v>
      </c>
      <c r="H4646" s="126" t="s">
        <v>135</v>
      </c>
      <c r="I4646" s="182" t="s">
        <v>415</v>
      </c>
      <c r="J4646" s="73" t="s">
        <v>115</v>
      </c>
      <c r="K4646" s="73" t="s">
        <v>115</v>
      </c>
      <c r="L4646" s="128" t="s">
        <v>82</v>
      </c>
      <c r="M4646" s="217" t="s">
        <v>47</v>
      </c>
      <c r="N4646" s="73" t="str">
        <f t="shared" si="146"/>
        <v>245912. Vigilancia de la Salud AmbientalVigilancia de la Salud Ambiental5_BARRIOS_UNIDOS1_ENERO_2026</v>
      </c>
      <c r="O4646" s="130">
        <v>0</v>
      </c>
      <c r="R4646" s="136">
        <v>0</v>
      </c>
      <c r="S4646" s="139">
        <v>0</v>
      </c>
    </row>
    <row r="4647" spans="1:19" ht="30" customHeight="1" thickTop="1" thickBot="1">
      <c r="A4647" s="183"/>
      <c r="B4647" s="125">
        <v>2459</v>
      </c>
      <c r="C4647" s="126" t="s">
        <v>112</v>
      </c>
      <c r="D4647" s="156" t="s">
        <v>92</v>
      </c>
      <c r="E4647" s="73" t="str">
        <f t="shared" si="147"/>
        <v>245912. Vigilancia de la Salud AmbientalVigilancia de la Salud Ambiental</v>
      </c>
      <c r="F4647" s="182" t="s">
        <v>413</v>
      </c>
      <c r="G4647" s="182" t="s">
        <v>421</v>
      </c>
      <c r="H4647" s="126" t="s">
        <v>135</v>
      </c>
      <c r="I4647" s="182" t="s">
        <v>415</v>
      </c>
      <c r="J4647" s="73" t="s">
        <v>115</v>
      </c>
      <c r="K4647" s="73" t="s">
        <v>115</v>
      </c>
      <c r="L4647" s="128" t="s">
        <v>85</v>
      </c>
      <c r="M4647" s="217" t="s">
        <v>47</v>
      </c>
      <c r="N4647" s="73" t="str">
        <f t="shared" si="146"/>
        <v>245912. Vigilancia de la Salud AmbientalVigilancia de la Salud Ambiental6_TEUSAQUILLO1_ENERO_2026</v>
      </c>
      <c r="O4647" s="130">
        <v>0</v>
      </c>
      <c r="R4647" s="136">
        <v>0</v>
      </c>
      <c r="S4647" s="139">
        <v>0</v>
      </c>
    </row>
    <row r="4648" spans="1:19" ht="30" customHeight="1" thickTop="1" thickBot="1">
      <c r="A4648" s="183"/>
      <c r="B4648" s="125">
        <v>2460</v>
      </c>
      <c r="C4648" s="126" t="s">
        <v>112</v>
      </c>
      <c r="D4648" s="156" t="s">
        <v>92</v>
      </c>
      <c r="E4648" s="73" t="str">
        <f t="shared" si="147"/>
        <v>246012. Vigilancia de la Salud AmbientalVigilancia de la Salud Ambiental</v>
      </c>
      <c r="F4648" s="182" t="s">
        <v>413</v>
      </c>
      <c r="G4648" s="182" t="s">
        <v>421</v>
      </c>
      <c r="H4648" s="126" t="s">
        <v>135</v>
      </c>
      <c r="I4648" s="182" t="s">
        <v>415</v>
      </c>
      <c r="J4648" s="73" t="s">
        <v>115</v>
      </c>
      <c r="K4648" s="73" t="s">
        <v>115</v>
      </c>
      <c r="L4648" s="128" t="s">
        <v>80</v>
      </c>
      <c r="M4648" s="217" t="s">
        <v>47</v>
      </c>
      <c r="N4648" s="73" t="str">
        <f t="shared" si="146"/>
        <v>246012. Vigilancia de la Salud AmbientalVigilancia de la Salud Ambiental4_CHAPINERO1_ENERO_2026</v>
      </c>
      <c r="O4648" s="130">
        <v>0</v>
      </c>
      <c r="R4648" s="136">
        <v>0</v>
      </c>
      <c r="S4648" s="139">
        <v>0</v>
      </c>
    </row>
    <row r="4649" spans="1:19" ht="30" customHeight="1" thickTop="1" thickBot="1">
      <c r="A4649" s="183"/>
      <c r="B4649" s="125">
        <v>2460</v>
      </c>
      <c r="C4649" s="126" t="s">
        <v>112</v>
      </c>
      <c r="D4649" s="156" t="s">
        <v>92</v>
      </c>
      <c r="E4649" s="73" t="str">
        <f t="shared" si="147"/>
        <v>246012. Vigilancia de la Salud AmbientalVigilancia de la Salud Ambiental</v>
      </c>
      <c r="F4649" s="182" t="s">
        <v>413</v>
      </c>
      <c r="G4649" s="182" t="s">
        <v>421</v>
      </c>
      <c r="H4649" s="126" t="s">
        <v>135</v>
      </c>
      <c r="I4649" s="182" t="s">
        <v>415</v>
      </c>
      <c r="J4649" s="73" t="s">
        <v>115</v>
      </c>
      <c r="K4649" s="73" t="s">
        <v>115</v>
      </c>
      <c r="L4649" s="128" t="s">
        <v>71</v>
      </c>
      <c r="M4649" s="217" t="s">
        <v>47</v>
      </c>
      <c r="N4649" s="73" t="str">
        <f t="shared" si="146"/>
        <v>246012. Vigilancia de la Salud AmbientalVigilancia de la Salud Ambiental1_USAQUEN1_ENERO_2026</v>
      </c>
      <c r="O4649" s="130">
        <v>0</v>
      </c>
      <c r="R4649" s="136">
        <v>0</v>
      </c>
      <c r="S4649" s="139">
        <v>0</v>
      </c>
    </row>
    <row r="4650" spans="1:19" ht="30" customHeight="1" thickTop="1" thickBot="1">
      <c r="A4650" s="183"/>
      <c r="B4650" s="125">
        <v>2460</v>
      </c>
      <c r="C4650" s="126" t="s">
        <v>112</v>
      </c>
      <c r="D4650" s="156" t="s">
        <v>92</v>
      </c>
      <c r="E4650" s="73" t="str">
        <f t="shared" si="147"/>
        <v>246012. Vigilancia de la Salud AmbientalVigilancia de la Salud Ambiental</v>
      </c>
      <c r="F4650" s="182" t="s">
        <v>413</v>
      </c>
      <c r="G4650" s="182" t="s">
        <v>421</v>
      </c>
      <c r="H4650" s="126" t="s">
        <v>135</v>
      </c>
      <c r="I4650" s="182" t="s">
        <v>415</v>
      </c>
      <c r="J4650" s="73" t="s">
        <v>115</v>
      </c>
      <c r="K4650" s="73" t="s">
        <v>115</v>
      </c>
      <c r="L4650" s="128" t="s">
        <v>75</v>
      </c>
      <c r="M4650" s="217" t="s">
        <v>47</v>
      </c>
      <c r="N4650" s="73" t="str">
        <f t="shared" si="146"/>
        <v>246012. Vigilancia de la Salud AmbientalVigilancia de la Salud Ambiental2_ENGATIVA1_ENERO_2026</v>
      </c>
      <c r="O4650" s="130">
        <v>0</v>
      </c>
      <c r="R4650" s="136">
        <v>0</v>
      </c>
      <c r="S4650" s="139">
        <v>0</v>
      </c>
    </row>
    <row r="4651" spans="1:19" ht="30" customHeight="1" thickTop="1" thickBot="1">
      <c r="A4651" s="183"/>
      <c r="B4651" s="125">
        <v>2460</v>
      </c>
      <c r="C4651" s="126" t="s">
        <v>112</v>
      </c>
      <c r="D4651" s="156" t="s">
        <v>92</v>
      </c>
      <c r="E4651" s="73" t="str">
        <f t="shared" si="147"/>
        <v>246012. Vigilancia de la Salud AmbientalVigilancia de la Salud Ambiental</v>
      </c>
      <c r="F4651" s="182" t="s">
        <v>413</v>
      </c>
      <c r="G4651" s="182" t="s">
        <v>421</v>
      </c>
      <c r="H4651" s="126" t="s">
        <v>135</v>
      </c>
      <c r="I4651" s="182" t="s">
        <v>415</v>
      </c>
      <c r="J4651" s="73" t="s">
        <v>115</v>
      </c>
      <c r="K4651" s="73" t="s">
        <v>115</v>
      </c>
      <c r="L4651" s="128" t="s">
        <v>78</v>
      </c>
      <c r="M4651" s="217" t="s">
        <v>47</v>
      </c>
      <c r="N4651" s="73" t="str">
        <f t="shared" si="146"/>
        <v>246012. Vigilancia de la Salud AmbientalVigilancia de la Salud Ambiental3_SUBA1_ENERO_2026</v>
      </c>
      <c r="O4651" s="130">
        <v>0</v>
      </c>
      <c r="R4651" s="136">
        <v>0</v>
      </c>
      <c r="S4651" s="139">
        <v>0</v>
      </c>
    </row>
    <row r="4652" spans="1:19" ht="30" customHeight="1" thickTop="1" thickBot="1">
      <c r="A4652" s="183"/>
      <c r="B4652" s="125">
        <v>2460</v>
      </c>
      <c r="C4652" s="126" t="s">
        <v>112</v>
      </c>
      <c r="D4652" s="156" t="s">
        <v>92</v>
      </c>
      <c r="E4652" s="73" t="str">
        <f t="shared" si="147"/>
        <v>246012. Vigilancia de la Salud AmbientalVigilancia de la Salud Ambiental</v>
      </c>
      <c r="F4652" s="182" t="s">
        <v>413</v>
      </c>
      <c r="G4652" s="182" t="s">
        <v>421</v>
      </c>
      <c r="H4652" s="126" t="s">
        <v>135</v>
      </c>
      <c r="I4652" s="182" t="s">
        <v>415</v>
      </c>
      <c r="J4652" s="73" t="s">
        <v>115</v>
      </c>
      <c r="K4652" s="73" t="s">
        <v>115</v>
      </c>
      <c r="L4652" s="128" t="s">
        <v>82</v>
      </c>
      <c r="M4652" s="217" t="s">
        <v>47</v>
      </c>
      <c r="N4652" s="73" t="str">
        <f t="shared" si="146"/>
        <v>246012. Vigilancia de la Salud AmbientalVigilancia de la Salud Ambiental5_BARRIOS_UNIDOS1_ENERO_2026</v>
      </c>
      <c r="O4652" s="130">
        <v>0</v>
      </c>
      <c r="R4652" s="136">
        <v>0</v>
      </c>
      <c r="S4652" s="139">
        <v>0</v>
      </c>
    </row>
    <row r="4653" spans="1:19" ht="30" customHeight="1" thickTop="1" thickBot="1">
      <c r="A4653" s="183"/>
      <c r="B4653" s="125">
        <v>2460</v>
      </c>
      <c r="C4653" s="126" t="s">
        <v>112</v>
      </c>
      <c r="D4653" s="156" t="s">
        <v>92</v>
      </c>
      <c r="E4653" s="73" t="str">
        <f t="shared" si="147"/>
        <v>246012. Vigilancia de la Salud AmbientalVigilancia de la Salud Ambiental</v>
      </c>
      <c r="F4653" s="182" t="s">
        <v>413</v>
      </c>
      <c r="G4653" s="182" t="s">
        <v>421</v>
      </c>
      <c r="H4653" s="126" t="s">
        <v>135</v>
      </c>
      <c r="I4653" s="182" t="s">
        <v>415</v>
      </c>
      <c r="J4653" s="73" t="s">
        <v>115</v>
      </c>
      <c r="K4653" s="73" t="s">
        <v>115</v>
      </c>
      <c r="L4653" s="128" t="s">
        <v>85</v>
      </c>
      <c r="M4653" s="217" t="s">
        <v>47</v>
      </c>
      <c r="N4653" s="73" t="str">
        <f t="shared" si="146"/>
        <v>246012. Vigilancia de la Salud AmbientalVigilancia de la Salud Ambiental6_TEUSAQUILLO1_ENERO_2026</v>
      </c>
      <c r="O4653" s="130">
        <v>0</v>
      </c>
      <c r="R4653" s="136">
        <v>0</v>
      </c>
      <c r="S4653" s="139">
        <v>0</v>
      </c>
    </row>
    <row r="4654" spans="1:19" ht="30" customHeight="1" thickTop="1" thickBot="1">
      <c r="A4654" s="183"/>
      <c r="B4654" s="125">
        <v>2470</v>
      </c>
      <c r="C4654" s="126" t="s">
        <v>112</v>
      </c>
      <c r="D4654" s="156" t="s">
        <v>92</v>
      </c>
      <c r="E4654" s="73" t="str">
        <f t="shared" si="147"/>
        <v>247012. Vigilancia de la Salud AmbientalVigilancia de la Salud Ambiental</v>
      </c>
      <c r="F4654" s="182" t="s">
        <v>413</v>
      </c>
      <c r="G4654" s="182" t="s">
        <v>416</v>
      </c>
      <c r="H4654" s="126" t="s">
        <v>135</v>
      </c>
      <c r="I4654" s="182" t="s">
        <v>415</v>
      </c>
      <c r="J4654" s="73" t="s">
        <v>115</v>
      </c>
      <c r="K4654" s="73" t="s">
        <v>115</v>
      </c>
      <c r="L4654" s="128" t="s">
        <v>75</v>
      </c>
      <c r="M4654" s="217" t="s">
        <v>47</v>
      </c>
      <c r="N4654" s="73" t="str">
        <f t="shared" si="146"/>
        <v>247012. Vigilancia de la Salud AmbientalVigilancia de la Salud Ambiental2_ENGATIVA1_ENERO_2026</v>
      </c>
      <c r="O4654" s="130">
        <v>0</v>
      </c>
      <c r="R4654" s="136">
        <v>0</v>
      </c>
      <c r="S4654" s="139">
        <v>0</v>
      </c>
    </row>
    <row r="4655" spans="1:19" ht="30" customHeight="1" thickTop="1" thickBot="1">
      <c r="A4655" s="183"/>
      <c r="B4655" s="125">
        <v>2472</v>
      </c>
      <c r="C4655" s="126" t="s">
        <v>112</v>
      </c>
      <c r="D4655" s="156" t="s">
        <v>92</v>
      </c>
      <c r="E4655" s="73" t="str">
        <f t="shared" si="147"/>
        <v>247212. Vigilancia de la Salud AmbientalVigilancia de la Salud Ambiental</v>
      </c>
      <c r="F4655" s="182" t="s">
        <v>433</v>
      </c>
      <c r="G4655" s="182" t="s">
        <v>423</v>
      </c>
      <c r="H4655" s="126" t="s">
        <v>135</v>
      </c>
      <c r="I4655" s="182" t="s">
        <v>434</v>
      </c>
      <c r="J4655" s="73" t="s">
        <v>115</v>
      </c>
      <c r="K4655" s="73" t="s">
        <v>115</v>
      </c>
      <c r="L4655" s="128" t="s">
        <v>78</v>
      </c>
      <c r="M4655" s="217" t="s">
        <v>47</v>
      </c>
      <c r="N4655" s="73" t="str">
        <f t="shared" si="146"/>
        <v>247212. Vigilancia de la Salud AmbientalVigilancia de la Salud Ambiental3_SUBA1_ENERO_2026</v>
      </c>
      <c r="O4655" s="130">
        <v>0</v>
      </c>
      <c r="R4655" s="136">
        <v>0</v>
      </c>
      <c r="S4655" s="139">
        <v>0</v>
      </c>
    </row>
    <row r="4656" spans="1:19" ht="30" customHeight="1" thickTop="1" thickBot="1">
      <c r="A4656" s="183"/>
      <c r="B4656" s="125">
        <v>2473</v>
      </c>
      <c r="C4656" s="126" t="s">
        <v>112</v>
      </c>
      <c r="D4656" s="156" t="s">
        <v>92</v>
      </c>
      <c r="E4656" s="73" t="str">
        <f t="shared" si="147"/>
        <v>247312. Vigilancia de la Salud AmbientalVigilancia de la Salud Ambiental</v>
      </c>
      <c r="F4656" s="182" t="s">
        <v>433</v>
      </c>
      <c r="G4656" s="182" t="s">
        <v>423</v>
      </c>
      <c r="H4656" s="126" t="s">
        <v>135</v>
      </c>
      <c r="I4656" s="182" t="s">
        <v>434</v>
      </c>
      <c r="J4656" s="73" t="s">
        <v>115</v>
      </c>
      <c r="K4656" s="73" t="s">
        <v>115</v>
      </c>
      <c r="L4656" s="128" t="s">
        <v>71</v>
      </c>
      <c r="M4656" s="217" t="s">
        <v>47</v>
      </c>
      <c r="N4656" s="73" t="str">
        <f t="shared" si="146"/>
        <v>247312. Vigilancia de la Salud AmbientalVigilancia de la Salud Ambiental1_USAQUEN1_ENERO_2026</v>
      </c>
      <c r="O4656" s="130">
        <v>0</v>
      </c>
      <c r="R4656" s="136">
        <v>0</v>
      </c>
      <c r="S4656" s="139">
        <v>0</v>
      </c>
    </row>
    <row r="4657" spans="1:19" ht="30" customHeight="1" thickTop="1" thickBot="1">
      <c r="A4657" s="183"/>
      <c r="B4657" s="125">
        <v>2473</v>
      </c>
      <c r="C4657" s="126" t="s">
        <v>112</v>
      </c>
      <c r="D4657" s="156" t="s">
        <v>92</v>
      </c>
      <c r="E4657" s="73" t="str">
        <f t="shared" si="147"/>
        <v>247312. Vigilancia de la Salud AmbientalVigilancia de la Salud Ambiental</v>
      </c>
      <c r="F4657" s="182" t="s">
        <v>433</v>
      </c>
      <c r="G4657" s="182" t="s">
        <v>423</v>
      </c>
      <c r="H4657" s="126" t="s">
        <v>135</v>
      </c>
      <c r="I4657" s="182" t="s">
        <v>434</v>
      </c>
      <c r="J4657" s="73" t="s">
        <v>115</v>
      </c>
      <c r="K4657" s="73" t="s">
        <v>115</v>
      </c>
      <c r="L4657" s="128" t="s">
        <v>78</v>
      </c>
      <c r="M4657" s="217" t="s">
        <v>47</v>
      </c>
      <c r="N4657" s="73" t="str">
        <f t="shared" si="146"/>
        <v>247312. Vigilancia de la Salud AmbientalVigilancia de la Salud Ambiental3_SUBA1_ENERO_2026</v>
      </c>
      <c r="O4657" s="130">
        <v>0</v>
      </c>
      <c r="R4657" s="136">
        <v>0</v>
      </c>
      <c r="S4657" s="139">
        <v>0</v>
      </c>
    </row>
    <row r="4658" spans="1:19" ht="30" customHeight="1" thickTop="1" thickBot="1">
      <c r="A4658" s="183"/>
      <c r="B4658" s="125">
        <v>2474</v>
      </c>
      <c r="C4658" s="126" t="s">
        <v>112</v>
      </c>
      <c r="D4658" s="156" t="s">
        <v>92</v>
      </c>
      <c r="E4658" s="73" t="str">
        <f t="shared" si="147"/>
        <v>247412. Vigilancia de la Salud AmbientalVigilancia de la Salud Ambiental</v>
      </c>
      <c r="F4658" s="182" t="s">
        <v>433</v>
      </c>
      <c r="G4658" s="182" t="s">
        <v>423</v>
      </c>
      <c r="H4658" s="126" t="s">
        <v>135</v>
      </c>
      <c r="I4658" s="182" t="s">
        <v>434</v>
      </c>
      <c r="J4658" s="73" t="s">
        <v>115</v>
      </c>
      <c r="K4658" s="73" t="s">
        <v>115</v>
      </c>
      <c r="L4658" s="128" t="s">
        <v>80</v>
      </c>
      <c r="M4658" s="217" t="s">
        <v>47</v>
      </c>
      <c r="N4658" s="73" t="str">
        <f t="shared" si="146"/>
        <v>247412. Vigilancia de la Salud AmbientalVigilancia de la Salud Ambiental4_CHAPINERO1_ENERO_2026</v>
      </c>
      <c r="O4658" s="130">
        <v>0</v>
      </c>
      <c r="R4658" s="136">
        <v>0</v>
      </c>
      <c r="S4658" s="139">
        <v>0</v>
      </c>
    </row>
    <row r="4659" spans="1:19" ht="30" customHeight="1" thickTop="1" thickBot="1">
      <c r="A4659" s="183"/>
      <c r="B4659" s="125">
        <v>2474</v>
      </c>
      <c r="C4659" s="126" t="s">
        <v>112</v>
      </c>
      <c r="D4659" s="156" t="s">
        <v>92</v>
      </c>
      <c r="E4659" s="73" t="str">
        <f t="shared" si="147"/>
        <v>247412. Vigilancia de la Salud AmbientalVigilancia de la Salud Ambiental</v>
      </c>
      <c r="F4659" s="182" t="s">
        <v>433</v>
      </c>
      <c r="G4659" s="182" t="s">
        <v>423</v>
      </c>
      <c r="H4659" s="126" t="s">
        <v>135</v>
      </c>
      <c r="I4659" s="182" t="s">
        <v>434</v>
      </c>
      <c r="J4659" s="73" t="s">
        <v>115</v>
      </c>
      <c r="K4659" s="73" t="s">
        <v>115</v>
      </c>
      <c r="L4659" s="128" t="s">
        <v>82</v>
      </c>
      <c r="M4659" s="217" t="s">
        <v>47</v>
      </c>
      <c r="N4659" s="73" t="str">
        <f t="shared" si="146"/>
        <v>247412. Vigilancia de la Salud AmbientalVigilancia de la Salud Ambiental5_BARRIOS_UNIDOS1_ENERO_2026</v>
      </c>
      <c r="O4659" s="130">
        <v>0</v>
      </c>
      <c r="R4659" s="136">
        <v>0</v>
      </c>
      <c r="S4659" s="139">
        <v>0</v>
      </c>
    </row>
    <row r="4660" spans="1:19" ht="30" customHeight="1" thickTop="1" thickBot="1">
      <c r="A4660" s="183"/>
      <c r="B4660" s="125">
        <v>2474</v>
      </c>
      <c r="C4660" s="126" t="s">
        <v>112</v>
      </c>
      <c r="D4660" s="156" t="s">
        <v>92</v>
      </c>
      <c r="E4660" s="73" t="str">
        <f t="shared" si="147"/>
        <v>247412. Vigilancia de la Salud AmbientalVigilancia de la Salud Ambiental</v>
      </c>
      <c r="F4660" s="182" t="s">
        <v>433</v>
      </c>
      <c r="G4660" s="182" t="s">
        <v>423</v>
      </c>
      <c r="H4660" s="126" t="s">
        <v>135</v>
      </c>
      <c r="I4660" s="182" t="s">
        <v>434</v>
      </c>
      <c r="J4660" s="73" t="s">
        <v>115</v>
      </c>
      <c r="K4660" s="73" t="s">
        <v>115</v>
      </c>
      <c r="L4660" s="128" t="s">
        <v>85</v>
      </c>
      <c r="M4660" s="217" t="s">
        <v>47</v>
      </c>
      <c r="N4660" s="73" t="str">
        <f t="shared" si="146"/>
        <v>247412. Vigilancia de la Salud AmbientalVigilancia de la Salud Ambiental6_TEUSAQUILLO1_ENERO_2026</v>
      </c>
      <c r="O4660" s="130">
        <v>0</v>
      </c>
      <c r="R4660" s="136">
        <v>0</v>
      </c>
      <c r="S4660" s="139">
        <v>0</v>
      </c>
    </row>
    <row r="4661" spans="1:19" ht="30" customHeight="1" thickTop="1" thickBot="1">
      <c r="A4661" s="183"/>
      <c r="B4661" s="125">
        <v>2476</v>
      </c>
      <c r="C4661" s="126" t="s">
        <v>112</v>
      </c>
      <c r="D4661" s="156" t="s">
        <v>92</v>
      </c>
      <c r="E4661" s="73" t="str">
        <f t="shared" si="147"/>
        <v>247612. Vigilancia de la Salud AmbientalVigilancia de la Salud Ambiental</v>
      </c>
      <c r="F4661" s="182" t="s">
        <v>433</v>
      </c>
      <c r="G4661" s="182" t="s">
        <v>423</v>
      </c>
      <c r="H4661" s="126" t="s">
        <v>135</v>
      </c>
      <c r="I4661" s="182" t="s">
        <v>434</v>
      </c>
      <c r="J4661" s="73" t="s">
        <v>115</v>
      </c>
      <c r="K4661" s="73" t="s">
        <v>115</v>
      </c>
      <c r="L4661" s="128" t="s">
        <v>80</v>
      </c>
      <c r="M4661" s="217" t="s">
        <v>47</v>
      </c>
      <c r="N4661" s="73" t="str">
        <f t="shared" si="146"/>
        <v>247612. Vigilancia de la Salud AmbientalVigilancia de la Salud Ambiental4_CHAPINERO1_ENERO_2026</v>
      </c>
      <c r="O4661" s="130">
        <v>0</v>
      </c>
      <c r="R4661" s="136">
        <v>0</v>
      </c>
      <c r="S4661" s="139">
        <v>0</v>
      </c>
    </row>
    <row r="4662" spans="1:19" ht="30" customHeight="1" thickTop="1" thickBot="1">
      <c r="A4662" s="183"/>
      <c r="B4662" s="125">
        <v>2494</v>
      </c>
      <c r="C4662" s="126" t="s">
        <v>112</v>
      </c>
      <c r="D4662" s="156" t="s">
        <v>92</v>
      </c>
      <c r="E4662" s="73" t="str">
        <f t="shared" si="147"/>
        <v>249412. Vigilancia de la Salud AmbientalVigilancia de la Salud Ambiental</v>
      </c>
      <c r="F4662" s="182" t="s">
        <v>433</v>
      </c>
      <c r="G4662" s="182" t="s">
        <v>435</v>
      </c>
      <c r="H4662" s="126" t="s">
        <v>135</v>
      </c>
      <c r="I4662" s="182" t="s">
        <v>434</v>
      </c>
      <c r="J4662" s="73" t="s">
        <v>115</v>
      </c>
      <c r="K4662" s="73" t="s">
        <v>115</v>
      </c>
      <c r="L4662" s="128" t="s">
        <v>82</v>
      </c>
      <c r="M4662" s="217" t="s">
        <v>47</v>
      </c>
      <c r="N4662" s="73" t="str">
        <f t="shared" si="146"/>
        <v>249412. Vigilancia de la Salud AmbientalVigilancia de la Salud Ambiental5_BARRIOS_UNIDOS1_ENERO_2026</v>
      </c>
      <c r="O4662" s="130">
        <v>0</v>
      </c>
      <c r="R4662" s="136">
        <v>0</v>
      </c>
      <c r="S4662" s="139">
        <v>0</v>
      </c>
    </row>
    <row r="4663" spans="1:19" ht="30" customHeight="1" thickTop="1" thickBot="1">
      <c r="A4663" s="183"/>
      <c r="B4663" s="125">
        <v>2495</v>
      </c>
      <c r="C4663" s="126" t="s">
        <v>112</v>
      </c>
      <c r="D4663" s="156" t="s">
        <v>92</v>
      </c>
      <c r="E4663" s="73" t="str">
        <f t="shared" si="147"/>
        <v>249512. Vigilancia de la Salud AmbientalVigilancia de la Salud Ambiental</v>
      </c>
      <c r="F4663" s="182" t="s">
        <v>433</v>
      </c>
      <c r="G4663" s="182" t="s">
        <v>435</v>
      </c>
      <c r="H4663" s="126" t="s">
        <v>135</v>
      </c>
      <c r="I4663" s="182" t="s">
        <v>434</v>
      </c>
      <c r="J4663" s="73" t="s">
        <v>115</v>
      </c>
      <c r="K4663" s="73" t="s">
        <v>115</v>
      </c>
      <c r="L4663" s="128" t="s">
        <v>71</v>
      </c>
      <c r="M4663" s="217" t="s">
        <v>47</v>
      </c>
      <c r="N4663" s="73" t="str">
        <f t="shared" si="146"/>
        <v>249512. Vigilancia de la Salud AmbientalVigilancia de la Salud Ambiental1_USAQUEN1_ENERO_2026</v>
      </c>
      <c r="O4663" s="130">
        <v>0</v>
      </c>
      <c r="R4663" s="136">
        <v>0</v>
      </c>
      <c r="S4663" s="139">
        <v>0</v>
      </c>
    </row>
    <row r="4664" spans="1:19" ht="30" customHeight="1" thickTop="1" thickBot="1">
      <c r="A4664" s="183"/>
      <c r="B4664" s="125">
        <v>2496</v>
      </c>
      <c r="C4664" s="126" t="s">
        <v>112</v>
      </c>
      <c r="D4664" s="156" t="s">
        <v>92</v>
      </c>
      <c r="E4664" s="73" t="str">
        <f t="shared" si="147"/>
        <v>249612. Vigilancia de la Salud AmbientalVigilancia de la Salud Ambiental</v>
      </c>
      <c r="F4664" s="182" t="s">
        <v>433</v>
      </c>
      <c r="G4664" s="182" t="s">
        <v>435</v>
      </c>
      <c r="H4664" s="126" t="s">
        <v>135</v>
      </c>
      <c r="I4664" s="182" t="s">
        <v>434</v>
      </c>
      <c r="J4664" s="73" t="s">
        <v>115</v>
      </c>
      <c r="K4664" s="73" t="s">
        <v>115</v>
      </c>
      <c r="L4664" s="128" t="s">
        <v>78</v>
      </c>
      <c r="M4664" s="217" t="s">
        <v>47</v>
      </c>
      <c r="N4664" s="73" t="str">
        <f t="shared" si="146"/>
        <v>249612. Vigilancia de la Salud AmbientalVigilancia de la Salud Ambiental3_SUBA1_ENERO_2026</v>
      </c>
      <c r="O4664" s="130">
        <v>0</v>
      </c>
      <c r="R4664" s="136">
        <v>0</v>
      </c>
      <c r="S4664" s="139">
        <v>0</v>
      </c>
    </row>
    <row r="4665" spans="1:19" ht="30" customHeight="1" thickTop="1" thickBot="1">
      <c r="A4665" s="183"/>
      <c r="B4665" s="125">
        <v>2497</v>
      </c>
      <c r="C4665" s="126" t="s">
        <v>112</v>
      </c>
      <c r="D4665" s="156" t="s">
        <v>92</v>
      </c>
      <c r="E4665" s="73" t="str">
        <f t="shared" si="147"/>
        <v>249712. Vigilancia de la Salud AmbientalVigilancia de la Salud Ambiental</v>
      </c>
      <c r="F4665" s="182" t="s">
        <v>433</v>
      </c>
      <c r="G4665" s="182" t="s">
        <v>435</v>
      </c>
      <c r="H4665" s="126" t="s">
        <v>135</v>
      </c>
      <c r="I4665" s="182" t="s">
        <v>434</v>
      </c>
      <c r="J4665" s="73" t="s">
        <v>115</v>
      </c>
      <c r="K4665" s="73" t="s">
        <v>115</v>
      </c>
      <c r="L4665" s="128" t="s">
        <v>80</v>
      </c>
      <c r="M4665" s="217" t="s">
        <v>47</v>
      </c>
      <c r="N4665" s="73" t="str">
        <f t="shared" si="146"/>
        <v>249712. Vigilancia de la Salud AmbientalVigilancia de la Salud Ambiental4_CHAPINERO1_ENERO_2026</v>
      </c>
      <c r="O4665" s="130">
        <v>0</v>
      </c>
      <c r="R4665" s="136">
        <v>0</v>
      </c>
      <c r="S4665" s="139">
        <v>0</v>
      </c>
    </row>
    <row r="4666" spans="1:19" ht="30" customHeight="1" thickTop="1" thickBot="1">
      <c r="A4666" s="183"/>
      <c r="B4666" s="125">
        <v>2498</v>
      </c>
      <c r="C4666" s="126" t="s">
        <v>112</v>
      </c>
      <c r="D4666" s="156" t="s">
        <v>92</v>
      </c>
      <c r="E4666" s="73" t="str">
        <f t="shared" si="147"/>
        <v>249812. Vigilancia de la Salud AmbientalVigilancia de la Salud Ambiental</v>
      </c>
      <c r="F4666" s="182" t="s">
        <v>433</v>
      </c>
      <c r="G4666" s="182" t="s">
        <v>435</v>
      </c>
      <c r="H4666" s="126" t="s">
        <v>135</v>
      </c>
      <c r="I4666" s="182" t="s">
        <v>434</v>
      </c>
      <c r="J4666" s="73" t="s">
        <v>115</v>
      </c>
      <c r="K4666" s="73" t="s">
        <v>115</v>
      </c>
      <c r="L4666" s="128" t="s">
        <v>71</v>
      </c>
      <c r="M4666" s="217" t="s">
        <v>47</v>
      </c>
      <c r="N4666" s="73" t="str">
        <f t="shared" si="146"/>
        <v>249812. Vigilancia de la Salud AmbientalVigilancia de la Salud Ambiental1_USAQUEN1_ENERO_2026</v>
      </c>
      <c r="O4666" s="130">
        <v>0</v>
      </c>
      <c r="R4666" s="136">
        <v>0</v>
      </c>
      <c r="S4666" s="139">
        <v>0</v>
      </c>
    </row>
    <row r="4667" spans="1:19" ht="30" customHeight="1" thickTop="1" thickBot="1">
      <c r="A4667" s="183"/>
      <c r="B4667" s="125">
        <v>2499</v>
      </c>
      <c r="C4667" s="126" t="s">
        <v>112</v>
      </c>
      <c r="D4667" s="156" t="s">
        <v>92</v>
      </c>
      <c r="E4667" s="73" t="str">
        <f t="shared" si="147"/>
        <v>249912. Vigilancia de la Salud AmbientalVigilancia de la Salud Ambiental</v>
      </c>
      <c r="F4667" s="182" t="s">
        <v>433</v>
      </c>
      <c r="G4667" s="182" t="s">
        <v>435</v>
      </c>
      <c r="H4667" s="126" t="s">
        <v>135</v>
      </c>
      <c r="I4667" s="182" t="s">
        <v>434</v>
      </c>
      <c r="J4667" s="73" t="s">
        <v>115</v>
      </c>
      <c r="K4667" s="73" t="s">
        <v>115</v>
      </c>
      <c r="L4667" s="128" t="s">
        <v>75</v>
      </c>
      <c r="M4667" s="217" t="s">
        <v>47</v>
      </c>
      <c r="N4667" s="73" t="str">
        <f t="shared" si="146"/>
        <v>249912. Vigilancia de la Salud AmbientalVigilancia de la Salud Ambiental2_ENGATIVA1_ENERO_2026</v>
      </c>
      <c r="O4667" s="130">
        <v>0</v>
      </c>
      <c r="R4667" s="136">
        <v>0</v>
      </c>
      <c r="S4667" s="139">
        <v>0</v>
      </c>
    </row>
    <row r="4668" spans="1:19" ht="30" customHeight="1" thickTop="1" thickBot="1">
      <c r="A4668" s="183"/>
      <c r="B4668" s="125">
        <v>2508</v>
      </c>
      <c r="C4668" s="126" t="s">
        <v>112</v>
      </c>
      <c r="D4668" s="156" t="s">
        <v>92</v>
      </c>
      <c r="E4668" s="73" t="str">
        <f t="shared" si="147"/>
        <v>250812. Vigilancia de la Salud AmbientalVigilancia de la Salud Ambiental</v>
      </c>
      <c r="F4668" s="182" t="s">
        <v>433</v>
      </c>
      <c r="G4668" s="182" t="s">
        <v>435</v>
      </c>
      <c r="H4668" s="126" t="s">
        <v>135</v>
      </c>
      <c r="I4668" s="182" t="s">
        <v>434</v>
      </c>
      <c r="J4668" s="73" t="s">
        <v>115</v>
      </c>
      <c r="K4668" s="73" t="s">
        <v>115</v>
      </c>
      <c r="L4668" s="128" t="s">
        <v>71</v>
      </c>
      <c r="M4668" s="217" t="s">
        <v>47</v>
      </c>
      <c r="N4668" s="73" t="str">
        <f t="shared" si="146"/>
        <v>250812. Vigilancia de la Salud AmbientalVigilancia de la Salud Ambiental1_USAQUEN1_ENERO_2026</v>
      </c>
      <c r="O4668" s="130">
        <v>0</v>
      </c>
      <c r="R4668" s="136">
        <v>0</v>
      </c>
      <c r="S4668" s="139">
        <v>0</v>
      </c>
    </row>
    <row r="4669" spans="1:19" ht="30" customHeight="1" thickTop="1" thickBot="1">
      <c r="A4669" s="183"/>
      <c r="B4669" s="125">
        <v>2508</v>
      </c>
      <c r="C4669" s="126" t="s">
        <v>112</v>
      </c>
      <c r="D4669" s="156" t="s">
        <v>92</v>
      </c>
      <c r="E4669" s="73" t="str">
        <f t="shared" si="147"/>
        <v>250812. Vigilancia de la Salud AmbientalVigilancia de la Salud Ambiental</v>
      </c>
      <c r="F4669" s="182" t="s">
        <v>433</v>
      </c>
      <c r="G4669" s="182" t="s">
        <v>435</v>
      </c>
      <c r="H4669" s="126" t="s">
        <v>135</v>
      </c>
      <c r="I4669" s="182" t="s">
        <v>434</v>
      </c>
      <c r="J4669" s="73" t="s">
        <v>115</v>
      </c>
      <c r="K4669" s="73" t="s">
        <v>115</v>
      </c>
      <c r="L4669" s="128" t="s">
        <v>78</v>
      </c>
      <c r="M4669" s="217" t="s">
        <v>47</v>
      </c>
      <c r="N4669" s="73" t="str">
        <f t="shared" si="146"/>
        <v>250812. Vigilancia de la Salud AmbientalVigilancia de la Salud Ambiental3_SUBA1_ENERO_2026</v>
      </c>
      <c r="O4669" s="130">
        <v>0</v>
      </c>
      <c r="R4669" s="136">
        <v>0</v>
      </c>
      <c r="S4669" s="139">
        <v>0</v>
      </c>
    </row>
    <row r="4670" spans="1:19" ht="30" customHeight="1" thickTop="1" thickBot="1">
      <c r="A4670" s="183"/>
      <c r="B4670" s="125">
        <v>2509</v>
      </c>
      <c r="C4670" s="126" t="s">
        <v>112</v>
      </c>
      <c r="D4670" s="156" t="s">
        <v>92</v>
      </c>
      <c r="E4670" s="73" t="str">
        <f t="shared" si="147"/>
        <v>250912. Vigilancia de la Salud AmbientalVigilancia de la Salud Ambiental</v>
      </c>
      <c r="F4670" s="182" t="s">
        <v>433</v>
      </c>
      <c r="G4670" s="182" t="s">
        <v>435</v>
      </c>
      <c r="H4670" s="126" t="s">
        <v>135</v>
      </c>
      <c r="I4670" s="182" t="s">
        <v>434</v>
      </c>
      <c r="J4670" s="73" t="s">
        <v>115</v>
      </c>
      <c r="K4670" s="73" t="s">
        <v>115</v>
      </c>
      <c r="L4670" s="128" t="s">
        <v>80</v>
      </c>
      <c r="M4670" s="217" t="s">
        <v>47</v>
      </c>
      <c r="N4670" s="73" t="str">
        <f t="shared" si="146"/>
        <v>250912. Vigilancia de la Salud AmbientalVigilancia de la Salud Ambiental4_CHAPINERO1_ENERO_2026</v>
      </c>
      <c r="O4670" s="130">
        <v>0</v>
      </c>
      <c r="R4670" s="136">
        <v>0</v>
      </c>
      <c r="S4670" s="139">
        <v>0</v>
      </c>
    </row>
    <row r="4671" spans="1:19" ht="30" customHeight="1" thickTop="1" thickBot="1">
      <c r="A4671" s="183"/>
      <c r="B4671" s="125">
        <v>2515</v>
      </c>
      <c r="C4671" s="126" t="s">
        <v>112</v>
      </c>
      <c r="D4671" s="156" t="s">
        <v>92</v>
      </c>
      <c r="E4671" s="73" t="str">
        <f t="shared" si="147"/>
        <v>251512. Vigilancia de la Salud AmbientalVigilancia de la Salud Ambiental</v>
      </c>
      <c r="F4671" s="182" t="s">
        <v>433</v>
      </c>
      <c r="G4671" s="182" t="s">
        <v>435</v>
      </c>
      <c r="H4671" s="126" t="s">
        <v>135</v>
      </c>
      <c r="I4671" s="182" t="s">
        <v>434</v>
      </c>
      <c r="J4671" s="73" t="s">
        <v>115</v>
      </c>
      <c r="K4671" s="73" t="s">
        <v>115</v>
      </c>
      <c r="L4671" s="128" t="s">
        <v>80</v>
      </c>
      <c r="M4671" s="217" t="s">
        <v>47</v>
      </c>
      <c r="N4671" s="73" t="str">
        <f t="shared" si="146"/>
        <v>251512. Vigilancia de la Salud AmbientalVigilancia de la Salud Ambiental4_CHAPINERO1_ENERO_2026</v>
      </c>
      <c r="O4671" s="130">
        <v>0</v>
      </c>
      <c r="R4671" s="136">
        <v>0</v>
      </c>
      <c r="S4671" s="139">
        <v>0</v>
      </c>
    </row>
    <row r="4672" spans="1:19" ht="30" customHeight="1" thickTop="1" thickBot="1">
      <c r="A4672" s="183"/>
      <c r="B4672" s="125">
        <v>2515</v>
      </c>
      <c r="C4672" s="126" t="s">
        <v>112</v>
      </c>
      <c r="D4672" s="156" t="s">
        <v>92</v>
      </c>
      <c r="E4672" s="73" t="str">
        <f t="shared" si="147"/>
        <v>251512. Vigilancia de la Salud AmbientalVigilancia de la Salud Ambiental</v>
      </c>
      <c r="F4672" s="182" t="s">
        <v>433</v>
      </c>
      <c r="G4672" s="182" t="s">
        <v>435</v>
      </c>
      <c r="H4672" s="126" t="s">
        <v>135</v>
      </c>
      <c r="I4672" s="182" t="s">
        <v>434</v>
      </c>
      <c r="J4672" s="73" t="s">
        <v>115</v>
      </c>
      <c r="K4672" s="73" t="s">
        <v>115</v>
      </c>
      <c r="L4672" s="128" t="s">
        <v>71</v>
      </c>
      <c r="M4672" s="217" t="s">
        <v>47</v>
      </c>
      <c r="N4672" s="73" t="str">
        <f t="shared" si="146"/>
        <v>251512. Vigilancia de la Salud AmbientalVigilancia de la Salud Ambiental1_USAQUEN1_ENERO_2026</v>
      </c>
      <c r="O4672" s="130">
        <v>0</v>
      </c>
      <c r="R4672" s="136">
        <v>0</v>
      </c>
      <c r="S4672" s="139">
        <v>0</v>
      </c>
    </row>
    <row r="4673" spans="1:19" ht="30" customHeight="1" thickTop="1" thickBot="1">
      <c r="A4673" s="183"/>
      <c r="B4673" s="125">
        <v>2515</v>
      </c>
      <c r="C4673" s="126" t="s">
        <v>112</v>
      </c>
      <c r="D4673" s="156" t="s">
        <v>92</v>
      </c>
      <c r="E4673" s="73" t="str">
        <f t="shared" si="147"/>
        <v>251512. Vigilancia de la Salud AmbientalVigilancia de la Salud Ambiental</v>
      </c>
      <c r="F4673" s="182" t="s">
        <v>433</v>
      </c>
      <c r="G4673" s="182" t="s">
        <v>435</v>
      </c>
      <c r="H4673" s="126" t="s">
        <v>135</v>
      </c>
      <c r="I4673" s="182" t="s">
        <v>434</v>
      </c>
      <c r="J4673" s="73" t="s">
        <v>115</v>
      </c>
      <c r="K4673" s="73" t="s">
        <v>115</v>
      </c>
      <c r="L4673" s="128" t="s">
        <v>75</v>
      </c>
      <c r="M4673" s="217" t="s">
        <v>47</v>
      </c>
      <c r="N4673" s="73" t="str">
        <f t="shared" si="146"/>
        <v>251512. Vigilancia de la Salud AmbientalVigilancia de la Salud Ambiental2_ENGATIVA1_ENERO_2026</v>
      </c>
      <c r="O4673" s="130">
        <v>0</v>
      </c>
      <c r="R4673" s="136">
        <v>0</v>
      </c>
      <c r="S4673" s="139">
        <v>0</v>
      </c>
    </row>
    <row r="4674" spans="1:19" ht="30" customHeight="1" thickTop="1" thickBot="1">
      <c r="A4674" s="183"/>
      <c r="B4674" s="125">
        <v>2515</v>
      </c>
      <c r="C4674" s="126" t="s">
        <v>112</v>
      </c>
      <c r="D4674" s="156" t="s">
        <v>92</v>
      </c>
      <c r="E4674" s="73" t="str">
        <f t="shared" si="147"/>
        <v>251512. Vigilancia de la Salud AmbientalVigilancia de la Salud Ambiental</v>
      </c>
      <c r="F4674" s="182" t="s">
        <v>433</v>
      </c>
      <c r="G4674" s="182" t="s">
        <v>435</v>
      </c>
      <c r="H4674" s="126" t="s">
        <v>135</v>
      </c>
      <c r="I4674" s="182" t="s">
        <v>434</v>
      </c>
      <c r="J4674" s="73" t="s">
        <v>115</v>
      </c>
      <c r="K4674" s="73" t="s">
        <v>115</v>
      </c>
      <c r="L4674" s="128" t="s">
        <v>78</v>
      </c>
      <c r="M4674" s="217" t="s">
        <v>47</v>
      </c>
      <c r="N4674" s="73" t="str">
        <f t="shared" si="146"/>
        <v>251512. Vigilancia de la Salud AmbientalVigilancia de la Salud Ambiental3_SUBA1_ENERO_2026</v>
      </c>
      <c r="O4674" s="130">
        <v>0</v>
      </c>
      <c r="R4674" s="136">
        <v>0</v>
      </c>
      <c r="S4674" s="139">
        <v>0</v>
      </c>
    </row>
    <row r="4675" spans="1:19" ht="30" customHeight="1" thickTop="1" thickBot="1">
      <c r="A4675" s="183"/>
      <c r="B4675" s="125">
        <v>2515</v>
      </c>
      <c r="C4675" s="126" t="s">
        <v>112</v>
      </c>
      <c r="D4675" s="156" t="s">
        <v>92</v>
      </c>
      <c r="E4675" s="73" t="str">
        <f t="shared" si="147"/>
        <v>251512. Vigilancia de la Salud AmbientalVigilancia de la Salud Ambiental</v>
      </c>
      <c r="F4675" s="182" t="s">
        <v>433</v>
      </c>
      <c r="G4675" s="182" t="s">
        <v>435</v>
      </c>
      <c r="H4675" s="126" t="s">
        <v>135</v>
      </c>
      <c r="I4675" s="182" t="s">
        <v>434</v>
      </c>
      <c r="J4675" s="73" t="s">
        <v>115</v>
      </c>
      <c r="K4675" s="73" t="s">
        <v>115</v>
      </c>
      <c r="L4675" s="128" t="s">
        <v>82</v>
      </c>
      <c r="M4675" s="217" t="s">
        <v>47</v>
      </c>
      <c r="N4675" s="73" t="str">
        <f t="shared" si="146"/>
        <v>251512. Vigilancia de la Salud AmbientalVigilancia de la Salud Ambiental5_BARRIOS_UNIDOS1_ENERO_2026</v>
      </c>
      <c r="O4675" s="130">
        <v>0</v>
      </c>
      <c r="R4675" s="136">
        <v>0</v>
      </c>
      <c r="S4675" s="139">
        <v>0</v>
      </c>
    </row>
    <row r="4676" spans="1:19" ht="30" customHeight="1" thickTop="1" thickBot="1">
      <c r="A4676" s="183"/>
      <c r="B4676" s="125">
        <v>2515</v>
      </c>
      <c r="C4676" s="126" t="s">
        <v>112</v>
      </c>
      <c r="D4676" s="156" t="s">
        <v>92</v>
      </c>
      <c r="E4676" s="73" t="str">
        <f t="shared" si="147"/>
        <v>251512. Vigilancia de la Salud AmbientalVigilancia de la Salud Ambiental</v>
      </c>
      <c r="F4676" s="182" t="s">
        <v>433</v>
      </c>
      <c r="G4676" s="182" t="s">
        <v>435</v>
      </c>
      <c r="H4676" s="126" t="s">
        <v>135</v>
      </c>
      <c r="I4676" s="182" t="s">
        <v>434</v>
      </c>
      <c r="J4676" s="73" t="s">
        <v>115</v>
      </c>
      <c r="K4676" s="73" t="s">
        <v>115</v>
      </c>
      <c r="L4676" s="128" t="s">
        <v>85</v>
      </c>
      <c r="M4676" s="217" t="s">
        <v>47</v>
      </c>
      <c r="N4676" s="73" t="str">
        <f t="shared" si="146"/>
        <v>251512. Vigilancia de la Salud AmbientalVigilancia de la Salud Ambiental6_TEUSAQUILLO1_ENERO_2026</v>
      </c>
      <c r="O4676" s="130">
        <v>0</v>
      </c>
      <c r="R4676" s="136">
        <v>0</v>
      </c>
      <c r="S4676" s="139">
        <v>0</v>
      </c>
    </row>
    <row r="4677" spans="1:19" ht="30" customHeight="1" thickTop="1" thickBot="1">
      <c r="A4677" s="183"/>
      <c r="B4677" s="125">
        <v>2516</v>
      </c>
      <c r="C4677" s="126" t="s">
        <v>112</v>
      </c>
      <c r="D4677" s="156" t="s">
        <v>92</v>
      </c>
      <c r="E4677" s="73" t="str">
        <f t="shared" si="147"/>
        <v>251612. Vigilancia de la Salud AmbientalVigilancia de la Salud Ambiental</v>
      </c>
      <c r="F4677" s="182" t="s">
        <v>433</v>
      </c>
      <c r="G4677" s="182" t="s">
        <v>435</v>
      </c>
      <c r="H4677" s="126" t="s">
        <v>135</v>
      </c>
      <c r="I4677" s="182" t="s">
        <v>434</v>
      </c>
      <c r="J4677" s="73" t="s">
        <v>115</v>
      </c>
      <c r="K4677" s="73" t="s">
        <v>115</v>
      </c>
      <c r="L4677" s="128" t="s">
        <v>80</v>
      </c>
      <c r="M4677" s="217" t="s">
        <v>47</v>
      </c>
      <c r="N4677" s="73" t="str">
        <f t="shared" si="146"/>
        <v>251612. Vigilancia de la Salud AmbientalVigilancia de la Salud Ambiental4_CHAPINERO1_ENERO_2026</v>
      </c>
      <c r="O4677" s="130">
        <v>0</v>
      </c>
      <c r="R4677" s="136">
        <v>0</v>
      </c>
      <c r="S4677" s="139">
        <v>0</v>
      </c>
    </row>
    <row r="4678" spans="1:19" ht="30" customHeight="1" thickTop="1" thickBot="1">
      <c r="A4678" s="183"/>
      <c r="B4678" s="125">
        <v>2516</v>
      </c>
      <c r="C4678" s="126" t="s">
        <v>112</v>
      </c>
      <c r="D4678" s="156" t="s">
        <v>92</v>
      </c>
      <c r="E4678" s="73" t="str">
        <f t="shared" si="147"/>
        <v>251612. Vigilancia de la Salud AmbientalVigilancia de la Salud Ambiental</v>
      </c>
      <c r="F4678" s="182" t="s">
        <v>433</v>
      </c>
      <c r="G4678" s="182" t="s">
        <v>435</v>
      </c>
      <c r="H4678" s="126" t="s">
        <v>135</v>
      </c>
      <c r="I4678" s="182" t="s">
        <v>434</v>
      </c>
      <c r="J4678" s="73" t="s">
        <v>115</v>
      </c>
      <c r="K4678" s="73" t="s">
        <v>115</v>
      </c>
      <c r="L4678" s="128" t="s">
        <v>71</v>
      </c>
      <c r="M4678" s="217" t="s">
        <v>47</v>
      </c>
      <c r="N4678" s="73" t="str">
        <f t="shared" ref="N4678:N4741" si="148">+E4678&amp;L4678&amp;M4678</f>
        <v>251612. Vigilancia de la Salud AmbientalVigilancia de la Salud Ambiental1_USAQUEN1_ENERO_2026</v>
      </c>
      <c r="O4678" s="130">
        <v>0</v>
      </c>
      <c r="R4678" s="136">
        <v>0</v>
      </c>
      <c r="S4678" s="139">
        <v>0</v>
      </c>
    </row>
    <row r="4679" spans="1:19" ht="30" customHeight="1" thickTop="1" thickBot="1">
      <c r="A4679" s="183"/>
      <c r="B4679" s="125">
        <v>2516</v>
      </c>
      <c r="C4679" s="126" t="s">
        <v>112</v>
      </c>
      <c r="D4679" s="156" t="s">
        <v>92</v>
      </c>
      <c r="E4679" s="73" t="str">
        <f t="shared" si="147"/>
        <v>251612. Vigilancia de la Salud AmbientalVigilancia de la Salud Ambiental</v>
      </c>
      <c r="F4679" s="182" t="s">
        <v>433</v>
      </c>
      <c r="G4679" s="182" t="s">
        <v>435</v>
      </c>
      <c r="H4679" s="126" t="s">
        <v>135</v>
      </c>
      <c r="I4679" s="182" t="s">
        <v>434</v>
      </c>
      <c r="J4679" s="73" t="s">
        <v>115</v>
      </c>
      <c r="K4679" s="73" t="s">
        <v>115</v>
      </c>
      <c r="L4679" s="128" t="s">
        <v>75</v>
      </c>
      <c r="M4679" s="217" t="s">
        <v>47</v>
      </c>
      <c r="N4679" s="73" t="str">
        <f t="shared" si="148"/>
        <v>251612. Vigilancia de la Salud AmbientalVigilancia de la Salud Ambiental2_ENGATIVA1_ENERO_2026</v>
      </c>
      <c r="O4679" s="130">
        <v>0</v>
      </c>
      <c r="R4679" s="136">
        <v>0</v>
      </c>
      <c r="S4679" s="139">
        <v>0</v>
      </c>
    </row>
    <row r="4680" spans="1:19" ht="30" customHeight="1" thickTop="1" thickBot="1">
      <c r="A4680" s="183"/>
      <c r="B4680" s="125">
        <v>2516</v>
      </c>
      <c r="C4680" s="126" t="s">
        <v>112</v>
      </c>
      <c r="D4680" s="156" t="s">
        <v>92</v>
      </c>
      <c r="E4680" s="73" t="str">
        <f t="shared" si="147"/>
        <v>251612. Vigilancia de la Salud AmbientalVigilancia de la Salud Ambiental</v>
      </c>
      <c r="F4680" s="182" t="s">
        <v>433</v>
      </c>
      <c r="G4680" s="182" t="s">
        <v>435</v>
      </c>
      <c r="H4680" s="126" t="s">
        <v>135</v>
      </c>
      <c r="I4680" s="182" t="s">
        <v>434</v>
      </c>
      <c r="J4680" s="73" t="s">
        <v>115</v>
      </c>
      <c r="K4680" s="73" t="s">
        <v>115</v>
      </c>
      <c r="L4680" s="128" t="s">
        <v>78</v>
      </c>
      <c r="M4680" s="217" t="s">
        <v>47</v>
      </c>
      <c r="N4680" s="73" t="str">
        <f t="shared" si="148"/>
        <v>251612. Vigilancia de la Salud AmbientalVigilancia de la Salud Ambiental3_SUBA1_ENERO_2026</v>
      </c>
      <c r="O4680" s="130">
        <v>0</v>
      </c>
      <c r="R4680" s="136">
        <v>0</v>
      </c>
      <c r="S4680" s="139">
        <v>0</v>
      </c>
    </row>
    <row r="4681" spans="1:19" ht="30" customHeight="1" thickTop="1" thickBot="1">
      <c r="A4681" s="183"/>
      <c r="B4681" s="125">
        <v>2516</v>
      </c>
      <c r="C4681" s="126" t="s">
        <v>112</v>
      </c>
      <c r="D4681" s="156" t="s">
        <v>92</v>
      </c>
      <c r="E4681" s="73" t="str">
        <f t="shared" si="147"/>
        <v>251612. Vigilancia de la Salud AmbientalVigilancia de la Salud Ambiental</v>
      </c>
      <c r="F4681" s="182" t="s">
        <v>433</v>
      </c>
      <c r="G4681" s="182" t="s">
        <v>435</v>
      </c>
      <c r="H4681" s="126" t="s">
        <v>135</v>
      </c>
      <c r="I4681" s="182" t="s">
        <v>434</v>
      </c>
      <c r="J4681" s="73" t="s">
        <v>115</v>
      </c>
      <c r="K4681" s="73" t="s">
        <v>115</v>
      </c>
      <c r="L4681" s="128" t="s">
        <v>82</v>
      </c>
      <c r="M4681" s="217" t="s">
        <v>47</v>
      </c>
      <c r="N4681" s="73" t="str">
        <f t="shared" si="148"/>
        <v>251612. Vigilancia de la Salud AmbientalVigilancia de la Salud Ambiental5_BARRIOS_UNIDOS1_ENERO_2026</v>
      </c>
      <c r="O4681" s="130">
        <v>0</v>
      </c>
      <c r="R4681" s="136">
        <v>0</v>
      </c>
      <c r="S4681" s="139">
        <v>0</v>
      </c>
    </row>
    <row r="4682" spans="1:19" ht="30" customHeight="1" thickTop="1" thickBot="1">
      <c r="A4682" s="183"/>
      <c r="B4682" s="125">
        <v>2516</v>
      </c>
      <c r="C4682" s="126" t="s">
        <v>112</v>
      </c>
      <c r="D4682" s="156" t="s">
        <v>92</v>
      </c>
      <c r="E4682" s="73" t="str">
        <f t="shared" si="147"/>
        <v>251612. Vigilancia de la Salud AmbientalVigilancia de la Salud Ambiental</v>
      </c>
      <c r="F4682" s="182" t="s">
        <v>433</v>
      </c>
      <c r="G4682" s="182" t="s">
        <v>435</v>
      </c>
      <c r="H4682" s="126" t="s">
        <v>135</v>
      </c>
      <c r="I4682" s="182" t="s">
        <v>434</v>
      </c>
      <c r="J4682" s="73" t="s">
        <v>115</v>
      </c>
      <c r="K4682" s="73" t="s">
        <v>115</v>
      </c>
      <c r="L4682" s="128" t="s">
        <v>85</v>
      </c>
      <c r="M4682" s="217" t="s">
        <v>47</v>
      </c>
      <c r="N4682" s="73" t="str">
        <f t="shared" si="148"/>
        <v>251612. Vigilancia de la Salud AmbientalVigilancia de la Salud Ambiental6_TEUSAQUILLO1_ENERO_2026</v>
      </c>
      <c r="O4682" s="130">
        <v>0</v>
      </c>
      <c r="R4682" s="136">
        <v>0</v>
      </c>
      <c r="S4682" s="139">
        <v>0</v>
      </c>
    </row>
    <row r="4683" spans="1:19" ht="30" customHeight="1" thickTop="1" thickBot="1">
      <c r="A4683" s="183"/>
      <c r="B4683" s="125">
        <v>2520</v>
      </c>
      <c r="C4683" s="126" t="s">
        <v>112</v>
      </c>
      <c r="D4683" s="156" t="s">
        <v>92</v>
      </c>
      <c r="E4683" s="73" t="str">
        <f t="shared" si="147"/>
        <v>252012. Vigilancia de la Salud AmbientalVigilancia de la Salud Ambiental</v>
      </c>
      <c r="F4683" s="182" t="s">
        <v>433</v>
      </c>
      <c r="G4683" s="182" t="s">
        <v>435</v>
      </c>
      <c r="H4683" s="126" t="s">
        <v>135</v>
      </c>
      <c r="I4683" s="182" t="s">
        <v>434</v>
      </c>
      <c r="J4683" s="73" t="s">
        <v>115</v>
      </c>
      <c r="K4683" s="73" t="s">
        <v>115</v>
      </c>
      <c r="L4683" s="128" t="s">
        <v>80</v>
      </c>
      <c r="M4683" s="217" t="s">
        <v>47</v>
      </c>
      <c r="N4683" s="73" t="str">
        <f t="shared" si="148"/>
        <v>252012. Vigilancia de la Salud AmbientalVigilancia de la Salud Ambiental4_CHAPINERO1_ENERO_2026</v>
      </c>
      <c r="O4683" s="130">
        <v>0</v>
      </c>
      <c r="R4683" s="136">
        <v>0</v>
      </c>
      <c r="S4683" s="139">
        <v>0</v>
      </c>
    </row>
    <row r="4684" spans="1:19" ht="30" customHeight="1" thickTop="1" thickBot="1">
      <c r="A4684" s="183"/>
      <c r="B4684" s="125">
        <v>2520</v>
      </c>
      <c r="C4684" s="126" t="s">
        <v>112</v>
      </c>
      <c r="D4684" s="156" t="s">
        <v>92</v>
      </c>
      <c r="E4684" s="73" t="str">
        <f t="shared" si="147"/>
        <v>252012. Vigilancia de la Salud AmbientalVigilancia de la Salud Ambiental</v>
      </c>
      <c r="F4684" s="182" t="s">
        <v>433</v>
      </c>
      <c r="G4684" s="182" t="s">
        <v>435</v>
      </c>
      <c r="H4684" s="126" t="s">
        <v>135</v>
      </c>
      <c r="I4684" s="182" t="s">
        <v>434</v>
      </c>
      <c r="J4684" s="73" t="s">
        <v>115</v>
      </c>
      <c r="K4684" s="73" t="s">
        <v>115</v>
      </c>
      <c r="L4684" s="128" t="s">
        <v>71</v>
      </c>
      <c r="M4684" s="217" t="s">
        <v>47</v>
      </c>
      <c r="N4684" s="73" t="str">
        <f t="shared" si="148"/>
        <v>252012. Vigilancia de la Salud AmbientalVigilancia de la Salud Ambiental1_USAQUEN1_ENERO_2026</v>
      </c>
      <c r="O4684" s="130">
        <v>0</v>
      </c>
      <c r="R4684" s="136">
        <v>0</v>
      </c>
      <c r="S4684" s="139">
        <v>0</v>
      </c>
    </row>
    <row r="4685" spans="1:19" ht="30" customHeight="1" thickTop="1" thickBot="1">
      <c r="A4685" s="183"/>
      <c r="B4685" s="125">
        <v>2520</v>
      </c>
      <c r="C4685" s="126" t="s">
        <v>112</v>
      </c>
      <c r="D4685" s="156" t="s">
        <v>92</v>
      </c>
      <c r="E4685" s="73" t="str">
        <f t="shared" si="147"/>
        <v>252012. Vigilancia de la Salud AmbientalVigilancia de la Salud Ambiental</v>
      </c>
      <c r="F4685" s="182" t="s">
        <v>433</v>
      </c>
      <c r="G4685" s="182" t="s">
        <v>435</v>
      </c>
      <c r="H4685" s="126" t="s">
        <v>135</v>
      </c>
      <c r="I4685" s="182" t="s">
        <v>434</v>
      </c>
      <c r="J4685" s="73" t="s">
        <v>115</v>
      </c>
      <c r="K4685" s="73" t="s">
        <v>115</v>
      </c>
      <c r="L4685" s="128" t="s">
        <v>75</v>
      </c>
      <c r="M4685" s="217" t="s">
        <v>47</v>
      </c>
      <c r="N4685" s="73" t="str">
        <f t="shared" si="148"/>
        <v>252012. Vigilancia de la Salud AmbientalVigilancia de la Salud Ambiental2_ENGATIVA1_ENERO_2026</v>
      </c>
      <c r="O4685" s="130">
        <v>0</v>
      </c>
      <c r="R4685" s="136">
        <v>0</v>
      </c>
      <c r="S4685" s="139">
        <v>0</v>
      </c>
    </row>
    <row r="4686" spans="1:19" ht="30" customHeight="1" thickTop="1" thickBot="1">
      <c r="A4686" s="183"/>
      <c r="B4686" s="125">
        <v>2520</v>
      </c>
      <c r="C4686" s="126" t="s">
        <v>112</v>
      </c>
      <c r="D4686" s="156" t="s">
        <v>92</v>
      </c>
      <c r="E4686" s="73" t="str">
        <f t="shared" si="147"/>
        <v>252012. Vigilancia de la Salud AmbientalVigilancia de la Salud Ambiental</v>
      </c>
      <c r="F4686" s="182" t="s">
        <v>433</v>
      </c>
      <c r="G4686" s="182" t="s">
        <v>435</v>
      </c>
      <c r="H4686" s="126" t="s">
        <v>135</v>
      </c>
      <c r="I4686" s="182" t="s">
        <v>434</v>
      </c>
      <c r="J4686" s="73" t="s">
        <v>115</v>
      </c>
      <c r="K4686" s="73" t="s">
        <v>115</v>
      </c>
      <c r="L4686" s="128" t="s">
        <v>78</v>
      </c>
      <c r="M4686" s="217" t="s">
        <v>47</v>
      </c>
      <c r="N4686" s="73" t="str">
        <f t="shared" si="148"/>
        <v>252012. Vigilancia de la Salud AmbientalVigilancia de la Salud Ambiental3_SUBA1_ENERO_2026</v>
      </c>
      <c r="O4686" s="130">
        <v>0</v>
      </c>
      <c r="R4686" s="136">
        <v>0</v>
      </c>
      <c r="S4686" s="139">
        <v>0</v>
      </c>
    </row>
    <row r="4687" spans="1:19" ht="30" customHeight="1" thickTop="1" thickBot="1">
      <c r="A4687" s="183"/>
      <c r="B4687" s="125">
        <v>2520</v>
      </c>
      <c r="C4687" s="126" t="s">
        <v>112</v>
      </c>
      <c r="D4687" s="156" t="s">
        <v>92</v>
      </c>
      <c r="E4687" s="73" t="str">
        <f t="shared" si="147"/>
        <v>252012. Vigilancia de la Salud AmbientalVigilancia de la Salud Ambiental</v>
      </c>
      <c r="F4687" s="182" t="s">
        <v>433</v>
      </c>
      <c r="G4687" s="182" t="s">
        <v>435</v>
      </c>
      <c r="H4687" s="126" t="s">
        <v>135</v>
      </c>
      <c r="I4687" s="182" t="s">
        <v>434</v>
      </c>
      <c r="J4687" s="73" t="s">
        <v>115</v>
      </c>
      <c r="K4687" s="73" t="s">
        <v>115</v>
      </c>
      <c r="L4687" s="128" t="s">
        <v>82</v>
      </c>
      <c r="M4687" s="217" t="s">
        <v>47</v>
      </c>
      <c r="N4687" s="73" t="str">
        <f t="shared" si="148"/>
        <v>252012. Vigilancia de la Salud AmbientalVigilancia de la Salud Ambiental5_BARRIOS_UNIDOS1_ENERO_2026</v>
      </c>
      <c r="O4687" s="130">
        <v>0</v>
      </c>
      <c r="R4687" s="136">
        <v>0</v>
      </c>
      <c r="S4687" s="139">
        <v>0</v>
      </c>
    </row>
    <row r="4688" spans="1:19" ht="30" customHeight="1" thickTop="1" thickBot="1">
      <c r="A4688" s="183"/>
      <c r="B4688" s="125">
        <v>2520</v>
      </c>
      <c r="C4688" s="126" t="s">
        <v>112</v>
      </c>
      <c r="D4688" s="156" t="s">
        <v>92</v>
      </c>
      <c r="E4688" s="73" t="str">
        <f t="shared" si="147"/>
        <v>252012. Vigilancia de la Salud AmbientalVigilancia de la Salud Ambiental</v>
      </c>
      <c r="F4688" s="182" t="s">
        <v>433</v>
      </c>
      <c r="G4688" s="182" t="s">
        <v>435</v>
      </c>
      <c r="H4688" s="126" t="s">
        <v>135</v>
      </c>
      <c r="I4688" s="182" t="s">
        <v>434</v>
      </c>
      <c r="J4688" s="73" t="s">
        <v>115</v>
      </c>
      <c r="K4688" s="73" t="s">
        <v>115</v>
      </c>
      <c r="L4688" s="128" t="s">
        <v>85</v>
      </c>
      <c r="M4688" s="217" t="s">
        <v>47</v>
      </c>
      <c r="N4688" s="73" t="str">
        <f t="shared" si="148"/>
        <v>252012. Vigilancia de la Salud AmbientalVigilancia de la Salud Ambiental6_TEUSAQUILLO1_ENERO_2026</v>
      </c>
      <c r="O4688" s="130">
        <v>0</v>
      </c>
      <c r="R4688" s="136">
        <v>0</v>
      </c>
      <c r="S4688" s="139">
        <v>0</v>
      </c>
    </row>
    <row r="4689" spans="1:22" ht="30" customHeight="1" thickTop="1" thickBot="1">
      <c r="A4689" s="183"/>
      <c r="B4689" s="125">
        <v>2525</v>
      </c>
      <c r="C4689" s="126" t="s">
        <v>112</v>
      </c>
      <c r="D4689" s="156" t="s">
        <v>92</v>
      </c>
      <c r="E4689" s="73" t="str">
        <f t="shared" si="147"/>
        <v>252512. Vigilancia de la Salud AmbientalVigilancia de la Salud Ambiental</v>
      </c>
      <c r="F4689" s="182" t="s">
        <v>425</v>
      </c>
      <c r="G4689" s="182" t="s">
        <v>421</v>
      </c>
      <c r="H4689" s="126" t="s">
        <v>135</v>
      </c>
      <c r="I4689" s="182" t="s">
        <v>429</v>
      </c>
      <c r="J4689" s="73" t="s">
        <v>115</v>
      </c>
      <c r="K4689" s="73" t="s">
        <v>115</v>
      </c>
      <c r="L4689" s="128" t="s">
        <v>78</v>
      </c>
      <c r="M4689" s="217" t="s">
        <v>47</v>
      </c>
      <c r="N4689" s="73" t="str">
        <f t="shared" si="148"/>
        <v>252512. Vigilancia de la Salud AmbientalVigilancia de la Salud Ambiental3_SUBA1_ENERO_2026</v>
      </c>
      <c r="O4689" s="130">
        <v>0</v>
      </c>
      <c r="R4689" s="136">
        <v>0</v>
      </c>
      <c r="S4689" s="139">
        <v>0</v>
      </c>
    </row>
    <row r="4690" spans="1:22" ht="30" customHeight="1" thickTop="1" thickBot="1">
      <c r="A4690" s="183"/>
      <c r="B4690" s="125">
        <v>2526</v>
      </c>
      <c r="C4690" s="126" t="s">
        <v>112</v>
      </c>
      <c r="D4690" s="156" t="s">
        <v>92</v>
      </c>
      <c r="E4690" s="73" t="str">
        <f t="shared" si="147"/>
        <v>252612. Vigilancia de la Salud AmbientalVigilancia de la Salud Ambiental</v>
      </c>
      <c r="F4690" s="182" t="s">
        <v>425</v>
      </c>
      <c r="G4690" s="182" t="s">
        <v>421</v>
      </c>
      <c r="H4690" s="126" t="s">
        <v>135</v>
      </c>
      <c r="I4690" s="182" t="s">
        <v>429</v>
      </c>
      <c r="J4690" s="73" t="s">
        <v>115</v>
      </c>
      <c r="K4690" s="73" t="s">
        <v>115</v>
      </c>
      <c r="L4690" s="128" t="s">
        <v>78</v>
      </c>
      <c r="M4690" s="217" t="s">
        <v>47</v>
      </c>
      <c r="N4690" s="73" t="str">
        <f t="shared" si="148"/>
        <v>252612. Vigilancia de la Salud AmbientalVigilancia de la Salud Ambiental3_SUBA1_ENERO_2026</v>
      </c>
      <c r="O4690" s="130">
        <v>0</v>
      </c>
      <c r="R4690" s="136">
        <v>0</v>
      </c>
      <c r="S4690" s="139">
        <v>0</v>
      </c>
    </row>
    <row r="4691" spans="1:22" ht="30" customHeight="1" thickTop="1" thickBot="1">
      <c r="A4691" s="183"/>
      <c r="B4691" s="125">
        <v>2531</v>
      </c>
      <c r="C4691" s="126" t="s">
        <v>112</v>
      </c>
      <c r="D4691" s="156" t="s">
        <v>92</v>
      </c>
      <c r="E4691" s="73" t="str">
        <f t="shared" si="147"/>
        <v>253112. Vigilancia de la Salud AmbientalVigilancia de la Salud Ambiental</v>
      </c>
      <c r="F4691" s="182" t="s">
        <v>425</v>
      </c>
      <c r="G4691" s="182" t="s">
        <v>421</v>
      </c>
      <c r="H4691" s="126" t="s">
        <v>135</v>
      </c>
      <c r="I4691" s="182" t="s">
        <v>429</v>
      </c>
      <c r="J4691" s="73" t="s">
        <v>115</v>
      </c>
      <c r="K4691" s="73" t="s">
        <v>115</v>
      </c>
      <c r="L4691" s="128" t="s">
        <v>78</v>
      </c>
      <c r="M4691" s="217" t="s">
        <v>47</v>
      </c>
      <c r="N4691" s="73" t="str">
        <f t="shared" si="148"/>
        <v>253112. Vigilancia de la Salud AmbientalVigilancia de la Salud Ambiental3_SUBA1_ENERO_2026</v>
      </c>
      <c r="O4691" s="130">
        <v>0</v>
      </c>
      <c r="R4691" s="136">
        <v>0</v>
      </c>
      <c r="S4691" s="139">
        <v>0</v>
      </c>
    </row>
    <row r="4692" spans="1:22" ht="30" customHeight="1" thickTop="1" thickBot="1">
      <c r="A4692" s="183"/>
      <c r="B4692" s="125">
        <v>2532</v>
      </c>
      <c r="C4692" s="126" t="s">
        <v>112</v>
      </c>
      <c r="D4692" s="156" t="s">
        <v>92</v>
      </c>
      <c r="E4692" s="73" t="str">
        <f t="shared" ref="E4692:E4755" si="149">B4692&amp;C4692&amp;D4692</f>
        <v>253212. Vigilancia de la Salud AmbientalVigilancia de la Salud Ambiental</v>
      </c>
      <c r="F4692" s="182" t="s">
        <v>425</v>
      </c>
      <c r="G4692" s="182" t="s">
        <v>421</v>
      </c>
      <c r="H4692" s="126" t="s">
        <v>135</v>
      </c>
      <c r="I4692" s="182" t="s">
        <v>429</v>
      </c>
      <c r="J4692" s="73" t="s">
        <v>115</v>
      </c>
      <c r="K4692" s="73" t="s">
        <v>115</v>
      </c>
      <c r="L4692" s="128" t="s">
        <v>78</v>
      </c>
      <c r="M4692" s="217" t="s">
        <v>47</v>
      </c>
      <c r="N4692" s="73" t="str">
        <f t="shared" si="148"/>
        <v>253212. Vigilancia de la Salud AmbientalVigilancia de la Salud Ambiental3_SUBA1_ENERO_2026</v>
      </c>
      <c r="O4692" s="130">
        <v>0</v>
      </c>
      <c r="R4692" s="136">
        <v>0</v>
      </c>
      <c r="S4692" s="139">
        <v>0</v>
      </c>
    </row>
    <row r="4693" spans="1:22" ht="30" customHeight="1" thickTop="1" thickBot="1">
      <c r="A4693" s="183"/>
      <c r="B4693" s="125">
        <v>2</v>
      </c>
      <c r="C4693" s="126" t="s">
        <v>112</v>
      </c>
      <c r="D4693" s="156" t="s">
        <v>92</v>
      </c>
      <c r="E4693" s="73" t="str">
        <f t="shared" si="149"/>
        <v>212. Vigilancia de la Salud AmbientalVigilancia de la Salud Ambiental</v>
      </c>
      <c r="F4693" s="182" t="s">
        <v>413</v>
      </c>
      <c r="G4693" s="182" t="s">
        <v>414</v>
      </c>
      <c r="H4693" s="126" t="s">
        <v>135</v>
      </c>
      <c r="I4693" s="182" t="s">
        <v>415</v>
      </c>
      <c r="J4693" s="73" t="s">
        <v>115</v>
      </c>
      <c r="K4693" s="73" t="s">
        <v>115</v>
      </c>
      <c r="L4693" s="128" t="s">
        <v>75</v>
      </c>
      <c r="M4693" s="217" t="s">
        <v>47</v>
      </c>
      <c r="N4693" s="73" t="str">
        <f t="shared" si="148"/>
        <v>212. Vigilancia de la Salud AmbientalVigilancia de la Salud Ambiental2_ENGATIVA1_ENERO_2026</v>
      </c>
      <c r="O4693" s="130">
        <v>0</v>
      </c>
      <c r="R4693" s="136">
        <v>0</v>
      </c>
      <c r="S4693" s="139">
        <v>0</v>
      </c>
    </row>
    <row r="4694" spans="1:22" ht="30" customHeight="1" thickTop="1" thickBot="1">
      <c r="A4694" s="183"/>
      <c r="B4694" s="125">
        <v>3</v>
      </c>
      <c r="C4694" s="126" t="s">
        <v>112</v>
      </c>
      <c r="D4694" s="156" t="s">
        <v>92</v>
      </c>
      <c r="E4694" s="73" t="str">
        <f t="shared" si="149"/>
        <v>312. Vigilancia de la Salud AmbientalVigilancia de la Salud Ambiental</v>
      </c>
      <c r="F4694" s="182" t="s">
        <v>413</v>
      </c>
      <c r="G4694" s="182" t="s">
        <v>414</v>
      </c>
      <c r="H4694" s="126" t="s">
        <v>135</v>
      </c>
      <c r="I4694" s="182" t="s">
        <v>415</v>
      </c>
      <c r="J4694" s="73" t="s">
        <v>115</v>
      </c>
      <c r="K4694" s="73" t="s">
        <v>115</v>
      </c>
      <c r="L4694" s="128" t="s">
        <v>75</v>
      </c>
      <c r="M4694" s="217" t="s">
        <v>47</v>
      </c>
      <c r="N4694" s="73" t="str">
        <f t="shared" si="148"/>
        <v>312. Vigilancia de la Salud AmbientalVigilancia de la Salud Ambiental2_ENGATIVA1_ENERO_2026</v>
      </c>
      <c r="O4694" s="130">
        <v>0</v>
      </c>
      <c r="R4694" s="136">
        <v>0</v>
      </c>
      <c r="S4694" s="139">
        <v>0</v>
      </c>
    </row>
    <row r="4695" spans="1:22" ht="30" customHeight="1" thickTop="1" thickBot="1">
      <c r="A4695" s="183"/>
      <c r="B4695" s="125">
        <v>3</v>
      </c>
      <c r="C4695" s="126" t="s">
        <v>112</v>
      </c>
      <c r="D4695" s="156" t="s">
        <v>92</v>
      </c>
      <c r="E4695" s="73" t="str">
        <f t="shared" si="149"/>
        <v>312. Vigilancia de la Salud AmbientalVigilancia de la Salud Ambiental</v>
      </c>
      <c r="F4695" s="182" t="s">
        <v>413</v>
      </c>
      <c r="G4695" s="182" t="s">
        <v>414</v>
      </c>
      <c r="H4695" s="126" t="s">
        <v>135</v>
      </c>
      <c r="I4695" s="182" t="s">
        <v>415</v>
      </c>
      <c r="J4695" s="73" t="s">
        <v>115</v>
      </c>
      <c r="K4695" s="73" t="s">
        <v>115</v>
      </c>
      <c r="L4695" s="128" t="s">
        <v>78</v>
      </c>
      <c r="M4695" s="217" t="s">
        <v>47</v>
      </c>
      <c r="N4695" s="73" t="str">
        <f t="shared" si="148"/>
        <v>312. Vigilancia de la Salud AmbientalVigilancia de la Salud Ambiental3_SUBA1_ENERO_2026</v>
      </c>
      <c r="O4695" s="130">
        <v>0</v>
      </c>
      <c r="R4695" s="136">
        <v>0</v>
      </c>
      <c r="S4695" s="139">
        <v>0</v>
      </c>
    </row>
    <row r="4696" spans="1:22" ht="30" customHeight="1" thickTop="1" thickBot="1">
      <c r="A4696" s="183"/>
      <c r="B4696" s="125">
        <v>3</v>
      </c>
      <c r="C4696" s="126" t="s">
        <v>112</v>
      </c>
      <c r="D4696" s="156" t="s">
        <v>92</v>
      </c>
      <c r="E4696" s="73" t="str">
        <f t="shared" si="149"/>
        <v>312. Vigilancia de la Salud AmbientalVigilancia de la Salud Ambiental</v>
      </c>
      <c r="F4696" s="182" t="s">
        <v>413</v>
      </c>
      <c r="G4696" s="182" t="s">
        <v>414</v>
      </c>
      <c r="H4696" s="126" t="s">
        <v>135</v>
      </c>
      <c r="I4696" s="182" t="s">
        <v>415</v>
      </c>
      <c r="J4696" s="73" t="s">
        <v>115</v>
      </c>
      <c r="K4696" s="73" t="s">
        <v>115</v>
      </c>
      <c r="L4696" s="128" t="s">
        <v>82</v>
      </c>
      <c r="M4696" s="217" t="s">
        <v>47</v>
      </c>
      <c r="N4696" s="73" t="str">
        <f t="shared" si="148"/>
        <v>312. Vigilancia de la Salud AmbientalVigilancia de la Salud Ambiental5_BARRIOS_UNIDOS1_ENERO_2026</v>
      </c>
      <c r="O4696" s="130">
        <v>0</v>
      </c>
      <c r="R4696" s="136">
        <v>0</v>
      </c>
      <c r="S4696" s="139">
        <v>0</v>
      </c>
    </row>
    <row r="4697" spans="1:22" ht="30" customHeight="1" thickTop="1" thickBot="1">
      <c r="A4697" s="183"/>
      <c r="B4697" s="125">
        <v>4</v>
      </c>
      <c r="C4697" s="126" t="s">
        <v>112</v>
      </c>
      <c r="D4697" s="156" t="s">
        <v>92</v>
      </c>
      <c r="E4697" s="73" t="str">
        <f t="shared" si="149"/>
        <v>412. Vigilancia de la Salud AmbientalVigilancia de la Salud Ambiental</v>
      </c>
      <c r="F4697" s="182" t="s">
        <v>413</v>
      </c>
      <c r="G4697" s="182" t="s">
        <v>414</v>
      </c>
      <c r="H4697" s="126" t="s">
        <v>135</v>
      </c>
      <c r="I4697" s="182" t="s">
        <v>415</v>
      </c>
      <c r="J4697" s="73" t="s">
        <v>115</v>
      </c>
      <c r="K4697" s="73" t="s">
        <v>115</v>
      </c>
      <c r="L4697" s="128" t="s">
        <v>80</v>
      </c>
      <c r="M4697" s="217" t="s">
        <v>47</v>
      </c>
      <c r="N4697" s="73" t="str">
        <f t="shared" si="148"/>
        <v>412. Vigilancia de la Salud AmbientalVigilancia de la Salud Ambiental4_CHAPINERO1_ENERO_2026</v>
      </c>
      <c r="O4697" s="130">
        <v>91656</v>
      </c>
      <c r="R4697" s="136">
        <v>1</v>
      </c>
      <c r="S4697" s="139">
        <v>91656</v>
      </c>
      <c r="U4697" s="129"/>
      <c r="V4697" s="186"/>
    </row>
    <row r="4698" spans="1:22" ht="30" customHeight="1" thickTop="1" thickBot="1">
      <c r="A4698" s="183"/>
      <c r="B4698" s="125">
        <v>4</v>
      </c>
      <c r="C4698" s="126" t="s">
        <v>112</v>
      </c>
      <c r="D4698" s="156" t="s">
        <v>92</v>
      </c>
      <c r="E4698" s="73" t="str">
        <f t="shared" si="149"/>
        <v>412. Vigilancia de la Salud AmbientalVigilancia de la Salud Ambiental</v>
      </c>
      <c r="F4698" s="182" t="s">
        <v>413</v>
      </c>
      <c r="G4698" s="182" t="s">
        <v>414</v>
      </c>
      <c r="H4698" s="126" t="s">
        <v>135</v>
      </c>
      <c r="I4698" s="182" t="s">
        <v>415</v>
      </c>
      <c r="J4698" s="73" t="s">
        <v>115</v>
      </c>
      <c r="K4698" s="73" t="s">
        <v>115</v>
      </c>
      <c r="L4698" s="128" t="s">
        <v>71</v>
      </c>
      <c r="M4698" s="217" t="s">
        <v>47</v>
      </c>
      <c r="N4698" s="73" t="str">
        <f t="shared" si="148"/>
        <v>412. Vigilancia de la Salud AmbientalVigilancia de la Salud Ambiental1_USAQUEN1_ENERO_2026</v>
      </c>
      <c r="O4698" s="130">
        <v>91656</v>
      </c>
      <c r="R4698" s="136">
        <v>26</v>
      </c>
      <c r="S4698" s="139">
        <v>2383056</v>
      </c>
      <c r="U4698" s="129"/>
      <c r="V4698" s="186"/>
    </row>
    <row r="4699" spans="1:22" ht="30" customHeight="1" thickTop="1" thickBot="1">
      <c r="A4699" s="183"/>
      <c r="B4699" s="125">
        <v>4</v>
      </c>
      <c r="C4699" s="126" t="s">
        <v>112</v>
      </c>
      <c r="D4699" s="156" t="s">
        <v>92</v>
      </c>
      <c r="E4699" s="73" t="str">
        <f t="shared" si="149"/>
        <v>412. Vigilancia de la Salud AmbientalVigilancia de la Salud Ambiental</v>
      </c>
      <c r="F4699" s="182" t="s">
        <v>413</v>
      </c>
      <c r="G4699" s="182" t="s">
        <v>414</v>
      </c>
      <c r="H4699" s="126" t="s">
        <v>135</v>
      </c>
      <c r="I4699" s="182" t="s">
        <v>415</v>
      </c>
      <c r="J4699" s="73" t="s">
        <v>115</v>
      </c>
      <c r="K4699" s="73" t="s">
        <v>115</v>
      </c>
      <c r="L4699" s="128" t="s">
        <v>75</v>
      </c>
      <c r="M4699" s="217" t="s">
        <v>47</v>
      </c>
      <c r="N4699" s="73" t="str">
        <f t="shared" si="148"/>
        <v>412. Vigilancia de la Salud AmbientalVigilancia de la Salud Ambiental2_ENGATIVA1_ENERO_2026</v>
      </c>
      <c r="O4699" s="130">
        <v>91656</v>
      </c>
      <c r="R4699" s="136">
        <v>83</v>
      </c>
      <c r="S4699" s="139">
        <v>7607448</v>
      </c>
      <c r="U4699" s="129"/>
      <c r="V4699" s="186"/>
    </row>
    <row r="4700" spans="1:22" ht="30" customHeight="1" thickTop="1" thickBot="1">
      <c r="A4700" s="183"/>
      <c r="B4700" s="125">
        <v>4</v>
      </c>
      <c r="C4700" s="126" t="s">
        <v>112</v>
      </c>
      <c r="D4700" s="156" t="s">
        <v>92</v>
      </c>
      <c r="E4700" s="73" t="str">
        <f t="shared" si="149"/>
        <v>412. Vigilancia de la Salud AmbientalVigilancia de la Salud Ambiental</v>
      </c>
      <c r="F4700" s="182" t="s">
        <v>413</v>
      </c>
      <c r="G4700" s="182" t="s">
        <v>414</v>
      </c>
      <c r="H4700" s="126" t="s">
        <v>135</v>
      </c>
      <c r="I4700" s="182" t="s">
        <v>415</v>
      </c>
      <c r="J4700" s="73" t="s">
        <v>115</v>
      </c>
      <c r="K4700" s="73" t="s">
        <v>115</v>
      </c>
      <c r="L4700" s="128" t="s">
        <v>78</v>
      </c>
      <c r="M4700" s="217" t="s">
        <v>47</v>
      </c>
      <c r="N4700" s="73" t="str">
        <f t="shared" si="148"/>
        <v>412. Vigilancia de la Salud AmbientalVigilancia de la Salud Ambiental3_SUBA1_ENERO_2026</v>
      </c>
      <c r="O4700" s="130">
        <v>91656</v>
      </c>
      <c r="R4700" s="136">
        <v>41</v>
      </c>
      <c r="S4700" s="139">
        <v>3757896</v>
      </c>
      <c r="U4700" s="129"/>
      <c r="V4700" s="186"/>
    </row>
    <row r="4701" spans="1:22" ht="30" customHeight="1" thickTop="1" thickBot="1">
      <c r="A4701" s="183"/>
      <c r="B4701" s="125">
        <v>4</v>
      </c>
      <c r="C4701" s="126" t="s">
        <v>112</v>
      </c>
      <c r="D4701" s="156" t="s">
        <v>92</v>
      </c>
      <c r="E4701" s="73" t="str">
        <f t="shared" si="149"/>
        <v>412. Vigilancia de la Salud AmbientalVigilancia de la Salud Ambiental</v>
      </c>
      <c r="F4701" s="182" t="s">
        <v>413</v>
      </c>
      <c r="G4701" s="182" t="s">
        <v>414</v>
      </c>
      <c r="H4701" s="126" t="s">
        <v>135</v>
      </c>
      <c r="I4701" s="182" t="s">
        <v>415</v>
      </c>
      <c r="J4701" s="73" t="s">
        <v>115</v>
      </c>
      <c r="K4701" s="73" t="s">
        <v>115</v>
      </c>
      <c r="L4701" s="128" t="s">
        <v>82</v>
      </c>
      <c r="M4701" s="217" t="s">
        <v>47</v>
      </c>
      <c r="N4701" s="73" t="str">
        <f t="shared" si="148"/>
        <v>412. Vigilancia de la Salud AmbientalVigilancia de la Salud Ambiental5_BARRIOS_UNIDOS1_ENERO_2026</v>
      </c>
      <c r="O4701" s="130">
        <v>91656</v>
      </c>
      <c r="R4701" s="136">
        <v>7</v>
      </c>
      <c r="S4701" s="139">
        <v>641592</v>
      </c>
      <c r="U4701" s="129"/>
      <c r="V4701" s="186"/>
    </row>
    <row r="4702" spans="1:22" ht="30" customHeight="1" thickTop="1" thickBot="1">
      <c r="A4702" s="183"/>
      <c r="B4702" s="125">
        <v>4</v>
      </c>
      <c r="C4702" s="126" t="s">
        <v>112</v>
      </c>
      <c r="D4702" s="156" t="s">
        <v>92</v>
      </c>
      <c r="E4702" s="73" t="str">
        <f t="shared" si="149"/>
        <v>412. Vigilancia de la Salud AmbientalVigilancia de la Salud Ambiental</v>
      </c>
      <c r="F4702" s="182" t="s">
        <v>413</v>
      </c>
      <c r="G4702" s="182" t="s">
        <v>414</v>
      </c>
      <c r="H4702" s="126" t="s">
        <v>135</v>
      </c>
      <c r="I4702" s="182" t="s">
        <v>415</v>
      </c>
      <c r="J4702" s="73" t="s">
        <v>115</v>
      </c>
      <c r="K4702" s="73" t="s">
        <v>115</v>
      </c>
      <c r="L4702" s="128" t="s">
        <v>85</v>
      </c>
      <c r="M4702" s="217" t="s">
        <v>47</v>
      </c>
      <c r="N4702" s="73" t="str">
        <f t="shared" si="148"/>
        <v>412. Vigilancia de la Salud AmbientalVigilancia de la Salud Ambiental6_TEUSAQUILLO1_ENERO_2026</v>
      </c>
      <c r="O4702" s="130">
        <v>91656</v>
      </c>
      <c r="R4702" s="136">
        <v>20</v>
      </c>
      <c r="S4702" s="139">
        <v>1833120</v>
      </c>
      <c r="U4702" s="129"/>
      <c r="V4702" s="186"/>
    </row>
    <row r="4703" spans="1:22" ht="30" customHeight="1" thickTop="1" thickBot="1">
      <c r="A4703" s="183"/>
      <c r="B4703" s="125">
        <v>6</v>
      </c>
      <c r="C4703" s="126" t="s">
        <v>112</v>
      </c>
      <c r="D4703" s="156" t="s">
        <v>92</v>
      </c>
      <c r="E4703" s="73" t="str">
        <f t="shared" si="149"/>
        <v>612. Vigilancia de la Salud AmbientalVigilancia de la Salud Ambiental</v>
      </c>
      <c r="F4703" s="182" t="s">
        <v>413</v>
      </c>
      <c r="G4703" s="182" t="s">
        <v>414</v>
      </c>
      <c r="H4703" s="126" t="s">
        <v>135</v>
      </c>
      <c r="I4703" s="182" t="s">
        <v>415</v>
      </c>
      <c r="J4703" s="73" t="s">
        <v>115</v>
      </c>
      <c r="K4703" s="73" t="s">
        <v>115</v>
      </c>
      <c r="L4703" s="128" t="s">
        <v>80</v>
      </c>
      <c r="M4703" s="217" t="s">
        <v>47</v>
      </c>
      <c r="N4703" s="73" t="str">
        <f t="shared" si="148"/>
        <v>612. Vigilancia de la Salud AmbientalVigilancia de la Salud Ambiental4_CHAPINERO1_ENERO_2026</v>
      </c>
      <c r="O4703" s="130">
        <v>91656</v>
      </c>
      <c r="R4703" s="136">
        <v>1</v>
      </c>
      <c r="S4703" s="139">
        <v>91656</v>
      </c>
      <c r="U4703" s="129"/>
      <c r="V4703" s="186"/>
    </row>
    <row r="4704" spans="1:22" ht="30" customHeight="1" thickTop="1" thickBot="1">
      <c r="A4704" s="183"/>
      <c r="B4704" s="125">
        <v>6</v>
      </c>
      <c r="C4704" s="126" t="s">
        <v>112</v>
      </c>
      <c r="D4704" s="156" t="s">
        <v>92</v>
      </c>
      <c r="E4704" s="73" t="str">
        <f t="shared" si="149"/>
        <v>612. Vigilancia de la Salud AmbientalVigilancia de la Salud Ambiental</v>
      </c>
      <c r="F4704" s="182" t="s">
        <v>413</v>
      </c>
      <c r="G4704" s="182" t="s">
        <v>414</v>
      </c>
      <c r="H4704" s="126" t="s">
        <v>135</v>
      </c>
      <c r="I4704" s="182" t="s">
        <v>415</v>
      </c>
      <c r="J4704" s="73" t="s">
        <v>115</v>
      </c>
      <c r="K4704" s="73" t="s">
        <v>115</v>
      </c>
      <c r="L4704" s="128" t="s">
        <v>71</v>
      </c>
      <c r="M4704" s="217" t="s">
        <v>47</v>
      </c>
      <c r="N4704" s="73" t="str">
        <f t="shared" si="148"/>
        <v>612. Vigilancia de la Salud AmbientalVigilancia de la Salud Ambiental1_USAQUEN1_ENERO_2026</v>
      </c>
      <c r="O4704" s="130">
        <v>0</v>
      </c>
      <c r="R4704" s="136">
        <v>0</v>
      </c>
      <c r="S4704" s="139">
        <v>0</v>
      </c>
    </row>
    <row r="4705" spans="1:22" ht="30" customHeight="1" thickTop="1" thickBot="1">
      <c r="A4705" s="183"/>
      <c r="B4705" s="125">
        <v>6</v>
      </c>
      <c r="C4705" s="126" t="s">
        <v>112</v>
      </c>
      <c r="D4705" s="156" t="s">
        <v>92</v>
      </c>
      <c r="E4705" s="73" t="str">
        <f t="shared" si="149"/>
        <v>612. Vigilancia de la Salud AmbientalVigilancia de la Salud Ambiental</v>
      </c>
      <c r="F4705" s="182" t="s">
        <v>413</v>
      </c>
      <c r="G4705" s="182" t="s">
        <v>414</v>
      </c>
      <c r="H4705" s="126" t="s">
        <v>135</v>
      </c>
      <c r="I4705" s="182" t="s">
        <v>415</v>
      </c>
      <c r="J4705" s="73" t="s">
        <v>115</v>
      </c>
      <c r="K4705" s="73" t="s">
        <v>115</v>
      </c>
      <c r="L4705" s="128" t="s">
        <v>75</v>
      </c>
      <c r="M4705" s="217" t="s">
        <v>47</v>
      </c>
      <c r="N4705" s="73" t="str">
        <f t="shared" si="148"/>
        <v>612. Vigilancia de la Salud AmbientalVigilancia de la Salud Ambiental2_ENGATIVA1_ENERO_2026</v>
      </c>
      <c r="O4705" s="130">
        <v>0</v>
      </c>
      <c r="R4705" s="136">
        <v>0</v>
      </c>
      <c r="S4705" s="139">
        <v>0</v>
      </c>
    </row>
    <row r="4706" spans="1:22" ht="30" customHeight="1" thickTop="1" thickBot="1">
      <c r="A4706" s="183"/>
      <c r="B4706" s="125">
        <v>6</v>
      </c>
      <c r="C4706" s="126" t="s">
        <v>112</v>
      </c>
      <c r="D4706" s="156" t="s">
        <v>92</v>
      </c>
      <c r="E4706" s="73" t="str">
        <f t="shared" si="149"/>
        <v>612. Vigilancia de la Salud AmbientalVigilancia de la Salud Ambiental</v>
      </c>
      <c r="F4706" s="182" t="s">
        <v>413</v>
      </c>
      <c r="G4706" s="182" t="s">
        <v>414</v>
      </c>
      <c r="H4706" s="126" t="s">
        <v>135</v>
      </c>
      <c r="I4706" s="182" t="s">
        <v>415</v>
      </c>
      <c r="J4706" s="73" t="s">
        <v>115</v>
      </c>
      <c r="K4706" s="73" t="s">
        <v>115</v>
      </c>
      <c r="L4706" s="128" t="s">
        <v>78</v>
      </c>
      <c r="M4706" s="217" t="s">
        <v>47</v>
      </c>
      <c r="N4706" s="73" t="str">
        <f t="shared" si="148"/>
        <v>612. Vigilancia de la Salud AmbientalVigilancia de la Salud Ambiental3_SUBA1_ENERO_2026</v>
      </c>
      <c r="O4706" s="130">
        <v>0</v>
      </c>
      <c r="R4706" s="136">
        <v>0</v>
      </c>
      <c r="S4706" s="139">
        <v>0</v>
      </c>
    </row>
    <row r="4707" spans="1:22" ht="30" customHeight="1" thickTop="1" thickBot="1">
      <c r="A4707" s="183"/>
      <c r="B4707" s="125">
        <v>6</v>
      </c>
      <c r="C4707" s="126" t="s">
        <v>112</v>
      </c>
      <c r="D4707" s="156" t="s">
        <v>92</v>
      </c>
      <c r="E4707" s="73" t="str">
        <f t="shared" si="149"/>
        <v>612. Vigilancia de la Salud AmbientalVigilancia de la Salud Ambiental</v>
      </c>
      <c r="F4707" s="182" t="s">
        <v>413</v>
      </c>
      <c r="G4707" s="182" t="s">
        <v>414</v>
      </c>
      <c r="H4707" s="126" t="s">
        <v>135</v>
      </c>
      <c r="I4707" s="182" t="s">
        <v>415</v>
      </c>
      <c r="J4707" s="73" t="s">
        <v>115</v>
      </c>
      <c r="K4707" s="73" t="s">
        <v>115</v>
      </c>
      <c r="L4707" s="128" t="s">
        <v>82</v>
      </c>
      <c r="M4707" s="217" t="s">
        <v>47</v>
      </c>
      <c r="N4707" s="73" t="str">
        <f t="shared" si="148"/>
        <v>612. Vigilancia de la Salud AmbientalVigilancia de la Salud Ambiental5_BARRIOS_UNIDOS1_ENERO_2026</v>
      </c>
      <c r="O4707" s="130">
        <v>0</v>
      </c>
      <c r="R4707" s="136">
        <v>0</v>
      </c>
      <c r="S4707" s="139">
        <v>0</v>
      </c>
    </row>
    <row r="4708" spans="1:22" ht="30" customHeight="1" thickTop="1" thickBot="1">
      <c r="A4708" s="183"/>
      <c r="B4708" s="125">
        <v>6</v>
      </c>
      <c r="C4708" s="126" t="s">
        <v>112</v>
      </c>
      <c r="D4708" s="156" t="s">
        <v>92</v>
      </c>
      <c r="E4708" s="73" t="str">
        <f t="shared" si="149"/>
        <v>612. Vigilancia de la Salud AmbientalVigilancia de la Salud Ambiental</v>
      </c>
      <c r="F4708" s="182" t="s">
        <v>413</v>
      </c>
      <c r="G4708" s="182" t="s">
        <v>414</v>
      </c>
      <c r="H4708" s="126" t="s">
        <v>135</v>
      </c>
      <c r="I4708" s="182" t="s">
        <v>415</v>
      </c>
      <c r="J4708" s="73" t="s">
        <v>115</v>
      </c>
      <c r="K4708" s="73" t="s">
        <v>115</v>
      </c>
      <c r="L4708" s="128" t="s">
        <v>85</v>
      </c>
      <c r="M4708" s="217" t="s">
        <v>47</v>
      </c>
      <c r="N4708" s="73" t="str">
        <f t="shared" si="148"/>
        <v>612. Vigilancia de la Salud AmbientalVigilancia de la Salud Ambiental6_TEUSAQUILLO1_ENERO_2026</v>
      </c>
      <c r="O4708" s="130">
        <v>0</v>
      </c>
      <c r="R4708" s="136">
        <v>0</v>
      </c>
      <c r="S4708" s="139">
        <v>0</v>
      </c>
    </row>
    <row r="4709" spans="1:22" ht="30" customHeight="1" thickTop="1" thickBot="1">
      <c r="A4709" s="183"/>
      <c r="B4709" s="125">
        <v>12</v>
      </c>
      <c r="C4709" s="126" t="s">
        <v>112</v>
      </c>
      <c r="D4709" s="156" t="s">
        <v>92</v>
      </c>
      <c r="E4709" s="73" t="str">
        <f t="shared" si="149"/>
        <v>1212. Vigilancia de la Salud AmbientalVigilancia de la Salud Ambiental</v>
      </c>
      <c r="F4709" s="182" t="s">
        <v>413</v>
      </c>
      <c r="G4709" s="182" t="s">
        <v>414</v>
      </c>
      <c r="H4709" s="126" t="s">
        <v>135</v>
      </c>
      <c r="I4709" s="182" t="s">
        <v>415</v>
      </c>
      <c r="J4709" s="73" t="s">
        <v>115</v>
      </c>
      <c r="K4709" s="73" t="s">
        <v>115</v>
      </c>
      <c r="L4709" s="128" t="s">
        <v>80</v>
      </c>
      <c r="M4709" s="217" t="s">
        <v>47</v>
      </c>
      <c r="N4709" s="73" t="str">
        <f t="shared" si="148"/>
        <v>1212. Vigilancia de la Salud AmbientalVigilancia de la Salud Ambiental4_CHAPINERO1_ENERO_2026</v>
      </c>
      <c r="O4709" s="130">
        <v>91656</v>
      </c>
      <c r="R4709" s="136">
        <v>1</v>
      </c>
      <c r="S4709" s="139">
        <v>91656</v>
      </c>
      <c r="U4709" s="129"/>
      <c r="V4709" s="186"/>
    </row>
    <row r="4710" spans="1:22" ht="30" customHeight="1" thickTop="1" thickBot="1">
      <c r="A4710" s="183"/>
      <c r="B4710" s="125">
        <v>12</v>
      </c>
      <c r="C4710" s="126" t="s">
        <v>112</v>
      </c>
      <c r="D4710" s="156" t="s">
        <v>92</v>
      </c>
      <c r="E4710" s="73" t="str">
        <f t="shared" si="149"/>
        <v>1212. Vigilancia de la Salud AmbientalVigilancia de la Salud Ambiental</v>
      </c>
      <c r="F4710" s="182" t="s">
        <v>413</v>
      </c>
      <c r="G4710" s="182" t="s">
        <v>414</v>
      </c>
      <c r="H4710" s="126" t="s">
        <v>135</v>
      </c>
      <c r="I4710" s="182" t="s">
        <v>415</v>
      </c>
      <c r="J4710" s="73" t="s">
        <v>115</v>
      </c>
      <c r="K4710" s="73" t="s">
        <v>115</v>
      </c>
      <c r="L4710" s="128" t="s">
        <v>71</v>
      </c>
      <c r="M4710" s="217" t="s">
        <v>47</v>
      </c>
      <c r="N4710" s="73" t="str">
        <f t="shared" si="148"/>
        <v>1212. Vigilancia de la Salud AmbientalVigilancia de la Salud Ambiental1_USAQUEN1_ENERO_2026</v>
      </c>
      <c r="O4710" s="130">
        <v>91656</v>
      </c>
      <c r="R4710" s="136">
        <v>3</v>
      </c>
      <c r="S4710" s="139">
        <v>274968</v>
      </c>
      <c r="U4710" s="129"/>
      <c r="V4710" s="186"/>
    </row>
    <row r="4711" spans="1:22" ht="30" customHeight="1" thickTop="1" thickBot="1">
      <c r="A4711" s="183"/>
      <c r="B4711" s="125">
        <v>12</v>
      </c>
      <c r="C4711" s="126" t="s">
        <v>112</v>
      </c>
      <c r="D4711" s="156" t="s">
        <v>92</v>
      </c>
      <c r="E4711" s="73" t="str">
        <f t="shared" si="149"/>
        <v>1212. Vigilancia de la Salud AmbientalVigilancia de la Salud Ambiental</v>
      </c>
      <c r="F4711" s="182" t="s">
        <v>413</v>
      </c>
      <c r="G4711" s="182" t="s">
        <v>414</v>
      </c>
      <c r="H4711" s="126" t="s">
        <v>135</v>
      </c>
      <c r="I4711" s="182" t="s">
        <v>415</v>
      </c>
      <c r="J4711" s="73" t="s">
        <v>115</v>
      </c>
      <c r="K4711" s="73" t="s">
        <v>115</v>
      </c>
      <c r="L4711" s="128" t="s">
        <v>75</v>
      </c>
      <c r="M4711" s="217" t="s">
        <v>47</v>
      </c>
      <c r="N4711" s="73" t="str">
        <f t="shared" si="148"/>
        <v>1212. Vigilancia de la Salud AmbientalVigilancia de la Salud Ambiental2_ENGATIVA1_ENERO_2026</v>
      </c>
      <c r="O4711" s="130">
        <v>91656</v>
      </c>
      <c r="R4711" s="136">
        <v>2</v>
      </c>
      <c r="S4711" s="139">
        <v>183312</v>
      </c>
      <c r="U4711" s="129"/>
      <c r="V4711" s="186"/>
    </row>
    <row r="4712" spans="1:22" ht="30" customHeight="1" thickTop="1" thickBot="1">
      <c r="A4712" s="183"/>
      <c r="B4712" s="125">
        <v>12</v>
      </c>
      <c r="C4712" s="126" t="s">
        <v>112</v>
      </c>
      <c r="D4712" s="156" t="s">
        <v>92</v>
      </c>
      <c r="E4712" s="73" t="str">
        <f t="shared" si="149"/>
        <v>1212. Vigilancia de la Salud AmbientalVigilancia de la Salud Ambiental</v>
      </c>
      <c r="F4712" s="182" t="s">
        <v>413</v>
      </c>
      <c r="G4712" s="182" t="s">
        <v>414</v>
      </c>
      <c r="H4712" s="126" t="s">
        <v>135</v>
      </c>
      <c r="I4712" s="182" t="s">
        <v>415</v>
      </c>
      <c r="J4712" s="73" t="s">
        <v>115</v>
      </c>
      <c r="K4712" s="73" t="s">
        <v>115</v>
      </c>
      <c r="L4712" s="128" t="s">
        <v>78</v>
      </c>
      <c r="M4712" s="217" t="s">
        <v>47</v>
      </c>
      <c r="N4712" s="73" t="str">
        <f t="shared" si="148"/>
        <v>1212. Vigilancia de la Salud AmbientalVigilancia de la Salud Ambiental3_SUBA1_ENERO_2026</v>
      </c>
      <c r="O4712" s="130">
        <v>91656</v>
      </c>
      <c r="R4712" s="136">
        <v>5</v>
      </c>
      <c r="S4712" s="139">
        <v>458280</v>
      </c>
      <c r="U4712" s="129"/>
      <c r="V4712" s="186"/>
    </row>
    <row r="4713" spans="1:22" ht="30" customHeight="1" thickTop="1" thickBot="1">
      <c r="A4713" s="183"/>
      <c r="B4713" s="125">
        <v>12</v>
      </c>
      <c r="C4713" s="126" t="s">
        <v>112</v>
      </c>
      <c r="D4713" s="156" t="s">
        <v>92</v>
      </c>
      <c r="E4713" s="73" t="str">
        <f t="shared" si="149"/>
        <v>1212. Vigilancia de la Salud AmbientalVigilancia de la Salud Ambiental</v>
      </c>
      <c r="F4713" s="182" t="s">
        <v>413</v>
      </c>
      <c r="G4713" s="182" t="s">
        <v>414</v>
      </c>
      <c r="H4713" s="126" t="s">
        <v>135</v>
      </c>
      <c r="I4713" s="182" t="s">
        <v>415</v>
      </c>
      <c r="J4713" s="73" t="s">
        <v>115</v>
      </c>
      <c r="K4713" s="73" t="s">
        <v>115</v>
      </c>
      <c r="L4713" s="128" t="s">
        <v>82</v>
      </c>
      <c r="M4713" s="217" t="s">
        <v>47</v>
      </c>
      <c r="N4713" s="73" t="str">
        <f t="shared" si="148"/>
        <v>1212. Vigilancia de la Salud AmbientalVigilancia de la Salud Ambiental5_BARRIOS_UNIDOS1_ENERO_2026</v>
      </c>
      <c r="O4713" s="130">
        <v>91656</v>
      </c>
      <c r="R4713" s="136">
        <v>1</v>
      </c>
      <c r="S4713" s="139">
        <v>91656</v>
      </c>
      <c r="U4713" s="129"/>
      <c r="V4713" s="186"/>
    </row>
    <row r="4714" spans="1:22" ht="30" customHeight="1" thickTop="1" thickBot="1">
      <c r="A4714" s="183"/>
      <c r="B4714" s="125">
        <v>12</v>
      </c>
      <c r="C4714" s="126" t="s">
        <v>112</v>
      </c>
      <c r="D4714" s="156" t="s">
        <v>92</v>
      </c>
      <c r="E4714" s="73" t="str">
        <f t="shared" si="149"/>
        <v>1212. Vigilancia de la Salud AmbientalVigilancia de la Salud Ambiental</v>
      </c>
      <c r="F4714" s="182" t="s">
        <v>413</v>
      </c>
      <c r="G4714" s="182" t="s">
        <v>414</v>
      </c>
      <c r="H4714" s="126" t="s">
        <v>135</v>
      </c>
      <c r="I4714" s="182" t="s">
        <v>415</v>
      </c>
      <c r="J4714" s="73" t="s">
        <v>115</v>
      </c>
      <c r="K4714" s="73" t="s">
        <v>115</v>
      </c>
      <c r="L4714" s="128" t="s">
        <v>85</v>
      </c>
      <c r="M4714" s="217" t="s">
        <v>47</v>
      </c>
      <c r="N4714" s="73" t="str">
        <f t="shared" si="148"/>
        <v>1212. Vigilancia de la Salud AmbientalVigilancia de la Salud Ambiental6_TEUSAQUILLO1_ENERO_2026</v>
      </c>
      <c r="O4714" s="130">
        <v>91656</v>
      </c>
      <c r="R4714" s="136">
        <v>1</v>
      </c>
      <c r="S4714" s="139">
        <v>91656</v>
      </c>
      <c r="U4714" s="129"/>
      <c r="V4714" s="186"/>
    </row>
    <row r="4715" spans="1:22" ht="30" customHeight="1" thickTop="1" thickBot="1">
      <c r="A4715" s="183"/>
      <c r="B4715" s="125">
        <v>17</v>
      </c>
      <c r="C4715" s="126" t="s">
        <v>112</v>
      </c>
      <c r="D4715" s="156" t="s">
        <v>92</v>
      </c>
      <c r="E4715" s="73" t="str">
        <f t="shared" si="149"/>
        <v>1712. Vigilancia de la Salud AmbientalVigilancia de la Salud Ambiental</v>
      </c>
      <c r="F4715" s="182" t="s">
        <v>413</v>
      </c>
      <c r="G4715" s="182" t="s">
        <v>414</v>
      </c>
      <c r="H4715" s="126" t="s">
        <v>135</v>
      </c>
      <c r="I4715" s="182" t="s">
        <v>415</v>
      </c>
      <c r="J4715" s="73" t="s">
        <v>115</v>
      </c>
      <c r="K4715" s="73" t="s">
        <v>115</v>
      </c>
      <c r="L4715" s="128" t="s">
        <v>71</v>
      </c>
      <c r="M4715" s="217" t="s">
        <v>47</v>
      </c>
      <c r="N4715" s="73" t="str">
        <f t="shared" si="148"/>
        <v>1712. Vigilancia de la Salud AmbientalVigilancia de la Salud Ambiental1_USAQUEN1_ENERO_2026</v>
      </c>
      <c r="O4715" s="130">
        <v>0</v>
      </c>
      <c r="R4715" s="136">
        <v>0</v>
      </c>
      <c r="S4715" s="139">
        <v>0</v>
      </c>
    </row>
    <row r="4716" spans="1:22" ht="30" customHeight="1" thickTop="1" thickBot="1">
      <c r="A4716" s="183"/>
      <c r="B4716" s="125">
        <v>17</v>
      </c>
      <c r="C4716" s="126" t="s">
        <v>112</v>
      </c>
      <c r="D4716" s="156" t="s">
        <v>92</v>
      </c>
      <c r="E4716" s="73" t="str">
        <f t="shared" si="149"/>
        <v>1712. Vigilancia de la Salud AmbientalVigilancia de la Salud Ambiental</v>
      </c>
      <c r="F4716" s="182" t="s">
        <v>413</v>
      </c>
      <c r="G4716" s="182" t="s">
        <v>414</v>
      </c>
      <c r="H4716" s="126" t="s">
        <v>135</v>
      </c>
      <c r="I4716" s="182" t="s">
        <v>415</v>
      </c>
      <c r="J4716" s="73" t="s">
        <v>115</v>
      </c>
      <c r="K4716" s="73" t="s">
        <v>115</v>
      </c>
      <c r="L4716" s="128" t="s">
        <v>75</v>
      </c>
      <c r="M4716" s="217" t="s">
        <v>47</v>
      </c>
      <c r="N4716" s="73" t="str">
        <f t="shared" si="148"/>
        <v>1712. Vigilancia de la Salud AmbientalVigilancia de la Salud Ambiental2_ENGATIVA1_ENERO_2026</v>
      </c>
      <c r="O4716" s="130">
        <v>91656</v>
      </c>
      <c r="R4716" s="136">
        <v>1</v>
      </c>
      <c r="S4716" s="139">
        <v>91656</v>
      </c>
      <c r="U4716" s="129"/>
      <c r="V4716" s="186"/>
    </row>
    <row r="4717" spans="1:22" ht="30" customHeight="1" thickTop="1" thickBot="1">
      <c r="A4717" s="183"/>
      <c r="B4717" s="125">
        <v>17</v>
      </c>
      <c r="C4717" s="126" t="s">
        <v>112</v>
      </c>
      <c r="D4717" s="156" t="s">
        <v>92</v>
      </c>
      <c r="E4717" s="73" t="str">
        <f t="shared" si="149"/>
        <v>1712. Vigilancia de la Salud AmbientalVigilancia de la Salud Ambiental</v>
      </c>
      <c r="F4717" s="182" t="s">
        <v>413</v>
      </c>
      <c r="G4717" s="182" t="s">
        <v>414</v>
      </c>
      <c r="H4717" s="126" t="s">
        <v>135</v>
      </c>
      <c r="I4717" s="182" t="s">
        <v>415</v>
      </c>
      <c r="J4717" s="73" t="s">
        <v>115</v>
      </c>
      <c r="K4717" s="73" t="s">
        <v>115</v>
      </c>
      <c r="L4717" s="128" t="s">
        <v>78</v>
      </c>
      <c r="M4717" s="217" t="s">
        <v>47</v>
      </c>
      <c r="N4717" s="73" t="str">
        <f t="shared" si="148"/>
        <v>1712. Vigilancia de la Salud AmbientalVigilancia de la Salud Ambiental3_SUBA1_ENERO_2026</v>
      </c>
      <c r="O4717" s="130">
        <v>0</v>
      </c>
      <c r="R4717" s="136">
        <v>0</v>
      </c>
      <c r="S4717" s="139">
        <v>0</v>
      </c>
    </row>
    <row r="4718" spans="1:22" ht="30" customHeight="1" thickTop="1" thickBot="1">
      <c r="A4718" s="183"/>
      <c r="B4718" s="125">
        <v>17</v>
      </c>
      <c r="C4718" s="126" t="s">
        <v>112</v>
      </c>
      <c r="D4718" s="156" t="s">
        <v>92</v>
      </c>
      <c r="E4718" s="73" t="str">
        <f t="shared" si="149"/>
        <v>1712. Vigilancia de la Salud AmbientalVigilancia de la Salud Ambiental</v>
      </c>
      <c r="F4718" s="182" t="s">
        <v>413</v>
      </c>
      <c r="G4718" s="182" t="s">
        <v>414</v>
      </c>
      <c r="H4718" s="126" t="s">
        <v>135</v>
      </c>
      <c r="I4718" s="182" t="s">
        <v>415</v>
      </c>
      <c r="J4718" s="73" t="s">
        <v>115</v>
      </c>
      <c r="K4718" s="73" t="s">
        <v>115</v>
      </c>
      <c r="L4718" s="128" t="s">
        <v>82</v>
      </c>
      <c r="M4718" s="217" t="s">
        <v>47</v>
      </c>
      <c r="N4718" s="73" t="str">
        <f t="shared" si="148"/>
        <v>1712. Vigilancia de la Salud AmbientalVigilancia de la Salud Ambiental5_BARRIOS_UNIDOS1_ENERO_2026</v>
      </c>
      <c r="O4718" s="130">
        <v>0</v>
      </c>
      <c r="R4718" s="136">
        <v>0</v>
      </c>
      <c r="S4718" s="139">
        <v>0</v>
      </c>
    </row>
    <row r="4719" spans="1:22" ht="30" customHeight="1" thickTop="1" thickBot="1">
      <c r="A4719" s="183"/>
      <c r="B4719" s="125">
        <v>18</v>
      </c>
      <c r="C4719" s="126" t="s">
        <v>112</v>
      </c>
      <c r="D4719" s="156" t="s">
        <v>92</v>
      </c>
      <c r="E4719" s="73" t="str">
        <f t="shared" si="149"/>
        <v>1812. Vigilancia de la Salud AmbientalVigilancia de la Salud Ambiental</v>
      </c>
      <c r="F4719" s="182" t="s">
        <v>413</v>
      </c>
      <c r="G4719" s="182" t="s">
        <v>414</v>
      </c>
      <c r="H4719" s="126" t="s">
        <v>135</v>
      </c>
      <c r="I4719" s="182" t="s">
        <v>415</v>
      </c>
      <c r="J4719" s="73" t="s">
        <v>115</v>
      </c>
      <c r="K4719" s="73" t="s">
        <v>115</v>
      </c>
      <c r="L4719" s="128" t="s">
        <v>71</v>
      </c>
      <c r="M4719" s="217" t="s">
        <v>47</v>
      </c>
      <c r="N4719" s="73" t="str">
        <f t="shared" si="148"/>
        <v>1812. Vigilancia de la Salud AmbientalVigilancia de la Salud Ambiental1_USAQUEN1_ENERO_2026</v>
      </c>
      <c r="O4719" s="130">
        <v>0</v>
      </c>
      <c r="R4719" s="136">
        <v>0</v>
      </c>
      <c r="S4719" s="139">
        <v>0</v>
      </c>
    </row>
    <row r="4720" spans="1:22" ht="30" customHeight="1" thickTop="1" thickBot="1">
      <c r="A4720" s="183"/>
      <c r="B4720" s="125">
        <v>21</v>
      </c>
      <c r="C4720" s="126" t="s">
        <v>112</v>
      </c>
      <c r="D4720" s="156" t="s">
        <v>92</v>
      </c>
      <c r="E4720" s="73" t="str">
        <f t="shared" si="149"/>
        <v>2112. Vigilancia de la Salud AmbientalVigilancia de la Salud Ambiental</v>
      </c>
      <c r="F4720" s="182" t="s">
        <v>413</v>
      </c>
      <c r="G4720" s="182" t="s">
        <v>414</v>
      </c>
      <c r="H4720" s="126" t="s">
        <v>135</v>
      </c>
      <c r="I4720" s="182" t="s">
        <v>415</v>
      </c>
      <c r="J4720" s="73" t="s">
        <v>115</v>
      </c>
      <c r="K4720" s="73" t="s">
        <v>115</v>
      </c>
      <c r="L4720" s="128" t="s">
        <v>71</v>
      </c>
      <c r="M4720" s="217" t="s">
        <v>47</v>
      </c>
      <c r="N4720" s="73" t="str">
        <f t="shared" si="148"/>
        <v>2112. Vigilancia de la Salud AmbientalVigilancia de la Salud Ambiental1_USAQUEN1_ENERO_2026</v>
      </c>
      <c r="O4720" s="130">
        <v>0</v>
      </c>
      <c r="R4720" s="136">
        <v>0</v>
      </c>
      <c r="S4720" s="139">
        <v>0</v>
      </c>
    </row>
    <row r="4721" spans="1:22" ht="30" customHeight="1" thickTop="1" thickBot="1">
      <c r="A4721" s="183"/>
      <c r="B4721" s="125">
        <v>21</v>
      </c>
      <c r="C4721" s="126" t="s">
        <v>112</v>
      </c>
      <c r="D4721" s="156" t="s">
        <v>92</v>
      </c>
      <c r="E4721" s="73" t="str">
        <f t="shared" si="149"/>
        <v>2112. Vigilancia de la Salud AmbientalVigilancia de la Salud Ambiental</v>
      </c>
      <c r="F4721" s="182" t="s">
        <v>413</v>
      </c>
      <c r="G4721" s="182" t="s">
        <v>414</v>
      </c>
      <c r="H4721" s="126" t="s">
        <v>135</v>
      </c>
      <c r="I4721" s="182" t="s">
        <v>415</v>
      </c>
      <c r="J4721" s="73" t="s">
        <v>115</v>
      </c>
      <c r="K4721" s="73" t="s">
        <v>115</v>
      </c>
      <c r="L4721" s="128" t="s">
        <v>75</v>
      </c>
      <c r="M4721" s="217" t="s">
        <v>47</v>
      </c>
      <c r="N4721" s="73" t="str">
        <f t="shared" si="148"/>
        <v>2112. Vigilancia de la Salud AmbientalVigilancia de la Salud Ambiental2_ENGATIVA1_ENERO_2026</v>
      </c>
      <c r="O4721" s="130">
        <v>0</v>
      </c>
      <c r="R4721" s="136">
        <v>0</v>
      </c>
      <c r="S4721" s="139">
        <v>0</v>
      </c>
    </row>
    <row r="4722" spans="1:22" ht="30" customHeight="1" thickTop="1" thickBot="1">
      <c r="A4722" s="183"/>
      <c r="B4722" s="125">
        <v>21</v>
      </c>
      <c r="C4722" s="126" t="s">
        <v>112</v>
      </c>
      <c r="D4722" s="156" t="s">
        <v>92</v>
      </c>
      <c r="E4722" s="73" t="str">
        <f t="shared" si="149"/>
        <v>2112. Vigilancia de la Salud AmbientalVigilancia de la Salud Ambiental</v>
      </c>
      <c r="F4722" s="182" t="s">
        <v>413</v>
      </c>
      <c r="G4722" s="182" t="s">
        <v>414</v>
      </c>
      <c r="H4722" s="126" t="s">
        <v>135</v>
      </c>
      <c r="I4722" s="182" t="s">
        <v>415</v>
      </c>
      <c r="J4722" s="73" t="s">
        <v>115</v>
      </c>
      <c r="K4722" s="73" t="s">
        <v>115</v>
      </c>
      <c r="L4722" s="128" t="s">
        <v>78</v>
      </c>
      <c r="M4722" s="217" t="s">
        <v>47</v>
      </c>
      <c r="N4722" s="73" t="str">
        <f t="shared" si="148"/>
        <v>2112. Vigilancia de la Salud AmbientalVigilancia de la Salud Ambiental3_SUBA1_ENERO_2026</v>
      </c>
      <c r="O4722" s="130">
        <v>0</v>
      </c>
      <c r="R4722" s="136">
        <v>0</v>
      </c>
      <c r="S4722" s="139">
        <v>0</v>
      </c>
    </row>
    <row r="4723" spans="1:22" ht="30" customHeight="1" thickTop="1" thickBot="1">
      <c r="A4723" s="183"/>
      <c r="B4723" s="125">
        <v>21</v>
      </c>
      <c r="C4723" s="126" t="s">
        <v>112</v>
      </c>
      <c r="D4723" s="156" t="s">
        <v>92</v>
      </c>
      <c r="E4723" s="73" t="str">
        <f t="shared" si="149"/>
        <v>2112. Vigilancia de la Salud AmbientalVigilancia de la Salud Ambiental</v>
      </c>
      <c r="F4723" s="182" t="s">
        <v>413</v>
      </c>
      <c r="G4723" s="182" t="s">
        <v>414</v>
      </c>
      <c r="H4723" s="126" t="s">
        <v>135</v>
      </c>
      <c r="I4723" s="182" t="s">
        <v>415</v>
      </c>
      <c r="J4723" s="73" t="s">
        <v>115</v>
      </c>
      <c r="K4723" s="73" t="s">
        <v>115</v>
      </c>
      <c r="L4723" s="128" t="s">
        <v>82</v>
      </c>
      <c r="M4723" s="217" t="s">
        <v>47</v>
      </c>
      <c r="N4723" s="73" t="str">
        <f t="shared" si="148"/>
        <v>2112. Vigilancia de la Salud AmbientalVigilancia de la Salud Ambiental5_BARRIOS_UNIDOS1_ENERO_2026</v>
      </c>
      <c r="O4723" s="130">
        <v>0</v>
      </c>
      <c r="R4723" s="136">
        <v>0</v>
      </c>
      <c r="S4723" s="139">
        <v>0</v>
      </c>
    </row>
    <row r="4724" spans="1:22" ht="30" customHeight="1" thickTop="1" thickBot="1">
      <c r="A4724" s="183"/>
      <c r="B4724" s="125">
        <v>21</v>
      </c>
      <c r="C4724" s="126" t="s">
        <v>112</v>
      </c>
      <c r="D4724" s="156" t="s">
        <v>92</v>
      </c>
      <c r="E4724" s="73" t="str">
        <f t="shared" si="149"/>
        <v>2112. Vigilancia de la Salud AmbientalVigilancia de la Salud Ambiental</v>
      </c>
      <c r="F4724" s="182" t="s">
        <v>413</v>
      </c>
      <c r="G4724" s="182" t="s">
        <v>414</v>
      </c>
      <c r="H4724" s="126" t="s">
        <v>135</v>
      </c>
      <c r="I4724" s="182" t="s">
        <v>415</v>
      </c>
      <c r="J4724" s="73" t="s">
        <v>115</v>
      </c>
      <c r="K4724" s="73" t="s">
        <v>115</v>
      </c>
      <c r="L4724" s="128" t="s">
        <v>85</v>
      </c>
      <c r="M4724" s="217" t="s">
        <v>47</v>
      </c>
      <c r="N4724" s="73" t="str">
        <f t="shared" si="148"/>
        <v>2112. Vigilancia de la Salud AmbientalVigilancia de la Salud Ambiental6_TEUSAQUILLO1_ENERO_2026</v>
      </c>
      <c r="O4724" s="130">
        <v>0</v>
      </c>
      <c r="R4724" s="136">
        <v>0</v>
      </c>
      <c r="S4724" s="139">
        <v>0</v>
      </c>
    </row>
    <row r="4725" spans="1:22" ht="30" customHeight="1" thickTop="1" thickBot="1">
      <c r="A4725" s="183"/>
      <c r="B4725" s="125">
        <v>22</v>
      </c>
      <c r="C4725" s="126" t="s">
        <v>112</v>
      </c>
      <c r="D4725" s="156" t="s">
        <v>92</v>
      </c>
      <c r="E4725" s="73" t="str">
        <f t="shared" si="149"/>
        <v>2212. Vigilancia de la Salud AmbientalVigilancia de la Salud Ambiental</v>
      </c>
      <c r="F4725" s="182" t="s">
        <v>413</v>
      </c>
      <c r="G4725" s="182" t="s">
        <v>414</v>
      </c>
      <c r="H4725" s="126" t="s">
        <v>135</v>
      </c>
      <c r="I4725" s="182" t="s">
        <v>415</v>
      </c>
      <c r="J4725" s="73" t="s">
        <v>115</v>
      </c>
      <c r="K4725" s="73" t="s">
        <v>115</v>
      </c>
      <c r="L4725" s="128" t="s">
        <v>80</v>
      </c>
      <c r="M4725" s="217" t="s">
        <v>47</v>
      </c>
      <c r="N4725" s="73" t="str">
        <f t="shared" si="148"/>
        <v>2212. Vigilancia de la Salud AmbientalVigilancia de la Salud Ambiental4_CHAPINERO1_ENERO_2026</v>
      </c>
      <c r="O4725" s="130">
        <v>91656</v>
      </c>
      <c r="R4725" s="136">
        <v>3</v>
      </c>
      <c r="S4725" s="139">
        <v>274968</v>
      </c>
      <c r="U4725" s="129"/>
      <c r="V4725" s="186"/>
    </row>
    <row r="4726" spans="1:22" ht="30" customHeight="1" thickTop="1" thickBot="1">
      <c r="A4726" s="183"/>
      <c r="B4726" s="125">
        <v>22</v>
      </c>
      <c r="C4726" s="126" t="s">
        <v>112</v>
      </c>
      <c r="D4726" s="156" t="s">
        <v>92</v>
      </c>
      <c r="E4726" s="73" t="str">
        <f t="shared" si="149"/>
        <v>2212. Vigilancia de la Salud AmbientalVigilancia de la Salud Ambiental</v>
      </c>
      <c r="F4726" s="182" t="s">
        <v>413</v>
      </c>
      <c r="G4726" s="182" t="s">
        <v>414</v>
      </c>
      <c r="H4726" s="126" t="s">
        <v>135</v>
      </c>
      <c r="I4726" s="182" t="s">
        <v>415</v>
      </c>
      <c r="J4726" s="73" t="s">
        <v>115</v>
      </c>
      <c r="K4726" s="73" t="s">
        <v>115</v>
      </c>
      <c r="L4726" s="128" t="s">
        <v>71</v>
      </c>
      <c r="M4726" s="217" t="s">
        <v>47</v>
      </c>
      <c r="N4726" s="73" t="str">
        <f t="shared" si="148"/>
        <v>2212. Vigilancia de la Salud AmbientalVigilancia de la Salud Ambiental1_USAQUEN1_ENERO_2026</v>
      </c>
      <c r="O4726" s="130">
        <v>91656</v>
      </c>
      <c r="R4726" s="136">
        <v>24</v>
      </c>
      <c r="S4726" s="139">
        <v>2199744</v>
      </c>
      <c r="U4726" s="129"/>
      <c r="V4726" s="186"/>
    </row>
    <row r="4727" spans="1:22" ht="30" customHeight="1" thickTop="1" thickBot="1">
      <c r="A4727" s="183"/>
      <c r="B4727" s="125">
        <v>22</v>
      </c>
      <c r="C4727" s="126" t="s">
        <v>112</v>
      </c>
      <c r="D4727" s="156" t="s">
        <v>92</v>
      </c>
      <c r="E4727" s="73" t="str">
        <f t="shared" si="149"/>
        <v>2212. Vigilancia de la Salud AmbientalVigilancia de la Salud Ambiental</v>
      </c>
      <c r="F4727" s="182" t="s">
        <v>413</v>
      </c>
      <c r="G4727" s="182" t="s">
        <v>414</v>
      </c>
      <c r="H4727" s="126" t="s">
        <v>135</v>
      </c>
      <c r="I4727" s="182" t="s">
        <v>415</v>
      </c>
      <c r="J4727" s="73" t="s">
        <v>115</v>
      </c>
      <c r="K4727" s="73" t="s">
        <v>115</v>
      </c>
      <c r="L4727" s="128" t="s">
        <v>75</v>
      </c>
      <c r="M4727" s="217" t="s">
        <v>47</v>
      </c>
      <c r="N4727" s="73" t="str">
        <f t="shared" si="148"/>
        <v>2212. Vigilancia de la Salud AmbientalVigilancia de la Salud Ambiental2_ENGATIVA1_ENERO_2026</v>
      </c>
      <c r="O4727" s="130">
        <v>91656</v>
      </c>
      <c r="R4727" s="136">
        <v>36</v>
      </c>
      <c r="S4727" s="139">
        <v>3299616</v>
      </c>
      <c r="U4727" s="129"/>
      <c r="V4727" s="186"/>
    </row>
    <row r="4728" spans="1:22" ht="30" customHeight="1" thickTop="1" thickBot="1">
      <c r="A4728" s="183"/>
      <c r="B4728" s="125">
        <v>22</v>
      </c>
      <c r="C4728" s="126" t="s">
        <v>112</v>
      </c>
      <c r="D4728" s="156" t="s">
        <v>92</v>
      </c>
      <c r="E4728" s="73" t="str">
        <f t="shared" si="149"/>
        <v>2212. Vigilancia de la Salud AmbientalVigilancia de la Salud Ambiental</v>
      </c>
      <c r="F4728" s="182" t="s">
        <v>413</v>
      </c>
      <c r="G4728" s="182" t="s">
        <v>414</v>
      </c>
      <c r="H4728" s="126" t="s">
        <v>135</v>
      </c>
      <c r="I4728" s="182" t="s">
        <v>415</v>
      </c>
      <c r="J4728" s="73" t="s">
        <v>115</v>
      </c>
      <c r="K4728" s="73" t="s">
        <v>115</v>
      </c>
      <c r="L4728" s="128" t="s">
        <v>78</v>
      </c>
      <c r="M4728" s="217" t="s">
        <v>47</v>
      </c>
      <c r="N4728" s="73" t="str">
        <f t="shared" si="148"/>
        <v>2212. Vigilancia de la Salud AmbientalVigilancia de la Salud Ambiental3_SUBA1_ENERO_2026</v>
      </c>
      <c r="O4728" s="130">
        <v>91656</v>
      </c>
      <c r="R4728" s="136">
        <v>42</v>
      </c>
      <c r="S4728" s="139">
        <v>3849552</v>
      </c>
      <c r="U4728" s="129"/>
      <c r="V4728" s="186"/>
    </row>
    <row r="4729" spans="1:22" ht="30" customHeight="1" thickTop="1" thickBot="1">
      <c r="A4729" s="183"/>
      <c r="B4729" s="125">
        <v>22</v>
      </c>
      <c r="C4729" s="126" t="s">
        <v>112</v>
      </c>
      <c r="D4729" s="156" t="s">
        <v>92</v>
      </c>
      <c r="E4729" s="73" t="str">
        <f t="shared" si="149"/>
        <v>2212. Vigilancia de la Salud AmbientalVigilancia de la Salud Ambiental</v>
      </c>
      <c r="F4729" s="182" t="s">
        <v>413</v>
      </c>
      <c r="G4729" s="182" t="s">
        <v>414</v>
      </c>
      <c r="H4729" s="126" t="s">
        <v>135</v>
      </c>
      <c r="I4729" s="182" t="s">
        <v>415</v>
      </c>
      <c r="J4729" s="73" t="s">
        <v>115</v>
      </c>
      <c r="K4729" s="73" t="s">
        <v>115</v>
      </c>
      <c r="L4729" s="128" t="s">
        <v>82</v>
      </c>
      <c r="M4729" s="217" t="s">
        <v>47</v>
      </c>
      <c r="N4729" s="73" t="str">
        <f t="shared" si="148"/>
        <v>2212. Vigilancia de la Salud AmbientalVigilancia de la Salud Ambiental5_BARRIOS_UNIDOS1_ENERO_2026</v>
      </c>
      <c r="O4729" s="130">
        <v>91656</v>
      </c>
      <c r="R4729" s="136">
        <v>44</v>
      </c>
      <c r="S4729" s="139">
        <v>4032864</v>
      </c>
      <c r="U4729" s="129"/>
      <c r="V4729" s="186"/>
    </row>
    <row r="4730" spans="1:22" ht="30" customHeight="1" thickTop="1" thickBot="1">
      <c r="A4730" s="183"/>
      <c r="B4730" s="125">
        <v>22</v>
      </c>
      <c r="C4730" s="126" t="s">
        <v>112</v>
      </c>
      <c r="D4730" s="156" t="s">
        <v>92</v>
      </c>
      <c r="E4730" s="73" t="str">
        <f t="shared" si="149"/>
        <v>2212. Vigilancia de la Salud AmbientalVigilancia de la Salud Ambiental</v>
      </c>
      <c r="F4730" s="182" t="s">
        <v>413</v>
      </c>
      <c r="G4730" s="182" t="s">
        <v>414</v>
      </c>
      <c r="H4730" s="126" t="s">
        <v>135</v>
      </c>
      <c r="I4730" s="182" t="s">
        <v>415</v>
      </c>
      <c r="J4730" s="73" t="s">
        <v>115</v>
      </c>
      <c r="K4730" s="73" t="s">
        <v>115</v>
      </c>
      <c r="L4730" s="128" t="s">
        <v>85</v>
      </c>
      <c r="M4730" s="217" t="s">
        <v>47</v>
      </c>
      <c r="N4730" s="73" t="str">
        <f t="shared" si="148"/>
        <v>2212. Vigilancia de la Salud AmbientalVigilancia de la Salud Ambiental6_TEUSAQUILLO1_ENERO_2026</v>
      </c>
      <c r="O4730" s="130">
        <v>91656</v>
      </c>
      <c r="R4730" s="136">
        <v>5</v>
      </c>
      <c r="S4730" s="139">
        <v>458280</v>
      </c>
      <c r="U4730" s="129"/>
      <c r="V4730" s="186"/>
    </row>
    <row r="4731" spans="1:22" ht="30" customHeight="1" thickTop="1" thickBot="1">
      <c r="A4731" s="183"/>
      <c r="B4731" s="125">
        <v>28</v>
      </c>
      <c r="C4731" s="126" t="s">
        <v>112</v>
      </c>
      <c r="D4731" s="156" t="s">
        <v>92</v>
      </c>
      <c r="E4731" s="73" t="str">
        <f t="shared" si="149"/>
        <v>2812. Vigilancia de la Salud AmbientalVigilancia de la Salud Ambiental</v>
      </c>
      <c r="F4731" s="182" t="s">
        <v>413</v>
      </c>
      <c r="G4731" s="182" t="s">
        <v>416</v>
      </c>
      <c r="H4731" s="126" t="s">
        <v>135</v>
      </c>
      <c r="I4731" s="182" t="s">
        <v>415</v>
      </c>
      <c r="J4731" s="73" t="s">
        <v>115</v>
      </c>
      <c r="K4731" s="73" t="s">
        <v>115</v>
      </c>
      <c r="L4731" s="128" t="s">
        <v>80</v>
      </c>
      <c r="M4731" s="217" t="s">
        <v>47</v>
      </c>
      <c r="N4731" s="73" t="str">
        <f t="shared" si="148"/>
        <v>2812. Vigilancia de la Salud AmbientalVigilancia de la Salud Ambiental4_CHAPINERO1_ENERO_2026</v>
      </c>
      <c r="O4731" s="130">
        <v>71958</v>
      </c>
      <c r="R4731" s="136">
        <v>2</v>
      </c>
      <c r="S4731" s="139">
        <v>143916</v>
      </c>
      <c r="U4731" s="129"/>
      <c r="V4731" s="186"/>
    </row>
    <row r="4732" spans="1:22" ht="30" customHeight="1" thickTop="1" thickBot="1">
      <c r="A4732" s="183"/>
      <c r="B4732" s="125">
        <v>28</v>
      </c>
      <c r="C4732" s="126" t="s">
        <v>112</v>
      </c>
      <c r="D4732" s="156" t="s">
        <v>92</v>
      </c>
      <c r="E4732" s="73" t="str">
        <f t="shared" si="149"/>
        <v>2812. Vigilancia de la Salud AmbientalVigilancia de la Salud Ambiental</v>
      </c>
      <c r="F4732" s="182" t="s">
        <v>413</v>
      </c>
      <c r="G4732" s="182" t="s">
        <v>416</v>
      </c>
      <c r="H4732" s="126" t="s">
        <v>135</v>
      </c>
      <c r="I4732" s="182" t="s">
        <v>415</v>
      </c>
      <c r="J4732" s="73" t="s">
        <v>115</v>
      </c>
      <c r="K4732" s="73" t="s">
        <v>115</v>
      </c>
      <c r="L4732" s="128" t="s">
        <v>71</v>
      </c>
      <c r="M4732" s="217" t="s">
        <v>47</v>
      </c>
      <c r="N4732" s="73" t="str">
        <f t="shared" si="148"/>
        <v>2812. Vigilancia de la Salud AmbientalVigilancia de la Salud Ambiental1_USAQUEN1_ENERO_2026</v>
      </c>
      <c r="O4732" s="130">
        <v>0</v>
      </c>
      <c r="R4732" s="136">
        <v>0</v>
      </c>
      <c r="S4732" s="139">
        <v>0</v>
      </c>
    </row>
    <row r="4733" spans="1:22" ht="30" customHeight="1" thickTop="1" thickBot="1">
      <c r="A4733" s="183"/>
      <c r="B4733" s="125">
        <v>28</v>
      </c>
      <c r="C4733" s="126" t="s">
        <v>112</v>
      </c>
      <c r="D4733" s="156" t="s">
        <v>92</v>
      </c>
      <c r="E4733" s="73" t="str">
        <f t="shared" si="149"/>
        <v>2812. Vigilancia de la Salud AmbientalVigilancia de la Salud Ambiental</v>
      </c>
      <c r="F4733" s="182" t="s">
        <v>413</v>
      </c>
      <c r="G4733" s="182" t="s">
        <v>416</v>
      </c>
      <c r="H4733" s="126" t="s">
        <v>135</v>
      </c>
      <c r="I4733" s="182" t="s">
        <v>415</v>
      </c>
      <c r="J4733" s="73" t="s">
        <v>115</v>
      </c>
      <c r="K4733" s="73" t="s">
        <v>115</v>
      </c>
      <c r="L4733" s="128" t="s">
        <v>75</v>
      </c>
      <c r="M4733" s="217" t="s">
        <v>47</v>
      </c>
      <c r="N4733" s="73" t="str">
        <f t="shared" si="148"/>
        <v>2812. Vigilancia de la Salud AmbientalVigilancia de la Salud Ambiental2_ENGATIVA1_ENERO_2026</v>
      </c>
      <c r="O4733" s="130">
        <v>71958</v>
      </c>
      <c r="R4733" s="136">
        <v>1</v>
      </c>
      <c r="S4733" s="139">
        <v>71958</v>
      </c>
      <c r="U4733" s="129"/>
      <c r="V4733" s="186"/>
    </row>
    <row r="4734" spans="1:22" ht="30" customHeight="1" thickTop="1" thickBot="1">
      <c r="A4734" s="183"/>
      <c r="B4734" s="125">
        <v>28</v>
      </c>
      <c r="C4734" s="126" t="s">
        <v>112</v>
      </c>
      <c r="D4734" s="156" t="s">
        <v>92</v>
      </c>
      <c r="E4734" s="73" t="str">
        <f t="shared" si="149"/>
        <v>2812. Vigilancia de la Salud AmbientalVigilancia de la Salud Ambiental</v>
      </c>
      <c r="F4734" s="182" t="s">
        <v>413</v>
      </c>
      <c r="G4734" s="182" t="s">
        <v>416</v>
      </c>
      <c r="H4734" s="126" t="s">
        <v>135</v>
      </c>
      <c r="I4734" s="182" t="s">
        <v>415</v>
      </c>
      <c r="J4734" s="73" t="s">
        <v>115</v>
      </c>
      <c r="K4734" s="73" t="s">
        <v>115</v>
      </c>
      <c r="L4734" s="128" t="s">
        <v>78</v>
      </c>
      <c r="M4734" s="217" t="s">
        <v>47</v>
      </c>
      <c r="N4734" s="73" t="str">
        <f t="shared" si="148"/>
        <v>2812. Vigilancia de la Salud AmbientalVigilancia de la Salud Ambiental3_SUBA1_ENERO_2026</v>
      </c>
      <c r="O4734" s="130">
        <v>0</v>
      </c>
      <c r="R4734" s="136">
        <v>0</v>
      </c>
      <c r="S4734" s="139">
        <v>0</v>
      </c>
    </row>
    <row r="4735" spans="1:22" ht="30" customHeight="1" thickTop="1" thickBot="1">
      <c r="A4735" s="183"/>
      <c r="B4735" s="125">
        <v>28</v>
      </c>
      <c r="C4735" s="126" t="s">
        <v>112</v>
      </c>
      <c r="D4735" s="156" t="s">
        <v>92</v>
      </c>
      <c r="E4735" s="73" t="str">
        <f t="shared" si="149"/>
        <v>2812. Vigilancia de la Salud AmbientalVigilancia de la Salud Ambiental</v>
      </c>
      <c r="F4735" s="182" t="s">
        <v>413</v>
      </c>
      <c r="G4735" s="182" t="s">
        <v>416</v>
      </c>
      <c r="H4735" s="126" t="s">
        <v>135</v>
      </c>
      <c r="I4735" s="182" t="s">
        <v>415</v>
      </c>
      <c r="J4735" s="73" t="s">
        <v>115</v>
      </c>
      <c r="K4735" s="73" t="s">
        <v>115</v>
      </c>
      <c r="L4735" s="128" t="s">
        <v>82</v>
      </c>
      <c r="M4735" s="217" t="s">
        <v>47</v>
      </c>
      <c r="N4735" s="73" t="str">
        <f t="shared" si="148"/>
        <v>2812. Vigilancia de la Salud AmbientalVigilancia de la Salud Ambiental5_BARRIOS_UNIDOS1_ENERO_2026</v>
      </c>
      <c r="O4735" s="130">
        <v>0</v>
      </c>
      <c r="R4735" s="136">
        <v>0</v>
      </c>
      <c r="S4735" s="139">
        <v>0</v>
      </c>
    </row>
    <row r="4736" spans="1:22" ht="30" customHeight="1" thickTop="1" thickBot="1">
      <c r="A4736" s="183"/>
      <c r="B4736" s="125">
        <v>28</v>
      </c>
      <c r="C4736" s="126" t="s">
        <v>112</v>
      </c>
      <c r="D4736" s="156" t="s">
        <v>92</v>
      </c>
      <c r="E4736" s="73" t="str">
        <f t="shared" si="149"/>
        <v>2812. Vigilancia de la Salud AmbientalVigilancia de la Salud Ambiental</v>
      </c>
      <c r="F4736" s="182" t="s">
        <v>413</v>
      </c>
      <c r="G4736" s="182" t="s">
        <v>416</v>
      </c>
      <c r="H4736" s="126" t="s">
        <v>135</v>
      </c>
      <c r="I4736" s="182" t="s">
        <v>415</v>
      </c>
      <c r="J4736" s="73" t="s">
        <v>115</v>
      </c>
      <c r="K4736" s="73" t="s">
        <v>115</v>
      </c>
      <c r="L4736" s="128" t="s">
        <v>85</v>
      </c>
      <c r="M4736" s="217" t="s">
        <v>47</v>
      </c>
      <c r="N4736" s="73" t="str">
        <f t="shared" si="148"/>
        <v>2812. Vigilancia de la Salud AmbientalVigilancia de la Salud Ambiental6_TEUSAQUILLO1_ENERO_2026</v>
      </c>
      <c r="O4736" s="130">
        <v>0</v>
      </c>
      <c r="R4736" s="136">
        <v>0</v>
      </c>
      <c r="S4736" s="139">
        <v>0</v>
      </c>
    </row>
    <row r="4737" spans="1:22" ht="30" customHeight="1" thickTop="1" thickBot="1">
      <c r="A4737" s="183"/>
      <c r="B4737" s="125">
        <v>31</v>
      </c>
      <c r="C4737" s="126" t="s">
        <v>112</v>
      </c>
      <c r="D4737" s="156" t="s">
        <v>92</v>
      </c>
      <c r="E4737" s="73" t="str">
        <f t="shared" si="149"/>
        <v>3112. Vigilancia de la Salud AmbientalVigilancia de la Salud Ambiental</v>
      </c>
      <c r="F4737" s="182" t="s">
        <v>413</v>
      </c>
      <c r="G4737" s="182" t="s">
        <v>416</v>
      </c>
      <c r="H4737" s="126" t="s">
        <v>135</v>
      </c>
      <c r="I4737" s="182" t="s">
        <v>415</v>
      </c>
      <c r="J4737" s="73" t="s">
        <v>115</v>
      </c>
      <c r="K4737" s="73" t="s">
        <v>115</v>
      </c>
      <c r="L4737" s="128" t="s">
        <v>71</v>
      </c>
      <c r="M4737" s="217" t="s">
        <v>47</v>
      </c>
      <c r="N4737" s="73" t="str">
        <f t="shared" si="148"/>
        <v>3112. Vigilancia de la Salud AmbientalVigilancia de la Salud Ambiental1_USAQUEN1_ENERO_2026</v>
      </c>
      <c r="O4737" s="130">
        <v>91656</v>
      </c>
      <c r="R4737" s="136">
        <v>2</v>
      </c>
      <c r="S4737" s="139">
        <v>183312</v>
      </c>
      <c r="U4737" s="129"/>
      <c r="V4737" s="186"/>
    </row>
    <row r="4738" spans="1:22" ht="30" customHeight="1" thickTop="1" thickBot="1">
      <c r="A4738" s="183"/>
      <c r="B4738" s="125">
        <v>31</v>
      </c>
      <c r="C4738" s="126" t="s">
        <v>112</v>
      </c>
      <c r="D4738" s="156" t="s">
        <v>92</v>
      </c>
      <c r="E4738" s="73" t="str">
        <f t="shared" si="149"/>
        <v>3112. Vigilancia de la Salud AmbientalVigilancia de la Salud Ambiental</v>
      </c>
      <c r="F4738" s="182" t="s">
        <v>413</v>
      </c>
      <c r="G4738" s="182" t="s">
        <v>416</v>
      </c>
      <c r="H4738" s="126" t="s">
        <v>135</v>
      </c>
      <c r="I4738" s="182" t="s">
        <v>415</v>
      </c>
      <c r="J4738" s="73" t="s">
        <v>115</v>
      </c>
      <c r="K4738" s="73" t="s">
        <v>115</v>
      </c>
      <c r="L4738" s="128" t="s">
        <v>75</v>
      </c>
      <c r="M4738" s="217" t="s">
        <v>47</v>
      </c>
      <c r="N4738" s="73" t="str">
        <f t="shared" si="148"/>
        <v>3112. Vigilancia de la Salud AmbientalVigilancia de la Salud Ambiental2_ENGATIVA1_ENERO_2026</v>
      </c>
      <c r="O4738" s="130">
        <v>91656</v>
      </c>
      <c r="R4738" s="136">
        <v>13</v>
      </c>
      <c r="S4738" s="139">
        <v>1191528</v>
      </c>
      <c r="U4738" s="129"/>
      <c r="V4738" s="186"/>
    </row>
    <row r="4739" spans="1:22" ht="30" customHeight="1" thickTop="1" thickBot="1">
      <c r="A4739" s="183"/>
      <c r="B4739" s="125">
        <v>31</v>
      </c>
      <c r="C4739" s="126" t="s">
        <v>112</v>
      </c>
      <c r="D4739" s="156" t="s">
        <v>92</v>
      </c>
      <c r="E4739" s="73" t="str">
        <f t="shared" si="149"/>
        <v>3112. Vigilancia de la Salud AmbientalVigilancia de la Salud Ambiental</v>
      </c>
      <c r="F4739" s="182" t="s">
        <v>413</v>
      </c>
      <c r="G4739" s="182" t="s">
        <v>416</v>
      </c>
      <c r="H4739" s="126" t="s">
        <v>135</v>
      </c>
      <c r="I4739" s="182" t="s">
        <v>415</v>
      </c>
      <c r="J4739" s="73" t="s">
        <v>115</v>
      </c>
      <c r="K4739" s="73" t="s">
        <v>115</v>
      </c>
      <c r="L4739" s="128" t="s">
        <v>78</v>
      </c>
      <c r="M4739" s="217" t="s">
        <v>47</v>
      </c>
      <c r="N4739" s="73" t="str">
        <f t="shared" si="148"/>
        <v>3112. Vigilancia de la Salud AmbientalVigilancia de la Salud Ambiental3_SUBA1_ENERO_2026</v>
      </c>
      <c r="O4739" s="130">
        <v>91656</v>
      </c>
      <c r="R4739" s="136">
        <v>22</v>
      </c>
      <c r="S4739" s="139">
        <v>2016432</v>
      </c>
      <c r="U4739" s="129"/>
      <c r="V4739" s="186"/>
    </row>
    <row r="4740" spans="1:22" ht="30" customHeight="1" thickTop="1" thickBot="1">
      <c r="A4740" s="183"/>
      <c r="B4740" s="125">
        <v>31</v>
      </c>
      <c r="C4740" s="126" t="s">
        <v>112</v>
      </c>
      <c r="D4740" s="156" t="s">
        <v>92</v>
      </c>
      <c r="E4740" s="73" t="str">
        <f t="shared" si="149"/>
        <v>3112. Vigilancia de la Salud AmbientalVigilancia de la Salud Ambiental</v>
      </c>
      <c r="F4740" s="182" t="s">
        <v>413</v>
      </c>
      <c r="G4740" s="182" t="s">
        <v>416</v>
      </c>
      <c r="H4740" s="126" t="s">
        <v>135</v>
      </c>
      <c r="I4740" s="182" t="s">
        <v>415</v>
      </c>
      <c r="J4740" s="73" t="s">
        <v>115</v>
      </c>
      <c r="K4740" s="73" t="s">
        <v>115</v>
      </c>
      <c r="L4740" s="128" t="s">
        <v>82</v>
      </c>
      <c r="M4740" s="217" t="s">
        <v>47</v>
      </c>
      <c r="N4740" s="73" t="str">
        <f t="shared" si="148"/>
        <v>3112. Vigilancia de la Salud AmbientalVigilancia de la Salud Ambiental5_BARRIOS_UNIDOS1_ENERO_2026</v>
      </c>
      <c r="O4740" s="130">
        <v>91656</v>
      </c>
      <c r="R4740" s="136">
        <v>2</v>
      </c>
      <c r="S4740" s="139">
        <v>183312</v>
      </c>
      <c r="U4740" s="129"/>
      <c r="V4740" s="186"/>
    </row>
    <row r="4741" spans="1:22" ht="30" customHeight="1" thickTop="1" thickBot="1">
      <c r="A4741" s="183"/>
      <c r="B4741" s="125">
        <v>31</v>
      </c>
      <c r="C4741" s="126" t="s">
        <v>112</v>
      </c>
      <c r="D4741" s="156" t="s">
        <v>92</v>
      </c>
      <c r="E4741" s="73" t="str">
        <f t="shared" si="149"/>
        <v>3112. Vigilancia de la Salud AmbientalVigilancia de la Salud Ambiental</v>
      </c>
      <c r="F4741" s="182" t="s">
        <v>413</v>
      </c>
      <c r="G4741" s="182" t="s">
        <v>416</v>
      </c>
      <c r="H4741" s="126" t="s">
        <v>135</v>
      </c>
      <c r="I4741" s="182" t="s">
        <v>415</v>
      </c>
      <c r="J4741" s="73" t="s">
        <v>115</v>
      </c>
      <c r="K4741" s="73" t="s">
        <v>115</v>
      </c>
      <c r="L4741" s="128" t="s">
        <v>85</v>
      </c>
      <c r="M4741" s="217" t="s">
        <v>47</v>
      </c>
      <c r="N4741" s="73" t="str">
        <f t="shared" si="148"/>
        <v>3112. Vigilancia de la Salud AmbientalVigilancia de la Salud Ambiental6_TEUSAQUILLO1_ENERO_2026</v>
      </c>
      <c r="O4741" s="130">
        <v>91656</v>
      </c>
      <c r="R4741" s="136">
        <v>1</v>
      </c>
      <c r="S4741" s="139">
        <v>91656</v>
      </c>
      <c r="U4741" s="129"/>
      <c r="V4741" s="186"/>
    </row>
    <row r="4742" spans="1:22" ht="30" customHeight="1" thickTop="1" thickBot="1">
      <c r="A4742" s="183"/>
      <c r="B4742" s="125">
        <v>33</v>
      </c>
      <c r="C4742" s="126" t="s">
        <v>112</v>
      </c>
      <c r="D4742" s="156" t="s">
        <v>92</v>
      </c>
      <c r="E4742" s="73" t="str">
        <f t="shared" si="149"/>
        <v>3312. Vigilancia de la Salud AmbientalVigilancia de la Salud Ambiental</v>
      </c>
      <c r="F4742" s="182" t="s">
        <v>413</v>
      </c>
      <c r="G4742" s="182" t="s">
        <v>416</v>
      </c>
      <c r="H4742" s="126" t="s">
        <v>135</v>
      </c>
      <c r="I4742" s="182" t="s">
        <v>415</v>
      </c>
      <c r="J4742" s="73" t="s">
        <v>115</v>
      </c>
      <c r="K4742" s="73" t="s">
        <v>115</v>
      </c>
      <c r="L4742" s="128" t="s">
        <v>80</v>
      </c>
      <c r="M4742" s="217" t="s">
        <v>47</v>
      </c>
      <c r="N4742" s="73" t="str">
        <f t="shared" ref="N4742:N4805" si="150">+E4742&amp;L4742&amp;M4742</f>
        <v>3312. Vigilancia de la Salud AmbientalVigilancia de la Salud Ambiental4_CHAPINERO1_ENERO_2026</v>
      </c>
      <c r="O4742" s="130">
        <v>152760</v>
      </c>
      <c r="R4742" s="136">
        <v>21</v>
      </c>
      <c r="S4742" s="139">
        <v>3207960</v>
      </c>
      <c r="U4742" s="129"/>
      <c r="V4742" s="186"/>
    </row>
    <row r="4743" spans="1:22" ht="30" customHeight="1" thickTop="1" thickBot="1">
      <c r="A4743" s="183"/>
      <c r="B4743" s="125">
        <v>33</v>
      </c>
      <c r="C4743" s="126" t="s">
        <v>112</v>
      </c>
      <c r="D4743" s="156" t="s">
        <v>92</v>
      </c>
      <c r="E4743" s="73" t="str">
        <f t="shared" si="149"/>
        <v>3312. Vigilancia de la Salud AmbientalVigilancia de la Salud Ambiental</v>
      </c>
      <c r="F4743" s="182" t="s">
        <v>413</v>
      </c>
      <c r="G4743" s="182" t="s">
        <v>416</v>
      </c>
      <c r="H4743" s="126" t="s">
        <v>135</v>
      </c>
      <c r="I4743" s="182" t="s">
        <v>415</v>
      </c>
      <c r="J4743" s="73" t="s">
        <v>115</v>
      </c>
      <c r="K4743" s="73" t="s">
        <v>115</v>
      </c>
      <c r="L4743" s="128" t="s">
        <v>71</v>
      </c>
      <c r="M4743" s="217" t="s">
        <v>47</v>
      </c>
      <c r="N4743" s="73" t="str">
        <f t="shared" si="150"/>
        <v>3312. Vigilancia de la Salud AmbientalVigilancia de la Salud Ambiental1_USAQUEN1_ENERO_2026</v>
      </c>
      <c r="O4743" s="130">
        <v>152760</v>
      </c>
      <c r="R4743" s="136">
        <v>30</v>
      </c>
      <c r="S4743" s="139">
        <v>4582800</v>
      </c>
      <c r="U4743" s="129"/>
      <c r="V4743" s="186"/>
    </row>
    <row r="4744" spans="1:22" ht="30" customHeight="1" thickTop="1" thickBot="1">
      <c r="A4744" s="183"/>
      <c r="B4744" s="125">
        <v>33</v>
      </c>
      <c r="C4744" s="126" t="s">
        <v>112</v>
      </c>
      <c r="D4744" s="156" t="s">
        <v>92</v>
      </c>
      <c r="E4744" s="73" t="str">
        <f t="shared" si="149"/>
        <v>3312. Vigilancia de la Salud AmbientalVigilancia de la Salud Ambiental</v>
      </c>
      <c r="F4744" s="182" t="s">
        <v>413</v>
      </c>
      <c r="G4744" s="182" t="s">
        <v>416</v>
      </c>
      <c r="H4744" s="126" t="s">
        <v>135</v>
      </c>
      <c r="I4744" s="182" t="s">
        <v>415</v>
      </c>
      <c r="J4744" s="73" t="s">
        <v>115</v>
      </c>
      <c r="K4744" s="73" t="s">
        <v>115</v>
      </c>
      <c r="L4744" s="128" t="s">
        <v>75</v>
      </c>
      <c r="M4744" s="217" t="s">
        <v>47</v>
      </c>
      <c r="N4744" s="73" t="str">
        <f t="shared" si="150"/>
        <v>3312. Vigilancia de la Salud AmbientalVigilancia de la Salud Ambiental2_ENGATIVA1_ENERO_2026</v>
      </c>
      <c r="O4744" s="130">
        <v>152760</v>
      </c>
      <c r="R4744" s="136">
        <v>5</v>
      </c>
      <c r="S4744" s="139">
        <v>763800</v>
      </c>
      <c r="U4744" s="129"/>
      <c r="V4744" s="186"/>
    </row>
    <row r="4745" spans="1:22" ht="30" customHeight="1" thickTop="1" thickBot="1">
      <c r="A4745" s="183"/>
      <c r="B4745" s="125">
        <v>33</v>
      </c>
      <c r="C4745" s="126" t="s">
        <v>112</v>
      </c>
      <c r="D4745" s="156" t="s">
        <v>92</v>
      </c>
      <c r="E4745" s="73" t="str">
        <f t="shared" si="149"/>
        <v>3312. Vigilancia de la Salud AmbientalVigilancia de la Salud Ambiental</v>
      </c>
      <c r="F4745" s="182" t="s">
        <v>413</v>
      </c>
      <c r="G4745" s="182" t="s">
        <v>416</v>
      </c>
      <c r="H4745" s="126" t="s">
        <v>135</v>
      </c>
      <c r="I4745" s="182" t="s">
        <v>415</v>
      </c>
      <c r="J4745" s="73" t="s">
        <v>115</v>
      </c>
      <c r="K4745" s="73" t="s">
        <v>115</v>
      </c>
      <c r="L4745" s="128" t="s">
        <v>78</v>
      </c>
      <c r="M4745" s="217" t="s">
        <v>47</v>
      </c>
      <c r="N4745" s="73" t="str">
        <f t="shared" si="150"/>
        <v>3312. Vigilancia de la Salud AmbientalVigilancia de la Salud Ambiental3_SUBA1_ENERO_2026</v>
      </c>
      <c r="O4745" s="130">
        <v>152760</v>
      </c>
      <c r="R4745" s="136">
        <v>14</v>
      </c>
      <c r="S4745" s="139">
        <v>2138640</v>
      </c>
      <c r="U4745" s="129"/>
      <c r="V4745" s="186"/>
    </row>
    <row r="4746" spans="1:22" ht="30" customHeight="1" thickTop="1" thickBot="1">
      <c r="A4746" s="183"/>
      <c r="B4746" s="125">
        <v>33</v>
      </c>
      <c r="C4746" s="126" t="s">
        <v>112</v>
      </c>
      <c r="D4746" s="156" t="s">
        <v>92</v>
      </c>
      <c r="E4746" s="73" t="str">
        <f t="shared" si="149"/>
        <v>3312. Vigilancia de la Salud AmbientalVigilancia de la Salud Ambiental</v>
      </c>
      <c r="F4746" s="182" t="s">
        <v>413</v>
      </c>
      <c r="G4746" s="182" t="s">
        <v>416</v>
      </c>
      <c r="H4746" s="126" t="s">
        <v>135</v>
      </c>
      <c r="I4746" s="182" t="s">
        <v>415</v>
      </c>
      <c r="J4746" s="73" t="s">
        <v>115</v>
      </c>
      <c r="K4746" s="73" t="s">
        <v>115</v>
      </c>
      <c r="L4746" s="128" t="s">
        <v>82</v>
      </c>
      <c r="M4746" s="217" t="s">
        <v>47</v>
      </c>
      <c r="N4746" s="73" t="str">
        <f t="shared" si="150"/>
        <v>3312. Vigilancia de la Salud AmbientalVigilancia de la Salud Ambiental5_BARRIOS_UNIDOS1_ENERO_2026</v>
      </c>
      <c r="O4746" s="130">
        <v>152760</v>
      </c>
      <c r="R4746" s="136">
        <v>6</v>
      </c>
      <c r="S4746" s="139">
        <v>916560</v>
      </c>
      <c r="U4746" s="129"/>
      <c r="V4746" s="186"/>
    </row>
    <row r="4747" spans="1:22" ht="30" customHeight="1" thickTop="1" thickBot="1">
      <c r="A4747" s="183"/>
      <c r="B4747" s="125">
        <v>33</v>
      </c>
      <c r="C4747" s="126" t="s">
        <v>112</v>
      </c>
      <c r="D4747" s="156" t="s">
        <v>92</v>
      </c>
      <c r="E4747" s="73" t="str">
        <f t="shared" si="149"/>
        <v>3312. Vigilancia de la Salud AmbientalVigilancia de la Salud Ambiental</v>
      </c>
      <c r="F4747" s="182" t="s">
        <v>413</v>
      </c>
      <c r="G4747" s="182" t="s">
        <v>416</v>
      </c>
      <c r="H4747" s="126" t="s">
        <v>135</v>
      </c>
      <c r="I4747" s="182" t="s">
        <v>415</v>
      </c>
      <c r="J4747" s="73" t="s">
        <v>115</v>
      </c>
      <c r="K4747" s="73" t="s">
        <v>115</v>
      </c>
      <c r="L4747" s="128" t="s">
        <v>85</v>
      </c>
      <c r="M4747" s="217" t="s">
        <v>47</v>
      </c>
      <c r="N4747" s="73" t="str">
        <f t="shared" si="150"/>
        <v>3312. Vigilancia de la Salud AmbientalVigilancia de la Salud Ambiental6_TEUSAQUILLO1_ENERO_2026</v>
      </c>
      <c r="O4747" s="130">
        <v>152760</v>
      </c>
      <c r="R4747" s="136">
        <v>3</v>
      </c>
      <c r="S4747" s="139">
        <v>458280</v>
      </c>
      <c r="U4747" s="129"/>
      <c r="V4747" s="186"/>
    </row>
    <row r="4748" spans="1:22" ht="30" customHeight="1" thickTop="1" thickBot="1">
      <c r="A4748" s="183"/>
      <c r="B4748" s="125">
        <v>34</v>
      </c>
      <c r="C4748" s="126" t="s">
        <v>112</v>
      </c>
      <c r="D4748" s="156" t="s">
        <v>92</v>
      </c>
      <c r="E4748" s="73" t="str">
        <f t="shared" si="149"/>
        <v>3412. Vigilancia de la Salud AmbientalVigilancia de la Salud Ambiental</v>
      </c>
      <c r="F4748" s="182" t="s">
        <v>413</v>
      </c>
      <c r="G4748" s="182" t="s">
        <v>416</v>
      </c>
      <c r="H4748" s="126" t="s">
        <v>135</v>
      </c>
      <c r="I4748" s="182" t="s">
        <v>415</v>
      </c>
      <c r="J4748" s="73" t="s">
        <v>115</v>
      </c>
      <c r="K4748" s="73" t="s">
        <v>115</v>
      </c>
      <c r="L4748" s="128" t="s">
        <v>80</v>
      </c>
      <c r="M4748" s="217" t="s">
        <v>47</v>
      </c>
      <c r="N4748" s="73" t="str">
        <f t="shared" si="150"/>
        <v>3412. Vigilancia de la Salud AmbientalVigilancia de la Salud Ambiental4_CHAPINERO1_ENERO_2026</v>
      </c>
      <c r="O4748" s="130">
        <v>0</v>
      </c>
      <c r="R4748" s="136">
        <v>0</v>
      </c>
      <c r="S4748" s="139">
        <v>0</v>
      </c>
    </row>
    <row r="4749" spans="1:22" ht="30" customHeight="1" thickTop="1" thickBot="1">
      <c r="A4749" s="183"/>
      <c r="B4749" s="125">
        <v>34</v>
      </c>
      <c r="C4749" s="126" t="s">
        <v>112</v>
      </c>
      <c r="D4749" s="156" t="s">
        <v>92</v>
      </c>
      <c r="E4749" s="73" t="str">
        <f t="shared" si="149"/>
        <v>3412. Vigilancia de la Salud AmbientalVigilancia de la Salud Ambiental</v>
      </c>
      <c r="F4749" s="182" t="s">
        <v>413</v>
      </c>
      <c r="G4749" s="182" t="s">
        <v>416</v>
      </c>
      <c r="H4749" s="126" t="s">
        <v>135</v>
      </c>
      <c r="I4749" s="182" t="s">
        <v>415</v>
      </c>
      <c r="J4749" s="73" t="s">
        <v>115</v>
      </c>
      <c r="K4749" s="73" t="s">
        <v>115</v>
      </c>
      <c r="L4749" s="128" t="s">
        <v>71</v>
      </c>
      <c r="M4749" s="217" t="s">
        <v>47</v>
      </c>
      <c r="N4749" s="73" t="str">
        <f t="shared" si="150"/>
        <v>3412. Vigilancia de la Salud AmbientalVigilancia de la Salud Ambiental1_USAQUEN1_ENERO_2026</v>
      </c>
      <c r="O4749" s="130">
        <v>0</v>
      </c>
      <c r="R4749" s="136">
        <v>0</v>
      </c>
      <c r="S4749" s="139">
        <v>0</v>
      </c>
    </row>
    <row r="4750" spans="1:22" ht="30" customHeight="1" thickTop="1" thickBot="1">
      <c r="A4750" s="183"/>
      <c r="B4750" s="125">
        <v>34</v>
      </c>
      <c r="C4750" s="126" t="s">
        <v>112</v>
      </c>
      <c r="D4750" s="156" t="s">
        <v>92</v>
      </c>
      <c r="E4750" s="73" t="str">
        <f t="shared" si="149"/>
        <v>3412. Vigilancia de la Salud AmbientalVigilancia de la Salud Ambiental</v>
      </c>
      <c r="F4750" s="182" t="s">
        <v>413</v>
      </c>
      <c r="G4750" s="182" t="s">
        <v>416</v>
      </c>
      <c r="H4750" s="126" t="s">
        <v>135</v>
      </c>
      <c r="I4750" s="182" t="s">
        <v>415</v>
      </c>
      <c r="J4750" s="73" t="s">
        <v>115</v>
      </c>
      <c r="K4750" s="73" t="s">
        <v>115</v>
      </c>
      <c r="L4750" s="128" t="s">
        <v>75</v>
      </c>
      <c r="M4750" s="217" t="s">
        <v>47</v>
      </c>
      <c r="N4750" s="73" t="str">
        <f t="shared" si="150"/>
        <v>3412. Vigilancia de la Salud AmbientalVigilancia de la Salud Ambiental2_ENGATIVA1_ENERO_2026</v>
      </c>
      <c r="O4750" s="130">
        <v>0</v>
      </c>
      <c r="R4750" s="136">
        <v>0</v>
      </c>
      <c r="S4750" s="139">
        <v>0</v>
      </c>
    </row>
    <row r="4751" spans="1:22" ht="30" customHeight="1" thickTop="1" thickBot="1">
      <c r="A4751" s="183"/>
      <c r="B4751" s="125">
        <v>34</v>
      </c>
      <c r="C4751" s="126" t="s">
        <v>112</v>
      </c>
      <c r="D4751" s="156" t="s">
        <v>92</v>
      </c>
      <c r="E4751" s="73" t="str">
        <f t="shared" si="149"/>
        <v>3412. Vigilancia de la Salud AmbientalVigilancia de la Salud Ambiental</v>
      </c>
      <c r="F4751" s="182" t="s">
        <v>413</v>
      </c>
      <c r="G4751" s="182" t="s">
        <v>416</v>
      </c>
      <c r="H4751" s="126" t="s">
        <v>135</v>
      </c>
      <c r="I4751" s="182" t="s">
        <v>415</v>
      </c>
      <c r="J4751" s="73" t="s">
        <v>115</v>
      </c>
      <c r="K4751" s="73" t="s">
        <v>115</v>
      </c>
      <c r="L4751" s="128" t="s">
        <v>78</v>
      </c>
      <c r="M4751" s="217" t="s">
        <v>47</v>
      </c>
      <c r="N4751" s="73" t="str">
        <f t="shared" si="150"/>
        <v>3412. Vigilancia de la Salud AmbientalVigilancia de la Salud Ambiental3_SUBA1_ENERO_2026</v>
      </c>
      <c r="O4751" s="130">
        <v>91656</v>
      </c>
      <c r="R4751" s="136">
        <v>6</v>
      </c>
      <c r="S4751" s="139">
        <v>549936</v>
      </c>
      <c r="U4751" s="129"/>
      <c r="V4751" s="186"/>
    </row>
    <row r="4752" spans="1:22" ht="30" customHeight="1" thickTop="1" thickBot="1">
      <c r="A4752" s="183"/>
      <c r="B4752" s="125">
        <v>34</v>
      </c>
      <c r="C4752" s="126" t="s">
        <v>112</v>
      </c>
      <c r="D4752" s="156" t="s">
        <v>92</v>
      </c>
      <c r="E4752" s="73" t="str">
        <f t="shared" si="149"/>
        <v>3412. Vigilancia de la Salud AmbientalVigilancia de la Salud Ambiental</v>
      </c>
      <c r="F4752" s="182" t="s">
        <v>413</v>
      </c>
      <c r="G4752" s="182" t="s">
        <v>416</v>
      </c>
      <c r="H4752" s="126" t="s">
        <v>135</v>
      </c>
      <c r="I4752" s="182" t="s">
        <v>415</v>
      </c>
      <c r="J4752" s="73" t="s">
        <v>115</v>
      </c>
      <c r="K4752" s="73" t="s">
        <v>115</v>
      </c>
      <c r="L4752" s="128" t="s">
        <v>82</v>
      </c>
      <c r="M4752" s="217" t="s">
        <v>47</v>
      </c>
      <c r="N4752" s="73" t="str">
        <f t="shared" si="150"/>
        <v>3412. Vigilancia de la Salud AmbientalVigilancia de la Salud Ambiental5_BARRIOS_UNIDOS1_ENERO_2026</v>
      </c>
      <c r="O4752" s="130">
        <v>91656</v>
      </c>
      <c r="R4752" s="136">
        <v>2</v>
      </c>
      <c r="S4752" s="139">
        <v>183312</v>
      </c>
      <c r="U4752" s="129"/>
      <c r="V4752" s="186"/>
    </row>
    <row r="4753" spans="1:22" ht="30" customHeight="1" thickTop="1" thickBot="1">
      <c r="A4753" s="183"/>
      <c r="B4753" s="125">
        <v>34</v>
      </c>
      <c r="C4753" s="126" t="s">
        <v>112</v>
      </c>
      <c r="D4753" s="156" t="s">
        <v>92</v>
      </c>
      <c r="E4753" s="73" t="str">
        <f t="shared" si="149"/>
        <v>3412. Vigilancia de la Salud AmbientalVigilancia de la Salud Ambiental</v>
      </c>
      <c r="F4753" s="182" t="s">
        <v>413</v>
      </c>
      <c r="G4753" s="182" t="s">
        <v>416</v>
      </c>
      <c r="H4753" s="126" t="s">
        <v>135</v>
      </c>
      <c r="I4753" s="182" t="s">
        <v>415</v>
      </c>
      <c r="J4753" s="73" t="s">
        <v>115</v>
      </c>
      <c r="K4753" s="73" t="s">
        <v>115</v>
      </c>
      <c r="L4753" s="128" t="s">
        <v>85</v>
      </c>
      <c r="M4753" s="217" t="s">
        <v>47</v>
      </c>
      <c r="N4753" s="73" t="str">
        <f t="shared" si="150"/>
        <v>3412. Vigilancia de la Salud AmbientalVigilancia de la Salud Ambiental6_TEUSAQUILLO1_ENERO_2026</v>
      </c>
      <c r="O4753" s="130">
        <v>91656</v>
      </c>
      <c r="R4753" s="136">
        <v>2</v>
      </c>
      <c r="S4753" s="139">
        <v>183312</v>
      </c>
      <c r="U4753" s="129"/>
      <c r="V4753" s="186"/>
    </row>
    <row r="4754" spans="1:22" ht="30" customHeight="1" thickTop="1" thickBot="1">
      <c r="A4754" s="183"/>
      <c r="B4754" s="125">
        <v>41</v>
      </c>
      <c r="C4754" s="126" t="s">
        <v>112</v>
      </c>
      <c r="D4754" s="156" t="s">
        <v>92</v>
      </c>
      <c r="E4754" s="73" t="str">
        <f t="shared" si="149"/>
        <v>4112. Vigilancia de la Salud AmbientalVigilancia de la Salud Ambiental</v>
      </c>
      <c r="F4754" s="182" t="s">
        <v>413</v>
      </c>
      <c r="G4754" s="182" t="s">
        <v>416</v>
      </c>
      <c r="H4754" s="126" t="s">
        <v>135</v>
      </c>
      <c r="I4754" s="182" t="s">
        <v>415</v>
      </c>
      <c r="J4754" s="73" t="s">
        <v>115</v>
      </c>
      <c r="K4754" s="73" t="s">
        <v>115</v>
      </c>
      <c r="L4754" s="128" t="s">
        <v>80</v>
      </c>
      <c r="M4754" s="217" t="s">
        <v>47</v>
      </c>
      <c r="N4754" s="73" t="str">
        <f t="shared" si="150"/>
        <v>4112. Vigilancia de la Salud AmbientalVigilancia de la Salud Ambiental4_CHAPINERO1_ENERO_2026</v>
      </c>
      <c r="O4754" s="130">
        <v>91656</v>
      </c>
      <c r="R4754" s="136">
        <v>4</v>
      </c>
      <c r="S4754" s="139">
        <v>366624</v>
      </c>
      <c r="U4754" s="129"/>
      <c r="V4754" s="186"/>
    </row>
    <row r="4755" spans="1:22" ht="30" customHeight="1" thickTop="1" thickBot="1">
      <c r="A4755" s="183"/>
      <c r="B4755" s="125">
        <v>41</v>
      </c>
      <c r="C4755" s="126" t="s">
        <v>112</v>
      </c>
      <c r="D4755" s="156" t="s">
        <v>92</v>
      </c>
      <c r="E4755" s="73" t="str">
        <f t="shared" si="149"/>
        <v>4112. Vigilancia de la Salud AmbientalVigilancia de la Salud Ambiental</v>
      </c>
      <c r="F4755" s="182" t="s">
        <v>413</v>
      </c>
      <c r="G4755" s="182" t="s">
        <v>416</v>
      </c>
      <c r="H4755" s="126" t="s">
        <v>135</v>
      </c>
      <c r="I4755" s="182" t="s">
        <v>415</v>
      </c>
      <c r="J4755" s="73" t="s">
        <v>115</v>
      </c>
      <c r="K4755" s="73" t="s">
        <v>115</v>
      </c>
      <c r="L4755" s="128" t="s">
        <v>71</v>
      </c>
      <c r="M4755" s="217" t="s">
        <v>47</v>
      </c>
      <c r="N4755" s="73" t="str">
        <f t="shared" si="150"/>
        <v>4112. Vigilancia de la Salud AmbientalVigilancia de la Salud Ambiental1_USAQUEN1_ENERO_2026</v>
      </c>
      <c r="O4755" s="130">
        <v>91656</v>
      </c>
      <c r="R4755" s="136">
        <v>3</v>
      </c>
      <c r="S4755" s="139">
        <v>274968</v>
      </c>
      <c r="U4755" s="129"/>
      <c r="V4755" s="186"/>
    </row>
    <row r="4756" spans="1:22" ht="30" customHeight="1" thickTop="1" thickBot="1">
      <c r="A4756" s="183"/>
      <c r="B4756" s="125">
        <v>41</v>
      </c>
      <c r="C4756" s="126" t="s">
        <v>112</v>
      </c>
      <c r="D4756" s="156" t="s">
        <v>92</v>
      </c>
      <c r="E4756" s="73" t="str">
        <f t="shared" ref="E4756:E4819" si="151">B4756&amp;C4756&amp;D4756</f>
        <v>4112. Vigilancia de la Salud AmbientalVigilancia de la Salud Ambiental</v>
      </c>
      <c r="F4756" s="182" t="s">
        <v>413</v>
      </c>
      <c r="G4756" s="182" t="s">
        <v>416</v>
      </c>
      <c r="H4756" s="126" t="s">
        <v>135</v>
      </c>
      <c r="I4756" s="182" t="s">
        <v>415</v>
      </c>
      <c r="J4756" s="73" t="s">
        <v>115</v>
      </c>
      <c r="K4756" s="73" t="s">
        <v>115</v>
      </c>
      <c r="L4756" s="128" t="s">
        <v>75</v>
      </c>
      <c r="M4756" s="217" t="s">
        <v>47</v>
      </c>
      <c r="N4756" s="73" t="str">
        <f t="shared" si="150"/>
        <v>4112. Vigilancia de la Salud AmbientalVigilancia de la Salud Ambiental2_ENGATIVA1_ENERO_2026</v>
      </c>
      <c r="O4756" s="130">
        <v>91656</v>
      </c>
      <c r="R4756" s="136">
        <v>12</v>
      </c>
      <c r="S4756" s="139">
        <v>1099872</v>
      </c>
      <c r="U4756" s="129"/>
      <c r="V4756" s="186"/>
    </row>
    <row r="4757" spans="1:22" ht="30" customHeight="1" thickTop="1" thickBot="1">
      <c r="A4757" s="183"/>
      <c r="B4757" s="125">
        <v>41</v>
      </c>
      <c r="C4757" s="126" t="s">
        <v>112</v>
      </c>
      <c r="D4757" s="156" t="s">
        <v>92</v>
      </c>
      <c r="E4757" s="73" t="str">
        <f t="shared" si="151"/>
        <v>4112. Vigilancia de la Salud AmbientalVigilancia de la Salud Ambiental</v>
      </c>
      <c r="F4757" s="182" t="s">
        <v>413</v>
      </c>
      <c r="G4757" s="182" t="s">
        <v>416</v>
      </c>
      <c r="H4757" s="126" t="s">
        <v>135</v>
      </c>
      <c r="I4757" s="182" t="s">
        <v>415</v>
      </c>
      <c r="J4757" s="73" t="s">
        <v>115</v>
      </c>
      <c r="K4757" s="73" t="s">
        <v>115</v>
      </c>
      <c r="L4757" s="128" t="s">
        <v>78</v>
      </c>
      <c r="M4757" s="217" t="s">
        <v>47</v>
      </c>
      <c r="N4757" s="73" t="str">
        <f t="shared" si="150"/>
        <v>4112. Vigilancia de la Salud AmbientalVigilancia de la Salud Ambiental3_SUBA1_ENERO_2026</v>
      </c>
      <c r="O4757" s="130">
        <v>91656</v>
      </c>
      <c r="R4757" s="136">
        <v>11</v>
      </c>
      <c r="S4757" s="139">
        <v>1008216</v>
      </c>
      <c r="U4757" s="129"/>
      <c r="V4757" s="186"/>
    </row>
    <row r="4758" spans="1:22" ht="30" customHeight="1" thickTop="1" thickBot="1">
      <c r="A4758" s="183"/>
      <c r="B4758" s="125">
        <v>41</v>
      </c>
      <c r="C4758" s="126" t="s">
        <v>112</v>
      </c>
      <c r="D4758" s="156" t="s">
        <v>92</v>
      </c>
      <c r="E4758" s="73" t="str">
        <f t="shared" si="151"/>
        <v>4112. Vigilancia de la Salud AmbientalVigilancia de la Salud Ambiental</v>
      </c>
      <c r="F4758" s="182" t="s">
        <v>413</v>
      </c>
      <c r="G4758" s="182" t="s">
        <v>416</v>
      </c>
      <c r="H4758" s="126" t="s">
        <v>135</v>
      </c>
      <c r="I4758" s="182" t="s">
        <v>415</v>
      </c>
      <c r="J4758" s="73" t="s">
        <v>115</v>
      </c>
      <c r="K4758" s="73" t="s">
        <v>115</v>
      </c>
      <c r="L4758" s="128" t="s">
        <v>82</v>
      </c>
      <c r="M4758" s="217" t="s">
        <v>47</v>
      </c>
      <c r="N4758" s="73" t="str">
        <f t="shared" si="150"/>
        <v>4112. Vigilancia de la Salud AmbientalVigilancia de la Salud Ambiental5_BARRIOS_UNIDOS1_ENERO_2026</v>
      </c>
      <c r="O4758" s="130">
        <v>91656</v>
      </c>
      <c r="R4758" s="136">
        <v>2</v>
      </c>
      <c r="S4758" s="139">
        <v>183312</v>
      </c>
      <c r="U4758" s="129"/>
      <c r="V4758" s="186"/>
    </row>
    <row r="4759" spans="1:22" ht="30" customHeight="1" thickTop="1" thickBot="1">
      <c r="A4759" s="183"/>
      <c r="B4759" s="125">
        <v>41</v>
      </c>
      <c r="C4759" s="126" t="s">
        <v>112</v>
      </c>
      <c r="D4759" s="156" t="s">
        <v>92</v>
      </c>
      <c r="E4759" s="73" t="str">
        <f t="shared" si="151"/>
        <v>4112. Vigilancia de la Salud AmbientalVigilancia de la Salud Ambiental</v>
      </c>
      <c r="F4759" s="182" t="s">
        <v>413</v>
      </c>
      <c r="G4759" s="182" t="s">
        <v>416</v>
      </c>
      <c r="H4759" s="126" t="s">
        <v>135</v>
      </c>
      <c r="I4759" s="182" t="s">
        <v>415</v>
      </c>
      <c r="J4759" s="73" t="s">
        <v>115</v>
      </c>
      <c r="K4759" s="73" t="s">
        <v>115</v>
      </c>
      <c r="L4759" s="128" t="s">
        <v>85</v>
      </c>
      <c r="M4759" s="217" t="s">
        <v>47</v>
      </c>
      <c r="N4759" s="73" t="str">
        <f t="shared" si="150"/>
        <v>4112. Vigilancia de la Salud AmbientalVigilancia de la Salud Ambiental6_TEUSAQUILLO1_ENERO_2026</v>
      </c>
      <c r="O4759" s="130">
        <v>91656</v>
      </c>
      <c r="R4759" s="136">
        <v>6</v>
      </c>
      <c r="S4759" s="139">
        <v>549936</v>
      </c>
      <c r="U4759" s="129"/>
      <c r="V4759" s="186"/>
    </row>
    <row r="4760" spans="1:22" ht="30" customHeight="1" thickTop="1" thickBot="1">
      <c r="A4760" s="183"/>
      <c r="B4760" s="125">
        <v>43</v>
      </c>
      <c r="C4760" s="126" t="s">
        <v>112</v>
      </c>
      <c r="D4760" s="156" t="s">
        <v>92</v>
      </c>
      <c r="E4760" s="73" t="str">
        <f t="shared" si="151"/>
        <v>4312. Vigilancia de la Salud AmbientalVigilancia de la Salud Ambiental</v>
      </c>
      <c r="F4760" s="182" t="s">
        <v>413</v>
      </c>
      <c r="G4760" s="182" t="s">
        <v>416</v>
      </c>
      <c r="H4760" s="126" t="s">
        <v>135</v>
      </c>
      <c r="I4760" s="182" t="s">
        <v>415</v>
      </c>
      <c r="J4760" s="73" t="s">
        <v>115</v>
      </c>
      <c r="K4760" s="73" t="s">
        <v>115</v>
      </c>
      <c r="L4760" s="128" t="s">
        <v>71</v>
      </c>
      <c r="M4760" s="217" t="s">
        <v>47</v>
      </c>
      <c r="N4760" s="73" t="str">
        <f t="shared" si="150"/>
        <v>4312. Vigilancia de la Salud AmbientalVigilancia de la Salud Ambiental1_USAQUEN1_ENERO_2026</v>
      </c>
      <c r="O4760" s="130">
        <v>0</v>
      </c>
      <c r="R4760" s="136">
        <v>0</v>
      </c>
      <c r="S4760" s="139">
        <v>0</v>
      </c>
    </row>
    <row r="4761" spans="1:22" ht="30" customHeight="1" thickTop="1" thickBot="1">
      <c r="A4761" s="183"/>
      <c r="B4761" s="125">
        <v>43</v>
      </c>
      <c r="C4761" s="126" t="s">
        <v>112</v>
      </c>
      <c r="D4761" s="156" t="s">
        <v>92</v>
      </c>
      <c r="E4761" s="73" t="str">
        <f t="shared" si="151"/>
        <v>4312. Vigilancia de la Salud AmbientalVigilancia de la Salud Ambiental</v>
      </c>
      <c r="F4761" s="182" t="s">
        <v>413</v>
      </c>
      <c r="G4761" s="182" t="s">
        <v>416</v>
      </c>
      <c r="H4761" s="126" t="s">
        <v>135</v>
      </c>
      <c r="I4761" s="182" t="s">
        <v>415</v>
      </c>
      <c r="J4761" s="73" t="s">
        <v>115</v>
      </c>
      <c r="K4761" s="73" t="s">
        <v>115</v>
      </c>
      <c r="L4761" s="128" t="s">
        <v>75</v>
      </c>
      <c r="M4761" s="217" t="s">
        <v>47</v>
      </c>
      <c r="N4761" s="73" t="str">
        <f t="shared" si="150"/>
        <v>4312. Vigilancia de la Salud AmbientalVigilancia de la Salud Ambiental2_ENGATIVA1_ENERO_2026</v>
      </c>
      <c r="O4761" s="130">
        <v>71958</v>
      </c>
      <c r="R4761" s="136">
        <v>6</v>
      </c>
      <c r="S4761" s="139">
        <v>431748</v>
      </c>
      <c r="U4761" s="129"/>
      <c r="V4761" s="186"/>
    </row>
    <row r="4762" spans="1:22" ht="30" customHeight="1" thickTop="1" thickBot="1">
      <c r="A4762" s="183"/>
      <c r="B4762" s="125">
        <v>43</v>
      </c>
      <c r="C4762" s="126" t="s">
        <v>112</v>
      </c>
      <c r="D4762" s="156" t="s">
        <v>92</v>
      </c>
      <c r="E4762" s="73" t="str">
        <f t="shared" si="151"/>
        <v>4312. Vigilancia de la Salud AmbientalVigilancia de la Salud Ambiental</v>
      </c>
      <c r="F4762" s="182" t="s">
        <v>413</v>
      </c>
      <c r="G4762" s="182" t="s">
        <v>416</v>
      </c>
      <c r="H4762" s="126" t="s">
        <v>135</v>
      </c>
      <c r="I4762" s="182" t="s">
        <v>415</v>
      </c>
      <c r="J4762" s="73" t="s">
        <v>115</v>
      </c>
      <c r="K4762" s="73" t="s">
        <v>115</v>
      </c>
      <c r="L4762" s="128" t="s">
        <v>78</v>
      </c>
      <c r="M4762" s="217" t="s">
        <v>47</v>
      </c>
      <c r="N4762" s="73" t="str">
        <f t="shared" si="150"/>
        <v>4312. Vigilancia de la Salud AmbientalVigilancia de la Salud Ambiental3_SUBA1_ENERO_2026</v>
      </c>
      <c r="O4762" s="130">
        <v>71958</v>
      </c>
      <c r="R4762" s="136">
        <v>6</v>
      </c>
      <c r="S4762" s="139">
        <v>431748</v>
      </c>
      <c r="U4762" s="129"/>
      <c r="V4762" s="186"/>
    </row>
    <row r="4763" spans="1:22" ht="30" customHeight="1" thickTop="1" thickBot="1">
      <c r="A4763" s="183"/>
      <c r="B4763" s="125">
        <v>46</v>
      </c>
      <c r="C4763" s="126" t="s">
        <v>112</v>
      </c>
      <c r="D4763" s="156" t="s">
        <v>92</v>
      </c>
      <c r="E4763" s="73" t="str">
        <f t="shared" si="151"/>
        <v>4612. Vigilancia de la Salud AmbientalVigilancia de la Salud Ambiental</v>
      </c>
      <c r="F4763" s="182" t="s">
        <v>413</v>
      </c>
      <c r="G4763" s="182" t="s">
        <v>416</v>
      </c>
      <c r="H4763" s="126" t="s">
        <v>135</v>
      </c>
      <c r="I4763" s="182" t="s">
        <v>415</v>
      </c>
      <c r="J4763" s="73" t="s">
        <v>115</v>
      </c>
      <c r="K4763" s="73" t="s">
        <v>115</v>
      </c>
      <c r="L4763" s="128" t="s">
        <v>80</v>
      </c>
      <c r="M4763" s="217" t="s">
        <v>47</v>
      </c>
      <c r="N4763" s="73" t="str">
        <f t="shared" si="150"/>
        <v>4612. Vigilancia de la Salud AmbientalVigilancia de la Salud Ambiental4_CHAPINERO1_ENERO_2026</v>
      </c>
      <c r="O4763" s="130">
        <v>122208</v>
      </c>
      <c r="R4763" s="136">
        <v>15</v>
      </c>
      <c r="S4763" s="139">
        <v>1833120</v>
      </c>
      <c r="U4763" s="129"/>
      <c r="V4763" s="186"/>
    </row>
    <row r="4764" spans="1:22" ht="30" customHeight="1" thickTop="1" thickBot="1">
      <c r="A4764" s="183"/>
      <c r="B4764" s="125">
        <v>46</v>
      </c>
      <c r="C4764" s="126" t="s">
        <v>112</v>
      </c>
      <c r="D4764" s="156" t="s">
        <v>92</v>
      </c>
      <c r="E4764" s="73" t="str">
        <f t="shared" si="151"/>
        <v>4612. Vigilancia de la Salud AmbientalVigilancia de la Salud Ambiental</v>
      </c>
      <c r="F4764" s="182" t="s">
        <v>413</v>
      </c>
      <c r="G4764" s="182" t="s">
        <v>416</v>
      </c>
      <c r="H4764" s="126" t="s">
        <v>135</v>
      </c>
      <c r="I4764" s="182" t="s">
        <v>415</v>
      </c>
      <c r="J4764" s="73" t="s">
        <v>115</v>
      </c>
      <c r="K4764" s="73" t="s">
        <v>115</v>
      </c>
      <c r="L4764" s="128" t="s">
        <v>71</v>
      </c>
      <c r="M4764" s="217" t="s">
        <v>47</v>
      </c>
      <c r="N4764" s="73" t="str">
        <f t="shared" si="150"/>
        <v>4612. Vigilancia de la Salud AmbientalVigilancia de la Salud Ambiental1_USAQUEN1_ENERO_2026</v>
      </c>
      <c r="O4764" s="130">
        <v>122208</v>
      </c>
      <c r="R4764" s="136">
        <v>11</v>
      </c>
      <c r="S4764" s="139">
        <v>1344288</v>
      </c>
      <c r="U4764" s="129"/>
      <c r="V4764" s="186"/>
    </row>
    <row r="4765" spans="1:22" ht="30" customHeight="1" thickTop="1" thickBot="1">
      <c r="A4765" s="183"/>
      <c r="B4765" s="125">
        <v>46</v>
      </c>
      <c r="C4765" s="126" t="s">
        <v>112</v>
      </c>
      <c r="D4765" s="156" t="s">
        <v>92</v>
      </c>
      <c r="E4765" s="73" t="str">
        <f t="shared" si="151"/>
        <v>4612. Vigilancia de la Salud AmbientalVigilancia de la Salud Ambiental</v>
      </c>
      <c r="F4765" s="182" t="s">
        <v>413</v>
      </c>
      <c r="G4765" s="182" t="s">
        <v>416</v>
      </c>
      <c r="H4765" s="126" t="s">
        <v>135</v>
      </c>
      <c r="I4765" s="182" t="s">
        <v>415</v>
      </c>
      <c r="J4765" s="73" t="s">
        <v>115</v>
      </c>
      <c r="K4765" s="73" t="s">
        <v>115</v>
      </c>
      <c r="L4765" s="128" t="s">
        <v>75</v>
      </c>
      <c r="M4765" s="217" t="s">
        <v>47</v>
      </c>
      <c r="N4765" s="73" t="str">
        <f t="shared" si="150"/>
        <v>4612. Vigilancia de la Salud AmbientalVigilancia de la Salud Ambiental2_ENGATIVA1_ENERO_2026</v>
      </c>
      <c r="O4765" s="130">
        <v>122208</v>
      </c>
      <c r="R4765" s="136">
        <v>18</v>
      </c>
      <c r="S4765" s="139">
        <v>2199744</v>
      </c>
      <c r="U4765" s="129"/>
      <c r="V4765" s="186"/>
    </row>
    <row r="4766" spans="1:22" ht="30" customHeight="1" thickTop="1" thickBot="1">
      <c r="A4766" s="183"/>
      <c r="B4766" s="125">
        <v>46</v>
      </c>
      <c r="C4766" s="126" t="s">
        <v>112</v>
      </c>
      <c r="D4766" s="156" t="s">
        <v>92</v>
      </c>
      <c r="E4766" s="73" t="str">
        <f t="shared" si="151"/>
        <v>4612. Vigilancia de la Salud AmbientalVigilancia de la Salud Ambiental</v>
      </c>
      <c r="F4766" s="182" t="s">
        <v>413</v>
      </c>
      <c r="G4766" s="182" t="s">
        <v>416</v>
      </c>
      <c r="H4766" s="126" t="s">
        <v>135</v>
      </c>
      <c r="I4766" s="182" t="s">
        <v>415</v>
      </c>
      <c r="J4766" s="73" t="s">
        <v>115</v>
      </c>
      <c r="K4766" s="73" t="s">
        <v>115</v>
      </c>
      <c r="L4766" s="128" t="s">
        <v>78</v>
      </c>
      <c r="M4766" s="217" t="s">
        <v>47</v>
      </c>
      <c r="N4766" s="73" t="str">
        <f t="shared" si="150"/>
        <v>4612. Vigilancia de la Salud AmbientalVigilancia de la Salud Ambiental3_SUBA1_ENERO_2026</v>
      </c>
      <c r="O4766" s="130">
        <v>122208</v>
      </c>
      <c r="R4766" s="136">
        <v>4</v>
      </c>
      <c r="S4766" s="139">
        <v>488832</v>
      </c>
      <c r="U4766" s="129"/>
      <c r="V4766" s="186"/>
    </row>
    <row r="4767" spans="1:22" ht="30" customHeight="1" thickTop="1" thickBot="1">
      <c r="A4767" s="183"/>
      <c r="B4767" s="125">
        <v>46</v>
      </c>
      <c r="C4767" s="126" t="s">
        <v>112</v>
      </c>
      <c r="D4767" s="156" t="s">
        <v>92</v>
      </c>
      <c r="E4767" s="73" t="str">
        <f t="shared" si="151"/>
        <v>4612. Vigilancia de la Salud AmbientalVigilancia de la Salud Ambiental</v>
      </c>
      <c r="F4767" s="182" t="s">
        <v>413</v>
      </c>
      <c r="G4767" s="182" t="s">
        <v>416</v>
      </c>
      <c r="H4767" s="126" t="s">
        <v>135</v>
      </c>
      <c r="I4767" s="182" t="s">
        <v>415</v>
      </c>
      <c r="J4767" s="73" t="s">
        <v>115</v>
      </c>
      <c r="K4767" s="73" t="s">
        <v>115</v>
      </c>
      <c r="L4767" s="128" t="s">
        <v>82</v>
      </c>
      <c r="M4767" s="217" t="s">
        <v>47</v>
      </c>
      <c r="N4767" s="73" t="str">
        <f t="shared" si="150"/>
        <v>4612. Vigilancia de la Salud AmbientalVigilancia de la Salud Ambiental5_BARRIOS_UNIDOS1_ENERO_2026</v>
      </c>
      <c r="O4767" s="130">
        <v>122208</v>
      </c>
      <c r="R4767" s="136">
        <v>7</v>
      </c>
      <c r="S4767" s="139">
        <v>855456</v>
      </c>
      <c r="U4767" s="129"/>
      <c r="V4767" s="186"/>
    </row>
    <row r="4768" spans="1:22" ht="30" customHeight="1" thickTop="1" thickBot="1">
      <c r="A4768" s="183"/>
      <c r="B4768" s="125">
        <v>46</v>
      </c>
      <c r="C4768" s="126" t="s">
        <v>112</v>
      </c>
      <c r="D4768" s="156" t="s">
        <v>92</v>
      </c>
      <c r="E4768" s="73" t="str">
        <f t="shared" si="151"/>
        <v>4612. Vigilancia de la Salud AmbientalVigilancia de la Salud Ambiental</v>
      </c>
      <c r="F4768" s="182" t="s">
        <v>413</v>
      </c>
      <c r="G4768" s="182" t="s">
        <v>416</v>
      </c>
      <c r="H4768" s="126" t="s">
        <v>135</v>
      </c>
      <c r="I4768" s="182" t="s">
        <v>415</v>
      </c>
      <c r="J4768" s="73" t="s">
        <v>115</v>
      </c>
      <c r="K4768" s="73" t="s">
        <v>115</v>
      </c>
      <c r="L4768" s="128" t="s">
        <v>85</v>
      </c>
      <c r="M4768" s="217" t="s">
        <v>47</v>
      </c>
      <c r="N4768" s="73" t="str">
        <f t="shared" si="150"/>
        <v>4612. Vigilancia de la Salud AmbientalVigilancia de la Salud Ambiental6_TEUSAQUILLO1_ENERO_2026</v>
      </c>
      <c r="O4768" s="130">
        <v>122208</v>
      </c>
      <c r="R4768" s="136">
        <v>15</v>
      </c>
      <c r="S4768" s="139">
        <v>1833120</v>
      </c>
      <c r="U4768" s="129"/>
      <c r="V4768" s="186"/>
    </row>
    <row r="4769" spans="1:22" ht="30" customHeight="1" thickTop="1" thickBot="1">
      <c r="A4769" s="183"/>
      <c r="B4769" s="125">
        <v>63</v>
      </c>
      <c r="C4769" s="126" t="s">
        <v>112</v>
      </c>
      <c r="D4769" s="156" t="s">
        <v>92</v>
      </c>
      <c r="E4769" s="73" t="str">
        <f t="shared" si="151"/>
        <v>6312. Vigilancia de la Salud AmbientalVigilancia de la Salud Ambiental</v>
      </c>
      <c r="F4769" s="182" t="s">
        <v>417</v>
      </c>
      <c r="G4769" s="182" t="s">
        <v>416</v>
      </c>
      <c r="H4769" s="126" t="s">
        <v>135</v>
      </c>
      <c r="I4769" s="182" t="s">
        <v>418</v>
      </c>
      <c r="J4769" s="73" t="s">
        <v>115</v>
      </c>
      <c r="K4769" s="73" t="s">
        <v>115</v>
      </c>
      <c r="L4769" s="128" t="s">
        <v>80</v>
      </c>
      <c r="M4769" s="217" t="s">
        <v>47</v>
      </c>
      <c r="N4769" s="73" t="str">
        <f t="shared" si="150"/>
        <v>6312. Vigilancia de la Salud AmbientalVigilancia de la Salud Ambiental4_CHAPINERO1_ENERO_2026</v>
      </c>
      <c r="O4769" s="130">
        <v>0</v>
      </c>
      <c r="R4769" s="136">
        <v>0</v>
      </c>
      <c r="S4769" s="139">
        <v>0</v>
      </c>
    </row>
    <row r="4770" spans="1:22" ht="30" customHeight="1" thickTop="1" thickBot="1">
      <c r="A4770" s="183"/>
      <c r="B4770" s="125">
        <v>63</v>
      </c>
      <c r="C4770" s="126" t="s">
        <v>112</v>
      </c>
      <c r="D4770" s="156" t="s">
        <v>92</v>
      </c>
      <c r="E4770" s="73" t="str">
        <f t="shared" si="151"/>
        <v>6312. Vigilancia de la Salud AmbientalVigilancia de la Salud Ambiental</v>
      </c>
      <c r="F4770" s="182" t="s">
        <v>417</v>
      </c>
      <c r="G4770" s="182" t="s">
        <v>416</v>
      </c>
      <c r="H4770" s="126" t="s">
        <v>135</v>
      </c>
      <c r="I4770" s="182" t="s">
        <v>418</v>
      </c>
      <c r="J4770" s="73" t="s">
        <v>115</v>
      </c>
      <c r="K4770" s="73" t="s">
        <v>115</v>
      </c>
      <c r="L4770" s="128" t="s">
        <v>71</v>
      </c>
      <c r="M4770" s="217" t="s">
        <v>47</v>
      </c>
      <c r="N4770" s="73" t="str">
        <f t="shared" si="150"/>
        <v>6312. Vigilancia de la Salud AmbientalVigilancia de la Salud Ambiental1_USAQUEN1_ENERO_2026</v>
      </c>
      <c r="O4770" s="130">
        <v>71958</v>
      </c>
      <c r="R4770" s="136">
        <v>5</v>
      </c>
      <c r="S4770" s="139">
        <v>359790</v>
      </c>
      <c r="U4770" s="129"/>
      <c r="V4770" s="186"/>
    </row>
    <row r="4771" spans="1:22" ht="30" customHeight="1" thickTop="1" thickBot="1">
      <c r="A4771" s="183"/>
      <c r="B4771" s="125">
        <v>63</v>
      </c>
      <c r="C4771" s="126" t="s">
        <v>112</v>
      </c>
      <c r="D4771" s="156" t="s">
        <v>92</v>
      </c>
      <c r="E4771" s="73" t="str">
        <f t="shared" si="151"/>
        <v>6312. Vigilancia de la Salud AmbientalVigilancia de la Salud Ambiental</v>
      </c>
      <c r="F4771" s="182" t="s">
        <v>417</v>
      </c>
      <c r="G4771" s="182" t="s">
        <v>416</v>
      </c>
      <c r="H4771" s="126" t="s">
        <v>135</v>
      </c>
      <c r="I4771" s="182" t="s">
        <v>418</v>
      </c>
      <c r="J4771" s="73" t="s">
        <v>115</v>
      </c>
      <c r="K4771" s="73" t="s">
        <v>115</v>
      </c>
      <c r="L4771" s="128" t="s">
        <v>75</v>
      </c>
      <c r="M4771" s="217" t="s">
        <v>47</v>
      </c>
      <c r="N4771" s="73" t="str">
        <f t="shared" si="150"/>
        <v>6312. Vigilancia de la Salud AmbientalVigilancia de la Salud Ambiental2_ENGATIVA1_ENERO_2026</v>
      </c>
      <c r="O4771" s="130">
        <v>71958</v>
      </c>
      <c r="R4771" s="136">
        <v>5</v>
      </c>
      <c r="S4771" s="139">
        <v>359790</v>
      </c>
      <c r="U4771" s="129"/>
      <c r="V4771" s="186"/>
    </row>
    <row r="4772" spans="1:22" ht="30" customHeight="1" thickTop="1" thickBot="1">
      <c r="A4772" s="183"/>
      <c r="B4772" s="125">
        <v>63</v>
      </c>
      <c r="C4772" s="126" t="s">
        <v>112</v>
      </c>
      <c r="D4772" s="156" t="s">
        <v>92</v>
      </c>
      <c r="E4772" s="73" t="str">
        <f t="shared" si="151"/>
        <v>6312. Vigilancia de la Salud AmbientalVigilancia de la Salud Ambiental</v>
      </c>
      <c r="F4772" s="182" t="s">
        <v>417</v>
      </c>
      <c r="G4772" s="182" t="s">
        <v>416</v>
      </c>
      <c r="H4772" s="126" t="s">
        <v>135</v>
      </c>
      <c r="I4772" s="182" t="s">
        <v>418</v>
      </c>
      <c r="J4772" s="73" t="s">
        <v>115</v>
      </c>
      <c r="K4772" s="73" t="s">
        <v>115</v>
      </c>
      <c r="L4772" s="128" t="s">
        <v>78</v>
      </c>
      <c r="M4772" s="217" t="s">
        <v>47</v>
      </c>
      <c r="N4772" s="73" t="str">
        <f t="shared" si="150"/>
        <v>6312. Vigilancia de la Salud AmbientalVigilancia de la Salud Ambiental3_SUBA1_ENERO_2026</v>
      </c>
      <c r="O4772" s="130">
        <v>71958</v>
      </c>
      <c r="R4772" s="136">
        <v>10</v>
      </c>
      <c r="S4772" s="139">
        <v>719580</v>
      </c>
      <c r="U4772" s="129"/>
      <c r="V4772" s="186"/>
    </row>
    <row r="4773" spans="1:22" ht="30" customHeight="1" thickTop="1" thickBot="1">
      <c r="A4773" s="183"/>
      <c r="B4773" s="125">
        <v>63</v>
      </c>
      <c r="C4773" s="126" t="s">
        <v>112</v>
      </c>
      <c r="D4773" s="156" t="s">
        <v>92</v>
      </c>
      <c r="E4773" s="73" t="str">
        <f t="shared" si="151"/>
        <v>6312. Vigilancia de la Salud AmbientalVigilancia de la Salud Ambiental</v>
      </c>
      <c r="F4773" s="182" t="s">
        <v>417</v>
      </c>
      <c r="G4773" s="182" t="s">
        <v>416</v>
      </c>
      <c r="H4773" s="126" t="s">
        <v>135</v>
      </c>
      <c r="I4773" s="182" t="s">
        <v>418</v>
      </c>
      <c r="J4773" s="73" t="s">
        <v>115</v>
      </c>
      <c r="K4773" s="73" t="s">
        <v>115</v>
      </c>
      <c r="L4773" s="128" t="s">
        <v>82</v>
      </c>
      <c r="M4773" s="217" t="s">
        <v>47</v>
      </c>
      <c r="N4773" s="73" t="str">
        <f t="shared" si="150"/>
        <v>6312. Vigilancia de la Salud AmbientalVigilancia de la Salud Ambiental5_BARRIOS_UNIDOS1_ENERO_2026</v>
      </c>
      <c r="O4773" s="130">
        <v>0</v>
      </c>
      <c r="R4773" s="136">
        <v>0</v>
      </c>
      <c r="S4773" s="139">
        <v>0</v>
      </c>
    </row>
    <row r="4774" spans="1:22" ht="30" customHeight="1" thickTop="1" thickBot="1">
      <c r="A4774" s="183"/>
      <c r="B4774" s="125">
        <v>63</v>
      </c>
      <c r="C4774" s="126" t="s">
        <v>112</v>
      </c>
      <c r="D4774" s="156" t="s">
        <v>92</v>
      </c>
      <c r="E4774" s="73" t="str">
        <f t="shared" si="151"/>
        <v>6312. Vigilancia de la Salud AmbientalVigilancia de la Salud Ambiental</v>
      </c>
      <c r="F4774" s="182" t="s">
        <v>417</v>
      </c>
      <c r="G4774" s="182" t="s">
        <v>416</v>
      </c>
      <c r="H4774" s="126" t="s">
        <v>135</v>
      </c>
      <c r="I4774" s="182" t="s">
        <v>418</v>
      </c>
      <c r="J4774" s="73" t="s">
        <v>115</v>
      </c>
      <c r="K4774" s="73" t="s">
        <v>115</v>
      </c>
      <c r="L4774" s="128" t="s">
        <v>85</v>
      </c>
      <c r="M4774" s="217" t="s">
        <v>47</v>
      </c>
      <c r="N4774" s="73" t="str">
        <f t="shared" si="150"/>
        <v>6312. Vigilancia de la Salud AmbientalVigilancia de la Salud Ambiental6_TEUSAQUILLO1_ENERO_2026</v>
      </c>
      <c r="O4774" s="130">
        <v>71958</v>
      </c>
      <c r="R4774" s="136">
        <v>3</v>
      </c>
      <c r="S4774" s="139">
        <v>215874</v>
      </c>
      <c r="U4774" s="129"/>
      <c r="V4774" s="186"/>
    </row>
    <row r="4775" spans="1:22" ht="30" customHeight="1" thickTop="1" thickBot="1">
      <c r="A4775" s="183"/>
      <c r="B4775" s="125">
        <v>64</v>
      </c>
      <c r="C4775" s="126" t="s">
        <v>112</v>
      </c>
      <c r="D4775" s="156" t="s">
        <v>92</v>
      </c>
      <c r="E4775" s="73" t="str">
        <f t="shared" si="151"/>
        <v>6412. Vigilancia de la Salud AmbientalVigilancia de la Salud Ambiental</v>
      </c>
      <c r="F4775" s="182" t="s">
        <v>413</v>
      </c>
      <c r="G4775" s="182" t="s">
        <v>419</v>
      </c>
      <c r="H4775" s="126" t="s">
        <v>135</v>
      </c>
      <c r="I4775" s="182" t="s">
        <v>415</v>
      </c>
      <c r="J4775" s="73" t="s">
        <v>115</v>
      </c>
      <c r="K4775" s="73" t="s">
        <v>115</v>
      </c>
      <c r="L4775" s="128" t="s">
        <v>85</v>
      </c>
      <c r="M4775" s="217" t="s">
        <v>47</v>
      </c>
      <c r="N4775" s="73" t="str">
        <f t="shared" si="150"/>
        <v>6412. Vigilancia de la Salud AmbientalVigilancia de la Salud Ambiental6_TEUSAQUILLO1_ENERO_2026</v>
      </c>
      <c r="O4775" s="130">
        <v>52863</v>
      </c>
      <c r="R4775" s="136">
        <v>72</v>
      </c>
      <c r="S4775" s="139">
        <v>3806136</v>
      </c>
      <c r="U4775" s="129"/>
      <c r="V4775" s="186"/>
    </row>
    <row r="4776" spans="1:22" ht="30" customHeight="1" thickTop="1" thickBot="1">
      <c r="A4776" s="183"/>
      <c r="B4776" s="125">
        <v>65</v>
      </c>
      <c r="C4776" s="126" t="s">
        <v>112</v>
      </c>
      <c r="D4776" s="156" t="s">
        <v>92</v>
      </c>
      <c r="E4776" s="73" t="str">
        <f t="shared" si="151"/>
        <v>6512. Vigilancia de la Salud AmbientalVigilancia de la Salud Ambiental</v>
      </c>
      <c r="F4776" s="182" t="s">
        <v>413</v>
      </c>
      <c r="G4776" s="182" t="s">
        <v>419</v>
      </c>
      <c r="H4776" s="126" t="s">
        <v>135</v>
      </c>
      <c r="I4776" s="182" t="s">
        <v>415</v>
      </c>
      <c r="J4776" s="73" t="s">
        <v>115</v>
      </c>
      <c r="K4776" s="73" t="s">
        <v>115</v>
      </c>
      <c r="L4776" s="128" t="s">
        <v>80</v>
      </c>
      <c r="M4776" s="217" t="s">
        <v>47</v>
      </c>
      <c r="N4776" s="73" t="str">
        <f t="shared" si="150"/>
        <v>6512. Vigilancia de la Salud AmbientalVigilancia de la Salud Ambiental4_CHAPINERO1_ENERO_2026</v>
      </c>
      <c r="O4776" s="130">
        <v>140968</v>
      </c>
      <c r="R4776" s="136">
        <v>15</v>
      </c>
      <c r="S4776" s="139">
        <v>2114520</v>
      </c>
      <c r="U4776" s="129"/>
      <c r="V4776" s="186"/>
    </row>
    <row r="4777" spans="1:22" ht="30" customHeight="1" thickTop="1" thickBot="1">
      <c r="A4777" s="183"/>
      <c r="B4777" s="125">
        <v>65</v>
      </c>
      <c r="C4777" s="126" t="s">
        <v>112</v>
      </c>
      <c r="D4777" s="156" t="s">
        <v>92</v>
      </c>
      <c r="E4777" s="73" t="str">
        <f t="shared" si="151"/>
        <v>6512. Vigilancia de la Salud AmbientalVigilancia de la Salud Ambiental</v>
      </c>
      <c r="F4777" s="182" t="s">
        <v>413</v>
      </c>
      <c r="G4777" s="182" t="s">
        <v>419</v>
      </c>
      <c r="H4777" s="126" t="s">
        <v>135</v>
      </c>
      <c r="I4777" s="182" t="s">
        <v>415</v>
      </c>
      <c r="J4777" s="73" t="s">
        <v>115</v>
      </c>
      <c r="K4777" s="73" t="s">
        <v>115</v>
      </c>
      <c r="L4777" s="128" t="s">
        <v>71</v>
      </c>
      <c r="M4777" s="217" t="s">
        <v>47</v>
      </c>
      <c r="N4777" s="73" t="str">
        <f t="shared" si="150"/>
        <v>6512. Vigilancia de la Salud AmbientalVigilancia de la Salud Ambiental1_USAQUEN1_ENERO_2026</v>
      </c>
      <c r="O4777" s="130">
        <v>140968</v>
      </c>
      <c r="R4777" s="136">
        <v>28</v>
      </c>
      <c r="S4777" s="139">
        <v>3947104</v>
      </c>
      <c r="U4777" s="129"/>
      <c r="V4777" s="186"/>
    </row>
    <row r="4778" spans="1:22" ht="30" customHeight="1" thickTop="1" thickBot="1">
      <c r="A4778" s="183"/>
      <c r="B4778" s="125">
        <v>65</v>
      </c>
      <c r="C4778" s="126" t="s">
        <v>112</v>
      </c>
      <c r="D4778" s="156" t="s">
        <v>92</v>
      </c>
      <c r="E4778" s="73" t="str">
        <f t="shared" si="151"/>
        <v>6512. Vigilancia de la Salud AmbientalVigilancia de la Salud Ambiental</v>
      </c>
      <c r="F4778" s="182" t="s">
        <v>413</v>
      </c>
      <c r="G4778" s="182" t="s">
        <v>419</v>
      </c>
      <c r="H4778" s="126" t="s">
        <v>135</v>
      </c>
      <c r="I4778" s="182" t="s">
        <v>415</v>
      </c>
      <c r="J4778" s="73" t="s">
        <v>115</v>
      </c>
      <c r="K4778" s="73" t="s">
        <v>115</v>
      </c>
      <c r="L4778" s="128" t="s">
        <v>75</v>
      </c>
      <c r="M4778" s="217" t="s">
        <v>47</v>
      </c>
      <c r="N4778" s="73" t="str">
        <f t="shared" si="150"/>
        <v>6512. Vigilancia de la Salud AmbientalVigilancia de la Salud Ambiental2_ENGATIVA1_ENERO_2026</v>
      </c>
      <c r="O4778" s="130">
        <v>140968</v>
      </c>
      <c r="R4778" s="136">
        <v>50</v>
      </c>
      <c r="S4778" s="139">
        <v>7048400</v>
      </c>
      <c r="U4778" s="129"/>
      <c r="V4778" s="186"/>
    </row>
    <row r="4779" spans="1:22" ht="30" customHeight="1" thickTop="1" thickBot="1">
      <c r="A4779" s="183"/>
      <c r="B4779" s="125">
        <v>65</v>
      </c>
      <c r="C4779" s="126" t="s">
        <v>112</v>
      </c>
      <c r="D4779" s="156" t="s">
        <v>92</v>
      </c>
      <c r="E4779" s="73" t="str">
        <f t="shared" si="151"/>
        <v>6512. Vigilancia de la Salud AmbientalVigilancia de la Salud Ambiental</v>
      </c>
      <c r="F4779" s="182" t="s">
        <v>413</v>
      </c>
      <c r="G4779" s="182" t="s">
        <v>419</v>
      </c>
      <c r="H4779" s="126" t="s">
        <v>135</v>
      </c>
      <c r="I4779" s="182" t="s">
        <v>415</v>
      </c>
      <c r="J4779" s="73" t="s">
        <v>115</v>
      </c>
      <c r="K4779" s="73" t="s">
        <v>115</v>
      </c>
      <c r="L4779" s="128" t="s">
        <v>78</v>
      </c>
      <c r="M4779" s="217" t="s">
        <v>47</v>
      </c>
      <c r="N4779" s="73" t="str">
        <f t="shared" si="150"/>
        <v>6512. Vigilancia de la Salud AmbientalVigilancia de la Salud Ambiental3_SUBA1_ENERO_2026</v>
      </c>
      <c r="O4779" s="130">
        <v>140968</v>
      </c>
      <c r="R4779" s="136">
        <v>30</v>
      </c>
      <c r="S4779" s="139">
        <v>4229040</v>
      </c>
      <c r="U4779" s="129"/>
      <c r="V4779" s="186"/>
    </row>
    <row r="4780" spans="1:22" ht="30" customHeight="1" thickTop="1" thickBot="1">
      <c r="A4780" s="183"/>
      <c r="B4780" s="125">
        <v>65</v>
      </c>
      <c r="C4780" s="126" t="s">
        <v>112</v>
      </c>
      <c r="D4780" s="156" t="s">
        <v>92</v>
      </c>
      <c r="E4780" s="73" t="str">
        <f t="shared" si="151"/>
        <v>6512. Vigilancia de la Salud AmbientalVigilancia de la Salud Ambiental</v>
      </c>
      <c r="F4780" s="182" t="s">
        <v>413</v>
      </c>
      <c r="G4780" s="182" t="s">
        <v>419</v>
      </c>
      <c r="H4780" s="126" t="s">
        <v>135</v>
      </c>
      <c r="I4780" s="182" t="s">
        <v>415</v>
      </c>
      <c r="J4780" s="73" t="s">
        <v>115</v>
      </c>
      <c r="K4780" s="73" t="s">
        <v>115</v>
      </c>
      <c r="L4780" s="128" t="s">
        <v>82</v>
      </c>
      <c r="M4780" s="217" t="s">
        <v>47</v>
      </c>
      <c r="N4780" s="73" t="str">
        <f t="shared" si="150"/>
        <v>6512. Vigilancia de la Salud AmbientalVigilancia de la Salud Ambiental5_BARRIOS_UNIDOS1_ENERO_2026</v>
      </c>
      <c r="O4780" s="130">
        <v>140968</v>
      </c>
      <c r="R4780" s="136">
        <v>7</v>
      </c>
      <c r="S4780" s="139">
        <v>986776</v>
      </c>
      <c r="U4780" s="129"/>
      <c r="V4780" s="186"/>
    </row>
    <row r="4781" spans="1:22" ht="30" customHeight="1" thickTop="1" thickBot="1">
      <c r="A4781" s="183"/>
      <c r="B4781" s="125">
        <v>65</v>
      </c>
      <c r="C4781" s="126" t="s">
        <v>112</v>
      </c>
      <c r="D4781" s="156" t="s">
        <v>92</v>
      </c>
      <c r="E4781" s="73" t="str">
        <f t="shared" si="151"/>
        <v>6512. Vigilancia de la Salud AmbientalVigilancia de la Salud Ambiental</v>
      </c>
      <c r="F4781" s="182" t="s">
        <v>413</v>
      </c>
      <c r="G4781" s="182" t="s">
        <v>419</v>
      </c>
      <c r="H4781" s="126" t="s">
        <v>135</v>
      </c>
      <c r="I4781" s="182" t="s">
        <v>415</v>
      </c>
      <c r="J4781" s="73" t="s">
        <v>115</v>
      </c>
      <c r="K4781" s="73" t="s">
        <v>115</v>
      </c>
      <c r="L4781" s="128" t="s">
        <v>85</v>
      </c>
      <c r="M4781" s="217" t="s">
        <v>47</v>
      </c>
      <c r="N4781" s="73" t="str">
        <f t="shared" si="150"/>
        <v>6512. Vigilancia de la Salud AmbientalVigilancia de la Salud Ambiental6_TEUSAQUILLO1_ENERO_2026</v>
      </c>
      <c r="O4781" s="130">
        <v>140968</v>
      </c>
      <c r="R4781" s="136">
        <v>3</v>
      </c>
      <c r="S4781" s="139">
        <v>422904</v>
      </c>
      <c r="U4781" s="129"/>
      <c r="V4781" s="186"/>
    </row>
    <row r="4782" spans="1:22" ht="30" customHeight="1" thickTop="1" thickBot="1">
      <c r="A4782" s="183"/>
      <c r="B4782" s="125">
        <v>66</v>
      </c>
      <c r="C4782" s="126" t="s">
        <v>112</v>
      </c>
      <c r="D4782" s="156" t="s">
        <v>92</v>
      </c>
      <c r="E4782" s="73" t="str">
        <f t="shared" si="151"/>
        <v>6612. Vigilancia de la Salud AmbientalVigilancia de la Salud Ambiental</v>
      </c>
      <c r="F4782" s="182" t="s">
        <v>413</v>
      </c>
      <c r="G4782" s="182" t="s">
        <v>419</v>
      </c>
      <c r="H4782" s="126" t="s">
        <v>135</v>
      </c>
      <c r="I4782" s="182" t="s">
        <v>415</v>
      </c>
      <c r="J4782" s="73" t="s">
        <v>115</v>
      </c>
      <c r="K4782" s="73" t="s">
        <v>115</v>
      </c>
      <c r="L4782" s="128" t="s">
        <v>80</v>
      </c>
      <c r="M4782" s="217" t="s">
        <v>47</v>
      </c>
      <c r="N4782" s="73" t="str">
        <f t="shared" si="150"/>
        <v>6612. Vigilancia de la Salud AmbientalVigilancia de la Salud Ambiental4_CHAPINERO1_ENERO_2026</v>
      </c>
      <c r="O4782" s="130">
        <v>281936</v>
      </c>
      <c r="R4782" s="136">
        <v>1</v>
      </c>
      <c r="S4782" s="139">
        <v>281936</v>
      </c>
      <c r="U4782" s="129"/>
      <c r="V4782" s="186"/>
    </row>
    <row r="4783" spans="1:22" ht="30" customHeight="1" thickTop="1" thickBot="1">
      <c r="A4783" s="183"/>
      <c r="B4783" s="125">
        <v>66</v>
      </c>
      <c r="C4783" s="126" t="s">
        <v>112</v>
      </c>
      <c r="D4783" s="156" t="s">
        <v>92</v>
      </c>
      <c r="E4783" s="73" t="str">
        <f t="shared" si="151"/>
        <v>6612. Vigilancia de la Salud AmbientalVigilancia de la Salud Ambiental</v>
      </c>
      <c r="F4783" s="182" t="s">
        <v>413</v>
      </c>
      <c r="G4783" s="182" t="s">
        <v>419</v>
      </c>
      <c r="H4783" s="126" t="s">
        <v>135</v>
      </c>
      <c r="I4783" s="182" t="s">
        <v>415</v>
      </c>
      <c r="J4783" s="73" t="s">
        <v>115</v>
      </c>
      <c r="K4783" s="73" t="s">
        <v>115</v>
      </c>
      <c r="L4783" s="128" t="s">
        <v>71</v>
      </c>
      <c r="M4783" s="217" t="s">
        <v>47</v>
      </c>
      <c r="N4783" s="73" t="str">
        <f t="shared" si="150"/>
        <v>6612. Vigilancia de la Salud AmbientalVigilancia de la Salud Ambiental1_USAQUEN1_ENERO_2026</v>
      </c>
      <c r="O4783" s="130">
        <v>0</v>
      </c>
      <c r="R4783" s="136">
        <v>0</v>
      </c>
      <c r="S4783" s="139">
        <v>0</v>
      </c>
    </row>
    <row r="4784" spans="1:22" ht="30" customHeight="1" thickTop="1" thickBot="1">
      <c r="A4784" s="183"/>
      <c r="B4784" s="125">
        <v>66</v>
      </c>
      <c r="C4784" s="126" t="s">
        <v>112</v>
      </c>
      <c r="D4784" s="156" t="s">
        <v>92</v>
      </c>
      <c r="E4784" s="73" t="str">
        <f t="shared" si="151"/>
        <v>6612. Vigilancia de la Salud AmbientalVigilancia de la Salud Ambiental</v>
      </c>
      <c r="F4784" s="182" t="s">
        <v>413</v>
      </c>
      <c r="G4784" s="182" t="s">
        <v>419</v>
      </c>
      <c r="H4784" s="126" t="s">
        <v>135</v>
      </c>
      <c r="I4784" s="182" t="s">
        <v>415</v>
      </c>
      <c r="J4784" s="73" t="s">
        <v>115</v>
      </c>
      <c r="K4784" s="73" t="s">
        <v>115</v>
      </c>
      <c r="L4784" s="128" t="s">
        <v>75</v>
      </c>
      <c r="M4784" s="217" t="s">
        <v>47</v>
      </c>
      <c r="N4784" s="73" t="str">
        <f t="shared" si="150"/>
        <v>6612. Vigilancia de la Salud AmbientalVigilancia de la Salud Ambiental2_ENGATIVA1_ENERO_2026</v>
      </c>
      <c r="O4784" s="130">
        <v>0</v>
      </c>
      <c r="R4784" s="136">
        <v>0</v>
      </c>
      <c r="S4784" s="139">
        <v>0</v>
      </c>
    </row>
    <row r="4785" spans="1:22" ht="30" customHeight="1" thickTop="1" thickBot="1">
      <c r="A4785" s="183"/>
      <c r="B4785" s="125">
        <v>66</v>
      </c>
      <c r="C4785" s="126" t="s">
        <v>112</v>
      </c>
      <c r="D4785" s="156" t="s">
        <v>92</v>
      </c>
      <c r="E4785" s="73" t="str">
        <f t="shared" si="151"/>
        <v>6612. Vigilancia de la Salud AmbientalVigilancia de la Salud Ambiental</v>
      </c>
      <c r="F4785" s="182" t="s">
        <v>413</v>
      </c>
      <c r="G4785" s="182" t="s">
        <v>419</v>
      </c>
      <c r="H4785" s="126" t="s">
        <v>135</v>
      </c>
      <c r="I4785" s="182" t="s">
        <v>415</v>
      </c>
      <c r="J4785" s="73" t="s">
        <v>115</v>
      </c>
      <c r="K4785" s="73" t="s">
        <v>115</v>
      </c>
      <c r="L4785" s="128" t="s">
        <v>78</v>
      </c>
      <c r="M4785" s="217" t="s">
        <v>47</v>
      </c>
      <c r="N4785" s="73" t="str">
        <f t="shared" si="150"/>
        <v>6612. Vigilancia de la Salud AmbientalVigilancia de la Salud Ambiental3_SUBA1_ENERO_2026</v>
      </c>
      <c r="O4785" s="130">
        <v>281936</v>
      </c>
      <c r="R4785" s="136">
        <v>1</v>
      </c>
      <c r="S4785" s="139">
        <v>281936</v>
      </c>
      <c r="U4785" s="129"/>
      <c r="V4785" s="186"/>
    </row>
    <row r="4786" spans="1:22" ht="30" customHeight="1" thickTop="1" thickBot="1">
      <c r="A4786" s="183"/>
      <c r="B4786" s="125">
        <v>66</v>
      </c>
      <c r="C4786" s="126" t="s">
        <v>112</v>
      </c>
      <c r="D4786" s="156" t="s">
        <v>92</v>
      </c>
      <c r="E4786" s="73" t="str">
        <f t="shared" si="151"/>
        <v>6612. Vigilancia de la Salud AmbientalVigilancia de la Salud Ambiental</v>
      </c>
      <c r="F4786" s="182" t="s">
        <v>413</v>
      </c>
      <c r="G4786" s="182" t="s">
        <v>419</v>
      </c>
      <c r="H4786" s="126" t="s">
        <v>135</v>
      </c>
      <c r="I4786" s="182" t="s">
        <v>415</v>
      </c>
      <c r="J4786" s="73" t="s">
        <v>115</v>
      </c>
      <c r="K4786" s="73" t="s">
        <v>115</v>
      </c>
      <c r="L4786" s="128" t="s">
        <v>82</v>
      </c>
      <c r="M4786" s="217" t="s">
        <v>47</v>
      </c>
      <c r="N4786" s="73" t="str">
        <f t="shared" si="150"/>
        <v>6612. Vigilancia de la Salud AmbientalVigilancia de la Salud Ambiental5_BARRIOS_UNIDOS1_ENERO_2026</v>
      </c>
      <c r="O4786" s="130">
        <v>0</v>
      </c>
      <c r="R4786" s="136">
        <v>0</v>
      </c>
      <c r="S4786" s="139">
        <v>0</v>
      </c>
    </row>
    <row r="4787" spans="1:22" ht="30" customHeight="1" thickTop="1" thickBot="1">
      <c r="A4787" s="183"/>
      <c r="B4787" s="125">
        <v>66</v>
      </c>
      <c r="C4787" s="126" t="s">
        <v>112</v>
      </c>
      <c r="D4787" s="156" t="s">
        <v>92</v>
      </c>
      <c r="E4787" s="73" t="str">
        <f t="shared" si="151"/>
        <v>6612. Vigilancia de la Salud AmbientalVigilancia de la Salud Ambiental</v>
      </c>
      <c r="F4787" s="182" t="s">
        <v>413</v>
      </c>
      <c r="G4787" s="182" t="s">
        <v>419</v>
      </c>
      <c r="H4787" s="126" t="s">
        <v>135</v>
      </c>
      <c r="I4787" s="182" t="s">
        <v>415</v>
      </c>
      <c r="J4787" s="73" t="s">
        <v>115</v>
      </c>
      <c r="K4787" s="73" t="s">
        <v>115</v>
      </c>
      <c r="L4787" s="128" t="s">
        <v>85</v>
      </c>
      <c r="M4787" s="217" t="s">
        <v>47</v>
      </c>
      <c r="N4787" s="73" t="str">
        <f t="shared" si="150"/>
        <v>6612. Vigilancia de la Salud AmbientalVigilancia de la Salud Ambiental6_TEUSAQUILLO1_ENERO_2026</v>
      </c>
      <c r="O4787" s="130">
        <v>0</v>
      </c>
      <c r="R4787" s="136">
        <v>0</v>
      </c>
      <c r="S4787" s="139">
        <v>0</v>
      </c>
    </row>
    <row r="4788" spans="1:22" ht="30" customHeight="1" thickTop="1" thickBot="1">
      <c r="A4788" s="183"/>
      <c r="B4788" s="125">
        <v>67</v>
      </c>
      <c r="C4788" s="126" t="s">
        <v>112</v>
      </c>
      <c r="D4788" s="156" t="s">
        <v>92</v>
      </c>
      <c r="E4788" s="73" t="str">
        <f t="shared" si="151"/>
        <v>6712. Vigilancia de la Salud AmbientalVigilancia de la Salud Ambiental</v>
      </c>
      <c r="F4788" s="182" t="s">
        <v>413</v>
      </c>
      <c r="G4788" s="182" t="s">
        <v>419</v>
      </c>
      <c r="H4788" s="126" t="s">
        <v>135</v>
      </c>
      <c r="I4788" s="182" t="s">
        <v>415</v>
      </c>
      <c r="J4788" s="73" t="s">
        <v>115</v>
      </c>
      <c r="K4788" s="73" t="s">
        <v>115</v>
      </c>
      <c r="L4788" s="128" t="s">
        <v>80</v>
      </c>
      <c r="M4788" s="217" t="s">
        <v>47</v>
      </c>
      <c r="N4788" s="73" t="str">
        <f t="shared" si="150"/>
        <v>6712. Vigilancia de la Salud AmbientalVigilancia de la Salud Ambiental4_CHAPINERO1_ENERO_2026</v>
      </c>
      <c r="O4788" s="130">
        <v>0</v>
      </c>
      <c r="R4788" s="136">
        <v>0</v>
      </c>
      <c r="S4788" s="139">
        <v>0</v>
      </c>
    </row>
    <row r="4789" spans="1:22" ht="30" customHeight="1" thickTop="1" thickBot="1">
      <c r="A4789" s="183"/>
      <c r="B4789" s="125">
        <v>67</v>
      </c>
      <c r="C4789" s="126" t="s">
        <v>112</v>
      </c>
      <c r="D4789" s="156" t="s">
        <v>92</v>
      </c>
      <c r="E4789" s="73" t="str">
        <f t="shared" si="151"/>
        <v>6712. Vigilancia de la Salud AmbientalVigilancia de la Salud Ambiental</v>
      </c>
      <c r="F4789" s="182" t="s">
        <v>413</v>
      </c>
      <c r="G4789" s="182" t="s">
        <v>419</v>
      </c>
      <c r="H4789" s="126" t="s">
        <v>135</v>
      </c>
      <c r="I4789" s="182" t="s">
        <v>415</v>
      </c>
      <c r="J4789" s="73" t="s">
        <v>115</v>
      </c>
      <c r="K4789" s="73" t="s">
        <v>115</v>
      </c>
      <c r="L4789" s="128" t="s">
        <v>71</v>
      </c>
      <c r="M4789" s="217" t="s">
        <v>47</v>
      </c>
      <c r="N4789" s="73" t="str">
        <f t="shared" si="150"/>
        <v>6712. Vigilancia de la Salud AmbientalVigilancia de la Salud Ambiental1_USAQUEN1_ENERO_2026</v>
      </c>
      <c r="O4789" s="130">
        <v>0</v>
      </c>
      <c r="R4789" s="136">
        <v>0</v>
      </c>
      <c r="S4789" s="139">
        <v>0</v>
      </c>
    </row>
    <row r="4790" spans="1:22" ht="30" customHeight="1" thickTop="1" thickBot="1">
      <c r="A4790" s="183"/>
      <c r="B4790" s="125">
        <v>67</v>
      </c>
      <c r="C4790" s="126" t="s">
        <v>112</v>
      </c>
      <c r="D4790" s="156" t="s">
        <v>92</v>
      </c>
      <c r="E4790" s="73" t="str">
        <f t="shared" si="151"/>
        <v>6712. Vigilancia de la Salud AmbientalVigilancia de la Salud Ambiental</v>
      </c>
      <c r="F4790" s="182" t="s">
        <v>413</v>
      </c>
      <c r="G4790" s="182" t="s">
        <v>419</v>
      </c>
      <c r="H4790" s="126" t="s">
        <v>135</v>
      </c>
      <c r="I4790" s="182" t="s">
        <v>415</v>
      </c>
      <c r="J4790" s="73" t="s">
        <v>115</v>
      </c>
      <c r="K4790" s="73" t="s">
        <v>115</v>
      </c>
      <c r="L4790" s="128" t="s">
        <v>75</v>
      </c>
      <c r="M4790" s="217" t="s">
        <v>47</v>
      </c>
      <c r="N4790" s="73" t="str">
        <f t="shared" si="150"/>
        <v>6712. Vigilancia de la Salud AmbientalVigilancia de la Salud Ambiental2_ENGATIVA1_ENERO_2026</v>
      </c>
      <c r="O4790" s="130">
        <v>0</v>
      </c>
      <c r="R4790" s="136">
        <v>0</v>
      </c>
      <c r="S4790" s="139">
        <v>0</v>
      </c>
    </row>
    <row r="4791" spans="1:22" ht="30" customHeight="1" thickTop="1" thickBot="1">
      <c r="A4791" s="183"/>
      <c r="B4791" s="125">
        <v>67</v>
      </c>
      <c r="C4791" s="126" t="s">
        <v>112</v>
      </c>
      <c r="D4791" s="156" t="s">
        <v>92</v>
      </c>
      <c r="E4791" s="73" t="str">
        <f t="shared" si="151"/>
        <v>6712. Vigilancia de la Salud AmbientalVigilancia de la Salud Ambiental</v>
      </c>
      <c r="F4791" s="182" t="s">
        <v>413</v>
      </c>
      <c r="G4791" s="182" t="s">
        <v>419</v>
      </c>
      <c r="H4791" s="126" t="s">
        <v>135</v>
      </c>
      <c r="I4791" s="182" t="s">
        <v>415</v>
      </c>
      <c r="J4791" s="73" t="s">
        <v>115</v>
      </c>
      <c r="K4791" s="73" t="s">
        <v>115</v>
      </c>
      <c r="L4791" s="128" t="s">
        <v>78</v>
      </c>
      <c r="M4791" s="217" t="s">
        <v>47</v>
      </c>
      <c r="N4791" s="73" t="str">
        <f t="shared" si="150"/>
        <v>6712. Vigilancia de la Salud AmbientalVigilancia de la Salud Ambiental3_SUBA1_ENERO_2026</v>
      </c>
      <c r="O4791" s="130">
        <v>0</v>
      </c>
      <c r="R4791" s="136">
        <v>0</v>
      </c>
      <c r="S4791" s="139">
        <v>0</v>
      </c>
    </row>
    <row r="4792" spans="1:22" ht="30" customHeight="1" thickTop="1" thickBot="1">
      <c r="A4792" s="183"/>
      <c r="B4792" s="125">
        <v>67</v>
      </c>
      <c r="C4792" s="126" t="s">
        <v>112</v>
      </c>
      <c r="D4792" s="156" t="s">
        <v>92</v>
      </c>
      <c r="E4792" s="73" t="str">
        <f t="shared" si="151"/>
        <v>6712. Vigilancia de la Salud AmbientalVigilancia de la Salud Ambiental</v>
      </c>
      <c r="F4792" s="182" t="s">
        <v>413</v>
      </c>
      <c r="G4792" s="182" t="s">
        <v>419</v>
      </c>
      <c r="H4792" s="126" t="s">
        <v>135</v>
      </c>
      <c r="I4792" s="182" t="s">
        <v>415</v>
      </c>
      <c r="J4792" s="73" t="s">
        <v>115</v>
      </c>
      <c r="K4792" s="73" t="s">
        <v>115</v>
      </c>
      <c r="L4792" s="128" t="s">
        <v>82</v>
      </c>
      <c r="M4792" s="217" t="s">
        <v>47</v>
      </c>
      <c r="N4792" s="73" t="str">
        <f t="shared" si="150"/>
        <v>6712. Vigilancia de la Salud AmbientalVigilancia de la Salud Ambiental5_BARRIOS_UNIDOS1_ENERO_2026</v>
      </c>
      <c r="O4792" s="130">
        <v>0</v>
      </c>
      <c r="R4792" s="136">
        <v>0</v>
      </c>
      <c r="S4792" s="139">
        <v>0</v>
      </c>
    </row>
    <row r="4793" spans="1:22" ht="30" customHeight="1" thickTop="1" thickBot="1">
      <c r="A4793" s="183"/>
      <c r="B4793" s="125">
        <v>67</v>
      </c>
      <c r="C4793" s="126" t="s">
        <v>112</v>
      </c>
      <c r="D4793" s="156" t="s">
        <v>92</v>
      </c>
      <c r="E4793" s="73" t="str">
        <f t="shared" si="151"/>
        <v>6712. Vigilancia de la Salud AmbientalVigilancia de la Salud Ambiental</v>
      </c>
      <c r="F4793" s="182" t="s">
        <v>413</v>
      </c>
      <c r="G4793" s="182" t="s">
        <v>419</v>
      </c>
      <c r="H4793" s="126" t="s">
        <v>135</v>
      </c>
      <c r="I4793" s="182" t="s">
        <v>415</v>
      </c>
      <c r="J4793" s="73" t="s">
        <v>115</v>
      </c>
      <c r="K4793" s="73" t="s">
        <v>115</v>
      </c>
      <c r="L4793" s="128" t="s">
        <v>85</v>
      </c>
      <c r="M4793" s="217" t="s">
        <v>47</v>
      </c>
      <c r="N4793" s="73" t="str">
        <f t="shared" si="150"/>
        <v>6712. Vigilancia de la Salud AmbientalVigilancia de la Salud Ambiental6_TEUSAQUILLO1_ENERO_2026</v>
      </c>
      <c r="O4793" s="130">
        <v>0</v>
      </c>
      <c r="R4793" s="136">
        <v>0</v>
      </c>
      <c r="S4793" s="139">
        <v>0</v>
      </c>
    </row>
    <row r="4794" spans="1:22" ht="30" customHeight="1" thickTop="1" thickBot="1">
      <c r="A4794" s="183"/>
      <c r="B4794" s="125">
        <v>68</v>
      </c>
      <c r="C4794" s="126" t="s">
        <v>112</v>
      </c>
      <c r="D4794" s="156" t="s">
        <v>92</v>
      </c>
      <c r="E4794" s="73" t="str">
        <f t="shared" si="151"/>
        <v>6812. Vigilancia de la Salud AmbientalVigilancia de la Salud Ambiental</v>
      </c>
      <c r="F4794" s="182" t="s">
        <v>413</v>
      </c>
      <c r="G4794" s="182" t="s">
        <v>419</v>
      </c>
      <c r="H4794" s="126" t="s">
        <v>135</v>
      </c>
      <c r="I4794" s="182" t="s">
        <v>415</v>
      </c>
      <c r="J4794" s="73" t="s">
        <v>115</v>
      </c>
      <c r="K4794" s="73" t="s">
        <v>115</v>
      </c>
      <c r="L4794" s="128" t="s">
        <v>80</v>
      </c>
      <c r="M4794" s="217" t="s">
        <v>47</v>
      </c>
      <c r="N4794" s="73" t="str">
        <f t="shared" si="150"/>
        <v>6812. Vigilancia de la Salud AmbientalVigilancia de la Salud Ambiental4_CHAPINERO1_ENERO_2026</v>
      </c>
      <c r="O4794" s="130">
        <v>0</v>
      </c>
      <c r="R4794" s="136">
        <v>0</v>
      </c>
      <c r="S4794" s="139">
        <v>0</v>
      </c>
    </row>
    <row r="4795" spans="1:22" ht="30" customHeight="1" thickTop="1" thickBot="1">
      <c r="A4795" s="183"/>
      <c r="B4795" s="125">
        <v>68</v>
      </c>
      <c r="C4795" s="126" t="s">
        <v>112</v>
      </c>
      <c r="D4795" s="156" t="s">
        <v>92</v>
      </c>
      <c r="E4795" s="73" t="str">
        <f t="shared" si="151"/>
        <v>6812. Vigilancia de la Salud AmbientalVigilancia de la Salud Ambiental</v>
      </c>
      <c r="F4795" s="182" t="s">
        <v>413</v>
      </c>
      <c r="G4795" s="182" t="s">
        <v>419</v>
      </c>
      <c r="H4795" s="126" t="s">
        <v>135</v>
      </c>
      <c r="I4795" s="182" t="s">
        <v>415</v>
      </c>
      <c r="J4795" s="73" t="s">
        <v>115</v>
      </c>
      <c r="K4795" s="73" t="s">
        <v>115</v>
      </c>
      <c r="L4795" s="128" t="s">
        <v>71</v>
      </c>
      <c r="M4795" s="217" t="s">
        <v>47</v>
      </c>
      <c r="N4795" s="73" t="str">
        <f t="shared" si="150"/>
        <v>6812. Vigilancia de la Salud AmbientalVigilancia de la Salud Ambiental1_USAQUEN1_ENERO_2026</v>
      </c>
      <c r="O4795" s="130">
        <v>281936</v>
      </c>
      <c r="R4795" s="136">
        <v>1</v>
      </c>
      <c r="S4795" s="139">
        <v>281936</v>
      </c>
      <c r="U4795" s="129"/>
      <c r="V4795" s="186"/>
    </row>
    <row r="4796" spans="1:22" ht="30" customHeight="1" thickTop="1" thickBot="1">
      <c r="A4796" s="183"/>
      <c r="B4796" s="125">
        <v>68</v>
      </c>
      <c r="C4796" s="126" t="s">
        <v>112</v>
      </c>
      <c r="D4796" s="156" t="s">
        <v>92</v>
      </c>
      <c r="E4796" s="73" t="str">
        <f t="shared" si="151"/>
        <v>6812. Vigilancia de la Salud AmbientalVigilancia de la Salud Ambiental</v>
      </c>
      <c r="F4796" s="182" t="s">
        <v>413</v>
      </c>
      <c r="G4796" s="182" t="s">
        <v>419</v>
      </c>
      <c r="H4796" s="126" t="s">
        <v>135</v>
      </c>
      <c r="I4796" s="182" t="s">
        <v>415</v>
      </c>
      <c r="J4796" s="73" t="s">
        <v>115</v>
      </c>
      <c r="K4796" s="73" t="s">
        <v>115</v>
      </c>
      <c r="L4796" s="128" t="s">
        <v>75</v>
      </c>
      <c r="M4796" s="217" t="s">
        <v>47</v>
      </c>
      <c r="N4796" s="73" t="str">
        <f t="shared" si="150"/>
        <v>6812. Vigilancia de la Salud AmbientalVigilancia de la Salud Ambiental2_ENGATIVA1_ENERO_2026</v>
      </c>
      <c r="O4796" s="130">
        <v>281936</v>
      </c>
      <c r="R4796" s="136">
        <v>4</v>
      </c>
      <c r="S4796" s="139">
        <v>1127744</v>
      </c>
      <c r="U4796" s="129"/>
      <c r="V4796" s="186"/>
    </row>
    <row r="4797" spans="1:22" ht="30" customHeight="1" thickTop="1" thickBot="1">
      <c r="A4797" s="183"/>
      <c r="B4797" s="125">
        <v>68</v>
      </c>
      <c r="C4797" s="126" t="s">
        <v>112</v>
      </c>
      <c r="D4797" s="156" t="s">
        <v>92</v>
      </c>
      <c r="E4797" s="73" t="str">
        <f t="shared" si="151"/>
        <v>6812. Vigilancia de la Salud AmbientalVigilancia de la Salud Ambiental</v>
      </c>
      <c r="F4797" s="182" t="s">
        <v>413</v>
      </c>
      <c r="G4797" s="182" t="s">
        <v>419</v>
      </c>
      <c r="H4797" s="126" t="s">
        <v>135</v>
      </c>
      <c r="I4797" s="182" t="s">
        <v>415</v>
      </c>
      <c r="J4797" s="73" t="s">
        <v>115</v>
      </c>
      <c r="K4797" s="73" t="s">
        <v>115</v>
      </c>
      <c r="L4797" s="128" t="s">
        <v>78</v>
      </c>
      <c r="M4797" s="217" t="s">
        <v>47</v>
      </c>
      <c r="N4797" s="73" t="str">
        <f t="shared" si="150"/>
        <v>6812. Vigilancia de la Salud AmbientalVigilancia de la Salud Ambiental3_SUBA1_ENERO_2026</v>
      </c>
      <c r="O4797" s="130">
        <v>281936</v>
      </c>
      <c r="R4797" s="136">
        <v>2</v>
      </c>
      <c r="S4797" s="139">
        <v>563872</v>
      </c>
      <c r="U4797" s="129"/>
      <c r="V4797" s="186"/>
    </row>
    <row r="4798" spans="1:22" ht="30" customHeight="1" thickTop="1" thickBot="1">
      <c r="A4798" s="183"/>
      <c r="B4798" s="125">
        <v>68</v>
      </c>
      <c r="C4798" s="126" t="s">
        <v>112</v>
      </c>
      <c r="D4798" s="156" t="s">
        <v>92</v>
      </c>
      <c r="E4798" s="73" t="str">
        <f t="shared" si="151"/>
        <v>6812. Vigilancia de la Salud AmbientalVigilancia de la Salud Ambiental</v>
      </c>
      <c r="F4798" s="182" t="s">
        <v>413</v>
      </c>
      <c r="G4798" s="182" t="s">
        <v>419</v>
      </c>
      <c r="H4798" s="126" t="s">
        <v>135</v>
      </c>
      <c r="I4798" s="182" t="s">
        <v>415</v>
      </c>
      <c r="J4798" s="73" t="s">
        <v>115</v>
      </c>
      <c r="K4798" s="73" t="s">
        <v>115</v>
      </c>
      <c r="L4798" s="128" t="s">
        <v>82</v>
      </c>
      <c r="M4798" s="217" t="s">
        <v>47</v>
      </c>
      <c r="N4798" s="73" t="str">
        <f t="shared" si="150"/>
        <v>6812. Vigilancia de la Salud AmbientalVigilancia de la Salud Ambiental5_BARRIOS_UNIDOS1_ENERO_2026</v>
      </c>
      <c r="O4798" s="130">
        <v>281936</v>
      </c>
      <c r="R4798" s="136">
        <v>2</v>
      </c>
      <c r="S4798" s="139">
        <v>563872</v>
      </c>
      <c r="U4798" s="129"/>
      <c r="V4798" s="186"/>
    </row>
    <row r="4799" spans="1:22" ht="30" customHeight="1" thickTop="1" thickBot="1">
      <c r="A4799" s="183"/>
      <c r="B4799" s="125">
        <v>68</v>
      </c>
      <c r="C4799" s="126" t="s">
        <v>112</v>
      </c>
      <c r="D4799" s="156" t="s">
        <v>92</v>
      </c>
      <c r="E4799" s="73" t="str">
        <f t="shared" si="151"/>
        <v>6812. Vigilancia de la Salud AmbientalVigilancia de la Salud Ambiental</v>
      </c>
      <c r="F4799" s="182" t="s">
        <v>413</v>
      </c>
      <c r="G4799" s="182" t="s">
        <v>419</v>
      </c>
      <c r="H4799" s="126" t="s">
        <v>135</v>
      </c>
      <c r="I4799" s="182" t="s">
        <v>415</v>
      </c>
      <c r="J4799" s="73" t="s">
        <v>115</v>
      </c>
      <c r="K4799" s="73" t="s">
        <v>115</v>
      </c>
      <c r="L4799" s="128" t="s">
        <v>85</v>
      </c>
      <c r="M4799" s="217" t="s">
        <v>47</v>
      </c>
      <c r="N4799" s="73" t="str">
        <f t="shared" si="150"/>
        <v>6812. Vigilancia de la Salud AmbientalVigilancia de la Salud Ambiental6_TEUSAQUILLO1_ENERO_2026</v>
      </c>
      <c r="O4799" s="130">
        <v>281936</v>
      </c>
      <c r="R4799" s="136">
        <v>1</v>
      </c>
      <c r="S4799" s="139">
        <v>281936</v>
      </c>
      <c r="U4799" s="129"/>
      <c r="V4799" s="186"/>
    </row>
    <row r="4800" spans="1:22" ht="30" customHeight="1" thickTop="1" thickBot="1">
      <c r="A4800" s="183"/>
      <c r="B4800" s="125">
        <v>69</v>
      </c>
      <c r="C4800" s="126" t="s">
        <v>112</v>
      </c>
      <c r="D4800" s="156" t="s">
        <v>92</v>
      </c>
      <c r="E4800" s="73" t="str">
        <f t="shared" si="151"/>
        <v>6912. Vigilancia de la Salud AmbientalVigilancia de la Salud Ambiental</v>
      </c>
      <c r="F4800" s="182" t="s">
        <v>413</v>
      </c>
      <c r="G4800" s="182" t="s">
        <v>419</v>
      </c>
      <c r="H4800" s="126" t="s">
        <v>135</v>
      </c>
      <c r="I4800" s="182" t="s">
        <v>415</v>
      </c>
      <c r="J4800" s="73" t="s">
        <v>115</v>
      </c>
      <c r="K4800" s="73" t="s">
        <v>115</v>
      </c>
      <c r="L4800" s="128" t="s">
        <v>80</v>
      </c>
      <c r="M4800" s="217" t="s">
        <v>47</v>
      </c>
      <c r="N4800" s="73" t="str">
        <f t="shared" si="150"/>
        <v>6912. Vigilancia de la Salud AmbientalVigilancia de la Salud Ambiental4_CHAPINERO1_ENERO_2026</v>
      </c>
      <c r="O4800" s="130">
        <v>71958</v>
      </c>
      <c r="R4800" s="136">
        <v>6</v>
      </c>
      <c r="S4800" s="139">
        <v>431748</v>
      </c>
      <c r="U4800" s="129"/>
      <c r="V4800" s="186"/>
    </row>
    <row r="4801" spans="1:22" ht="30" customHeight="1" thickTop="1" thickBot="1">
      <c r="A4801" s="183"/>
      <c r="B4801" s="125">
        <v>69</v>
      </c>
      <c r="C4801" s="126" t="s">
        <v>112</v>
      </c>
      <c r="D4801" s="156" t="s">
        <v>92</v>
      </c>
      <c r="E4801" s="73" t="str">
        <f t="shared" si="151"/>
        <v>6912. Vigilancia de la Salud AmbientalVigilancia de la Salud Ambiental</v>
      </c>
      <c r="F4801" s="182" t="s">
        <v>413</v>
      </c>
      <c r="G4801" s="182" t="s">
        <v>419</v>
      </c>
      <c r="H4801" s="126" t="s">
        <v>135</v>
      </c>
      <c r="I4801" s="182" t="s">
        <v>415</v>
      </c>
      <c r="J4801" s="73" t="s">
        <v>115</v>
      </c>
      <c r="K4801" s="73" t="s">
        <v>115</v>
      </c>
      <c r="L4801" s="128" t="s">
        <v>71</v>
      </c>
      <c r="M4801" s="217" t="s">
        <v>47</v>
      </c>
      <c r="N4801" s="73" t="str">
        <f t="shared" si="150"/>
        <v>6912. Vigilancia de la Salud AmbientalVigilancia de la Salud Ambiental1_USAQUEN1_ENERO_2026</v>
      </c>
      <c r="O4801" s="130">
        <v>71958</v>
      </c>
      <c r="R4801" s="136">
        <v>9</v>
      </c>
      <c r="S4801" s="139">
        <v>647622</v>
      </c>
      <c r="U4801" s="129"/>
      <c r="V4801" s="186"/>
    </row>
    <row r="4802" spans="1:22" ht="30" customHeight="1" thickTop="1" thickBot="1">
      <c r="A4802" s="183"/>
      <c r="B4802" s="125">
        <v>69</v>
      </c>
      <c r="C4802" s="126" t="s">
        <v>112</v>
      </c>
      <c r="D4802" s="156" t="s">
        <v>92</v>
      </c>
      <c r="E4802" s="73" t="str">
        <f t="shared" si="151"/>
        <v>6912. Vigilancia de la Salud AmbientalVigilancia de la Salud Ambiental</v>
      </c>
      <c r="F4802" s="182" t="s">
        <v>413</v>
      </c>
      <c r="G4802" s="182" t="s">
        <v>419</v>
      </c>
      <c r="H4802" s="126" t="s">
        <v>135</v>
      </c>
      <c r="I4802" s="182" t="s">
        <v>415</v>
      </c>
      <c r="J4802" s="73" t="s">
        <v>115</v>
      </c>
      <c r="K4802" s="73" t="s">
        <v>115</v>
      </c>
      <c r="L4802" s="128" t="s">
        <v>75</v>
      </c>
      <c r="M4802" s="217" t="s">
        <v>47</v>
      </c>
      <c r="N4802" s="73" t="str">
        <f t="shared" si="150"/>
        <v>6912. Vigilancia de la Salud AmbientalVigilancia de la Salud Ambiental2_ENGATIVA1_ENERO_2026</v>
      </c>
      <c r="O4802" s="130">
        <v>71958</v>
      </c>
      <c r="R4802" s="136">
        <v>22</v>
      </c>
      <c r="S4802" s="139">
        <v>1583076</v>
      </c>
      <c r="U4802" s="129"/>
      <c r="V4802" s="186"/>
    </row>
    <row r="4803" spans="1:22" ht="30" customHeight="1" thickTop="1" thickBot="1">
      <c r="A4803" s="183"/>
      <c r="B4803" s="125">
        <v>69</v>
      </c>
      <c r="C4803" s="126" t="s">
        <v>112</v>
      </c>
      <c r="D4803" s="156" t="s">
        <v>92</v>
      </c>
      <c r="E4803" s="73" t="str">
        <f t="shared" si="151"/>
        <v>6912. Vigilancia de la Salud AmbientalVigilancia de la Salud Ambiental</v>
      </c>
      <c r="F4803" s="182" t="s">
        <v>413</v>
      </c>
      <c r="G4803" s="182" t="s">
        <v>419</v>
      </c>
      <c r="H4803" s="126" t="s">
        <v>135</v>
      </c>
      <c r="I4803" s="182" t="s">
        <v>415</v>
      </c>
      <c r="J4803" s="73" t="s">
        <v>115</v>
      </c>
      <c r="K4803" s="73" t="s">
        <v>115</v>
      </c>
      <c r="L4803" s="128" t="s">
        <v>78</v>
      </c>
      <c r="M4803" s="217" t="s">
        <v>47</v>
      </c>
      <c r="N4803" s="73" t="str">
        <f t="shared" si="150"/>
        <v>6912. Vigilancia de la Salud AmbientalVigilancia de la Salud Ambiental3_SUBA1_ENERO_2026</v>
      </c>
      <c r="O4803" s="130">
        <v>71958</v>
      </c>
      <c r="R4803" s="136">
        <v>22</v>
      </c>
      <c r="S4803" s="139">
        <v>1583076</v>
      </c>
      <c r="U4803" s="129"/>
      <c r="V4803" s="186"/>
    </row>
    <row r="4804" spans="1:22" ht="30" customHeight="1" thickTop="1" thickBot="1">
      <c r="A4804" s="183"/>
      <c r="B4804" s="125">
        <v>69</v>
      </c>
      <c r="C4804" s="126" t="s">
        <v>112</v>
      </c>
      <c r="D4804" s="156" t="s">
        <v>92</v>
      </c>
      <c r="E4804" s="73" t="str">
        <f t="shared" si="151"/>
        <v>6912. Vigilancia de la Salud AmbientalVigilancia de la Salud Ambiental</v>
      </c>
      <c r="F4804" s="182" t="s">
        <v>413</v>
      </c>
      <c r="G4804" s="182" t="s">
        <v>419</v>
      </c>
      <c r="H4804" s="126" t="s">
        <v>135</v>
      </c>
      <c r="I4804" s="182" t="s">
        <v>415</v>
      </c>
      <c r="J4804" s="73" t="s">
        <v>115</v>
      </c>
      <c r="K4804" s="73" t="s">
        <v>115</v>
      </c>
      <c r="L4804" s="128" t="s">
        <v>82</v>
      </c>
      <c r="M4804" s="217" t="s">
        <v>47</v>
      </c>
      <c r="N4804" s="73" t="str">
        <f t="shared" si="150"/>
        <v>6912. Vigilancia de la Salud AmbientalVigilancia de la Salud Ambiental5_BARRIOS_UNIDOS1_ENERO_2026</v>
      </c>
      <c r="O4804" s="130">
        <v>0</v>
      </c>
      <c r="R4804" s="136">
        <v>0</v>
      </c>
      <c r="S4804" s="139">
        <v>0</v>
      </c>
    </row>
    <row r="4805" spans="1:22" ht="30" customHeight="1" thickTop="1" thickBot="1">
      <c r="A4805" s="183"/>
      <c r="B4805" s="125">
        <v>69</v>
      </c>
      <c r="C4805" s="126" t="s">
        <v>112</v>
      </c>
      <c r="D4805" s="156" t="s">
        <v>92</v>
      </c>
      <c r="E4805" s="73" t="str">
        <f t="shared" si="151"/>
        <v>6912. Vigilancia de la Salud AmbientalVigilancia de la Salud Ambiental</v>
      </c>
      <c r="F4805" s="182" t="s">
        <v>413</v>
      </c>
      <c r="G4805" s="182" t="s">
        <v>419</v>
      </c>
      <c r="H4805" s="126" t="s">
        <v>135</v>
      </c>
      <c r="I4805" s="182" t="s">
        <v>415</v>
      </c>
      <c r="J4805" s="73" t="s">
        <v>115</v>
      </c>
      <c r="K4805" s="73" t="s">
        <v>115</v>
      </c>
      <c r="L4805" s="128" t="s">
        <v>85</v>
      </c>
      <c r="M4805" s="217" t="s">
        <v>47</v>
      </c>
      <c r="N4805" s="73" t="str">
        <f t="shared" si="150"/>
        <v>6912. Vigilancia de la Salud AmbientalVigilancia de la Salud Ambiental6_TEUSAQUILLO1_ENERO_2026</v>
      </c>
      <c r="O4805" s="130">
        <v>71958</v>
      </c>
      <c r="R4805" s="136">
        <v>11</v>
      </c>
      <c r="S4805" s="139">
        <v>791538</v>
      </c>
      <c r="U4805" s="129"/>
      <c r="V4805" s="186"/>
    </row>
    <row r="4806" spans="1:22" ht="30" customHeight="1" thickTop="1" thickBot="1">
      <c r="A4806" s="183"/>
      <c r="B4806" s="125">
        <v>71</v>
      </c>
      <c r="C4806" s="126" t="s">
        <v>112</v>
      </c>
      <c r="D4806" s="156" t="s">
        <v>92</v>
      </c>
      <c r="E4806" s="73" t="str">
        <f t="shared" si="151"/>
        <v>7112. Vigilancia de la Salud AmbientalVigilancia de la Salud Ambiental</v>
      </c>
      <c r="F4806" s="182" t="s">
        <v>413</v>
      </c>
      <c r="G4806" s="182" t="s">
        <v>419</v>
      </c>
      <c r="H4806" s="126" t="s">
        <v>135</v>
      </c>
      <c r="I4806" s="182" t="s">
        <v>415</v>
      </c>
      <c r="J4806" s="73" t="s">
        <v>115</v>
      </c>
      <c r="K4806" s="73" t="s">
        <v>115</v>
      </c>
      <c r="L4806" s="128" t="s">
        <v>80</v>
      </c>
      <c r="M4806" s="217" t="s">
        <v>47</v>
      </c>
      <c r="N4806" s="73" t="str">
        <f t="shared" ref="N4806:N4869" si="152">+E4806&amp;L4806&amp;M4806</f>
        <v>7112. Vigilancia de la Salud AmbientalVigilancia de la Salud Ambiental4_CHAPINERO1_ENERO_2026</v>
      </c>
      <c r="O4806" s="130">
        <v>0</v>
      </c>
      <c r="R4806" s="136">
        <v>0</v>
      </c>
      <c r="S4806" s="139">
        <v>0</v>
      </c>
    </row>
    <row r="4807" spans="1:22" ht="30" customHeight="1" thickTop="1" thickBot="1">
      <c r="A4807" s="183"/>
      <c r="B4807" s="125">
        <v>71</v>
      </c>
      <c r="C4807" s="126" t="s">
        <v>112</v>
      </c>
      <c r="D4807" s="156" t="s">
        <v>92</v>
      </c>
      <c r="E4807" s="73" t="str">
        <f t="shared" si="151"/>
        <v>7112. Vigilancia de la Salud AmbientalVigilancia de la Salud Ambiental</v>
      </c>
      <c r="F4807" s="182" t="s">
        <v>413</v>
      </c>
      <c r="G4807" s="182" t="s">
        <v>419</v>
      </c>
      <c r="H4807" s="126" t="s">
        <v>135</v>
      </c>
      <c r="I4807" s="182" t="s">
        <v>415</v>
      </c>
      <c r="J4807" s="73" t="s">
        <v>115</v>
      </c>
      <c r="K4807" s="73" t="s">
        <v>115</v>
      </c>
      <c r="L4807" s="128" t="s">
        <v>71</v>
      </c>
      <c r="M4807" s="217" t="s">
        <v>47</v>
      </c>
      <c r="N4807" s="73" t="str">
        <f t="shared" si="152"/>
        <v>7112. Vigilancia de la Salud AmbientalVigilancia de la Salud Ambiental1_USAQUEN1_ENERO_2026</v>
      </c>
      <c r="O4807" s="130">
        <v>71958</v>
      </c>
      <c r="R4807" s="136">
        <v>5</v>
      </c>
      <c r="S4807" s="139">
        <v>359790</v>
      </c>
      <c r="U4807" s="129"/>
      <c r="V4807" s="186"/>
    </row>
    <row r="4808" spans="1:22" ht="30" customHeight="1" thickTop="1" thickBot="1">
      <c r="A4808" s="183"/>
      <c r="B4808" s="125">
        <v>71</v>
      </c>
      <c r="C4808" s="126" t="s">
        <v>112</v>
      </c>
      <c r="D4808" s="156" t="s">
        <v>92</v>
      </c>
      <c r="E4808" s="73" t="str">
        <f t="shared" si="151"/>
        <v>7112. Vigilancia de la Salud AmbientalVigilancia de la Salud Ambiental</v>
      </c>
      <c r="F4808" s="182" t="s">
        <v>413</v>
      </c>
      <c r="G4808" s="182" t="s">
        <v>419</v>
      </c>
      <c r="H4808" s="126" t="s">
        <v>135</v>
      </c>
      <c r="I4808" s="182" t="s">
        <v>415</v>
      </c>
      <c r="J4808" s="73" t="s">
        <v>115</v>
      </c>
      <c r="K4808" s="73" t="s">
        <v>115</v>
      </c>
      <c r="L4808" s="128" t="s">
        <v>75</v>
      </c>
      <c r="M4808" s="217" t="s">
        <v>47</v>
      </c>
      <c r="N4808" s="73" t="str">
        <f t="shared" si="152"/>
        <v>7112. Vigilancia de la Salud AmbientalVigilancia de la Salud Ambiental2_ENGATIVA1_ENERO_2026</v>
      </c>
      <c r="O4808" s="130">
        <v>71958</v>
      </c>
      <c r="R4808" s="136">
        <v>10</v>
      </c>
      <c r="S4808" s="139">
        <v>719580</v>
      </c>
      <c r="U4808" s="129"/>
      <c r="V4808" s="186"/>
    </row>
    <row r="4809" spans="1:22" ht="30" customHeight="1" thickTop="1" thickBot="1">
      <c r="A4809" s="183"/>
      <c r="B4809" s="125">
        <v>71</v>
      </c>
      <c r="C4809" s="126" t="s">
        <v>112</v>
      </c>
      <c r="D4809" s="156" t="s">
        <v>92</v>
      </c>
      <c r="E4809" s="73" t="str">
        <f t="shared" si="151"/>
        <v>7112. Vigilancia de la Salud AmbientalVigilancia de la Salud Ambiental</v>
      </c>
      <c r="F4809" s="182" t="s">
        <v>413</v>
      </c>
      <c r="G4809" s="182" t="s">
        <v>419</v>
      </c>
      <c r="H4809" s="126" t="s">
        <v>135</v>
      </c>
      <c r="I4809" s="182" t="s">
        <v>415</v>
      </c>
      <c r="J4809" s="73" t="s">
        <v>115</v>
      </c>
      <c r="K4809" s="73" t="s">
        <v>115</v>
      </c>
      <c r="L4809" s="128" t="s">
        <v>78</v>
      </c>
      <c r="M4809" s="217" t="s">
        <v>47</v>
      </c>
      <c r="N4809" s="73" t="str">
        <f t="shared" si="152"/>
        <v>7112. Vigilancia de la Salud AmbientalVigilancia de la Salud Ambiental3_SUBA1_ENERO_2026</v>
      </c>
      <c r="O4809" s="130">
        <v>0</v>
      </c>
      <c r="R4809" s="136">
        <v>0</v>
      </c>
      <c r="S4809" s="139">
        <v>0</v>
      </c>
    </row>
    <row r="4810" spans="1:22" ht="30" customHeight="1" thickTop="1" thickBot="1">
      <c r="A4810" s="183"/>
      <c r="B4810" s="125">
        <v>71</v>
      </c>
      <c r="C4810" s="126" t="s">
        <v>112</v>
      </c>
      <c r="D4810" s="156" t="s">
        <v>92</v>
      </c>
      <c r="E4810" s="73" t="str">
        <f t="shared" si="151"/>
        <v>7112. Vigilancia de la Salud AmbientalVigilancia de la Salud Ambiental</v>
      </c>
      <c r="F4810" s="182" t="s">
        <v>413</v>
      </c>
      <c r="G4810" s="182" t="s">
        <v>419</v>
      </c>
      <c r="H4810" s="126" t="s">
        <v>135</v>
      </c>
      <c r="I4810" s="182" t="s">
        <v>415</v>
      </c>
      <c r="J4810" s="73" t="s">
        <v>115</v>
      </c>
      <c r="K4810" s="73" t="s">
        <v>115</v>
      </c>
      <c r="L4810" s="128" t="s">
        <v>82</v>
      </c>
      <c r="M4810" s="217" t="s">
        <v>47</v>
      </c>
      <c r="N4810" s="73" t="str">
        <f t="shared" si="152"/>
        <v>7112. Vigilancia de la Salud AmbientalVigilancia de la Salud Ambiental5_BARRIOS_UNIDOS1_ENERO_2026</v>
      </c>
      <c r="O4810" s="130">
        <v>71958</v>
      </c>
      <c r="R4810" s="136">
        <v>2</v>
      </c>
      <c r="S4810" s="139">
        <v>143916</v>
      </c>
      <c r="U4810" s="129"/>
      <c r="V4810" s="186"/>
    </row>
    <row r="4811" spans="1:22" ht="30" customHeight="1" thickTop="1" thickBot="1">
      <c r="A4811" s="183"/>
      <c r="B4811" s="125">
        <v>71</v>
      </c>
      <c r="C4811" s="126" t="s">
        <v>112</v>
      </c>
      <c r="D4811" s="156" t="s">
        <v>92</v>
      </c>
      <c r="E4811" s="73" t="str">
        <f t="shared" si="151"/>
        <v>7112. Vigilancia de la Salud AmbientalVigilancia de la Salud Ambiental</v>
      </c>
      <c r="F4811" s="182" t="s">
        <v>413</v>
      </c>
      <c r="G4811" s="182" t="s">
        <v>419</v>
      </c>
      <c r="H4811" s="126" t="s">
        <v>135</v>
      </c>
      <c r="I4811" s="182" t="s">
        <v>415</v>
      </c>
      <c r="J4811" s="73" t="s">
        <v>115</v>
      </c>
      <c r="K4811" s="73" t="s">
        <v>115</v>
      </c>
      <c r="L4811" s="128" t="s">
        <v>85</v>
      </c>
      <c r="M4811" s="217" t="s">
        <v>47</v>
      </c>
      <c r="N4811" s="73" t="str">
        <f t="shared" si="152"/>
        <v>7112. Vigilancia de la Salud AmbientalVigilancia de la Salud Ambiental6_TEUSAQUILLO1_ENERO_2026</v>
      </c>
      <c r="O4811" s="130">
        <v>0</v>
      </c>
      <c r="R4811" s="136">
        <v>0</v>
      </c>
      <c r="S4811" s="139">
        <v>0</v>
      </c>
    </row>
    <row r="4812" spans="1:22" ht="30" customHeight="1" thickTop="1" thickBot="1">
      <c r="A4812" s="183"/>
      <c r="B4812" s="125">
        <v>73</v>
      </c>
      <c r="C4812" s="126" t="s">
        <v>112</v>
      </c>
      <c r="D4812" s="156" t="s">
        <v>92</v>
      </c>
      <c r="E4812" s="73" t="str">
        <f t="shared" si="151"/>
        <v>7312. Vigilancia de la Salud AmbientalVigilancia de la Salud Ambiental</v>
      </c>
      <c r="F4812" s="182" t="s">
        <v>413</v>
      </c>
      <c r="G4812" s="182" t="s">
        <v>419</v>
      </c>
      <c r="H4812" s="126" t="s">
        <v>135</v>
      </c>
      <c r="I4812" s="182" t="s">
        <v>415</v>
      </c>
      <c r="J4812" s="73" t="s">
        <v>115</v>
      </c>
      <c r="K4812" s="73" t="s">
        <v>115</v>
      </c>
      <c r="L4812" s="128" t="s">
        <v>80</v>
      </c>
      <c r="M4812" s="217" t="s">
        <v>47</v>
      </c>
      <c r="N4812" s="73" t="str">
        <f t="shared" si="152"/>
        <v>7312. Vigilancia de la Salud AmbientalVigilancia de la Salud Ambiental4_CHAPINERO1_ENERO_2026</v>
      </c>
      <c r="O4812" s="130">
        <v>281936</v>
      </c>
      <c r="R4812" s="136">
        <v>3</v>
      </c>
      <c r="S4812" s="139">
        <v>845808</v>
      </c>
      <c r="U4812" s="129"/>
      <c r="V4812" s="186"/>
    </row>
    <row r="4813" spans="1:22" ht="30" customHeight="1" thickTop="1" thickBot="1">
      <c r="A4813" s="183"/>
      <c r="B4813" s="125">
        <v>73</v>
      </c>
      <c r="C4813" s="126" t="s">
        <v>112</v>
      </c>
      <c r="D4813" s="156" t="s">
        <v>92</v>
      </c>
      <c r="E4813" s="73" t="str">
        <f t="shared" si="151"/>
        <v>7312. Vigilancia de la Salud AmbientalVigilancia de la Salud Ambiental</v>
      </c>
      <c r="F4813" s="182" t="s">
        <v>413</v>
      </c>
      <c r="G4813" s="182" t="s">
        <v>419</v>
      </c>
      <c r="H4813" s="126" t="s">
        <v>135</v>
      </c>
      <c r="I4813" s="182" t="s">
        <v>415</v>
      </c>
      <c r="J4813" s="73" t="s">
        <v>115</v>
      </c>
      <c r="K4813" s="73" t="s">
        <v>115</v>
      </c>
      <c r="L4813" s="128" t="s">
        <v>71</v>
      </c>
      <c r="M4813" s="217" t="s">
        <v>47</v>
      </c>
      <c r="N4813" s="73" t="str">
        <f t="shared" si="152"/>
        <v>7312. Vigilancia de la Salud AmbientalVigilancia de la Salud Ambiental1_USAQUEN1_ENERO_2026</v>
      </c>
      <c r="O4813" s="130">
        <v>281936</v>
      </c>
      <c r="R4813" s="136">
        <v>2</v>
      </c>
      <c r="S4813" s="139">
        <v>563872</v>
      </c>
      <c r="U4813" s="129"/>
      <c r="V4813" s="186"/>
    </row>
    <row r="4814" spans="1:22" ht="30" customHeight="1" thickTop="1" thickBot="1">
      <c r="A4814" s="183"/>
      <c r="B4814" s="125">
        <v>73</v>
      </c>
      <c r="C4814" s="126" t="s">
        <v>112</v>
      </c>
      <c r="D4814" s="156" t="s">
        <v>92</v>
      </c>
      <c r="E4814" s="73" t="str">
        <f t="shared" si="151"/>
        <v>7312. Vigilancia de la Salud AmbientalVigilancia de la Salud Ambiental</v>
      </c>
      <c r="F4814" s="182" t="s">
        <v>413</v>
      </c>
      <c r="G4814" s="182" t="s">
        <v>419</v>
      </c>
      <c r="H4814" s="126" t="s">
        <v>135</v>
      </c>
      <c r="I4814" s="182" t="s">
        <v>415</v>
      </c>
      <c r="J4814" s="73" t="s">
        <v>115</v>
      </c>
      <c r="K4814" s="73" t="s">
        <v>115</v>
      </c>
      <c r="L4814" s="128" t="s">
        <v>75</v>
      </c>
      <c r="M4814" s="217" t="s">
        <v>47</v>
      </c>
      <c r="N4814" s="73" t="str">
        <f t="shared" si="152"/>
        <v>7312. Vigilancia de la Salud AmbientalVigilancia de la Salud Ambiental2_ENGATIVA1_ENERO_2026</v>
      </c>
      <c r="O4814" s="130">
        <v>281936</v>
      </c>
      <c r="R4814" s="136">
        <v>1</v>
      </c>
      <c r="S4814" s="139">
        <v>281936</v>
      </c>
      <c r="U4814" s="129"/>
      <c r="V4814" s="186"/>
    </row>
    <row r="4815" spans="1:22" ht="30" customHeight="1" thickTop="1" thickBot="1">
      <c r="A4815" s="183"/>
      <c r="B4815" s="125">
        <v>73</v>
      </c>
      <c r="C4815" s="126" t="s">
        <v>112</v>
      </c>
      <c r="D4815" s="156" t="s">
        <v>92</v>
      </c>
      <c r="E4815" s="73" t="str">
        <f t="shared" si="151"/>
        <v>7312. Vigilancia de la Salud AmbientalVigilancia de la Salud Ambiental</v>
      </c>
      <c r="F4815" s="182" t="s">
        <v>413</v>
      </c>
      <c r="G4815" s="182" t="s">
        <v>419</v>
      </c>
      <c r="H4815" s="126" t="s">
        <v>135</v>
      </c>
      <c r="I4815" s="182" t="s">
        <v>415</v>
      </c>
      <c r="J4815" s="73" t="s">
        <v>115</v>
      </c>
      <c r="K4815" s="73" t="s">
        <v>115</v>
      </c>
      <c r="L4815" s="128" t="s">
        <v>78</v>
      </c>
      <c r="M4815" s="217" t="s">
        <v>47</v>
      </c>
      <c r="N4815" s="73" t="str">
        <f t="shared" si="152"/>
        <v>7312. Vigilancia de la Salud AmbientalVigilancia de la Salud Ambiental3_SUBA1_ENERO_2026</v>
      </c>
      <c r="O4815" s="130">
        <v>281936</v>
      </c>
      <c r="R4815" s="136">
        <v>2</v>
      </c>
      <c r="S4815" s="139">
        <v>563872</v>
      </c>
      <c r="U4815" s="129"/>
      <c r="V4815" s="186"/>
    </row>
    <row r="4816" spans="1:22" ht="30" customHeight="1" thickTop="1" thickBot="1">
      <c r="A4816" s="183"/>
      <c r="B4816" s="125">
        <v>73</v>
      </c>
      <c r="C4816" s="126" t="s">
        <v>112</v>
      </c>
      <c r="D4816" s="156" t="s">
        <v>92</v>
      </c>
      <c r="E4816" s="73" t="str">
        <f t="shared" si="151"/>
        <v>7312. Vigilancia de la Salud AmbientalVigilancia de la Salud Ambiental</v>
      </c>
      <c r="F4816" s="182" t="s">
        <v>413</v>
      </c>
      <c r="G4816" s="182" t="s">
        <v>419</v>
      </c>
      <c r="H4816" s="126" t="s">
        <v>135</v>
      </c>
      <c r="I4816" s="182" t="s">
        <v>415</v>
      </c>
      <c r="J4816" s="73" t="s">
        <v>115</v>
      </c>
      <c r="K4816" s="73" t="s">
        <v>115</v>
      </c>
      <c r="L4816" s="128" t="s">
        <v>82</v>
      </c>
      <c r="M4816" s="217" t="s">
        <v>47</v>
      </c>
      <c r="N4816" s="73" t="str">
        <f t="shared" si="152"/>
        <v>7312. Vigilancia de la Salud AmbientalVigilancia de la Salud Ambiental5_BARRIOS_UNIDOS1_ENERO_2026</v>
      </c>
      <c r="O4816" s="130">
        <v>281936</v>
      </c>
      <c r="R4816" s="136">
        <v>1</v>
      </c>
      <c r="S4816" s="139">
        <v>281936</v>
      </c>
      <c r="U4816" s="129"/>
      <c r="V4816" s="186"/>
    </row>
    <row r="4817" spans="1:22" ht="30" customHeight="1" thickTop="1" thickBot="1">
      <c r="A4817" s="183"/>
      <c r="B4817" s="125">
        <v>73</v>
      </c>
      <c r="C4817" s="126" t="s">
        <v>112</v>
      </c>
      <c r="D4817" s="156" t="s">
        <v>92</v>
      </c>
      <c r="E4817" s="73" t="str">
        <f t="shared" si="151"/>
        <v>7312. Vigilancia de la Salud AmbientalVigilancia de la Salud Ambiental</v>
      </c>
      <c r="F4817" s="182" t="s">
        <v>413</v>
      </c>
      <c r="G4817" s="182" t="s">
        <v>419</v>
      </c>
      <c r="H4817" s="126" t="s">
        <v>135</v>
      </c>
      <c r="I4817" s="182" t="s">
        <v>415</v>
      </c>
      <c r="J4817" s="73" t="s">
        <v>115</v>
      </c>
      <c r="K4817" s="73" t="s">
        <v>115</v>
      </c>
      <c r="L4817" s="128" t="s">
        <v>85</v>
      </c>
      <c r="M4817" s="217" t="s">
        <v>47</v>
      </c>
      <c r="N4817" s="73" t="str">
        <f t="shared" si="152"/>
        <v>7312. Vigilancia de la Salud AmbientalVigilancia de la Salud Ambiental6_TEUSAQUILLO1_ENERO_2026</v>
      </c>
      <c r="O4817" s="130">
        <v>281936</v>
      </c>
      <c r="R4817" s="136">
        <v>1</v>
      </c>
      <c r="S4817" s="139">
        <v>281936</v>
      </c>
      <c r="U4817" s="129"/>
      <c r="V4817" s="186"/>
    </row>
    <row r="4818" spans="1:22" ht="30" customHeight="1" thickTop="1" thickBot="1">
      <c r="A4818" s="183"/>
      <c r="B4818" s="125">
        <v>75</v>
      </c>
      <c r="C4818" s="126" t="s">
        <v>112</v>
      </c>
      <c r="D4818" s="156" t="s">
        <v>92</v>
      </c>
      <c r="E4818" s="73" t="str">
        <f t="shared" si="151"/>
        <v>7512. Vigilancia de la Salud AmbientalVigilancia de la Salud Ambiental</v>
      </c>
      <c r="F4818" s="182" t="s">
        <v>413</v>
      </c>
      <c r="G4818" s="182" t="s">
        <v>419</v>
      </c>
      <c r="H4818" s="126" t="s">
        <v>135</v>
      </c>
      <c r="I4818" s="182" t="s">
        <v>415</v>
      </c>
      <c r="J4818" s="73" t="s">
        <v>115</v>
      </c>
      <c r="K4818" s="73" t="s">
        <v>115</v>
      </c>
      <c r="L4818" s="128" t="s">
        <v>71</v>
      </c>
      <c r="M4818" s="217" t="s">
        <v>47</v>
      </c>
      <c r="N4818" s="73" t="str">
        <f t="shared" si="152"/>
        <v>7512. Vigilancia de la Salud AmbientalVigilancia de la Salud Ambiental1_USAQUEN1_ENERO_2026</v>
      </c>
      <c r="O4818" s="130">
        <v>0</v>
      </c>
      <c r="R4818" s="136">
        <v>0</v>
      </c>
      <c r="S4818" s="139">
        <v>0</v>
      </c>
    </row>
    <row r="4819" spans="1:22" ht="30" customHeight="1" thickTop="1" thickBot="1">
      <c r="A4819" s="183"/>
      <c r="B4819" s="125">
        <v>75</v>
      </c>
      <c r="C4819" s="126" t="s">
        <v>112</v>
      </c>
      <c r="D4819" s="156" t="s">
        <v>92</v>
      </c>
      <c r="E4819" s="73" t="str">
        <f t="shared" si="151"/>
        <v>7512. Vigilancia de la Salud AmbientalVigilancia de la Salud Ambiental</v>
      </c>
      <c r="F4819" s="182" t="s">
        <v>413</v>
      </c>
      <c r="G4819" s="182" t="s">
        <v>419</v>
      </c>
      <c r="H4819" s="126" t="s">
        <v>135</v>
      </c>
      <c r="I4819" s="182" t="s">
        <v>415</v>
      </c>
      <c r="J4819" s="73" t="s">
        <v>115</v>
      </c>
      <c r="K4819" s="73" t="s">
        <v>115</v>
      </c>
      <c r="L4819" s="128" t="s">
        <v>75</v>
      </c>
      <c r="M4819" s="217" t="s">
        <v>47</v>
      </c>
      <c r="N4819" s="73" t="str">
        <f t="shared" si="152"/>
        <v>7512. Vigilancia de la Salud AmbientalVigilancia de la Salud Ambiental2_ENGATIVA1_ENERO_2026</v>
      </c>
      <c r="O4819" s="130">
        <v>0</v>
      </c>
      <c r="R4819" s="136">
        <v>0</v>
      </c>
      <c r="S4819" s="139">
        <v>0</v>
      </c>
    </row>
    <row r="4820" spans="1:22" ht="30" customHeight="1" thickTop="1" thickBot="1">
      <c r="A4820" s="183"/>
      <c r="B4820" s="125">
        <v>75</v>
      </c>
      <c r="C4820" s="126" t="s">
        <v>112</v>
      </c>
      <c r="D4820" s="156" t="s">
        <v>92</v>
      </c>
      <c r="E4820" s="73" t="str">
        <f t="shared" ref="E4820:E4883" si="153">B4820&amp;C4820&amp;D4820</f>
        <v>7512. Vigilancia de la Salud AmbientalVigilancia de la Salud Ambiental</v>
      </c>
      <c r="F4820" s="182" t="s">
        <v>413</v>
      </c>
      <c r="G4820" s="182" t="s">
        <v>419</v>
      </c>
      <c r="H4820" s="126" t="s">
        <v>135</v>
      </c>
      <c r="I4820" s="182" t="s">
        <v>415</v>
      </c>
      <c r="J4820" s="73" t="s">
        <v>115</v>
      </c>
      <c r="K4820" s="73" t="s">
        <v>115</v>
      </c>
      <c r="L4820" s="128" t="s">
        <v>78</v>
      </c>
      <c r="M4820" s="217" t="s">
        <v>47</v>
      </c>
      <c r="N4820" s="73" t="str">
        <f t="shared" si="152"/>
        <v>7512. Vigilancia de la Salud AmbientalVigilancia de la Salud Ambiental3_SUBA1_ENERO_2026</v>
      </c>
      <c r="O4820" s="130">
        <v>0</v>
      </c>
      <c r="R4820" s="136">
        <v>0</v>
      </c>
      <c r="S4820" s="139">
        <v>0</v>
      </c>
    </row>
    <row r="4821" spans="1:22" ht="30" customHeight="1" thickTop="1" thickBot="1">
      <c r="A4821" s="183"/>
      <c r="B4821" s="125">
        <v>75</v>
      </c>
      <c r="C4821" s="126" t="s">
        <v>112</v>
      </c>
      <c r="D4821" s="156" t="s">
        <v>92</v>
      </c>
      <c r="E4821" s="73" t="str">
        <f t="shared" si="153"/>
        <v>7512. Vigilancia de la Salud AmbientalVigilancia de la Salud Ambiental</v>
      </c>
      <c r="F4821" s="182" t="s">
        <v>413</v>
      </c>
      <c r="G4821" s="182" t="s">
        <v>419</v>
      </c>
      <c r="H4821" s="126" t="s">
        <v>135</v>
      </c>
      <c r="I4821" s="182" t="s">
        <v>415</v>
      </c>
      <c r="J4821" s="73" t="s">
        <v>115</v>
      </c>
      <c r="K4821" s="73" t="s">
        <v>115</v>
      </c>
      <c r="L4821" s="128" t="s">
        <v>82</v>
      </c>
      <c r="M4821" s="217" t="s">
        <v>47</v>
      </c>
      <c r="N4821" s="73" t="str">
        <f t="shared" si="152"/>
        <v>7512. Vigilancia de la Salud AmbientalVigilancia de la Salud Ambiental5_BARRIOS_UNIDOS1_ENERO_2026</v>
      </c>
      <c r="O4821" s="130">
        <v>0</v>
      </c>
      <c r="R4821" s="136">
        <v>0</v>
      </c>
      <c r="S4821" s="139">
        <v>0</v>
      </c>
    </row>
    <row r="4822" spans="1:22" ht="30" customHeight="1" thickTop="1" thickBot="1">
      <c r="A4822" s="183"/>
      <c r="B4822" s="125">
        <v>75</v>
      </c>
      <c r="C4822" s="126" t="s">
        <v>112</v>
      </c>
      <c r="D4822" s="156" t="s">
        <v>92</v>
      </c>
      <c r="E4822" s="73" t="str">
        <f t="shared" si="153"/>
        <v>7512. Vigilancia de la Salud AmbientalVigilancia de la Salud Ambiental</v>
      </c>
      <c r="F4822" s="182" t="s">
        <v>413</v>
      </c>
      <c r="G4822" s="182" t="s">
        <v>419</v>
      </c>
      <c r="H4822" s="126" t="s">
        <v>135</v>
      </c>
      <c r="I4822" s="182" t="s">
        <v>415</v>
      </c>
      <c r="J4822" s="73" t="s">
        <v>115</v>
      </c>
      <c r="K4822" s="73" t="s">
        <v>115</v>
      </c>
      <c r="L4822" s="128" t="s">
        <v>85</v>
      </c>
      <c r="M4822" s="217" t="s">
        <v>47</v>
      </c>
      <c r="N4822" s="73" t="str">
        <f t="shared" si="152"/>
        <v>7512. Vigilancia de la Salud AmbientalVigilancia de la Salud Ambiental6_TEUSAQUILLO1_ENERO_2026</v>
      </c>
      <c r="O4822" s="130">
        <v>0</v>
      </c>
      <c r="R4822" s="136">
        <v>0</v>
      </c>
      <c r="S4822" s="139">
        <v>0</v>
      </c>
    </row>
    <row r="4823" spans="1:22" ht="30" customHeight="1" thickTop="1" thickBot="1">
      <c r="A4823" s="183"/>
      <c r="B4823" s="125">
        <v>76</v>
      </c>
      <c r="C4823" s="126" t="s">
        <v>112</v>
      </c>
      <c r="D4823" s="156" t="s">
        <v>92</v>
      </c>
      <c r="E4823" s="73" t="str">
        <f t="shared" si="153"/>
        <v>7612. Vigilancia de la Salud AmbientalVigilancia de la Salud Ambiental</v>
      </c>
      <c r="F4823" s="182" t="s">
        <v>413</v>
      </c>
      <c r="G4823" s="182" t="s">
        <v>419</v>
      </c>
      <c r="H4823" s="126" t="s">
        <v>135</v>
      </c>
      <c r="I4823" s="182" t="s">
        <v>415</v>
      </c>
      <c r="J4823" s="73" t="s">
        <v>115</v>
      </c>
      <c r="K4823" s="73" t="s">
        <v>115</v>
      </c>
      <c r="L4823" s="128" t="s">
        <v>80</v>
      </c>
      <c r="M4823" s="217" t="s">
        <v>47</v>
      </c>
      <c r="N4823" s="73" t="str">
        <f t="shared" si="152"/>
        <v>7612. Vigilancia de la Salud AmbientalVigilancia de la Salud Ambiental4_CHAPINERO1_ENERO_2026</v>
      </c>
      <c r="O4823" s="130">
        <v>0</v>
      </c>
      <c r="R4823" s="136">
        <v>0</v>
      </c>
      <c r="S4823" s="139">
        <v>0</v>
      </c>
    </row>
    <row r="4824" spans="1:22" ht="30" customHeight="1" thickTop="1" thickBot="1">
      <c r="A4824" s="183"/>
      <c r="B4824" s="125">
        <v>76</v>
      </c>
      <c r="C4824" s="126" t="s">
        <v>112</v>
      </c>
      <c r="D4824" s="156" t="s">
        <v>92</v>
      </c>
      <c r="E4824" s="73" t="str">
        <f t="shared" si="153"/>
        <v>7612. Vigilancia de la Salud AmbientalVigilancia de la Salud Ambiental</v>
      </c>
      <c r="F4824" s="182" t="s">
        <v>413</v>
      </c>
      <c r="G4824" s="182" t="s">
        <v>419</v>
      </c>
      <c r="H4824" s="126" t="s">
        <v>135</v>
      </c>
      <c r="I4824" s="182" t="s">
        <v>415</v>
      </c>
      <c r="J4824" s="73" t="s">
        <v>115</v>
      </c>
      <c r="K4824" s="73" t="s">
        <v>115</v>
      </c>
      <c r="L4824" s="128" t="s">
        <v>71</v>
      </c>
      <c r="M4824" s="217" t="s">
        <v>47</v>
      </c>
      <c r="N4824" s="73" t="str">
        <f t="shared" si="152"/>
        <v>7612. Vigilancia de la Salud AmbientalVigilancia de la Salud Ambiental1_USAQUEN1_ENERO_2026</v>
      </c>
      <c r="O4824" s="130">
        <v>0</v>
      </c>
      <c r="R4824" s="136">
        <v>0</v>
      </c>
      <c r="S4824" s="139">
        <v>0</v>
      </c>
    </row>
    <row r="4825" spans="1:22" ht="30" customHeight="1" thickTop="1" thickBot="1">
      <c r="A4825" s="183"/>
      <c r="B4825" s="125">
        <v>76</v>
      </c>
      <c r="C4825" s="126" t="s">
        <v>112</v>
      </c>
      <c r="D4825" s="156" t="s">
        <v>92</v>
      </c>
      <c r="E4825" s="73" t="str">
        <f t="shared" si="153"/>
        <v>7612. Vigilancia de la Salud AmbientalVigilancia de la Salud Ambiental</v>
      </c>
      <c r="F4825" s="182" t="s">
        <v>413</v>
      </c>
      <c r="G4825" s="182" t="s">
        <v>419</v>
      </c>
      <c r="H4825" s="126" t="s">
        <v>135</v>
      </c>
      <c r="I4825" s="182" t="s">
        <v>415</v>
      </c>
      <c r="J4825" s="73" t="s">
        <v>115</v>
      </c>
      <c r="K4825" s="73" t="s">
        <v>115</v>
      </c>
      <c r="L4825" s="128" t="s">
        <v>75</v>
      </c>
      <c r="M4825" s="217" t="s">
        <v>47</v>
      </c>
      <c r="N4825" s="73" t="str">
        <f t="shared" si="152"/>
        <v>7612. Vigilancia de la Salud AmbientalVigilancia de la Salud Ambiental2_ENGATIVA1_ENERO_2026</v>
      </c>
      <c r="O4825" s="130">
        <v>0</v>
      </c>
      <c r="R4825" s="136">
        <v>0</v>
      </c>
      <c r="S4825" s="139">
        <v>0</v>
      </c>
    </row>
    <row r="4826" spans="1:22" ht="30" customHeight="1" thickTop="1" thickBot="1">
      <c r="A4826" s="183"/>
      <c r="B4826" s="125">
        <v>76</v>
      </c>
      <c r="C4826" s="126" t="s">
        <v>112</v>
      </c>
      <c r="D4826" s="156" t="s">
        <v>92</v>
      </c>
      <c r="E4826" s="73" t="str">
        <f t="shared" si="153"/>
        <v>7612. Vigilancia de la Salud AmbientalVigilancia de la Salud Ambiental</v>
      </c>
      <c r="F4826" s="182" t="s">
        <v>413</v>
      </c>
      <c r="G4826" s="182" t="s">
        <v>419</v>
      </c>
      <c r="H4826" s="126" t="s">
        <v>135</v>
      </c>
      <c r="I4826" s="182" t="s">
        <v>415</v>
      </c>
      <c r="J4826" s="73" t="s">
        <v>115</v>
      </c>
      <c r="K4826" s="73" t="s">
        <v>115</v>
      </c>
      <c r="L4826" s="128" t="s">
        <v>78</v>
      </c>
      <c r="M4826" s="217" t="s">
        <v>47</v>
      </c>
      <c r="N4826" s="73" t="str">
        <f t="shared" si="152"/>
        <v>7612. Vigilancia de la Salud AmbientalVigilancia de la Salud Ambiental3_SUBA1_ENERO_2026</v>
      </c>
      <c r="O4826" s="130">
        <v>211452</v>
      </c>
      <c r="R4826" s="136">
        <v>2</v>
      </c>
      <c r="S4826" s="139">
        <v>422904</v>
      </c>
      <c r="U4826" s="129"/>
      <c r="V4826" s="186"/>
    </row>
    <row r="4827" spans="1:22" ht="30" customHeight="1" thickTop="1" thickBot="1">
      <c r="A4827" s="183"/>
      <c r="B4827" s="125">
        <v>76</v>
      </c>
      <c r="C4827" s="126" t="s">
        <v>112</v>
      </c>
      <c r="D4827" s="156" t="s">
        <v>92</v>
      </c>
      <c r="E4827" s="73" t="str">
        <f t="shared" si="153"/>
        <v>7612. Vigilancia de la Salud AmbientalVigilancia de la Salud Ambiental</v>
      </c>
      <c r="F4827" s="182" t="s">
        <v>413</v>
      </c>
      <c r="G4827" s="182" t="s">
        <v>419</v>
      </c>
      <c r="H4827" s="126" t="s">
        <v>135</v>
      </c>
      <c r="I4827" s="182" t="s">
        <v>415</v>
      </c>
      <c r="J4827" s="73" t="s">
        <v>115</v>
      </c>
      <c r="K4827" s="73" t="s">
        <v>115</v>
      </c>
      <c r="L4827" s="128" t="s">
        <v>82</v>
      </c>
      <c r="M4827" s="217" t="s">
        <v>47</v>
      </c>
      <c r="N4827" s="73" t="str">
        <f t="shared" si="152"/>
        <v>7612. Vigilancia de la Salud AmbientalVigilancia de la Salud Ambiental5_BARRIOS_UNIDOS1_ENERO_2026</v>
      </c>
      <c r="O4827" s="130">
        <v>0</v>
      </c>
      <c r="R4827" s="136">
        <v>0</v>
      </c>
      <c r="S4827" s="139">
        <v>0</v>
      </c>
    </row>
    <row r="4828" spans="1:22" ht="30" customHeight="1" thickTop="1" thickBot="1">
      <c r="A4828" s="183"/>
      <c r="B4828" s="125">
        <v>76</v>
      </c>
      <c r="C4828" s="126" t="s">
        <v>112</v>
      </c>
      <c r="D4828" s="156" t="s">
        <v>92</v>
      </c>
      <c r="E4828" s="73" t="str">
        <f t="shared" si="153"/>
        <v>7612. Vigilancia de la Salud AmbientalVigilancia de la Salud Ambiental</v>
      </c>
      <c r="F4828" s="182" t="s">
        <v>413</v>
      </c>
      <c r="G4828" s="182" t="s">
        <v>419</v>
      </c>
      <c r="H4828" s="126" t="s">
        <v>135</v>
      </c>
      <c r="I4828" s="182" t="s">
        <v>415</v>
      </c>
      <c r="J4828" s="73" t="s">
        <v>115</v>
      </c>
      <c r="K4828" s="73" t="s">
        <v>115</v>
      </c>
      <c r="L4828" s="128" t="s">
        <v>85</v>
      </c>
      <c r="M4828" s="217" t="s">
        <v>47</v>
      </c>
      <c r="N4828" s="73" t="str">
        <f t="shared" si="152"/>
        <v>7612. Vigilancia de la Salud AmbientalVigilancia de la Salud Ambiental6_TEUSAQUILLO1_ENERO_2026</v>
      </c>
      <c r="O4828" s="130">
        <v>211452</v>
      </c>
      <c r="R4828" s="136">
        <v>1</v>
      </c>
      <c r="S4828" s="139">
        <v>211452</v>
      </c>
      <c r="U4828" s="129"/>
      <c r="V4828" s="186"/>
    </row>
    <row r="4829" spans="1:22" ht="30" customHeight="1" thickTop="1" thickBot="1">
      <c r="A4829" s="183"/>
      <c r="B4829" s="125">
        <v>79</v>
      </c>
      <c r="C4829" s="126" t="s">
        <v>112</v>
      </c>
      <c r="D4829" s="156" t="s">
        <v>92</v>
      </c>
      <c r="E4829" s="73" t="str">
        <f t="shared" si="153"/>
        <v>7912. Vigilancia de la Salud AmbientalVigilancia de la Salud Ambiental</v>
      </c>
      <c r="F4829" s="182" t="s">
        <v>413</v>
      </c>
      <c r="G4829" s="182" t="s">
        <v>419</v>
      </c>
      <c r="H4829" s="126" t="s">
        <v>135</v>
      </c>
      <c r="I4829" s="182" t="s">
        <v>415</v>
      </c>
      <c r="J4829" s="73" t="s">
        <v>115</v>
      </c>
      <c r="K4829" s="73" t="s">
        <v>115</v>
      </c>
      <c r="L4829" s="128" t="s">
        <v>80</v>
      </c>
      <c r="M4829" s="217" t="s">
        <v>47</v>
      </c>
      <c r="N4829" s="73" t="str">
        <f t="shared" si="152"/>
        <v>7912. Vigilancia de la Salud AmbientalVigilancia de la Salud Ambiental4_CHAPINERO1_ENERO_2026</v>
      </c>
      <c r="O4829" s="130">
        <v>0</v>
      </c>
      <c r="R4829" s="136">
        <v>0</v>
      </c>
      <c r="S4829" s="139">
        <v>0</v>
      </c>
    </row>
    <row r="4830" spans="1:22" ht="30" customHeight="1" thickTop="1" thickBot="1">
      <c r="A4830" s="183"/>
      <c r="B4830" s="125">
        <v>79</v>
      </c>
      <c r="C4830" s="126" t="s">
        <v>112</v>
      </c>
      <c r="D4830" s="156" t="s">
        <v>92</v>
      </c>
      <c r="E4830" s="73" t="str">
        <f t="shared" si="153"/>
        <v>7912. Vigilancia de la Salud AmbientalVigilancia de la Salud Ambiental</v>
      </c>
      <c r="F4830" s="182" t="s">
        <v>413</v>
      </c>
      <c r="G4830" s="182" t="s">
        <v>419</v>
      </c>
      <c r="H4830" s="126" t="s">
        <v>135</v>
      </c>
      <c r="I4830" s="182" t="s">
        <v>415</v>
      </c>
      <c r="J4830" s="73" t="s">
        <v>115</v>
      </c>
      <c r="K4830" s="73" t="s">
        <v>115</v>
      </c>
      <c r="L4830" s="128" t="s">
        <v>71</v>
      </c>
      <c r="M4830" s="217" t="s">
        <v>47</v>
      </c>
      <c r="N4830" s="73" t="str">
        <f t="shared" si="152"/>
        <v>7912. Vigilancia de la Salud AmbientalVigilancia de la Salud Ambiental1_USAQUEN1_ENERO_2026</v>
      </c>
      <c r="O4830" s="130">
        <v>105726</v>
      </c>
      <c r="R4830" s="136">
        <v>4</v>
      </c>
      <c r="S4830" s="139">
        <v>422904</v>
      </c>
      <c r="U4830" s="129"/>
      <c r="V4830" s="186"/>
    </row>
    <row r="4831" spans="1:22" ht="30" customHeight="1" thickTop="1" thickBot="1">
      <c r="A4831" s="183"/>
      <c r="B4831" s="125">
        <v>79</v>
      </c>
      <c r="C4831" s="126" t="s">
        <v>112</v>
      </c>
      <c r="D4831" s="156" t="s">
        <v>92</v>
      </c>
      <c r="E4831" s="73" t="str">
        <f t="shared" si="153"/>
        <v>7912. Vigilancia de la Salud AmbientalVigilancia de la Salud Ambiental</v>
      </c>
      <c r="F4831" s="182" t="s">
        <v>413</v>
      </c>
      <c r="G4831" s="182" t="s">
        <v>419</v>
      </c>
      <c r="H4831" s="126" t="s">
        <v>135</v>
      </c>
      <c r="I4831" s="182" t="s">
        <v>415</v>
      </c>
      <c r="J4831" s="73" t="s">
        <v>115</v>
      </c>
      <c r="K4831" s="73" t="s">
        <v>115</v>
      </c>
      <c r="L4831" s="128" t="s">
        <v>75</v>
      </c>
      <c r="M4831" s="217" t="s">
        <v>47</v>
      </c>
      <c r="N4831" s="73" t="str">
        <f t="shared" si="152"/>
        <v>7912. Vigilancia de la Salud AmbientalVigilancia de la Salud Ambiental2_ENGATIVA1_ENERO_2026</v>
      </c>
      <c r="O4831" s="130">
        <v>105726</v>
      </c>
      <c r="R4831" s="136">
        <v>13</v>
      </c>
      <c r="S4831" s="139">
        <v>1374438</v>
      </c>
      <c r="U4831" s="129"/>
      <c r="V4831" s="186"/>
    </row>
    <row r="4832" spans="1:22" ht="30" customHeight="1" thickTop="1" thickBot="1">
      <c r="A4832" s="183"/>
      <c r="B4832" s="125">
        <v>79</v>
      </c>
      <c r="C4832" s="126" t="s">
        <v>112</v>
      </c>
      <c r="D4832" s="156" t="s">
        <v>92</v>
      </c>
      <c r="E4832" s="73" t="str">
        <f t="shared" si="153"/>
        <v>7912. Vigilancia de la Salud AmbientalVigilancia de la Salud Ambiental</v>
      </c>
      <c r="F4832" s="182" t="s">
        <v>413</v>
      </c>
      <c r="G4832" s="182" t="s">
        <v>419</v>
      </c>
      <c r="H4832" s="126" t="s">
        <v>135</v>
      </c>
      <c r="I4832" s="182" t="s">
        <v>415</v>
      </c>
      <c r="J4832" s="73" t="s">
        <v>115</v>
      </c>
      <c r="K4832" s="73" t="s">
        <v>115</v>
      </c>
      <c r="L4832" s="128" t="s">
        <v>78</v>
      </c>
      <c r="M4832" s="217" t="s">
        <v>47</v>
      </c>
      <c r="N4832" s="73" t="str">
        <f t="shared" si="152"/>
        <v>7912. Vigilancia de la Salud AmbientalVigilancia de la Salud Ambiental3_SUBA1_ENERO_2026</v>
      </c>
      <c r="O4832" s="130">
        <v>105726</v>
      </c>
      <c r="R4832" s="136">
        <v>20</v>
      </c>
      <c r="S4832" s="139">
        <v>2114520</v>
      </c>
      <c r="U4832" s="129"/>
      <c r="V4832" s="186"/>
    </row>
    <row r="4833" spans="1:22" ht="30" customHeight="1" thickTop="1" thickBot="1">
      <c r="A4833" s="183"/>
      <c r="B4833" s="125">
        <v>79</v>
      </c>
      <c r="C4833" s="126" t="s">
        <v>112</v>
      </c>
      <c r="D4833" s="156" t="s">
        <v>92</v>
      </c>
      <c r="E4833" s="73" t="str">
        <f t="shared" si="153"/>
        <v>7912. Vigilancia de la Salud AmbientalVigilancia de la Salud Ambiental</v>
      </c>
      <c r="F4833" s="182" t="s">
        <v>413</v>
      </c>
      <c r="G4833" s="182" t="s">
        <v>419</v>
      </c>
      <c r="H4833" s="126" t="s">
        <v>135</v>
      </c>
      <c r="I4833" s="182" t="s">
        <v>415</v>
      </c>
      <c r="J4833" s="73" t="s">
        <v>115</v>
      </c>
      <c r="K4833" s="73" t="s">
        <v>115</v>
      </c>
      <c r="L4833" s="128" t="s">
        <v>82</v>
      </c>
      <c r="M4833" s="217" t="s">
        <v>47</v>
      </c>
      <c r="N4833" s="73" t="str">
        <f t="shared" si="152"/>
        <v>7912. Vigilancia de la Salud AmbientalVigilancia de la Salud Ambiental5_BARRIOS_UNIDOS1_ENERO_2026</v>
      </c>
      <c r="O4833" s="130">
        <v>0</v>
      </c>
      <c r="R4833" s="136">
        <v>0</v>
      </c>
      <c r="S4833" s="139">
        <v>0</v>
      </c>
    </row>
    <row r="4834" spans="1:22" ht="30" customHeight="1" thickTop="1" thickBot="1">
      <c r="A4834" s="183"/>
      <c r="B4834" s="125">
        <v>79</v>
      </c>
      <c r="C4834" s="126" t="s">
        <v>112</v>
      </c>
      <c r="D4834" s="156" t="s">
        <v>92</v>
      </c>
      <c r="E4834" s="73" t="str">
        <f t="shared" si="153"/>
        <v>7912. Vigilancia de la Salud AmbientalVigilancia de la Salud Ambiental</v>
      </c>
      <c r="F4834" s="182" t="s">
        <v>413</v>
      </c>
      <c r="G4834" s="182" t="s">
        <v>419</v>
      </c>
      <c r="H4834" s="126" t="s">
        <v>135</v>
      </c>
      <c r="I4834" s="182" t="s">
        <v>415</v>
      </c>
      <c r="J4834" s="73" t="s">
        <v>115</v>
      </c>
      <c r="K4834" s="73" t="s">
        <v>115</v>
      </c>
      <c r="L4834" s="128" t="s">
        <v>85</v>
      </c>
      <c r="M4834" s="217" t="s">
        <v>47</v>
      </c>
      <c r="N4834" s="73" t="str">
        <f t="shared" si="152"/>
        <v>7912. Vigilancia de la Salud AmbientalVigilancia de la Salud Ambiental6_TEUSAQUILLO1_ENERO_2026</v>
      </c>
      <c r="O4834" s="130">
        <v>105726</v>
      </c>
      <c r="R4834" s="136">
        <v>1</v>
      </c>
      <c r="S4834" s="139">
        <v>105726</v>
      </c>
      <c r="U4834" s="129"/>
      <c r="V4834" s="186"/>
    </row>
    <row r="4835" spans="1:22" ht="30" customHeight="1" thickTop="1" thickBot="1">
      <c r="A4835" s="183"/>
      <c r="B4835" s="125">
        <v>81</v>
      </c>
      <c r="C4835" s="126" t="s">
        <v>112</v>
      </c>
      <c r="D4835" s="156" t="s">
        <v>92</v>
      </c>
      <c r="E4835" s="73" t="str">
        <f t="shared" si="153"/>
        <v>8112. Vigilancia de la Salud AmbientalVigilancia de la Salud Ambiental</v>
      </c>
      <c r="F4835" s="182" t="s">
        <v>413</v>
      </c>
      <c r="G4835" s="182" t="s">
        <v>419</v>
      </c>
      <c r="H4835" s="126" t="s">
        <v>135</v>
      </c>
      <c r="I4835" s="182" t="s">
        <v>415</v>
      </c>
      <c r="J4835" s="73" t="s">
        <v>115</v>
      </c>
      <c r="K4835" s="73" t="s">
        <v>115</v>
      </c>
      <c r="L4835" s="128" t="s">
        <v>80</v>
      </c>
      <c r="M4835" s="217" t="s">
        <v>47</v>
      </c>
      <c r="N4835" s="73" t="str">
        <f t="shared" si="152"/>
        <v>8112. Vigilancia de la Salud AmbientalVigilancia de la Salud Ambiental4_CHAPINERO1_ENERO_2026</v>
      </c>
      <c r="O4835" s="130">
        <v>211452</v>
      </c>
      <c r="R4835" s="136">
        <v>1</v>
      </c>
      <c r="S4835" s="139">
        <v>211452</v>
      </c>
      <c r="U4835" s="129"/>
      <c r="V4835" s="186"/>
    </row>
    <row r="4836" spans="1:22" ht="30" customHeight="1" thickTop="1" thickBot="1">
      <c r="A4836" s="183"/>
      <c r="B4836" s="125">
        <v>81</v>
      </c>
      <c r="C4836" s="126" t="s">
        <v>112</v>
      </c>
      <c r="D4836" s="156" t="s">
        <v>92</v>
      </c>
      <c r="E4836" s="73" t="str">
        <f t="shared" si="153"/>
        <v>8112. Vigilancia de la Salud AmbientalVigilancia de la Salud Ambiental</v>
      </c>
      <c r="F4836" s="182" t="s">
        <v>413</v>
      </c>
      <c r="G4836" s="182" t="s">
        <v>419</v>
      </c>
      <c r="H4836" s="126" t="s">
        <v>135</v>
      </c>
      <c r="I4836" s="182" t="s">
        <v>415</v>
      </c>
      <c r="J4836" s="73" t="s">
        <v>115</v>
      </c>
      <c r="K4836" s="73" t="s">
        <v>115</v>
      </c>
      <c r="L4836" s="128" t="s">
        <v>71</v>
      </c>
      <c r="M4836" s="217" t="s">
        <v>47</v>
      </c>
      <c r="N4836" s="73" t="str">
        <f t="shared" si="152"/>
        <v>8112. Vigilancia de la Salud AmbientalVigilancia de la Salud Ambiental1_USAQUEN1_ENERO_2026</v>
      </c>
      <c r="O4836" s="130">
        <v>211452</v>
      </c>
      <c r="R4836" s="136">
        <v>28</v>
      </c>
      <c r="S4836" s="139">
        <v>5920656</v>
      </c>
      <c r="U4836" s="129"/>
      <c r="V4836" s="186"/>
    </row>
    <row r="4837" spans="1:22" ht="30" customHeight="1" thickTop="1" thickBot="1">
      <c r="A4837" s="183"/>
      <c r="B4837" s="125">
        <v>81</v>
      </c>
      <c r="C4837" s="126" t="s">
        <v>112</v>
      </c>
      <c r="D4837" s="156" t="s">
        <v>92</v>
      </c>
      <c r="E4837" s="73" t="str">
        <f t="shared" si="153"/>
        <v>8112. Vigilancia de la Salud AmbientalVigilancia de la Salud Ambiental</v>
      </c>
      <c r="F4837" s="182" t="s">
        <v>413</v>
      </c>
      <c r="G4837" s="182" t="s">
        <v>419</v>
      </c>
      <c r="H4837" s="126" t="s">
        <v>135</v>
      </c>
      <c r="I4837" s="182" t="s">
        <v>415</v>
      </c>
      <c r="J4837" s="73" t="s">
        <v>115</v>
      </c>
      <c r="K4837" s="73" t="s">
        <v>115</v>
      </c>
      <c r="L4837" s="128" t="s">
        <v>75</v>
      </c>
      <c r="M4837" s="217" t="s">
        <v>47</v>
      </c>
      <c r="N4837" s="73" t="str">
        <f t="shared" si="152"/>
        <v>8112. Vigilancia de la Salud AmbientalVigilancia de la Salud Ambiental2_ENGATIVA1_ENERO_2026</v>
      </c>
      <c r="O4837" s="130">
        <v>211452</v>
      </c>
      <c r="R4837" s="136">
        <v>22</v>
      </c>
      <c r="S4837" s="139">
        <v>4651944</v>
      </c>
      <c r="U4837" s="129"/>
      <c r="V4837" s="186"/>
    </row>
    <row r="4838" spans="1:22" ht="30" customHeight="1" thickTop="1" thickBot="1">
      <c r="A4838" s="183"/>
      <c r="B4838" s="125">
        <v>81</v>
      </c>
      <c r="C4838" s="126" t="s">
        <v>112</v>
      </c>
      <c r="D4838" s="156" t="s">
        <v>92</v>
      </c>
      <c r="E4838" s="73" t="str">
        <f t="shared" si="153"/>
        <v>8112. Vigilancia de la Salud AmbientalVigilancia de la Salud Ambiental</v>
      </c>
      <c r="F4838" s="182" t="s">
        <v>413</v>
      </c>
      <c r="G4838" s="182" t="s">
        <v>419</v>
      </c>
      <c r="H4838" s="126" t="s">
        <v>135</v>
      </c>
      <c r="I4838" s="182" t="s">
        <v>415</v>
      </c>
      <c r="J4838" s="73" t="s">
        <v>115</v>
      </c>
      <c r="K4838" s="73" t="s">
        <v>115</v>
      </c>
      <c r="L4838" s="128" t="s">
        <v>78</v>
      </c>
      <c r="M4838" s="217" t="s">
        <v>47</v>
      </c>
      <c r="N4838" s="73" t="str">
        <f t="shared" si="152"/>
        <v>8112. Vigilancia de la Salud AmbientalVigilancia de la Salud Ambiental3_SUBA1_ENERO_2026</v>
      </c>
      <c r="O4838" s="130">
        <v>211452</v>
      </c>
      <c r="R4838" s="136">
        <v>18</v>
      </c>
      <c r="S4838" s="139">
        <v>3806136</v>
      </c>
      <c r="U4838" s="129"/>
      <c r="V4838" s="186"/>
    </row>
    <row r="4839" spans="1:22" ht="30" customHeight="1" thickTop="1" thickBot="1">
      <c r="A4839" s="183"/>
      <c r="B4839" s="125">
        <v>81</v>
      </c>
      <c r="C4839" s="126" t="s">
        <v>112</v>
      </c>
      <c r="D4839" s="156" t="s">
        <v>92</v>
      </c>
      <c r="E4839" s="73" t="str">
        <f t="shared" si="153"/>
        <v>8112. Vigilancia de la Salud AmbientalVigilancia de la Salud Ambiental</v>
      </c>
      <c r="F4839" s="182" t="s">
        <v>413</v>
      </c>
      <c r="G4839" s="182" t="s">
        <v>419</v>
      </c>
      <c r="H4839" s="126" t="s">
        <v>135</v>
      </c>
      <c r="I4839" s="182" t="s">
        <v>415</v>
      </c>
      <c r="J4839" s="73" t="s">
        <v>115</v>
      </c>
      <c r="K4839" s="73" t="s">
        <v>115</v>
      </c>
      <c r="L4839" s="128" t="s">
        <v>82</v>
      </c>
      <c r="M4839" s="217" t="s">
        <v>47</v>
      </c>
      <c r="N4839" s="73" t="str">
        <f t="shared" si="152"/>
        <v>8112. Vigilancia de la Salud AmbientalVigilancia de la Salud Ambiental5_BARRIOS_UNIDOS1_ENERO_2026</v>
      </c>
      <c r="O4839" s="130">
        <v>211452</v>
      </c>
      <c r="R4839" s="136">
        <v>9</v>
      </c>
      <c r="S4839" s="139">
        <v>1903068</v>
      </c>
      <c r="U4839" s="129"/>
      <c r="V4839" s="186"/>
    </row>
    <row r="4840" spans="1:22" ht="30" customHeight="1" thickTop="1" thickBot="1">
      <c r="A4840" s="183"/>
      <c r="B4840" s="125">
        <v>81</v>
      </c>
      <c r="C4840" s="126" t="s">
        <v>112</v>
      </c>
      <c r="D4840" s="156" t="s">
        <v>92</v>
      </c>
      <c r="E4840" s="73" t="str">
        <f t="shared" si="153"/>
        <v>8112. Vigilancia de la Salud AmbientalVigilancia de la Salud Ambiental</v>
      </c>
      <c r="F4840" s="182" t="s">
        <v>413</v>
      </c>
      <c r="G4840" s="182" t="s">
        <v>419</v>
      </c>
      <c r="H4840" s="126" t="s">
        <v>135</v>
      </c>
      <c r="I4840" s="182" t="s">
        <v>415</v>
      </c>
      <c r="J4840" s="73" t="s">
        <v>115</v>
      </c>
      <c r="K4840" s="73" t="s">
        <v>115</v>
      </c>
      <c r="L4840" s="128" t="s">
        <v>85</v>
      </c>
      <c r="M4840" s="217" t="s">
        <v>47</v>
      </c>
      <c r="N4840" s="73" t="str">
        <f t="shared" si="152"/>
        <v>8112. Vigilancia de la Salud AmbientalVigilancia de la Salud Ambiental6_TEUSAQUILLO1_ENERO_2026</v>
      </c>
      <c r="O4840" s="130">
        <v>211452</v>
      </c>
      <c r="R4840" s="136">
        <v>27</v>
      </c>
      <c r="S4840" s="139">
        <v>5709204</v>
      </c>
      <c r="U4840" s="129"/>
      <c r="V4840" s="186"/>
    </row>
    <row r="4841" spans="1:22" ht="30" customHeight="1" thickTop="1" thickBot="1">
      <c r="A4841" s="183"/>
      <c r="B4841" s="125">
        <v>82</v>
      </c>
      <c r="C4841" s="126" t="s">
        <v>112</v>
      </c>
      <c r="D4841" s="156" t="s">
        <v>92</v>
      </c>
      <c r="E4841" s="73" t="str">
        <f t="shared" si="153"/>
        <v>8212. Vigilancia de la Salud AmbientalVigilancia de la Salud Ambiental</v>
      </c>
      <c r="F4841" s="182" t="s">
        <v>413</v>
      </c>
      <c r="G4841" s="182" t="s">
        <v>420</v>
      </c>
      <c r="H4841" s="126" t="s">
        <v>135</v>
      </c>
      <c r="I4841" s="182" t="s">
        <v>415</v>
      </c>
      <c r="J4841" s="73" t="s">
        <v>115</v>
      </c>
      <c r="K4841" s="73" t="s">
        <v>115</v>
      </c>
      <c r="L4841" s="128" t="s">
        <v>71</v>
      </c>
      <c r="M4841" s="217" t="s">
        <v>47</v>
      </c>
      <c r="N4841" s="73" t="str">
        <f t="shared" si="152"/>
        <v>8212. Vigilancia de la Salud AmbientalVigilancia de la Salud Ambiental1_USAQUEN1_ENERO_2026</v>
      </c>
      <c r="O4841" s="130">
        <v>35979</v>
      </c>
      <c r="R4841" s="136">
        <v>438</v>
      </c>
      <c r="S4841" s="139">
        <v>15758802</v>
      </c>
      <c r="U4841" s="129"/>
      <c r="V4841" s="186"/>
    </row>
    <row r="4842" spans="1:22" ht="30" customHeight="1" thickTop="1" thickBot="1">
      <c r="A4842" s="183"/>
      <c r="B4842" s="125">
        <v>82</v>
      </c>
      <c r="C4842" s="126" t="s">
        <v>112</v>
      </c>
      <c r="D4842" s="156" t="s">
        <v>92</v>
      </c>
      <c r="E4842" s="73" t="str">
        <f t="shared" si="153"/>
        <v>8212. Vigilancia de la Salud AmbientalVigilancia de la Salud Ambiental</v>
      </c>
      <c r="F4842" s="182" t="s">
        <v>413</v>
      </c>
      <c r="G4842" s="182" t="s">
        <v>420</v>
      </c>
      <c r="H4842" s="126" t="s">
        <v>135</v>
      </c>
      <c r="I4842" s="182" t="s">
        <v>415</v>
      </c>
      <c r="J4842" s="73" t="s">
        <v>115</v>
      </c>
      <c r="K4842" s="73" t="s">
        <v>115</v>
      </c>
      <c r="L4842" s="128" t="s">
        <v>85</v>
      </c>
      <c r="M4842" s="217" t="s">
        <v>47</v>
      </c>
      <c r="N4842" s="73" t="str">
        <f t="shared" si="152"/>
        <v>8212. Vigilancia de la Salud AmbientalVigilancia de la Salud Ambiental6_TEUSAQUILLO1_ENERO_2026</v>
      </c>
      <c r="O4842" s="130">
        <v>35979</v>
      </c>
      <c r="R4842" s="136">
        <v>1</v>
      </c>
      <c r="S4842" s="139">
        <v>35979</v>
      </c>
      <c r="U4842" s="129"/>
      <c r="V4842" s="186"/>
    </row>
    <row r="4843" spans="1:22" ht="30" customHeight="1" thickTop="1" thickBot="1">
      <c r="A4843" s="183"/>
      <c r="B4843" s="125">
        <v>85</v>
      </c>
      <c r="C4843" s="126" t="s">
        <v>112</v>
      </c>
      <c r="D4843" s="156" t="s">
        <v>92</v>
      </c>
      <c r="E4843" s="73" t="str">
        <f t="shared" si="153"/>
        <v>8512. Vigilancia de la Salud AmbientalVigilancia de la Salud Ambiental</v>
      </c>
      <c r="F4843" s="182" t="s">
        <v>413</v>
      </c>
      <c r="G4843" s="182" t="s">
        <v>420</v>
      </c>
      <c r="H4843" s="126" t="s">
        <v>135</v>
      </c>
      <c r="I4843" s="182" t="s">
        <v>415</v>
      </c>
      <c r="J4843" s="73" t="s">
        <v>115</v>
      </c>
      <c r="K4843" s="73" t="s">
        <v>115</v>
      </c>
      <c r="L4843" s="128" t="s">
        <v>80</v>
      </c>
      <c r="M4843" s="217" t="s">
        <v>47</v>
      </c>
      <c r="N4843" s="73" t="str">
        <f t="shared" si="152"/>
        <v>8512. Vigilancia de la Salud AmbientalVigilancia de la Salud Ambiental4_CHAPINERO1_ENERO_2026</v>
      </c>
      <c r="O4843" s="130">
        <v>471144</v>
      </c>
      <c r="R4843" s="136">
        <v>1</v>
      </c>
      <c r="S4843" s="139">
        <v>471144</v>
      </c>
      <c r="U4843" s="129"/>
      <c r="V4843" s="186"/>
    </row>
    <row r="4844" spans="1:22" ht="30" customHeight="1" thickTop="1" thickBot="1">
      <c r="A4844" s="183"/>
      <c r="B4844" s="125">
        <v>85</v>
      </c>
      <c r="C4844" s="126" t="s">
        <v>112</v>
      </c>
      <c r="D4844" s="156" t="s">
        <v>92</v>
      </c>
      <c r="E4844" s="73" t="str">
        <f t="shared" si="153"/>
        <v>8512. Vigilancia de la Salud AmbientalVigilancia de la Salud Ambiental</v>
      </c>
      <c r="F4844" s="182" t="s">
        <v>413</v>
      </c>
      <c r="G4844" s="182" t="s">
        <v>420</v>
      </c>
      <c r="H4844" s="126" t="s">
        <v>135</v>
      </c>
      <c r="I4844" s="182" t="s">
        <v>415</v>
      </c>
      <c r="J4844" s="73" t="s">
        <v>115</v>
      </c>
      <c r="K4844" s="73" t="s">
        <v>115</v>
      </c>
      <c r="L4844" s="128" t="s">
        <v>71</v>
      </c>
      <c r="M4844" s="217" t="s">
        <v>47</v>
      </c>
      <c r="N4844" s="73" t="str">
        <f t="shared" si="152"/>
        <v>8512. Vigilancia de la Salud AmbientalVigilancia de la Salud Ambiental1_USAQUEN1_ENERO_2026</v>
      </c>
      <c r="O4844" s="130">
        <v>471144</v>
      </c>
      <c r="R4844" s="136">
        <v>2</v>
      </c>
      <c r="S4844" s="139">
        <v>942288</v>
      </c>
      <c r="U4844" s="129"/>
      <c r="V4844" s="186"/>
    </row>
    <row r="4845" spans="1:22" ht="30" customHeight="1" thickTop="1" thickBot="1">
      <c r="A4845" s="183"/>
      <c r="B4845" s="125">
        <v>85</v>
      </c>
      <c r="C4845" s="126" t="s">
        <v>112</v>
      </c>
      <c r="D4845" s="156" t="s">
        <v>92</v>
      </c>
      <c r="E4845" s="73" t="str">
        <f t="shared" si="153"/>
        <v>8512. Vigilancia de la Salud AmbientalVigilancia de la Salud Ambiental</v>
      </c>
      <c r="F4845" s="182" t="s">
        <v>413</v>
      </c>
      <c r="G4845" s="182" t="s">
        <v>420</v>
      </c>
      <c r="H4845" s="126" t="s">
        <v>135</v>
      </c>
      <c r="I4845" s="182" t="s">
        <v>415</v>
      </c>
      <c r="J4845" s="73" t="s">
        <v>115</v>
      </c>
      <c r="K4845" s="73" t="s">
        <v>115</v>
      </c>
      <c r="L4845" s="128" t="s">
        <v>75</v>
      </c>
      <c r="M4845" s="217" t="s">
        <v>47</v>
      </c>
      <c r="N4845" s="73" t="str">
        <f t="shared" si="152"/>
        <v>8512. Vigilancia de la Salud AmbientalVigilancia de la Salud Ambiental2_ENGATIVA1_ENERO_2026</v>
      </c>
      <c r="O4845" s="130">
        <v>471144</v>
      </c>
      <c r="R4845" s="136">
        <v>2</v>
      </c>
      <c r="S4845" s="139">
        <v>942288</v>
      </c>
      <c r="U4845" s="129"/>
      <c r="V4845" s="186"/>
    </row>
    <row r="4846" spans="1:22" ht="30" customHeight="1" thickTop="1" thickBot="1">
      <c r="A4846" s="183"/>
      <c r="B4846" s="125">
        <v>85</v>
      </c>
      <c r="C4846" s="126" t="s">
        <v>112</v>
      </c>
      <c r="D4846" s="156" t="s">
        <v>92</v>
      </c>
      <c r="E4846" s="73" t="str">
        <f t="shared" si="153"/>
        <v>8512. Vigilancia de la Salud AmbientalVigilancia de la Salud Ambiental</v>
      </c>
      <c r="F4846" s="182" t="s">
        <v>413</v>
      </c>
      <c r="G4846" s="182" t="s">
        <v>420</v>
      </c>
      <c r="H4846" s="126" t="s">
        <v>135</v>
      </c>
      <c r="I4846" s="182" t="s">
        <v>415</v>
      </c>
      <c r="J4846" s="73" t="s">
        <v>115</v>
      </c>
      <c r="K4846" s="73" t="s">
        <v>115</v>
      </c>
      <c r="L4846" s="128" t="s">
        <v>78</v>
      </c>
      <c r="M4846" s="217" t="s">
        <v>47</v>
      </c>
      <c r="N4846" s="73" t="str">
        <f t="shared" si="152"/>
        <v>8512. Vigilancia de la Salud AmbientalVigilancia de la Salud Ambiental3_SUBA1_ENERO_2026</v>
      </c>
      <c r="O4846" s="130">
        <v>471144</v>
      </c>
      <c r="R4846" s="136">
        <v>2</v>
      </c>
      <c r="S4846" s="139">
        <v>942288</v>
      </c>
      <c r="U4846" s="129"/>
      <c r="V4846" s="186"/>
    </row>
    <row r="4847" spans="1:22" ht="30" customHeight="1" thickTop="1" thickBot="1">
      <c r="A4847" s="183"/>
      <c r="B4847" s="125">
        <v>85</v>
      </c>
      <c r="C4847" s="126" t="s">
        <v>112</v>
      </c>
      <c r="D4847" s="156" t="s">
        <v>92</v>
      </c>
      <c r="E4847" s="73" t="str">
        <f t="shared" si="153"/>
        <v>8512. Vigilancia de la Salud AmbientalVigilancia de la Salud Ambiental</v>
      </c>
      <c r="F4847" s="182" t="s">
        <v>413</v>
      </c>
      <c r="G4847" s="182" t="s">
        <v>420</v>
      </c>
      <c r="H4847" s="126" t="s">
        <v>135</v>
      </c>
      <c r="I4847" s="182" t="s">
        <v>415</v>
      </c>
      <c r="J4847" s="73" t="s">
        <v>115</v>
      </c>
      <c r="K4847" s="73" t="s">
        <v>115</v>
      </c>
      <c r="L4847" s="128" t="s">
        <v>82</v>
      </c>
      <c r="M4847" s="217" t="s">
        <v>47</v>
      </c>
      <c r="N4847" s="73" t="str">
        <f t="shared" si="152"/>
        <v>8512. Vigilancia de la Salud AmbientalVigilancia de la Salud Ambiental5_BARRIOS_UNIDOS1_ENERO_2026</v>
      </c>
      <c r="O4847" s="130">
        <v>0</v>
      </c>
      <c r="R4847" s="136">
        <v>0</v>
      </c>
      <c r="S4847" s="139">
        <v>0</v>
      </c>
    </row>
    <row r="4848" spans="1:22" ht="30" customHeight="1" thickTop="1" thickBot="1">
      <c r="A4848" s="183"/>
      <c r="B4848" s="125">
        <v>87</v>
      </c>
      <c r="C4848" s="126" t="s">
        <v>112</v>
      </c>
      <c r="D4848" s="156" t="s">
        <v>92</v>
      </c>
      <c r="E4848" s="73" t="str">
        <f t="shared" si="153"/>
        <v>8712. Vigilancia de la Salud AmbientalVigilancia de la Salud Ambiental</v>
      </c>
      <c r="F4848" s="182" t="s">
        <v>413</v>
      </c>
      <c r="G4848" s="182" t="s">
        <v>420</v>
      </c>
      <c r="H4848" s="126" t="s">
        <v>135</v>
      </c>
      <c r="I4848" s="182" t="s">
        <v>415</v>
      </c>
      <c r="J4848" s="73" t="s">
        <v>115</v>
      </c>
      <c r="K4848" s="73" t="s">
        <v>115</v>
      </c>
      <c r="L4848" s="128" t="s">
        <v>80</v>
      </c>
      <c r="M4848" s="217" t="s">
        <v>47</v>
      </c>
      <c r="N4848" s="73" t="str">
        <f t="shared" si="152"/>
        <v>8712. Vigilancia de la Salud AmbientalVigilancia de la Salud Ambiental4_CHAPINERO1_ENERO_2026</v>
      </c>
      <c r="O4848" s="130">
        <v>71958</v>
      </c>
      <c r="R4848" s="136">
        <v>51</v>
      </c>
      <c r="S4848" s="139">
        <v>3669858</v>
      </c>
      <c r="U4848" s="129"/>
      <c r="V4848" s="186"/>
    </row>
    <row r="4849" spans="1:22" ht="30" customHeight="1" thickTop="1" thickBot="1">
      <c r="A4849" s="183"/>
      <c r="B4849" s="125">
        <v>87</v>
      </c>
      <c r="C4849" s="126" t="s">
        <v>112</v>
      </c>
      <c r="D4849" s="156" t="s">
        <v>92</v>
      </c>
      <c r="E4849" s="73" t="str">
        <f t="shared" si="153"/>
        <v>8712. Vigilancia de la Salud AmbientalVigilancia de la Salud Ambiental</v>
      </c>
      <c r="F4849" s="182" t="s">
        <v>413</v>
      </c>
      <c r="G4849" s="182" t="s">
        <v>420</v>
      </c>
      <c r="H4849" s="126" t="s">
        <v>135</v>
      </c>
      <c r="I4849" s="182" t="s">
        <v>415</v>
      </c>
      <c r="J4849" s="73" t="s">
        <v>115</v>
      </c>
      <c r="K4849" s="73" t="s">
        <v>115</v>
      </c>
      <c r="L4849" s="128" t="s">
        <v>71</v>
      </c>
      <c r="M4849" s="217" t="s">
        <v>47</v>
      </c>
      <c r="N4849" s="73" t="str">
        <f t="shared" si="152"/>
        <v>8712. Vigilancia de la Salud AmbientalVigilancia de la Salud Ambiental1_USAQUEN1_ENERO_2026</v>
      </c>
      <c r="O4849" s="130">
        <v>71958</v>
      </c>
      <c r="R4849" s="136">
        <v>59</v>
      </c>
      <c r="S4849" s="139">
        <v>4245522</v>
      </c>
      <c r="U4849" s="129"/>
      <c r="V4849" s="186"/>
    </row>
    <row r="4850" spans="1:22" ht="30" customHeight="1" thickTop="1" thickBot="1">
      <c r="A4850" s="183"/>
      <c r="B4850" s="125">
        <v>87</v>
      </c>
      <c r="C4850" s="126" t="s">
        <v>112</v>
      </c>
      <c r="D4850" s="156" t="s">
        <v>92</v>
      </c>
      <c r="E4850" s="73" t="str">
        <f t="shared" si="153"/>
        <v>8712. Vigilancia de la Salud AmbientalVigilancia de la Salud Ambiental</v>
      </c>
      <c r="F4850" s="182" t="s">
        <v>413</v>
      </c>
      <c r="G4850" s="182" t="s">
        <v>420</v>
      </c>
      <c r="H4850" s="126" t="s">
        <v>135</v>
      </c>
      <c r="I4850" s="182" t="s">
        <v>415</v>
      </c>
      <c r="J4850" s="73" t="s">
        <v>115</v>
      </c>
      <c r="K4850" s="73" t="s">
        <v>115</v>
      </c>
      <c r="L4850" s="128" t="s">
        <v>75</v>
      </c>
      <c r="M4850" s="217" t="s">
        <v>47</v>
      </c>
      <c r="N4850" s="73" t="str">
        <f t="shared" si="152"/>
        <v>8712. Vigilancia de la Salud AmbientalVigilancia de la Salud Ambiental2_ENGATIVA1_ENERO_2026</v>
      </c>
      <c r="O4850" s="130">
        <v>71958</v>
      </c>
      <c r="R4850" s="136">
        <v>95</v>
      </c>
      <c r="S4850" s="139">
        <v>6836010</v>
      </c>
      <c r="U4850" s="129"/>
      <c r="V4850" s="186"/>
    </row>
    <row r="4851" spans="1:22" ht="30" customHeight="1" thickTop="1" thickBot="1">
      <c r="A4851" s="183"/>
      <c r="B4851" s="125">
        <v>87</v>
      </c>
      <c r="C4851" s="126" t="s">
        <v>112</v>
      </c>
      <c r="D4851" s="156" t="s">
        <v>92</v>
      </c>
      <c r="E4851" s="73" t="str">
        <f t="shared" si="153"/>
        <v>8712. Vigilancia de la Salud AmbientalVigilancia de la Salud Ambiental</v>
      </c>
      <c r="F4851" s="182" t="s">
        <v>413</v>
      </c>
      <c r="G4851" s="182" t="s">
        <v>420</v>
      </c>
      <c r="H4851" s="126" t="s">
        <v>135</v>
      </c>
      <c r="I4851" s="182" t="s">
        <v>415</v>
      </c>
      <c r="J4851" s="73" t="s">
        <v>115</v>
      </c>
      <c r="K4851" s="73" t="s">
        <v>115</v>
      </c>
      <c r="L4851" s="128" t="s">
        <v>78</v>
      </c>
      <c r="M4851" s="217" t="s">
        <v>47</v>
      </c>
      <c r="N4851" s="73" t="str">
        <f t="shared" si="152"/>
        <v>8712. Vigilancia de la Salud AmbientalVigilancia de la Salud Ambiental3_SUBA1_ENERO_2026</v>
      </c>
      <c r="O4851" s="130">
        <v>71958</v>
      </c>
      <c r="R4851" s="136">
        <v>101</v>
      </c>
      <c r="S4851" s="139">
        <v>7267758</v>
      </c>
      <c r="U4851" s="129"/>
      <c r="V4851" s="186"/>
    </row>
    <row r="4852" spans="1:22" ht="30" customHeight="1" thickTop="1" thickBot="1">
      <c r="A4852" s="183"/>
      <c r="B4852" s="125">
        <v>87</v>
      </c>
      <c r="C4852" s="126" t="s">
        <v>112</v>
      </c>
      <c r="D4852" s="156" t="s">
        <v>92</v>
      </c>
      <c r="E4852" s="73" t="str">
        <f t="shared" si="153"/>
        <v>8712. Vigilancia de la Salud AmbientalVigilancia de la Salud Ambiental</v>
      </c>
      <c r="F4852" s="182" t="s">
        <v>413</v>
      </c>
      <c r="G4852" s="182" t="s">
        <v>420</v>
      </c>
      <c r="H4852" s="126" t="s">
        <v>135</v>
      </c>
      <c r="I4852" s="182" t="s">
        <v>415</v>
      </c>
      <c r="J4852" s="73" t="s">
        <v>115</v>
      </c>
      <c r="K4852" s="73" t="s">
        <v>115</v>
      </c>
      <c r="L4852" s="128" t="s">
        <v>82</v>
      </c>
      <c r="M4852" s="217" t="s">
        <v>47</v>
      </c>
      <c r="N4852" s="73" t="str">
        <f t="shared" si="152"/>
        <v>8712. Vigilancia de la Salud AmbientalVigilancia de la Salud Ambiental5_BARRIOS_UNIDOS1_ENERO_2026</v>
      </c>
      <c r="O4852" s="130">
        <v>71958</v>
      </c>
      <c r="R4852" s="136">
        <v>49</v>
      </c>
      <c r="S4852" s="139">
        <v>3525942</v>
      </c>
      <c r="U4852" s="129"/>
      <c r="V4852" s="186"/>
    </row>
    <row r="4853" spans="1:22" ht="30" customHeight="1" thickTop="1" thickBot="1">
      <c r="A4853" s="183"/>
      <c r="B4853" s="125">
        <v>87</v>
      </c>
      <c r="C4853" s="126" t="s">
        <v>112</v>
      </c>
      <c r="D4853" s="156" t="s">
        <v>92</v>
      </c>
      <c r="E4853" s="73" t="str">
        <f t="shared" si="153"/>
        <v>8712. Vigilancia de la Salud AmbientalVigilancia de la Salud Ambiental</v>
      </c>
      <c r="F4853" s="182" t="s">
        <v>413</v>
      </c>
      <c r="G4853" s="182" t="s">
        <v>420</v>
      </c>
      <c r="H4853" s="126" t="s">
        <v>135</v>
      </c>
      <c r="I4853" s="182" t="s">
        <v>415</v>
      </c>
      <c r="J4853" s="73" t="s">
        <v>115</v>
      </c>
      <c r="K4853" s="73" t="s">
        <v>115</v>
      </c>
      <c r="L4853" s="128" t="s">
        <v>85</v>
      </c>
      <c r="M4853" s="217" t="s">
        <v>47</v>
      </c>
      <c r="N4853" s="73" t="str">
        <f t="shared" si="152"/>
        <v>8712. Vigilancia de la Salud AmbientalVigilancia de la Salud Ambiental6_TEUSAQUILLO1_ENERO_2026</v>
      </c>
      <c r="O4853" s="130">
        <v>71958</v>
      </c>
      <c r="R4853" s="136">
        <v>47</v>
      </c>
      <c r="S4853" s="139">
        <v>3382026</v>
      </c>
      <c r="U4853" s="129"/>
      <c r="V4853" s="186"/>
    </row>
    <row r="4854" spans="1:22" ht="30" customHeight="1" thickTop="1" thickBot="1">
      <c r="A4854" s="183"/>
      <c r="B4854" s="125">
        <v>89</v>
      </c>
      <c r="C4854" s="126" t="s">
        <v>112</v>
      </c>
      <c r="D4854" s="156" t="s">
        <v>92</v>
      </c>
      <c r="E4854" s="73" t="str">
        <f t="shared" si="153"/>
        <v>8912. Vigilancia de la Salud AmbientalVigilancia de la Salud Ambiental</v>
      </c>
      <c r="F4854" s="182" t="s">
        <v>413</v>
      </c>
      <c r="G4854" s="182" t="s">
        <v>420</v>
      </c>
      <c r="H4854" s="126" t="s">
        <v>135</v>
      </c>
      <c r="I4854" s="182" t="s">
        <v>415</v>
      </c>
      <c r="J4854" s="73" t="s">
        <v>115</v>
      </c>
      <c r="K4854" s="73" t="s">
        <v>115</v>
      </c>
      <c r="L4854" s="128" t="s">
        <v>80</v>
      </c>
      <c r="M4854" s="217" t="s">
        <v>47</v>
      </c>
      <c r="N4854" s="73" t="str">
        <f t="shared" si="152"/>
        <v>8912. Vigilancia de la Salud AmbientalVigilancia de la Salud Ambiental4_CHAPINERO1_ENERO_2026</v>
      </c>
      <c r="O4854" s="130">
        <v>91656</v>
      </c>
      <c r="R4854" s="136">
        <v>9</v>
      </c>
      <c r="S4854" s="139">
        <v>824904</v>
      </c>
      <c r="U4854" s="129"/>
      <c r="V4854" s="186"/>
    </row>
    <row r="4855" spans="1:22" ht="30" customHeight="1" thickTop="1" thickBot="1">
      <c r="A4855" s="183"/>
      <c r="B4855" s="125">
        <v>89</v>
      </c>
      <c r="C4855" s="126" t="s">
        <v>112</v>
      </c>
      <c r="D4855" s="156" t="s">
        <v>92</v>
      </c>
      <c r="E4855" s="73" t="str">
        <f t="shared" si="153"/>
        <v>8912. Vigilancia de la Salud AmbientalVigilancia de la Salud Ambiental</v>
      </c>
      <c r="F4855" s="182" t="s">
        <v>413</v>
      </c>
      <c r="G4855" s="182" t="s">
        <v>420</v>
      </c>
      <c r="H4855" s="126" t="s">
        <v>135</v>
      </c>
      <c r="I4855" s="182" t="s">
        <v>415</v>
      </c>
      <c r="J4855" s="73" t="s">
        <v>115</v>
      </c>
      <c r="K4855" s="73" t="s">
        <v>115</v>
      </c>
      <c r="L4855" s="128" t="s">
        <v>71</v>
      </c>
      <c r="M4855" s="217" t="s">
        <v>47</v>
      </c>
      <c r="N4855" s="73" t="str">
        <f t="shared" si="152"/>
        <v>8912. Vigilancia de la Salud AmbientalVigilancia de la Salud Ambiental1_USAQUEN1_ENERO_2026</v>
      </c>
      <c r="O4855" s="130">
        <v>91656</v>
      </c>
      <c r="R4855" s="136">
        <v>31</v>
      </c>
      <c r="S4855" s="139">
        <v>2841336</v>
      </c>
      <c r="U4855" s="129"/>
      <c r="V4855" s="186"/>
    </row>
    <row r="4856" spans="1:22" ht="30" customHeight="1" thickTop="1" thickBot="1">
      <c r="A4856" s="183"/>
      <c r="B4856" s="125">
        <v>89</v>
      </c>
      <c r="C4856" s="126" t="s">
        <v>112</v>
      </c>
      <c r="D4856" s="156" t="s">
        <v>92</v>
      </c>
      <c r="E4856" s="73" t="str">
        <f t="shared" si="153"/>
        <v>8912. Vigilancia de la Salud AmbientalVigilancia de la Salud Ambiental</v>
      </c>
      <c r="F4856" s="182" t="s">
        <v>413</v>
      </c>
      <c r="G4856" s="182" t="s">
        <v>420</v>
      </c>
      <c r="H4856" s="126" t="s">
        <v>135</v>
      </c>
      <c r="I4856" s="182" t="s">
        <v>415</v>
      </c>
      <c r="J4856" s="73" t="s">
        <v>115</v>
      </c>
      <c r="K4856" s="73" t="s">
        <v>115</v>
      </c>
      <c r="L4856" s="128" t="s">
        <v>75</v>
      </c>
      <c r="M4856" s="217" t="s">
        <v>47</v>
      </c>
      <c r="N4856" s="73" t="str">
        <f t="shared" si="152"/>
        <v>8912. Vigilancia de la Salud AmbientalVigilancia de la Salud Ambiental2_ENGATIVA1_ENERO_2026</v>
      </c>
      <c r="O4856" s="130">
        <v>91656</v>
      </c>
      <c r="R4856" s="136">
        <v>102</v>
      </c>
      <c r="S4856" s="139">
        <v>9348912</v>
      </c>
      <c r="U4856" s="129"/>
      <c r="V4856" s="186"/>
    </row>
    <row r="4857" spans="1:22" ht="30" customHeight="1" thickTop="1" thickBot="1">
      <c r="A4857" s="183"/>
      <c r="B4857" s="125">
        <v>89</v>
      </c>
      <c r="C4857" s="126" t="s">
        <v>112</v>
      </c>
      <c r="D4857" s="156" t="s">
        <v>92</v>
      </c>
      <c r="E4857" s="73" t="str">
        <f t="shared" si="153"/>
        <v>8912. Vigilancia de la Salud AmbientalVigilancia de la Salud Ambiental</v>
      </c>
      <c r="F4857" s="182" t="s">
        <v>413</v>
      </c>
      <c r="G4857" s="182" t="s">
        <v>420</v>
      </c>
      <c r="H4857" s="126" t="s">
        <v>135</v>
      </c>
      <c r="I4857" s="182" t="s">
        <v>415</v>
      </c>
      <c r="J4857" s="73" t="s">
        <v>115</v>
      </c>
      <c r="K4857" s="73" t="s">
        <v>115</v>
      </c>
      <c r="L4857" s="128" t="s">
        <v>78</v>
      </c>
      <c r="M4857" s="217" t="s">
        <v>47</v>
      </c>
      <c r="N4857" s="73" t="str">
        <f t="shared" si="152"/>
        <v>8912. Vigilancia de la Salud AmbientalVigilancia de la Salud Ambiental3_SUBA1_ENERO_2026</v>
      </c>
      <c r="O4857" s="130">
        <v>91656</v>
      </c>
      <c r="R4857" s="136">
        <v>60</v>
      </c>
      <c r="S4857" s="139">
        <v>5499360</v>
      </c>
      <c r="U4857" s="129"/>
      <c r="V4857" s="186"/>
    </row>
    <row r="4858" spans="1:22" ht="30" customHeight="1" thickTop="1" thickBot="1">
      <c r="A4858" s="183"/>
      <c r="B4858" s="125">
        <v>89</v>
      </c>
      <c r="C4858" s="126" t="s">
        <v>112</v>
      </c>
      <c r="D4858" s="156" t="s">
        <v>92</v>
      </c>
      <c r="E4858" s="73" t="str">
        <f t="shared" si="153"/>
        <v>8912. Vigilancia de la Salud AmbientalVigilancia de la Salud Ambiental</v>
      </c>
      <c r="F4858" s="182" t="s">
        <v>413</v>
      </c>
      <c r="G4858" s="182" t="s">
        <v>420</v>
      </c>
      <c r="H4858" s="126" t="s">
        <v>135</v>
      </c>
      <c r="I4858" s="182" t="s">
        <v>415</v>
      </c>
      <c r="J4858" s="73" t="s">
        <v>115</v>
      </c>
      <c r="K4858" s="73" t="s">
        <v>115</v>
      </c>
      <c r="L4858" s="128" t="s">
        <v>82</v>
      </c>
      <c r="M4858" s="217" t="s">
        <v>47</v>
      </c>
      <c r="N4858" s="73" t="str">
        <f t="shared" si="152"/>
        <v>8912. Vigilancia de la Salud AmbientalVigilancia de la Salud Ambiental5_BARRIOS_UNIDOS1_ENERO_2026</v>
      </c>
      <c r="O4858" s="130">
        <v>91656</v>
      </c>
      <c r="R4858" s="136">
        <v>8</v>
      </c>
      <c r="S4858" s="139">
        <v>733248</v>
      </c>
      <c r="U4858" s="129"/>
      <c r="V4858" s="186"/>
    </row>
    <row r="4859" spans="1:22" ht="30" customHeight="1" thickTop="1" thickBot="1">
      <c r="A4859" s="183"/>
      <c r="B4859" s="125">
        <v>89</v>
      </c>
      <c r="C4859" s="126" t="s">
        <v>112</v>
      </c>
      <c r="D4859" s="156" t="s">
        <v>92</v>
      </c>
      <c r="E4859" s="73" t="str">
        <f t="shared" si="153"/>
        <v>8912. Vigilancia de la Salud AmbientalVigilancia de la Salud Ambiental</v>
      </c>
      <c r="F4859" s="182" t="s">
        <v>413</v>
      </c>
      <c r="G4859" s="182" t="s">
        <v>420</v>
      </c>
      <c r="H4859" s="126" t="s">
        <v>135</v>
      </c>
      <c r="I4859" s="182" t="s">
        <v>415</v>
      </c>
      <c r="J4859" s="73" t="s">
        <v>115</v>
      </c>
      <c r="K4859" s="73" t="s">
        <v>115</v>
      </c>
      <c r="L4859" s="128" t="s">
        <v>85</v>
      </c>
      <c r="M4859" s="217" t="s">
        <v>47</v>
      </c>
      <c r="N4859" s="73" t="str">
        <f t="shared" si="152"/>
        <v>8912. Vigilancia de la Salud AmbientalVigilancia de la Salud Ambiental6_TEUSAQUILLO1_ENERO_2026</v>
      </c>
      <c r="O4859" s="130">
        <v>91656</v>
      </c>
      <c r="R4859" s="136">
        <v>16</v>
      </c>
      <c r="S4859" s="139">
        <v>1466496</v>
      </c>
      <c r="U4859" s="129"/>
      <c r="V4859" s="186"/>
    </row>
    <row r="4860" spans="1:22" ht="30" customHeight="1" thickTop="1" thickBot="1">
      <c r="A4860" s="183"/>
      <c r="B4860" s="125">
        <v>90</v>
      </c>
      <c r="C4860" s="126" t="s">
        <v>112</v>
      </c>
      <c r="D4860" s="156" t="s">
        <v>92</v>
      </c>
      <c r="E4860" s="73" t="str">
        <f t="shared" si="153"/>
        <v>9012. Vigilancia de la Salud AmbientalVigilancia de la Salud Ambiental</v>
      </c>
      <c r="F4860" s="182" t="s">
        <v>413</v>
      </c>
      <c r="G4860" s="182" t="s">
        <v>420</v>
      </c>
      <c r="H4860" s="126" t="s">
        <v>135</v>
      </c>
      <c r="I4860" s="182" t="s">
        <v>415</v>
      </c>
      <c r="J4860" s="73" t="s">
        <v>115</v>
      </c>
      <c r="K4860" s="73" t="s">
        <v>115</v>
      </c>
      <c r="L4860" s="128" t="s">
        <v>80</v>
      </c>
      <c r="M4860" s="217" t="s">
        <v>47</v>
      </c>
      <c r="N4860" s="73" t="str">
        <f t="shared" si="152"/>
        <v>9012. Vigilancia de la Salud AmbientalVigilancia de la Salud Ambiental4_CHAPINERO1_ENERO_2026</v>
      </c>
      <c r="O4860" s="130">
        <v>71958</v>
      </c>
      <c r="R4860" s="136">
        <v>71</v>
      </c>
      <c r="S4860" s="139">
        <v>5109018</v>
      </c>
      <c r="U4860" s="129"/>
      <c r="V4860" s="186"/>
    </row>
    <row r="4861" spans="1:22" ht="30" customHeight="1" thickTop="1" thickBot="1">
      <c r="A4861" s="183"/>
      <c r="B4861" s="125">
        <v>90</v>
      </c>
      <c r="C4861" s="126" t="s">
        <v>112</v>
      </c>
      <c r="D4861" s="156" t="s">
        <v>92</v>
      </c>
      <c r="E4861" s="73" t="str">
        <f t="shared" si="153"/>
        <v>9012. Vigilancia de la Salud AmbientalVigilancia de la Salud Ambiental</v>
      </c>
      <c r="F4861" s="182" t="s">
        <v>413</v>
      </c>
      <c r="G4861" s="182" t="s">
        <v>420</v>
      </c>
      <c r="H4861" s="126" t="s">
        <v>135</v>
      </c>
      <c r="I4861" s="182" t="s">
        <v>415</v>
      </c>
      <c r="J4861" s="73" t="s">
        <v>115</v>
      </c>
      <c r="K4861" s="73" t="s">
        <v>115</v>
      </c>
      <c r="L4861" s="128" t="s">
        <v>71</v>
      </c>
      <c r="M4861" s="217" t="s">
        <v>47</v>
      </c>
      <c r="N4861" s="73" t="str">
        <f t="shared" si="152"/>
        <v>9012. Vigilancia de la Salud AmbientalVigilancia de la Salud Ambiental1_USAQUEN1_ENERO_2026</v>
      </c>
      <c r="O4861" s="130">
        <v>71958</v>
      </c>
      <c r="R4861" s="136">
        <v>85</v>
      </c>
      <c r="S4861" s="139">
        <v>6116430</v>
      </c>
      <c r="U4861" s="129"/>
      <c r="V4861" s="186"/>
    </row>
    <row r="4862" spans="1:22" ht="30" customHeight="1" thickTop="1" thickBot="1">
      <c r="A4862" s="183"/>
      <c r="B4862" s="125">
        <v>90</v>
      </c>
      <c r="C4862" s="126" t="s">
        <v>112</v>
      </c>
      <c r="D4862" s="156" t="s">
        <v>92</v>
      </c>
      <c r="E4862" s="73" t="str">
        <f t="shared" si="153"/>
        <v>9012. Vigilancia de la Salud AmbientalVigilancia de la Salud Ambiental</v>
      </c>
      <c r="F4862" s="182" t="s">
        <v>413</v>
      </c>
      <c r="G4862" s="182" t="s">
        <v>420</v>
      </c>
      <c r="H4862" s="126" t="s">
        <v>135</v>
      </c>
      <c r="I4862" s="182" t="s">
        <v>415</v>
      </c>
      <c r="J4862" s="73" t="s">
        <v>115</v>
      </c>
      <c r="K4862" s="73" t="s">
        <v>115</v>
      </c>
      <c r="L4862" s="128" t="s">
        <v>75</v>
      </c>
      <c r="M4862" s="217" t="s">
        <v>47</v>
      </c>
      <c r="N4862" s="73" t="str">
        <f t="shared" si="152"/>
        <v>9012. Vigilancia de la Salud AmbientalVigilancia de la Salud Ambiental2_ENGATIVA1_ENERO_2026</v>
      </c>
      <c r="O4862" s="130">
        <v>71958</v>
      </c>
      <c r="R4862" s="136">
        <v>112</v>
      </c>
      <c r="S4862" s="139">
        <v>8059296</v>
      </c>
      <c r="U4862" s="129"/>
      <c r="V4862" s="186"/>
    </row>
    <row r="4863" spans="1:22" ht="30" customHeight="1" thickTop="1" thickBot="1">
      <c r="A4863" s="183"/>
      <c r="B4863" s="125">
        <v>90</v>
      </c>
      <c r="C4863" s="126" t="s">
        <v>112</v>
      </c>
      <c r="D4863" s="156" t="s">
        <v>92</v>
      </c>
      <c r="E4863" s="73" t="str">
        <f t="shared" si="153"/>
        <v>9012. Vigilancia de la Salud AmbientalVigilancia de la Salud Ambiental</v>
      </c>
      <c r="F4863" s="182" t="s">
        <v>413</v>
      </c>
      <c r="G4863" s="182" t="s">
        <v>420</v>
      </c>
      <c r="H4863" s="126" t="s">
        <v>135</v>
      </c>
      <c r="I4863" s="182" t="s">
        <v>415</v>
      </c>
      <c r="J4863" s="73" t="s">
        <v>115</v>
      </c>
      <c r="K4863" s="73" t="s">
        <v>115</v>
      </c>
      <c r="L4863" s="128" t="s">
        <v>78</v>
      </c>
      <c r="M4863" s="217" t="s">
        <v>47</v>
      </c>
      <c r="N4863" s="73" t="str">
        <f t="shared" si="152"/>
        <v>9012. Vigilancia de la Salud AmbientalVigilancia de la Salud Ambiental3_SUBA1_ENERO_2026</v>
      </c>
      <c r="O4863" s="130">
        <v>71958</v>
      </c>
      <c r="R4863" s="136">
        <v>90</v>
      </c>
      <c r="S4863" s="139">
        <v>6476220</v>
      </c>
      <c r="U4863" s="129"/>
      <c r="V4863" s="186"/>
    </row>
    <row r="4864" spans="1:22" ht="30" customHeight="1" thickTop="1" thickBot="1">
      <c r="A4864" s="183"/>
      <c r="B4864" s="125">
        <v>90</v>
      </c>
      <c r="C4864" s="126" t="s">
        <v>112</v>
      </c>
      <c r="D4864" s="156" t="s">
        <v>92</v>
      </c>
      <c r="E4864" s="73" t="str">
        <f t="shared" si="153"/>
        <v>9012. Vigilancia de la Salud AmbientalVigilancia de la Salud Ambiental</v>
      </c>
      <c r="F4864" s="182" t="s">
        <v>413</v>
      </c>
      <c r="G4864" s="182" t="s">
        <v>420</v>
      </c>
      <c r="H4864" s="126" t="s">
        <v>135</v>
      </c>
      <c r="I4864" s="182" t="s">
        <v>415</v>
      </c>
      <c r="J4864" s="73" t="s">
        <v>115</v>
      </c>
      <c r="K4864" s="73" t="s">
        <v>115</v>
      </c>
      <c r="L4864" s="128" t="s">
        <v>82</v>
      </c>
      <c r="M4864" s="217" t="s">
        <v>47</v>
      </c>
      <c r="N4864" s="73" t="str">
        <f t="shared" si="152"/>
        <v>9012. Vigilancia de la Salud AmbientalVigilancia de la Salud Ambiental5_BARRIOS_UNIDOS1_ENERO_2026</v>
      </c>
      <c r="O4864" s="130">
        <v>71958</v>
      </c>
      <c r="R4864" s="136">
        <v>49</v>
      </c>
      <c r="S4864" s="139">
        <v>3525942</v>
      </c>
      <c r="U4864" s="129"/>
      <c r="V4864" s="186"/>
    </row>
    <row r="4865" spans="1:22" ht="30" customHeight="1" thickTop="1" thickBot="1">
      <c r="A4865" s="183"/>
      <c r="B4865" s="125">
        <v>90</v>
      </c>
      <c r="C4865" s="126" t="s">
        <v>112</v>
      </c>
      <c r="D4865" s="156" t="s">
        <v>92</v>
      </c>
      <c r="E4865" s="73" t="str">
        <f t="shared" si="153"/>
        <v>9012. Vigilancia de la Salud AmbientalVigilancia de la Salud Ambiental</v>
      </c>
      <c r="F4865" s="182" t="s">
        <v>413</v>
      </c>
      <c r="G4865" s="182" t="s">
        <v>420</v>
      </c>
      <c r="H4865" s="126" t="s">
        <v>135</v>
      </c>
      <c r="I4865" s="182" t="s">
        <v>415</v>
      </c>
      <c r="J4865" s="73" t="s">
        <v>115</v>
      </c>
      <c r="K4865" s="73" t="s">
        <v>115</v>
      </c>
      <c r="L4865" s="128" t="s">
        <v>85</v>
      </c>
      <c r="M4865" s="217" t="s">
        <v>47</v>
      </c>
      <c r="N4865" s="73" t="str">
        <f t="shared" si="152"/>
        <v>9012. Vigilancia de la Salud AmbientalVigilancia de la Salud Ambiental6_TEUSAQUILLO1_ENERO_2026</v>
      </c>
      <c r="O4865" s="130">
        <v>71958</v>
      </c>
      <c r="R4865" s="136">
        <v>49</v>
      </c>
      <c r="S4865" s="139">
        <v>3525942</v>
      </c>
      <c r="U4865" s="129"/>
      <c r="V4865" s="186"/>
    </row>
    <row r="4866" spans="1:22" ht="30" customHeight="1" thickTop="1" thickBot="1">
      <c r="A4866" s="183"/>
      <c r="B4866" s="125">
        <v>93</v>
      </c>
      <c r="C4866" s="126" t="s">
        <v>112</v>
      </c>
      <c r="D4866" s="156" t="s">
        <v>92</v>
      </c>
      <c r="E4866" s="73" t="str">
        <f t="shared" si="153"/>
        <v>9312. Vigilancia de la Salud AmbientalVigilancia de la Salud Ambiental</v>
      </c>
      <c r="F4866" s="182" t="s">
        <v>413</v>
      </c>
      <c r="G4866" s="182" t="s">
        <v>420</v>
      </c>
      <c r="H4866" s="126" t="s">
        <v>135</v>
      </c>
      <c r="I4866" s="182" t="s">
        <v>415</v>
      </c>
      <c r="J4866" s="73" t="s">
        <v>115</v>
      </c>
      <c r="K4866" s="73" t="s">
        <v>115</v>
      </c>
      <c r="L4866" s="128" t="s">
        <v>75</v>
      </c>
      <c r="M4866" s="217" t="s">
        <v>47</v>
      </c>
      <c r="N4866" s="73" t="str">
        <f t="shared" si="152"/>
        <v>9312. Vigilancia de la Salud AmbientalVigilancia de la Salud Ambiental2_ENGATIVA1_ENERO_2026</v>
      </c>
      <c r="O4866" s="130">
        <v>0</v>
      </c>
      <c r="R4866" s="136">
        <v>0</v>
      </c>
      <c r="S4866" s="139">
        <v>0</v>
      </c>
    </row>
    <row r="4867" spans="1:22" ht="30" customHeight="1" thickTop="1" thickBot="1">
      <c r="A4867" s="183"/>
      <c r="B4867" s="125">
        <v>93</v>
      </c>
      <c r="C4867" s="126" t="s">
        <v>112</v>
      </c>
      <c r="D4867" s="156" t="s">
        <v>92</v>
      </c>
      <c r="E4867" s="73" t="str">
        <f t="shared" si="153"/>
        <v>9312. Vigilancia de la Salud AmbientalVigilancia de la Salud Ambiental</v>
      </c>
      <c r="F4867" s="182" t="s">
        <v>413</v>
      </c>
      <c r="G4867" s="182" t="s">
        <v>420</v>
      </c>
      <c r="H4867" s="126" t="s">
        <v>135</v>
      </c>
      <c r="I4867" s="182" t="s">
        <v>415</v>
      </c>
      <c r="J4867" s="73" t="s">
        <v>115</v>
      </c>
      <c r="K4867" s="73" t="s">
        <v>115</v>
      </c>
      <c r="L4867" s="128" t="s">
        <v>78</v>
      </c>
      <c r="M4867" s="217" t="s">
        <v>47</v>
      </c>
      <c r="N4867" s="73" t="str">
        <f t="shared" si="152"/>
        <v>9312. Vigilancia de la Salud AmbientalVigilancia de la Salud Ambiental3_SUBA1_ENERO_2026</v>
      </c>
      <c r="O4867" s="130">
        <v>91656</v>
      </c>
      <c r="R4867" s="136">
        <v>5</v>
      </c>
      <c r="S4867" s="139">
        <v>458280</v>
      </c>
      <c r="U4867" s="129"/>
      <c r="V4867" s="186"/>
    </row>
    <row r="4868" spans="1:22" ht="30" customHeight="1" thickTop="1" thickBot="1">
      <c r="A4868" s="183"/>
      <c r="B4868" s="125">
        <v>94</v>
      </c>
      <c r="C4868" s="126" t="s">
        <v>112</v>
      </c>
      <c r="D4868" s="156" t="s">
        <v>92</v>
      </c>
      <c r="E4868" s="73" t="str">
        <f t="shared" si="153"/>
        <v>9412. Vigilancia de la Salud AmbientalVigilancia de la Salud Ambiental</v>
      </c>
      <c r="F4868" s="182" t="s">
        <v>413</v>
      </c>
      <c r="G4868" s="182" t="s">
        <v>420</v>
      </c>
      <c r="H4868" s="126" t="s">
        <v>135</v>
      </c>
      <c r="I4868" s="182" t="s">
        <v>415</v>
      </c>
      <c r="J4868" s="73" t="s">
        <v>115</v>
      </c>
      <c r="K4868" s="73" t="s">
        <v>115</v>
      </c>
      <c r="L4868" s="128" t="s">
        <v>71</v>
      </c>
      <c r="M4868" s="217" t="s">
        <v>47</v>
      </c>
      <c r="N4868" s="73" t="str">
        <f t="shared" si="152"/>
        <v>9412. Vigilancia de la Salud AmbientalVigilancia de la Salud Ambiental1_USAQUEN1_ENERO_2026</v>
      </c>
      <c r="O4868" s="130">
        <v>163614</v>
      </c>
      <c r="R4868" s="136">
        <v>2</v>
      </c>
      <c r="S4868" s="139">
        <v>327228</v>
      </c>
      <c r="U4868" s="129"/>
      <c r="V4868" s="186"/>
    </row>
    <row r="4869" spans="1:22" ht="30" customHeight="1" thickTop="1" thickBot="1">
      <c r="A4869" s="183"/>
      <c r="B4869" s="125">
        <v>94</v>
      </c>
      <c r="C4869" s="126" t="s">
        <v>112</v>
      </c>
      <c r="D4869" s="156" t="s">
        <v>92</v>
      </c>
      <c r="E4869" s="73" t="str">
        <f t="shared" si="153"/>
        <v>9412. Vigilancia de la Salud AmbientalVigilancia de la Salud Ambiental</v>
      </c>
      <c r="F4869" s="182" t="s">
        <v>413</v>
      </c>
      <c r="G4869" s="182" t="s">
        <v>420</v>
      </c>
      <c r="H4869" s="126" t="s">
        <v>135</v>
      </c>
      <c r="I4869" s="182" t="s">
        <v>415</v>
      </c>
      <c r="J4869" s="73" t="s">
        <v>115</v>
      </c>
      <c r="K4869" s="73" t="s">
        <v>115</v>
      </c>
      <c r="L4869" s="128" t="s">
        <v>75</v>
      </c>
      <c r="M4869" s="217" t="s">
        <v>47</v>
      </c>
      <c r="N4869" s="73" t="str">
        <f t="shared" si="152"/>
        <v>9412. Vigilancia de la Salud AmbientalVigilancia de la Salud Ambiental2_ENGATIVA1_ENERO_2026</v>
      </c>
      <c r="O4869" s="130">
        <v>163614</v>
      </c>
      <c r="R4869" s="136">
        <v>8</v>
      </c>
      <c r="S4869" s="139">
        <v>1308912</v>
      </c>
      <c r="U4869" s="129"/>
      <c r="V4869" s="186"/>
    </row>
    <row r="4870" spans="1:22" ht="30" customHeight="1" thickTop="1" thickBot="1">
      <c r="A4870" s="183"/>
      <c r="B4870" s="125">
        <v>94</v>
      </c>
      <c r="C4870" s="126" t="s">
        <v>112</v>
      </c>
      <c r="D4870" s="156" t="s">
        <v>92</v>
      </c>
      <c r="E4870" s="73" t="str">
        <f t="shared" si="153"/>
        <v>9412. Vigilancia de la Salud AmbientalVigilancia de la Salud Ambiental</v>
      </c>
      <c r="F4870" s="182" t="s">
        <v>413</v>
      </c>
      <c r="G4870" s="182" t="s">
        <v>420</v>
      </c>
      <c r="H4870" s="126" t="s">
        <v>135</v>
      </c>
      <c r="I4870" s="182" t="s">
        <v>415</v>
      </c>
      <c r="J4870" s="73" t="s">
        <v>115</v>
      </c>
      <c r="K4870" s="73" t="s">
        <v>115</v>
      </c>
      <c r="L4870" s="128" t="s">
        <v>78</v>
      </c>
      <c r="M4870" s="217" t="s">
        <v>47</v>
      </c>
      <c r="N4870" s="73" t="str">
        <f t="shared" ref="N4870:N4933" si="154">+E4870&amp;L4870&amp;M4870</f>
        <v>9412. Vigilancia de la Salud AmbientalVigilancia de la Salud Ambiental3_SUBA1_ENERO_2026</v>
      </c>
      <c r="O4870" s="130">
        <v>163614</v>
      </c>
      <c r="R4870" s="136">
        <v>3</v>
      </c>
      <c r="S4870" s="139">
        <v>490842</v>
      </c>
      <c r="U4870" s="129"/>
      <c r="V4870" s="186"/>
    </row>
    <row r="4871" spans="1:22" ht="30" customHeight="1" thickTop="1" thickBot="1">
      <c r="A4871" s="183"/>
      <c r="B4871" s="125">
        <v>94</v>
      </c>
      <c r="C4871" s="126" t="s">
        <v>112</v>
      </c>
      <c r="D4871" s="156" t="s">
        <v>92</v>
      </c>
      <c r="E4871" s="73" t="str">
        <f t="shared" si="153"/>
        <v>9412. Vigilancia de la Salud AmbientalVigilancia de la Salud Ambiental</v>
      </c>
      <c r="F4871" s="182" t="s">
        <v>413</v>
      </c>
      <c r="G4871" s="182" t="s">
        <v>420</v>
      </c>
      <c r="H4871" s="126" t="s">
        <v>135</v>
      </c>
      <c r="I4871" s="182" t="s">
        <v>415</v>
      </c>
      <c r="J4871" s="73" t="s">
        <v>115</v>
      </c>
      <c r="K4871" s="73" t="s">
        <v>115</v>
      </c>
      <c r="L4871" s="128" t="s">
        <v>82</v>
      </c>
      <c r="M4871" s="217" t="s">
        <v>47</v>
      </c>
      <c r="N4871" s="73" t="str">
        <f t="shared" si="154"/>
        <v>9412. Vigilancia de la Salud AmbientalVigilancia de la Salud Ambiental5_BARRIOS_UNIDOS1_ENERO_2026</v>
      </c>
      <c r="O4871" s="130">
        <v>163614</v>
      </c>
      <c r="R4871" s="136">
        <v>2</v>
      </c>
      <c r="S4871" s="139">
        <v>327228</v>
      </c>
      <c r="U4871" s="129"/>
      <c r="V4871" s="186"/>
    </row>
    <row r="4872" spans="1:22" ht="30" customHeight="1" thickTop="1" thickBot="1">
      <c r="A4872" s="183"/>
      <c r="B4872" s="125">
        <v>94</v>
      </c>
      <c r="C4872" s="126" t="s">
        <v>112</v>
      </c>
      <c r="D4872" s="156" t="s">
        <v>92</v>
      </c>
      <c r="E4872" s="73" t="str">
        <f t="shared" si="153"/>
        <v>9412. Vigilancia de la Salud AmbientalVigilancia de la Salud Ambiental</v>
      </c>
      <c r="F4872" s="182" t="s">
        <v>413</v>
      </c>
      <c r="G4872" s="182" t="s">
        <v>420</v>
      </c>
      <c r="H4872" s="126" t="s">
        <v>135</v>
      </c>
      <c r="I4872" s="182" t="s">
        <v>415</v>
      </c>
      <c r="J4872" s="73" t="s">
        <v>115</v>
      </c>
      <c r="K4872" s="73" t="s">
        <v>115</v>
      </c>
      <c r="L4872" s="128" t="s">
        <v>85</v>
      </c>
      <c r="M4872" s="217" t="s">
        <v>47</v>
      </c>
      <c r="N4872" s="73" t="str">
        <f t="shared" si="154"/>
        <v>9412. Vigilancia de la Salud AmbientalVigilancia de la Salud Ambiental6_TEUSAQUILLO1_ENERO_2026</v>
      </c>
      <c r="O4872" s="130">
        <v>0</v>
      </c>
      <c r="R4872" s="136">
        <v>0</v>
      </c>
      <c r="S4872" s="139">
        <v>0</v>
      </c>
    </row>
    <row r="4873" spans="1:22" ht="30" customHeight="1" thickTop="1" thickBot="1">
      <c r="A4873" s="183"/>
      <c r="B4873" s="125">
        <v>95</v>
      </c>
      <c r="C4873" s="126" t="s">
        <v>112</v>
      </c>
      <c r="D4873" s="156" t="s">
        <v>92</v>
      </c>
      <c r="E4873" s="73" t="str">
        <f t="shared" si="153"/>
        <v>9512. Vigilancia de la Salud AmbientalVigilancia de la Salud Ambiental</v>
      </c>
      <c r="F4873" s="182" t="s">
        <v>413</v>
      </c>
      <c r="G4873" s="182" t="s">
        <v>420</v>
      </c>
      <c r="H4873" s="126" t="s">
        <v>135</v>
      </c>
      <c r="I4873" s="182" t="s">
        <v>415</v>
      </c>
      <c r="J4873" s="73" t="s">
        <v>115</v>
      </c>
      <c r="K4873" s="73" t="s">
        <v>115</v>
      </c>
      <c r="L4873" s="128" t="s">
        <v>75</v>
      </c>
      <c r="M4873" s="217" t="s">
        <v>47</v>
      </c>
      <c r="N4873" s="73" t="str">
        <f t="shared" si="154"/>
        <v>9512. Vigilancia de la Salud AmbientalVigilancia de la Salud Ambiental2_ENGATIVA1_ENERO_2026</v>
      </c>
      <c r="O4873" s="130">
        <v>163614</v>
      </c>
      <c r="R4873" s="136">
        <v>2</v>
      </c>
      <c r="S4873" s="139">
        <v>327228</v>
      </c>
      <c r="U4873" s="129"/>
      <c r="V4873" s="186"/>
    </row>
    <row r="4874" spans="1:22" ht="30" customHeight="1" thickTop="1" thickBot="1">
      <c r="A4874" s="183"/>
      <c r="B4874" s="125">
        <v>95</v>
      </c>
      <c r="C4874" s="126" t="s">
        <v>112</v>
      </c>
      <c r="D4874" s="156" t="s">
        <v>92</v>
      </c>
      <c r="E4874" s="73" t="str">
        <f t="shared" si="153"/>
        <v>9512. Vigilancia de la Salud AmbientalVigilancia de la Salud Ambiental</v>
      </c>
      <c r="F4874" s="182" t="s">
        <v>413</v>
      </c>
      <c r="G4874" s="182" t="s">
        <v>420</v>
      </c>
      <c r="H4874" s="126" t="s">
        <v>135</v>
      </c>
      <c r="I4874" s="182" t="s">
        <v>415</v>
      </c>
      <c r="J4874" s="73" t="s">
        <v>115</v>
      </c>
      <c r="K4874" s="73" t="s">
        <v>115</v>
      </c>
      <c r="L4874" s="128" t="s">
        <v>78</v>
      </c>
      <c r="M4874" s="217" t="s">
        <v>47</v>
      </c>
      <c r="N4874" s="73" t="str">
        <f t="shared" si="154"/>
        <v>9512. Vigilancia de la Salud AmbientalVigilancia de la Salud Ambiental3_SUBA1_ENERO_2026</v>
      </c>
      <c r="O4874" s="130">
        <v>0</v>
      </c>
      <c r="R4874" s="136">
        <v>0</v>
      </c>
      <c r="S4874" s="139">
        <v>0</v>
      </c>
    </row>
    <row r="4875" spans="1:22" ht="30" customHeight="1" thickTop="1" thickBot="1">
      <c r="A4875" s="183"/>
      <c r="B4875" s="125">
        <v>96</v>
      </c>
      <c r="C4875" s="126" t="s">
        <v>112</v>
      </c>
      <c r="D4875" s="156" t="s">
        <v>92</v>
      </c>
      <c r="E4875" s="73" t="str">
        <f t="shared" si="153"/>
        <v>9612. Vigilancia de la Salud AmbientalVigilancia de la Salud Ambiental</v>
      </c>
      <c r="F4875" s="182" t="s">
        <v>413</v>
      </c>
      <c r="G4875" s="182" t="s">
        <v>420</v>
      </c>
      <c r="H4875" s="126" t="s">
        <v>135</v>
      </c>
      <c r="I4875" s="182" t="s">
        <v>415</v>
      </c>
      <c r="J4875" s="73" t="s">
        <v>115</v>
      </c>
      <c r="K4875" s="73" t="s">
        <v>115</v>
      </c>
      <c r="L4875" s="128" t="s">
        <v>71</v>
      </c>
      <c r="M4875" s="217" t="s">
        <v>47</v>
      </c>
      <c r="N4875" s="73" t="str">
        <f t="shared" si="154"/>
        <v>9612. Vigilancia de la Salud AmbientalVigilancia de la Salud Ambiental1_USAQUEN1_ENERO_2026</v>
      </c>
      <c r="O4875" s="130">
        <v>91656</v>
      </c>
      <c r="R4875" s="136">
        <v>1</v>
      </c>
      <c r="S4875" s="139">
        <v>91656</v>
      </c>
      <c r="U4875" s="129"/>
      <c r="V4875" s="186"/>
    </row>
    <row r="4876" spans="1:22" ht="30" customHeight="1" thickTop="1" thickBot="1">
      <c r="A4876" s="183"/>
      <c r="B4876" s="125">
        <v>96</v>
      </c>
      <c r="C4876" s="126" t="s">
        <v>112</v>
      </c>
      <c r="D4876" s="156" t="s">
        <v>92</v>
      </c>
      <c r="E4876" s="73" t="str">
        <f t="shared" si="153"/>
        <v>9612. Vigilancia de la Salud AmbientalVigilancia de la Salud Ambiental</v>
      </c>
      <c r="F4876" s="182" t="s">
        <v>413</v>
      </c>
      <c r="G4876" s="182" t="s">
        <v>420</v>
      </c>
      <c r="H4876" s="126" t="s">
        <v>135</v>
      </c>
      <c r="I4876" s="182" t="s">
        <v>415</v>
      </c>
      <c r="J4876" s="73" t="s">
        <v>115</v>
      </c>
      <c r="K4876" s="73" t="s">
        <v>115</v>
      </c>
      <c r="L4876" s="128" t="s">
        <v>75</v>
      </c>
      <c r="M4876" s="217" t="s">
        <v>47</v>
      </c>
      <c r="N4876" s="73" t="str">
        <f t="shared" si="154"/>
        <v>9612. Vigilancia de la Salud AmbientalVigilancia de la Salud Ambiental2_ENGATIVA1_ENERO_2026</v>
      </c>
      <c r="O4876" s="130">
        <v>91656</v>
      </c>
      <c r="R4876" s="136">
        <v>5</v>
      </c>
      <c r="S4876" s="139">
        <v>458280</v>
      </c>
      <c r="U4876" s="129"/>
      <c r="V4876" s="186"/>
    </row>
    <row r="4877" spans="1:22" ht="30" customHeight="1" thickTop="1" thickBot="1">
      <c r="A4877" s="183"/>
      <c r="B4877" s="125">
        <v>96</v>
      </c>
      <c r="C4877" s="126" t="s">
        <v>112</v>
      </c>
      <c r="D4877" s="156" t="s">
        <v>92</v>
      </c>
      <c r="E4877" s="73" t="str">
        <f t="shared" si="153"/>
        <v>9612. Vigilancia de la Salud AmbientalVigilancia de la Salud Ambiental</v>
      </c>
      <c r="F4877" s="182" t="s">
        <v>413</v>
      </c>
      <c r="G4877" s="182" t="s">
        <v>420</v>
      </c>
      <c r="H4877" s="126" t="s">
        <v>135</v>
      </c>
      <c r="I4877" s="182" t="s">
        <v>415</v>
      </c>
      <c r="J4877" s="73" t="s">
        <v>115</v>
      </c>
      <c r="K4877" s="73" t="s">
        <v>115</v>
      </c>
      <c r="L4877" s="128" t="s">
        <v>78</v>
      </c>
      <c r="M4877" s="217" t="s">
        <v>47</v>
      </c>
      <c r="N4877" s="73" t="str">
        <f t="shared" si="154"/>
        <v>9612. Vigilancia de la Salud AmbientalVigilancia de la Salud Ambiental3_SUBA1_ENERO_2026</v>
      </c>
      <c r="O4877" s="130">
        <v>91656</v>
      </c>
      <c r="R4877" s="136">
        <v>3</v>
      </c>
      <c r="S4877" s="139">
        <v>274968</v>
      </c>
      <c r="U4877" s="129"/>
      <c r="V4877" s="186"/>
    </row>
    <row r="4878" spans="1:22" ht="30" customHeight="1" thickTop="1" thickBot="1">
      <c r="A4878" s="183"/>
      <c r="B4878" s="125">
        <v>97</v>
      </c>
      <c r="C4878" s="126" t="s">
        <v>112</v>
      </c>
      <c r="D4878" s="156" t="s">
        <v>92</v>
      </c>
      <c r="E4878" s="73" t="str">
        <f t="shared" si="153"/>
        <v>9712. Vigilancia de la Salud AmbientalVigilancia de la Salud Ambiental</v>
      </c>
      <c r="F4878" s="182" t="s">
        <v>413</v>
      </c>
      <c r="G4878" s="182" t="s">
        <v>420</v>
      </c>
      <c r="H4878" s="126" t="s">
        <v>135</v>
      </c>
      <c r="I4878" s="182" t="s">
        <v>415</v>
      </c>
      <c r="J4878" s="73" t="s">
        <v>115</v>
      </c>
      <c r="K4878" s="73" t="s">
        <v>115</v>
      </c>
      <c r="L4878" s="128" t="s">
        <v>80</v>
      </c>
      <c r="M4878" s="217" t="s">
        <v>47</v>
      </c>
      <c r="N4878" s="73" t="str">
        <f t="shared" si="154"/>
        <v>9712. Vigilancia de la Salud AmbientalVigilancia de la Salud Ambiental4_CHAPINERO1_ENERO_2026</v>
      </c>
      <c r="O4878" s="130">
        <v>71958</v>
      </c>
      <c r="R4878" s="136">
        <v>38</v>
      </c>
      <c r="S4878" s="139">
        <v>2734404</v>
      </c>
      <c r="U4878" s="129"/>
      <c r="V4878" s="186"/>
    </row>
    <row r="4879" spans="1:22" ht="30" customHeight="1" thickTop="1" thickBot="1">
      <c r="A4879" s="183"/>
      <c r="B4879" s="125">
        <v>97</v>
      </c>
      <c r="C4879" s="126" t="s">
        <v>112</v>
      </c>
      <c r="D4879" s="156" t="s">
        <v>92</v>
      </c>
      <c r="E4879" s="73" t="str">
        <f t="shared" si="153"/>
        <v>9712. Vigilancia de la Salud AmbientalVigilancia de la Salud Ambiental</v>
      </c>
      <c r="F4879" s="182" t="s">
        <v>413</v>
      </c>
      <c r="G4879" s="182" t="s">
        <v>420</v>
      </c>
      <c r="H4879" s="126" t="s">
        <v>135</v>
      </c>
      <c r="I4879" s="182" t="s">
        <v>415</v>
      </c>
      <c r="J4879" s="73" t="s">
        <v>115</v>
      </c>
      <c r="K4879" s="73" t="s">
        <v>115</v>
      </c>
      <c r="L4879" s="128" t="s">
        <v>71</v>
      </c>
      <c r="M4879" s="217" t="s">
        <v>47</v>
      </c>
      <c r="N4879" s="73" t="str">
        <f t="shared" si="154"/>
        <v>9712. Vigilancia de la Salud AmbientalVigilancia de la Salud Ambiental1_USAQUEN1_ENERO_2026</v>
      </c>
      <c r="O4879" s="130">
        <v>71958</v>
      </c>
      <c r="R4879" s="136">
        <v>38</v>
      </c>
      <c r="S4879" s="139">
        <v>2734404</v>
      </c>
      <c r="U4879" s="129"/>
      <c r="V4879" s="186"/>
    </row>
    <row r="4880" spans="1:22" ht="30" customHeight="1" thickTop="1" thickBot="1">
      <c r="A4880" s="183"/>
      <c r="B4880" s="125">
        <v>97</v>
      </c>
      <c r="C4880" s="126" t="s">
        <v>112</v>
      </c>
      <c r="D4880" s="156" t="s">
        <v>92</v>
      </c>
      <c r="E4880" s="73" t="str">
        <f t="shared" si="153"/>
        <v>9712. Vigilancia de la Salud AmbientalVigilancia de la Salud Ambiental</v>
      </c>
      <c r="F4880" s="182" t="s">
        <v>413</v>
      </c>
      <c r="G4880" s="182" t="s">
        <v>420</v>
      </c>
      <c r="H4880" s="126" t="s">
        <v>135</v>
      </c>
      <c r="I4880" s="182" t="s">
        <v>415</v>
      </c>
      <c r="J4880" s="73" t="s">
        <v>115</v>
      </c>
      <c r="K4880" s="73" t="s">
        <v>115</v>
      </c>
      <c r="L4880" s="128" t="s">
        <v>75</v>
      </c>
      <c r="M4880" s="217" t="s">
        <v>47</v>
      </c>
      <c r="N4880" s="73" t="str">
        <f t="shared" si="154"/>
        <v>9712. Vigilancia de la Salud AmbientalVigilancia de la Salud Ambiental2_ENGATIVA1_ENERO_2026</v>
      </c>
      <c r="O4880" s="130">
        <v>71958</v>
      </c>
      <c r="R4880" s="136">
        <v>101</v>
      </c>
      <c r="S4880" s="139">
        <v>7267758</v>
      </c>
      <c r="U4880" s="129"/>
      <c r="V4880" s="186"/>
    </row>
    <row r="4881" spans="1:22" ht="30" customHeight="1" thickTop="1" thickBot="1">
      <c r="A4881" s="183"/>
      <c r="B4881" s="125">
        <v>97</v>
      </c>
      <c r="C4881" s="126" t="s">
        <v>112</v>
      </c>
      <c r="D4881" s="156" t="s">
        <v>92</v>
      </c>
      <c r="E4881" s="73" t="str">
        <f t="shared" si="153"/>
        <v>9712. Vigilancia de la Salud AmbientalVigilancia de la Salud Ambiental</v>
      </c>
      <c r="F4881" s="182" t="s">
        <v>413</v>
      </c>
      <c r="G4881" s="182" t="s">
        <v>420</v>
      </c>
      <c r="H4881" s="126" t="s">
        <v>135</v>
      </c>
      <c r="I4881" s="182" t="s">
        <v>415</v>
      </c>
      <c r="J4881" s="73" t="s">
        <v>115</v>
      </c>
      <c r="K4881" s="73" t="s">
        <v>115</v>
      </c>
      <c r="L4881" s="128" t="s">
        <v>78</v>
      </c>
      <c r="M4881" s="217" t="s">
        <v>47</v>
      </c>
      <c r="N4881" s="73" t="str">
        <f t="shared" si="154"/>
        <v>9712. Vigilancia de la Salud AmbientalVigilancia de la Salud Ambiental3_SUBA1_ENERO_2026</v>
      </c>
      <c r="O4881" s="130">
        <v>71958</v>
      </c>
      <c r="R4881" s="136">
        <v>80</v>
      </c>
      <c r="S4881" s="139">
        <v>5756640</v>
      </c>
      <c r="U4881" s="129"/>
      <c r="V4881" s="186"/>
    </row>
    <row r="4882" spans="1:22" ht="30" customHeight="1" thickTop="1" thickBot="1">
      <c r="A4882" s="183"/>
      <c r="B4882" s="125">
        <v>97</v>
      </c>
      <c r="C4882" s="126" t="s">
        <v>112</v>
      </c>
      <c r="D4882" s="156" t="s">
        <v>92</v>
      </c>
      <c r="E4882" s="73" t="str">
        <f t="shared" si="153"/>
        <v>9712. Vigilancia de la Salud AmbientalVigilancia de la Salud Ambiental</v>
      </c>
      <c r="F4882" s="182" t="s">
        <v>413</v>
      </c>
      <c r="G4882" s="182" t="s">
        <v>420</v>
      </c>
      <c r="H4882" s="126" t="s">
        <v>135</v>
      </c>
      <c r="I4882" s="182" t="s">
        <v>415</v>
      </c>
      <c r="J4882" s="73" t="s">
        <v>115</v>
      </c>
      <c r="K4882" s="73" t="s">
        <v>115</v>
      </c>
      <c r="L4882" s="128" t="s">
        <v>82</v>
      </c>
      <c r="M4882" s="217" t="s">
        <v>47</v>
      </c>
      <c r="N4882" s="73" t="str">
        <f t="shared" si="154"/>
        <v>9712. Vigilancia de la Salud AmbientalVigilancia de la Salud Ambiental5_BARRIOS_UNIDOS1_ENERO_2026</v>
      </c>
      <c r="O4882" s="130">
        <v>71958</v>
      </c>
      <c r="R4882" s="136">
        <v>38</v>
      </c>
      <c r="S4882" s="139">
        <v>2734404</v>
      </c>
      <c r="U4882" s="129"/>
      <c r="V4882" s="186"/>
    </row>
    <row r="4883" spans="1:22" ht="30" customHeight="1" thickTop="1" thickBot="1">
      <c r="A4883" s="183"/>
      <c r="B4883" s="125">
        <v>97</v>
      </c>
      <c r="C4883" s="126" t="s">
        <v>112</v>
      </c>
      <c r="D4883" s="156" t="s">
        <v>92</v>
      </c>
      <c r="E4883" s="73" t="str">
        <f t="shared" si="153"/>
        <v>9712. Vigilancia de la Salud AmbientalVigilancia de la Salud Ambiental</v>
      </c>
      <c r="F4883" s="182" t="s">
        <v>413</v>
      </c>
      <c r="G4883" s="182" t="s">
        <v>420</v>
      </c>
      <c r="H4883" s="126" t="s">
        <v>135</v>
      </c>
      <c r="I4883" s="182" t="s">
        <v>415</v>
      </c>
      <c r="J4883" s="73" t="s">
        <v>115</v>
      </c>
      <c r="K4883" s="73" t="s">
        <v>115</v>
      </c>
      <c r="L4883" s="128" t="s">
        <v>85</v>
      </c>
      <c r="M4883" s="217" t="s">
        <v>47</v>
      </c>
      <c r="N4883" s="73" t="str">
        <f t="shared" si="154"/>
        <v>9712. Vigilancia de la Salud AmbientalVigilancia de la Salud Ambiental6_TEUSAQUILLO1_ENERO_2026</v>
      </c>
      <c r="O4883" s="130">
        <v>71958</v>
      </c>
      <c r="R4883" s="136">
        <v>21</v>
      </c>
      <c r="S4883" s="139">
        <v>1511118</v>
      </c>
      <c r="U4883" s="129"/>
      <c r="V4883" s="186"/>
    </row>
    <row r="4884" spans="1:22" ht="30" customHeight="1" thickTop="1" thickBot="1">
      <c r="A4884" s="183"/>
      <c r="B4884" s="125">
        <v>99</v>
      </c>
      <c r="C4884" s="126" t="s">
        <v>112</v>
      </c>
      <c r="D4884" s="156" t="s">
        <v>92</v>
      </c>
      <c r="E4884" s="73" t="str">
        <f t="shared" ref="E4884:E4947" si="155">B4884&amp;C4884&amp;D4884</f>
        <v>9912. Vigilancia de la Salud AmbientalVigilancia de la Salud Ambiental</v>
      </c>
      <c r="F4884" s="182" t="s">
        <v>413</v>
      </c>
      <c r="G4884" s="182" t="s">
        <v>420</v>
      </c>
      <c r="H4884" s="126" t="s">
        <v>135</v>
      </c>
      <c r="I4884" s="182" t="s">
        <v>415</v>
      </c>
      <c r="J4884" s="73" t="s">
        <v>115</v>
      </c>
      <c r="K4884" s="73" t="s">
        <v>115</v>
      </c>
      <c r="L4884" s="128" t="s">
        <v>80</v>
      </c>
      <c r="M4884" s="217" t="s">
        <v>47</v>
      </c>
      <c r="N4884" s="73" t="str">
        <f t="shared" si="154"/>
        <v>9912. Vigilancia de la Salud AmbientalVigilancia de la Salud Ambiental4_CHAPINERO1_ENERO_2026</v>
      </c>
      <c r="O4884" s="130">
        <v>545380</v>
      </c>
      <c r="R4884" s="136">
        <v>4</v>
      </c>
      <c r="S4884" s="139">
        <v>2181520</v>
      </c>
      <c r="U4884" s="129"/>
      <c r="V4884" s="186"/>
    </row>
    <row r="4885" spans="1:22" ht="30" customHeight="1" thickTop="1" thickBot="1">
      <c r="A4885" s="183"/>
      <c r="B4885" s="125">
        <v>99</v>
      </c>
      <c r="C4885" s="126" t="s">
        <v>112</v>
      </c>
      <c r="D4885" s="156" t="s">
        <v>92</v>
      </c>
      <c r="E4885" s="73" t="str">
        <f t="shared" si="155"/>
        <v>9912. Vigilancia de la Salud AmbientalVigilancia de la Salud Ambiental</v>
      </c>
      <c r="F4885" s="182" t="s">
        <v>413</v>
      </c>
      <c r="G4885" s="182" t="s">
        <v>420</v>
      </c>
      <c r="H4885" s="126" t="s">
        <v>135</v>
      </c>
      <c r="I4885" s="182" t="s">
        <v>415</v>
      </c>
      <c r="J4885" s="73" t="s">
        <v>115</v>
      </c>
      <c r="K4885" s="73" t="s">
        <v>115</v>
      </c>
      <c r="L4885" s="128" t="s">
        <v>71</v>
      </c>
      <c r="M4885" s="217" t="s">
        <v>47</v>
      </c>
      <c r="N4885" s="73" t="str">
        <f t="shared" si="154"/>
        <v>9912. Vigilancia de la Salud AmbientalVigilancia de la Salud Ambiental1_USAQUEN1_ENERO_2026</v>
      </c>
      <c r="O4885" s="130">
        <v>545380</v>
      </c>
      <c r="R4885" s="136">
        <v>9</v>
      </c>
      <c r="S4885" s="139">
        <v>4908420</v>
      </c>
      <c r="U4885" s="129"/>
      <c r="V4885" s="186"/>
    </row>
    <row r="4886" spans="1:22" ht="30" customHeight="1" thickTop="1" thickBot="1">
      <c r="A4886" s="183"/>
      <c r="B4886" s="125">
        <v>99</v>
      </c>
      <c r="C4886" s="126" t="s">
        <v>112</v>
      </c>
      <c r="D4886" s="156" t="s">
        <v>92</v>
      </c>
      <c r="E4886" s="73" t="str">
        <f t="shared" si="155"/>
        <v>9912. Vigilancia de la Salud AmbientalVigilancia de la Salud Ambiental</v>
      </c>
      <c r="F4886" s="182" t="s">
        <v>413</v>
      </c>
      <c r="G4886" s="182" t="s">
        <v>420</v>
      </c>
      <c r="H4886" s="126" t="s">
        <v>135</v>
      </c>
      <c r="I4886" s="182" t="s">
        <v>415</v>
      </c>
      <c r="J4886" s="73" t="s">
        <v>115</v>
      </c>
      <c r="K4886" s="73" t="s">
        <v>115</v>
      </c>
      <c r="L4886" s="128" t="s">
        <v>75</v>
      </c>
      <c r="M4886" s="217" t="s">
        <v>47</v>
      </c>
      <c r="N4886" s="73" t="str">
        <f t="shared" si="154"/>
        <v>9912. Vigilancia de la Salud AmbientalVigilancia de la Salud Ambiental2_ENGATIVA1_ENERO_2026</v>
      </c>
      <c r="O4886" s="130">
        <v>545380</v>
      </c>
      <c r="R4886" s="136">
        <v>6</v>
      </c>
      <c r="S4886" s="139">
        <v>3272280</v>
      </c>
      <c r="U4886" s="129"/>
      <c r="V4886" s="186"/>
    </row>
    <row r="4887" spans="1:22" ht="30" customHeight="1" thickTop="1" thickBot="1">
      <c r="A4887" s="183"/>
      <c r="B4887" s="125">
        <v>99</v>
      </c>
      <c r="C4887" s="126" t="s">
        <v>112</v>
      </c>
      <c r="D4887" s="156" t="s">
        <v>92</v>
      </c>
      <c r="E4887" s="73" t="str">
        <f t="shared" si="155"/>
        <v>9912. Vigilancia de la Salud AmbientalVigilancia de la Salud Ambiental</v>
      </c>
      <c r="F4887" s="182" t="s">
        <v>413</v>
      </c>
      <c r="G4887" s="182" t="s">
        <v>420</v>
      </c>
      <c r="H4887" s="126" t="s">
        <v>135</v>
      </c>
      <c r="I4887" s="182" t="s">
        <v>415</v>
      </c>
      <c r="J4887" s="73" t="s">
        <v>115</v>
      </c>
      <c r="K4887" s="73" t="s">
        <v>115</v>
      </c>
      <c r="L4887" s="128" t="s">
        <v>78</v>
      </c>
      <c r="M4887" s="217" t="s">
        <v>47</v>
      </c>
      <c r="N4887" s="73" t="str">
        <f t="shared" si="154"/>
        <v>9912. Vigilancia de la Salud AmbientalVigilancia de la Salud Ambiental3_SUBA1_ENERO_2026</v>
      </c>
      <c r="O4887" s="130">
        <v>545380</v>
      </c>
      <c r="R4887" s="136">
        <v>8</v>
      </c>
      <c r="S4887" s="139">
        <v>4363040</v>
      </c>
      <c r="U4887" s="129"/>
      <c r="V4887" s="186"/>
    </row>
    <row r="4888" spans="1:22" ht="30" customHeight="1" thickTop="1" thickBot="1">
      <c r="A4888" s="183"/>
      <c r="B4888" s="125">
        <v>99</v>
      </c>
      <c r="C4888" s="126" t="s">
        <v>112</v>
      </c>
      <c r="D4888" s="156" t="s">
        <v>92</v>
      </c>
      <c r="E4888" s="73" t="str">
        <f t="shared" si="155"/>
        <v>9912. Vigilancia de la Salud AmbientalVigilancia de la Salud Ambiental</v>
      </c>
      <c r="F4888" s="182" t="s">
        <v>413</v>
      </c>
      <c r="G4888" s="182" t="s">
        <v>420</v>
      </c>
      <c r="H4888" s="126" t="s">
        <v>135</v>
      </c>
      <c r="I4888" s="182" t="s">
        <v>415</v>
      </c>
      <c r="J4888" s="73" t="s">
        <v>115</v>
      </c>
      <c r="K4888" s="73" t="s">
        <v>115</v>
      </c>
      <c r="L4888" s="128" t="s">
        <v>82</v>
      </c>
      <c r="M4888" s="217" t="s">
        <v>47</v>
      </c>
      <c r="N4888" s="73" t="str">
        <f t="shared" si="154"/>
        <v>9912. Vigilancia de la Salud AmbientalVigilancia de la Salud Ambiental5_BARRIOS_UNIDOS1_ENERO_2026</v>
      </c>
      <c r="O4888" s="130">
        <v>545380</v>
      </c>
      <c r="R4888" s="136">
        <v>3</v>
      </c>
      <c r="S4888" s="139">
        <v>1636140</v>
      </c>
      <c r="U4888" s="129"/>
      <c r="V4888" s="186"/>
    </row>
    <row r="4889" spans="1:22" ht="30" customHeight="1" thickTop="1" thickBot="1">
      <c r="A4889" s="183"/>
      <c r="B4889" s="125">
        <v>99</v>
      </c>
      <c r="C4889" s="126" t="s">
        <v>112</v>
      </c>
      <c r="D4889" s="156" t="s">
        <v>92</v>
      </c>
      <c r="E4889" s="73" t="str">
        <f t="shared" si="155"/>
        <v>9912. Vigilancia de la Salud AmbientalVigilancia de la Salud Ambiental</v>
      </c>
      <c r="F4889" s="182" t="s">
        <v>413</v>
      </c>
      <c r="G4889" s="182" t="s">
        <v>420</v>
      </c>
      <c r="H4889" s="126" t="s">
        <v>135</v>
      </c>
      <c r="I4889" s="182" t="s">
        <v>415</v>
      </c>
      <c r="J4889" s="73" t="s">
        <v>115</v>
      </c>
      <c r="K4889" s="73" t="s">
        <v>115</v>
      </c>
      <c r="L4889" s="128" t="s">
        <v>85</v>
      </c>
      <c r="M4889" s="217" t="s">
        <v>47</v>
      </c>
      <c r="N4889" s="73" t="str">
        <f t="shared" si="154"/>
        <v>9912. Vigilancia de la Salud AmbientalVigilancia de la Salud Ambiental6_TEUSAQUILLO1_ENERO_2026</v>
      </c>
      <c r="O4889" s="130">
        <v>545380</v>
      </c>
      <c r="R4889" s="136">
        <v>1</v>
      </c>
      <c r="S4889" s="139">
        <v>545380</v>
      </c>
      <c r="U4889" s="129"/>
      <c r="V4889" s="186"/>
    </row>
    <row r="4890" spans="1:22" ht="30" customHeight="1" thickTop="1" thickBot="1">
      <c r="A4890" s="183"/>
      <c r="B4890" s="125">
        <v>104</v>
      </c>
      <c r="C4890" s="126" t="s">
        <v>112</v>
      </c>
      <c r="D4890" s="156" t="s">
        <v>92</v>
      </c>
      <c r="E4890" s="73" t="str">
        <f t="shared" si="155"/>
        <v>10412. Vigilancia de la Salud AmbientalVigilancia de la Salud Ambiental</v>
      </c>
      <c r="F4890" s="182" t="s">
        <v>413</v>
      </c>
      <c r="G4890" s="182" t="s">
        <v>420</v>
      </c>
      <c r="H4890" s="126" t="s">
        <v>135</v>
      </c>
      <c r="I4890" s="182" t="s">
        <v>415</v>
      </c>
      <c r="J4890" s="73" t="s">
        <v>115</v>
      </c>
      <c r="K4890" s="73" t="s">
        <v>115</v>
      </c>
      <c r="L4890" s="128" t="s">
        <v>80</v>
      </c>
      <c r="M4890" s="217" t="s">
        <v>47</v>
      </c>
      <c r="N4890" s="73" t="str">
        <f t="shared" si="154"/>
        <v>10412. Vigilancia de la Salud AmbientalVigilancia de la Salud Ambiental4_CHAPINERO1_ENERO_2026</v>
      </c>
      <c r="O4890" s="130">
        <v>91656</v>
      </c>
      <c r="R4890" s="136">
        <v>169</v>
      </c>
      <c r="S4890" s="139">
        <v>15489864</v>
      </c>
      <c r="U4890" s="129"/>
      <c r="V4890" s="186"/>
    </row>
    <row r="4891" spans="1:22" ht="30" customHeight="1" thickTop="1" thickBot="1">
      <c r="A4891" s="183"/>
      <c r="B4891" s="125">
        <v>104</v>
      </c>
      <c r="C4891" s="126" t="s">
        <v>112</v>
      </c>
      <c r="D4891" s="156" t="s">
        <v>92</v>
      </c>
      <c r="E4891" s="73" t="str">
        <f t="shared" si="155"/>
        <v>10412. Vigilancia de la Salud AmbientalVigilancia de la Salud Ambiental</v>
      </c>
      <c r="F4891" s="182" t="s">
        <v>413</v>
      </c>
      <c r="G4891" s="182" t="s">
        <v>420</v>
      </c>
      <c r="H4891" s="126" t="s">
        <v>135</v>
      </c>
      <c r="I4891" s="182" t="s">
        <v>415</v>
      </c>
      <c r="J4891" s="73" t="s">
        <v>115</v>
      </c>
      <c r="K4891" s="73" t="s">
        <v>115</v>
      </c>
      <c r="L4891" s="128" t="s">
        <v>71</v>
      </c>
      <c r="M4891" s="217" t="s">
        <v>47</v>
      </c>
      <c r="N4891" s="73" t="str">
        <f t="shared" si="154"/>
        <v>10412. Vigilancia de la Salud AmbientalVigilancia de la Salud Ambiental1_USAQUEN1_ENERO_2026</v>
      </c>
      <c r="O4891" s="130">
        <v>91656</v>
      </c>
      <c r="R4891" s="136">
        <v>177</v>
      </c>
      <c r="S4891" s="139">
        <v>16223112</v>
      </c>
      <c r="U4891" s="129"/>
      <c r="V4891" s="186"/>
    </row>
    <row r="4892" spans="1:22" ht="30" customHeight="1" thickTop="1" thickBot="1">
      <c r="A4892" s="183"/>
      <c r="B4892" s="125">
        <v>104</v>
      </c>
      <c r="C4892" s="126" t="s">
        <v>112</v>
      </c>
      <c r="D4892" s="156" t="s">
        <v>92</v>
      </c>
      <c r="E4892" s="73" t="str">
        <f t="shared" si="155"/>
        <v>10412. Vigilancia de la Salud AmbientalVigilancia de la Salud Ambiental</v>
      </c>
      <c r="F4892" s="182" t="s">
        <v>413</v>
      </c>
      <c r="G4892" s="182" t="s">
        <v>420</v>
      </c>
      <c r="H4892" s="126" t="s">
        <v>135</v>
      </c>
      <c r="I4892" s="182" t="s">
        <v>415</v>
      </c>
      <c r="J4892" s="73" t="s">
        <v>115</v>
      </c>
      <c r="K4892" s="73" t="s">
        <v>115</v>
      </c>
      <c r="L4892" s="128" t="s">
        <v>75</v>
      </c>
      <c r="M4892" s="217" t="s">
        <v>47</v>
      </c>
      <c r="N4892" s="73" t="str">
        <f t="shared" si="154"/>
        <v>10412. Vigilancia de la Salud AmbientalVigilancia de la Salud Ambiental2_ENGATIVA1_ENERO_2026</v>
      </c>
      <c r="O4892" s="130">
        <v>91656</v>
      </c>
      <c r="R4892" s="136">
        <v>349</v>
      </c>
      <c r="S4892" s="139">
        <v>31987944</v>
      </c>
      <c r="U4892" s="129"/>
      <c r="V4892" s="186"/>
    </row>
    <row r="4893" spans="1:22" ht="30" customHeight="1" thickTop="1" thickBot="1">
      <c r="A4893" s="183"/>
      <c r="B4893" s="125">
        <v>104</v>
      </c>
      <c r="C4893" s="126" t="s">
        <v>112</v>
      </c>
      <c r="D4893" s="156" t="s">
        <v>92</v>
      </c>
      <c r="E4893" s="73" t="str">
        <f t="shared" si="155"/>
        <v>10412. Vigilancia de la Salud AmbientalVigilancia de la Salud Ambiental</v>
      </c>
      <c r="F4893" s="182" t="s">
        <v>413</v>
      </c>
      <c r="G4893" s="182" t="s">
        <v>420</v>
      </c>
      <c r="H4893" s="126" t="s">
        <v>135</v>
      </c>
      <c r="I4893" s="182" t="s">
        <v>415</v>
      </c>
      <c r="J4893" s="73" t="s">
        <v>115</v>
      </c>
      <c r="K4893" s="73" t="s">
        <v>115</v>
      </c>
      <c r="L4893" s="128" t="s">
        <v>78</v>
      </c>
      <c r="M4893" s="217" t="s">
        <v>47</v>
      </c>
      <c r="N4893" s="73" t="str">
        <f t="shared" si="154"/>
        <v>10412. Vigilancia de la Salud AmbientalVigilancia de la Salud Ambiental3_SUBA1_ENERO_2026</v>
      </c>
      <c r="O4893" s="130">
        <v>91656</v>
      </c>
      <c r="R4893" s="136">
        <v>330</v>
      </c>
      <c r="S4893" s="139">
        <v>30246480</v>
      </c>
      <c r="U4893" s="129"/>
      <c r="V4893" s="186"/>
    </row>
    <row r="4894" spans="1:22" ht="30" customHeight="1" thickTop="1" thickBot="1">
      <c r="A4894" s="183"/>
      <c r="B4894" s="125">
        <v>104</v>
      </c>
      <c r="C4894" s="126" t="s">
        <v>112</v>
      </c>
      <c r="D4894" s="156" t="s">
        <v>92</v>
      </c>
      <c r="E4894" s="73" t="str">
        <f t="shared" si="155"/>
        <v>10412. Vigilancia de la Salud AmbientalVigilancia de la Salud Ambiental</v>
      </c>
      <c r="F4894" s="182" t="s">
        <v>413</v>
      </c>
      <c r="G4894" s="182" t="s">
        <v>420</v>
      </c>
      <c r="H4894" s="126" t="s">
        <v>135</v>
      </c>
      <c r="I4894" s="182" t="s">
        <v>415</v>
      </c>
      <c r="J4894" s="73" t="s">
        <v>115</v>
      </c>
      <c r="K4894" s="73" t="s">
        <v>115</v>
      </c>
      <c r="L4894" s="128" t="s">
        <v>82</v>
      </c>
      <c r="M4894" s="217" t="s">
        <v>47</v>
      </c>
      <c r="N4894" s="73" t="str">
        <f t="shared" si="154"/>
        <v>10412. Vigilancia de la Salud AmbientalVigilancia de la Salud Ambiental5_BARRIOS_UNIDOS1_ENERO_2026</v>
      </c>
      <c r="O4894" s="130">
        <v>91656</v>
      </c>
      <c r="R4894" s="136">
        <v>181</v>
      </c>
      <c r="S4894" s="139">
        <v>16589736</v>
      </c>
      <c r="U4894" s="129"/>
      <c r="V4894" s="186"/>
    </row>
    <row r="4895" spans="1:22" ht="30" customHeight="1" thickTop="1" thickBot="1">
      <c r="A4895" s="183"/>
      <c r="B4895" s="125">
        <v>104</v>
      </c>
      <c r="C4895" s="126" t="s">
        <v>112</v>
      </c>
      <c r="D4895" s="156" t="s">
        <v>92</v>
      </c>
      <c r="E4895" s="73" t="str">
        <f t="shared" si="155"/>
        <v>10412. Vigilancia de la Salud AmbientalVigilancia de la Salud Ambiental</v>
      </c>
      <c r="F4895" s="182" t="s">
        <v>413</v>
      </c>
      <c r="G4895" s="182" t="s">
        <v>420</v>
      </c>
      <c r="H4895" s="126" t="s">
        <v>135</v>
      </c>
      <c r="I4895" s="182" t="s">
        <v>415</v>
      </c>
      <c r="J4895" s="73" t="s">
        <v>115</v>
      </c>
      <c r="K4895" s="73" t="s">
        <v>115</v>
      </c>
      <c r="L4895" s="128" t="s">
        <v>85</v>
      </c>
      <c r="M4895" s="217" t="s">
        <v>47</v>
      </c>
      <c r="N4895" s="73" t="str">
        <f t="shared" si="154"/>
        <v>10412. Vigilancia de la Salud AmbientalVigilancia de la Salud Ambiental6_TEUSAQUILLO1_ENERO_2026</v>
      </c>
      <c r="O4895" s="130">
        <v>91656</v>
      </c>
      <c r="R4895" s="136">
        <v>150</v>
      </c>
      <c r="S4895" s="139">
        <v>13748400</v>
      </c>
      <c r="U4895" s="129"/>
      <c r="V4895" s="186"/>
    </row>
    <row r="4896" spans="1:22" ht="30" customHeight="1" thickTop="1" thickBot="1">
      <c r="A4896" s="183"/>
      <c r="B4896" s="125">
        <v>1005</v>
      </c>
      <c r="C4896" s="126" t="s">
        <v>112</v>
      </c>
      <c r="D4896" s="156" t="s">
        <v>92</v>
      </c>
      <c r="E4896" s="73" t="str">
        <f t="shared" si="155"/>
        <v>100512. Vigilancia de la Salud AmbientalVigilancia de la Salud Ambiental</v>
      </c>
      <c r="F4896" s="182" t="s">
        <v>413</v>
      </c>
      <c r="G4896" s="182" t="s">
        <v>416</v>
      </c>
      <c r="H4896" s="126" t="s">
        <v>135</v>
      </c>
      <c r="I4896" s="182" t="s">
        <v>415</v>
      </c>
      <c r="J4896" s="73" t="s">
        <v>115</v>
      </c>
      <c r="K4896" s="73" t="s">
        <v>115</v>
      </c>
      <c r="L4896" s="128" t="s">
        <v>80</v>
      </c>
      <c r="M4896" s="217" t="s">
        <v>47</v>
      </c>
      <c r="N4896" s="73" t="str">
        <f t="shared" si="154"/>
        <v>100512. Vigilancia de la Salud AmbientalVigilancia de la Salud Ambiental4_CHAPINERO1_ENERO_2026</v>
      </c>
      <c r="O4896" s="130">
        <v>91656</v>
      </c>
      <c r="R4896" s="136">
        <v>29</v>
      </c>
      <c r="S4896" s="139">
        <v>2658024</v>
      </c>
      <c r="U4896" s="129"/>
      <c r="V4896" s="186"/>
    </row>
    <row r="4897" spans="1:22" ht="30" customHeight="1" thickTop="1" thickBot="1">
      <c r="A4897" s="183"/>
      <c r="B4897" s="125">
        <v>1005</v>
      </c>
      <c r="C4897" s="126" t="s">
        <v>112</v>
      </c>
      <c r="D4897" s="156" t="s">
        <v>92</v>
      </c>
      <c r="E4897" s="73" t="str">
        <f t="shared" si="155"/>
        <v>100512. Vigilancia de la Salud AmbientalVigilancia de la Salud Ambiental</v>
      </c>
      <c r="F4897" s="182" t="s">
        <v>413</v>
      </c>
      <c r="G4897" s="182" t="s">
        <v>416</v>
      </c>
      <c r="H4897" s="126" t="s">
        <v>135</v>
      </c>
      <c r="I4897" s="182" t="s">
        <v>415</v>
      </c>
      <c r="J4897" s="73" t="s">
        <v>115</v>
      </c>
      <c r="K4897" s="73" t="s">
        <v>115</v>
      </c>
      <c r="L4897" s="128" t="s">
        <v>71</v>
      </c>
      <c r="M4897" s="217" t="s">
        <v>47</v>
      </c>
      <c r="N4897" s="73" t="str">
        <f t="shared" si="154"/>
        <v>100512. Vigilancia de la Salud AmbientalVigilancia de la Salud Ambiental1_USAQUEN1_ENERO_2026</v>
      </c>
      <c r="O4897" s="130">
        <v>91656</v>
      </c>
      <c r="R4897" s="136">
        <v>22</v>
      </c>
      <c r="S4897" s="139">
        <v>2016432</v>
      </c>
      <c r="U4897" s="129"/>
      <c r="V4897" s="186"/>
    </row>
    <row r="4898" spans="1:22" ht="30" customHeight="1" thickTop="1" thickBot="1">
      <c r="A4898" s="183"/>
      <c r="B4898" s="125">
        <v>1005</v>
      </c>
      <c r="C4898" s="126" t="s">
        <v>112</v>
      </c>
      <c r="D4898" s="156" t="s">
        <v>92</v>
      </c>
      <c r="E4898" s="73" t="str">
        <f t="shared" si="155"/>
        <v>100512. Vigilancia de la Salud AmbientalVigilancia de la Salud Ambiental</v>
      </c>
      <c r="F4898" s="182" t="s">
        <v>413</v>
      </c>
      <c r="G4898" s="182" t="s">
        <v>416</v>
      </c>
      <c r="H4898" s="126" t="s">
        <v>135</v>
      </c>
      <c r="I4898" s="182" t="s">
        <v>415</v>
      </c>
      <c r="J4898" s="73" t="s">
        <v>115</v>
      </c>
      <c r="K4898" s="73" t="s">
        <v>115</v>
      </c>
      <c r="L4898" s="128" t="s">
        <v>75</v>
      </c>
      <c r="M4898" s="217" t="s">
        <v>47</v>
      </c>
      <c r="N4898" s="73" t="str">
        <f t="shared" si="154"/>
        <v>100512. Vigilancia de la Salud AmbientalVigilancia de la Salud Ambiental2_ENGATIVA1_ENERO_2026</v>
      </c>
      <c r="O4898" s="130">
        <v>91656</v>
      </c>
      <c r="R4898" s="136">
        <v>23</v>
      </c>
      <c r="S4898" s="139">
        <v>2108088</v>
      </c>
      <c r="U4898" s="129"/>
      <c r="V4898" s="186"/>
    </row>
    <row r="4899" spans="1:22" ht="30" customHeight="1" thickTop="1" thickBot="1">
      <c r="A4899" s="183"/>
      <c r="B4899" s="125">
        <v>1005</v>
      </c>
      <c r="C4899" s="126" t="s">
        <v>112</v>
      </c>
      <c r="D4899" s="156" t="s">
        <v>92</v>
      </c>
      <c r="E4899" s="73" t="str">
        <f t="shared" si="155"/>
        <v>100512. Vigilancia de la Salud AmbientalVigilancia de la Salud Ambiental</v>
      </c>
      <c r="F4899" s="182" t="s">
        <v>413</v>
      </c>
      <c r="G4899" s="182" t="s">
        <v>416</v>
      </c>
      <c r="H4899" s="126" t="s">
        <v>135</v>
      </c>
      <c r="I4899" s="182" t="s">
        <v>415</v>
      </c>
      <c r="J4899" s="73" t="s">
        <v>115</v>
      </c>
      <c r="K4899" s="73" t="s">
        <v>115</v>
      </c>
      <c r="L4899" s="128" t="s">
        <v>78</v>
      </c>
      <c r="M4899" s="217" t="s">
        <v>47</v>
      </c>
      <c r="N4899" s="73" t="str">
        <f t="shared" si="154"/>
        <v>100512. Vigilancia de la Salud AmbientalVigilancia de la Salud Ambiental3_SUBA1_ENERO_2026</v>
      </c>
      <c r="O4899" s="130">
        <v>91656</v>
      </c>
      <c r="R4899" s="136">
        <v>35</v>
      </c>
      <c r="S4899" s="139">
        <v>3207960</v>
      </c>
      <c r="U4899" s="129"/>
      <c r="V4899" s="186"/>
    </row>
    <row r="4900" spans="1:22" ht="30" customHeight="1" thickTop="1" thickBot="1">
      <c r="A4900" s="183"/>
      <c r="B4900" s="125">
        <v>1005</v>
      </c>
      <c r="C4900" s="126" t="s">
        <v>112</v>
      </c>
      <c r="D4900" s="156" t="s">
        <v>92</v>
      </c>
      <c r="E4900" s="73" t="str">
        <f t="shared" si="155"/>
        <v>100512. Vigilancia de la Salud AmbientalVigilancia de la Salud Ambiental</v>
      </c>
      <c r="F4900" s="182" t="s">
        <v>413</v>
      </c>
      <c r="G4900" s="182" t="s">
        <v>416</v>
      </c>
      <c r="H4900" s="126" t="s">
        <v>135</v>
      </c>
      <c r="I4900" s="182" t="s">
        <v>415</v>
      </c>
      <c r="J4900" s="73" t="s">
        <v>115</v>
      </c>
      <c r="K4900" s="73" t="s">
        <v>115</v>
      </c>
      <c r="L4900" s="128" t="s">
        <v>82</v>
      </c>
      <c r="M4900" s="217" t="s">
        <v>47</v>
      </c>
      <c r="N4900" s="73" t="str">
        <f t="shared" si="154"/>
        <v>100512. Vigilancia de la Salud AmbientalVigilancia de la Salud Ambiental5_BARRIOS_UNIDOS1_ENERO_2026</v>
      </c>
      <c r="O4900" s="130">
        <v>91656</v>
      </c>
      <c r="R4900" s="136">
        <v>15</v>
      </c>
      <c r="S4900" s="139">
        <v>1374840</v>
      </c>
      <c r="U4900" s="129"/>
      <c r="V4900" s="186"/>
    </row>
    <row r="4901" spans="1:22" ht="30" customHeight="1" thickTop="1" thickBot="1">
      <c r="A4901" s="183"/>
      <c r="B4901" s="125">
        <v>1005</v>
      </c>
      <c r="C4901" s="126" t="s">
        <v>112</v>
      </c>
      <c r="D4901" s="156" t="s">
        <v>92</v>
      </c>
      <c r="E4901" s="73" t="str">
        <f t="shared" si="155"/>
        <v>100512. Vigilancia de la Salud AmbientalVigilancia de la Salud Ambiental</v>
      </c>
      <c r="F4901" s="182" t="s">
        <v>413</v>
      </c>
      <c r="G4901" s="182" t="s">
        <v>416</v>
      </c>
      <c r="H4901" s="126" t="s">
        <v>135</v>
      </c>
      <c r="I4901" s="182" t="s">
        <v>415</v>
      </c>
      <c r="J4901" s="73" t="s">
        <v>115</v>
      </c>
      <c r="K4901" s="73" t="s">
        <v>115</v>
      </c>
      <c r="L4901" s="128" t="s">
        <v>85</v>
      </c>
      <c r="M4901" s="217" t="s">
        <v>47</v>
      </c>
      <c r="N4901" s="73" t="str">
        <f t="shared" si="154"/>
        <v>100512. Vigilancia de la Salud AmbientalVigilancia de la Salud Ambiental6_TEUSAQUILLO1_ENERO_2026</v>
      </c>
      <c r="O4901" s="130">
        <v>91656</v>
      </c>
      <c r="R4901" s="136">
        <v>5</v>
      </c>
      <c r="S4901" s="139">
        <v>458280</v>
      </c>
      <c r="U4901" s="129"/>
      <c r="V4901" s="186"/>
    </row>
    <row r="4902" spans="1:22" ht="30" customHeight="1" thickTop="1" thickBot="1">
      <c r="A4902" s="183"/>
      <c r="B4902" s="125">
        <v>1006</v>
      </c>
      <c r="C4902" s="126" t="s">
        <v>112</v>
      </c>
      <c r="D4902" s="156" t="s">
        <v>92</v>
      </c>
      <c r="E4902" s="73" t="str">
        <f t="shared" si="155"/>
        <v>100612. Vigilancia de la Salud AmbientalVigilancia de la Salud Ambiental</v>
      </c>
      <c r="F4902" s="182" t="s">
        <v>413</v>
      </c>
      <c r="G4902" s="182" t="s">
        <v>416</v>
      </c>
      <c r="H4902" s="126" t="s">
        <v>135</v>
      </c>
      <c r="I4902" s="182" t="s">
        <v>415</v>
      </c>
      <c r="J4902" s="73" t="s">
        <v>115</v>
      </c>
      <c r="K4902" s="73" t="s">
        <v>115</v>
      </c>
      <c r="L4902" s="128" t="s">
        <v>82</v>
      </c>
      <c r="M4902" s="217" t="s">
        <v>47</v>
      </c>
      <c r="N4902" s="73" t="str">
        <f t="shared" si="154"/>
        <v>100612. Vigilancia de la Salud AmbientalVigilancia de la Salud Ambiental5_BARRIOS_UNIDOS1_ENERO_2026</v>
      </c>
      <c r="O4902" s="130">
        <v>0</v>
      </c>
      <c r="R4902" s="136">
        <v>0</v>
      </c>
      <c r="S4902" s="139">
        <v>0</v>
      </c>
    </row>
    <row r="4903" spans="1:22" ht="30" customHeight="1" thickTop="1" thickBot="1">
      <c r="A4903" s="183"/>
      <c r="B4903" s="125">
        <v>1007</v>
      </c>
      <c r="C4903" s="126" t="s">
        <v>112</v>
      </c>
      <c r="D4903" s="156" t="s">
        <v>92</v>
      </c>
      <c r="E4903" s="73" t="str">
        <f t="shared" si="155"/>
        <v>100712. Vigilancia de la Salud AmbientalVigilancia de la Salud Ambiental</v>
      </c>
      <c r="F4903" s="182" t="s">
        <v>413</v>
      </c>
      <c r="G4903" s="182" t="s">
        <v>416</v>
      </c>
      <c r="H4903" s="126" t="s">
        <v>135</v>
      </c>
      <c r="I4903" s="182" t="s">
        <v>415</v>
      </c>
      <c r="J4903" s="73" t="s">
        <v>115</v>
      </c>
      <c r="K4903" s="73" t="s">
        <v>115</v>
      </c>
      <c r="L4903" s="128" t="s">
        <v>80</v>
      </c>
      <c r="M4903" s="217" t="s">
        <v>47</v>
      </c>
      <c r="N4903" s="73" t="str">
        <f t="shared" si="154"/>
        <v>100712. Vigilancia de la Salud AmbientalVigilancia de la Salud Ambiental4_CHAPINERO1_ENERO_2026</v>
      </c>
      <c r="O4903" s="130">
        <v>244416</v>
      </c>
      <c r="R4903" s="136">
        <v>1</v>
      </c>
      <c r="S4903" s="139">
        <v>244416</v>
      </c>
      <c r="U4903" s="129"/>
      <c r="V4903" s="186"/>
    </row>
    <row r="4904" spans="1:22" ht="30" customHeight="1" thickTop="1" thickBot="1">
      <c r="A4904" s="183"/>
      <c r="B4904" s="125">
        <v>1007</v>
      </c>
      <c r="C4904" s="126" t="s">
        <v>112</v>
      </c>
      <c r="D4904" s="156" t="s">
        <v>92</v>
      </c>
      <c r="E4904" s="73" t="str">
        <f t="shared" si="155"/>
        <v>100712. Vigilancia de la Salud AmbientalVigilancia de la Salud Ambiental</v>
      </c>
      <c r="F4904" s="182" t="s">
        <v>413</v>
      </c>
      <c r="G4904" s="182" t="s">
        <v>416</v>
      </c>
      <c r="H4904" s="126" t="s">
        <v>135</v>
      </c>
      <c r="I4904" s="182" t="s">
        <v>415</v>
      </c>
      <c r="J4904" s="73" t="s">
        <v>115</v>
      </c>
      <c r="K4904" s="73" t="s">
        <v>115</v>
      </c>
      <c r="L4904" s="128" t="s">
        <v>71</v>
      </c>
      <c r="M4904" s="217" t="s">
        <v>47</v>
      </c>
      <c r="N4904" s="73" t="str">
        <f t="shared" si="154"/>
        <v>100712. Vigilancia de la Salud AmbientalVigilancia de la Salud Ambiental1_USAQUEN1_ENERO_2026</v>
      </c>
      <c r="O4904" s="130">
        <v>0</v>
      </c>
      <c r="R4904" s="136">
        <v>0</v>
      </c>
      <c r="S4904" s="139">
        <v>0</v>
      </c>
    </row>
    <row r="4905" spans="1:22" ht="30" customHeight="1" thickTop="1" thickBot="1">
      <c r="A4905" s="183"/>
      <c r="B4905" s="125">
        <v>1007</v>
      </c>
      <c r="C4905" s="126" t="s">
        <v>112</v>
      </c>
      <c r="D4905" s="156" t="s">
        <v>92</v>
      </c>
      <c r="E4905" s="73" t="str">
        <f t="shared" si="155"/>
        <v>100712. Vigilancia de la Salud AmbientalVigilancia de la Salud Ambiental</v>
      </c>
      <c r="F4905" s="182" t="s">
        <v>413</v>
      </c>
      <c r="G4905" s="182" t="s">
        <v>416</v>
      </c>
      <c r="H4905" s="126" t="s">
        <v>135</v>
      </c>
      <c r="I4905" s="182" t="s">
        <v>415</v>
      </c>
      <c r="J4905" s="73" t="s">
        <v>115</v>
      </c>
      <c r="K4905" s="73" t="s">
        <v>115</v>
      </c>
      <c r="L4905" s="128" t="s">
        <v>75</v>
      </c>
      <c r="M4905" s="217" t="s">
        <v>47</v>
      </c>
      <c r="N4905" s="73" t="str">
        <f t="shared" si="154"/>
        <v>100712. Vigilancia de la Salud AmbientalVigilancia de la Salud Ambiental2_ENGATIVA1_ENERO_2026</v>
      </c>
      <c r="O4905" s="130">
        <v>244416</v>
      </c>
      <c r="R4905" s="136">
        <v>1</v>
      </c>
      <c r="S4905" s="139">
        <v>244416</v>
      </c>
      <c r="U4905" s="129"/>
      <c r="V4905" s="186"/>
    </row>
    <row r="4906" spans="1:22" ht="30" customHeight="1" thickTop="1" thickBot="1">
      <c r="A4906" s="183"/>
      <c r="B4906" s="125">
        <v>1007</v>
      </c>
      <c r="C4906" s="126" t="s">
        <v>112</v>
      </c>
      <c r="D4906" s="156" t="s">
        <v>92</v>
      </c>
      <c r="E4906" s="73" t="str">
        <f t="shared" si="155"/>
        <v>100712. Vigilancia de la Salud AmbientalVigilancia de la Salud Ambiental</v>
      </c>
      <c r="F4906" s="182" t="s">
        <v>413</v>
      </c>
      <c r="G4906" s="182" t="s">
        <v>416</v>
      </c>
      <c r="H4906" s="126" t="s">
        <v>135</v>
      </c>
      <c r="I4906" s="182" t="s">
        <v>415</v>
      </c>
      <c r="J4906" s="73" t="s">
        <v>115</v>
      </c>
      <c r="K4906" s="73" t="s">
        <v>115</v>
      </c>
      <c r="L4906" s="128" t="s">
        <v>78</v>
      </c>
      <c r="M4906" s="217" t="s">
        <v>47</v>
      </c>
      <c r="N4906" s="73" t="str">
        <f t="shared" si="154"/>
        <v>100712. Vigilancia de la Salud AmbientalVigilancia de la Salud Ambiental3_SUBA1_ENERO_2026</v>
      </c>
      <c r="O4906" s="130">
        <v>244416</v>
      </c>
      <c r="R4906" s="136">
        <v>1</v>
      </c>
      <c r="S4906" s="139">
        <v>244416</v>
      </c>
      <c r="U4906" s="129"/>
      <c r="V4906" s="186"/>
    </row>
    <row r="4907" spans="1:22" ht="30" customHeight="1" thickTop="1" thickBot="1">
      <c r="A4907" s="183"/>
      <c r="B4907" s="125">
        <v>1007</v>
      </c>
      <c r="C4907" s="126" t="s">
        <v>112</v>
      </c>
      <c r="D4907" s="156" t="s">
        <v>92</v>
      </c>
      <c r="E4907" s="73" t="str">
        <f t="shared" si="155"/>
        <v>100712. Vigilancia de la Salud AmbientalVigilancia de la Salud Ambiental</v>
      </c>
      <c r="F4907" s="182" t="s">
        <v>413</v>
      </c>
      <c r="G4907" s="182" t="s">
        <v>416</v>
      </c>
      <c r="H4907" s="126" t="s">
        <v>135</v>
      </c>
      <c r="I4907" s="182" t="s">
        <v>415</v>
      </c>
      <c r="J4907" s="73" t="s">
        <v>115</v>
      </c>
      <c r="K4907" s="73" t="s">
        <v>115</v>
      </c>
      <c r="L4907" s="128" t="s">
        <v>82</v>
      </c>
      <c r="M4907" s="217" t="s">
        <v>47</v>
      </c>
      <c r="N4907" s="73" t="str">
        <f t="shared" si="154"/>
        <v>100712. Vigilancia de la Salud AmbientalVigilancia de la Salud Ambiental5_BARRIOS_UNIDOS1_ENERO_2026</v>
      </c>
      <c r="O4907" s="130">
        <v>0</v>
      </c>
      <c r="R4907" s="136">
        <v>0</v>
      </c>
      <c r="S4907" s="139">
        <v>0</v>
      </c>
    </row>
    <row r="4908" spans="1:22" ht="30" customHeight="1" thickTop="1" thickBot="1">
      <c r="A4908" s="183"/>
      <c r="B4908" s="125">
        <v>1007</v>
      </c>
      <c r="C4908" s="126" t="s">
        <v>112</v>
      </c>
      <c r="D4908" s="156" t="s">
        <v>92</v>
      </c>
      <c r="E4908" s="73" t="str">
        <f t="shared" si="155"/>
        <v>100712. Vigilancia de la Salud AmbientalVigilancia de la Salud Ambiental</v>
      </c>
      <c r="F4908" s="182" t="s">
        <v>413</v>
      </c>
      <c r="G4908" s="182" t="s">
        <v>416</v>
      </c>
      <c r="H4908" s="126" t="s">
        <v>135</v>
      </c>
      <c r="I4908" s="182" t="s">
        <v>415</v>
      </c>
      <c r="J4908" s="73" t="s">
        <v>115</v>
      </c>
      <c r="K4908" s="73" t="s">
        <v>115</v>
      </c>
      <c r="L4908" s="128" t="s">
        <v>85</v>
      </c>
      <c r="M4908" s="217" t="s">
        <v>47</v>
      </c>
      <c r="N4908" s="73" t="str">
        <f t="shared" si="154"/>
        <v>100712. Vigilancia de la Salud AmbientalVigilancia de la Salud Ambiental6_TEUSAQUILLO1_ENERO_2026</v>
      </c>
      <c r="O4908" s="130">
        <v>244416</v>
      </c>
      <c r="R4908" s="136">
        <v>1</v>
      </c>
      <c r="S4908" s="139">
        <v>244416</v>
      </c>
      <c r="U4908" s="129"/>
      <c r="V4908" s="186"/>
    </row>
    <row r="4909" spans="1:22" ht="30" customHeight="1" thickTop="1" thickBot="1">
      <c r="A4909" s="183"/>
      <c r="B4909" s="125">
        <v>1015</v>
      </c>
      <c r="C4909" s="126" t="s">
        <v>112</v>
      </c>
      <c r="D4909" s="156" t="s">
        <v>92</v>
      </c>
      <c r="E4909" s="73" t="str">
        <f t="shared" si="155"/>
        <v>101512. Vigilancia de la Salud AmbientalVigilancia de la Salud Ambiental</v>
      </c>
      <c r="F4909" s="182" t="s">
        <v>413</v>
      </c>
      <c r="G4909" s="182" t="s">
        <v>419</v>
      </c>
      <c r="H4909" s="126" t="s">
        <v>135</v>
      </c>
      <c r="I4909" s="182" t="s">
        <v>415</v>
      </c>
      <c r="J4909" s="73" t="s">
        <v>115</v>
      </c>
      <c r="K4909" s="73" t="s">
        <v>115</v>
      </c>
      <c r="L4909" s="128" t="s">
        <v>80</v>
      </c>
      <c r="M4909" s="217" t="s">
        <v>47</v>
      </c>
      <c r="N4909" s="73" t="str">
        <f t="shared" si="154"/>
        <v>101512. Vigilancia de la Salud AmbientalVigilancia de la Salud Ambiental4_CHAPINERO1_ENERO_2026</v>
      </c>
      <c r="O4909" s="130">
        <v>105726</v>
      </c>
      <c r="R4909" s="136">
        <v>2</v>
      </c>
      <c r="S4909" s="139">
        <v>211452</v>
      </c>
      <c r="U4909" s="129"/>
      <c r="V4909" s="186"/>
    </row>
    <row r="4910" spans="1:22" ht="30" customHeight="1" thickTop="1" thickBot="1">
      <c r="A4910" s="183"/>
      <c r="B4910" s="125">
        <v>1015</v>
      </c>
      <c r="C4910" s="126" t="s">
        <v>112</v>
      </c>
      <c r="D4910" s="156" t="s">
        <v>92</v>
      </c>
      <c r="E4910" s="73" t="str">
        <f t="shared" si="155"/>
        <v>101512. Vigilancia de la Salud AmbientalVigilancia de la Salud Ambiental</v>
      </c>
      <c r="F4910" s="182" t="s">
        <v>413</v>
      </c>
      <c r="G4910" s="182" t="s">
        <v>419</v>
      </c>
      <c r="H4910" s="126" t="s">
        <v>135</v>
      </c>
      <c r="I4910" s="182" t="s">
        <v>415</v>
      </c>
      <c r="J4910" s="73" t="s">
        <v>115</v>
      </c>
      <c r="K4910" s="73" t="s">
        <v>115</v>
      </c>
      <c r="L4910" s="128" t="s">
        <v>71</v>
      </c>
      <c r="M4910" s="217" t="s">
        <v>47</v>
      </c>
      <c r="N4910" s="73" t="str">
        <f t="shared" si="154"/>
        <v>101512. Vigilancia de la Salud AmbientalVigilancia de la Salud Ambiental1_USAQUEN1_ENERO_2026</v>
      </c>
      <c r="O4910" s="130">
        <v>0</v>
      </c>
      <c r="R4910" s="136">
        <v>0</v>
      </c>
      <c r="S4910" s="139">
        <v>0</v>
      </c>
    </row>
    <row r="4911" spans="1:22" ht="30" customHeight="1" thickTop="1" thickBot="1">
      <c r="A4911" s="183"/>
      <c r="B4911" s="125">
        <v>1015</v>
      </c>
      <c r="C4911" s="126" t="s">
        <v>112</v>
      </c>
      <c r="D4911" s="156" t="s">
        <v>92</v>
      </c>
      <c r="E4911" s="73" t="str">
        <f t="shared" si="155"/>
        <v>101512. Vigilancia de la Salud AmbientalVigilancia de la Salud Ambiental</v>
      </c>
      <c r="F4911" s="182" t="s">
        <v>413</v>
      </c>
      <c r="G4911" s="182" t="s">
        <v>419</v>
      </c>
      <c r="H4911" s="126" t="s">
        <v>135</v>
      </c>
      <c r="I4911" s="182" t="s">
        <v>415</v>
      </c>
      <c r="J4911" s="73" t="s">
        <v>115</v>
      </c>
      <c r="K4911" s="73" t="s">
        <v>115</v>
      </c>
      <c r="L4911" s="128" t="s">
        <v>75</v>
      </c>
      <c r="M4911" s="217" t="s">
        <v>47</v>
      </c>
      <c r="N4911" s="73" t="str">
        <f t="shared" si="154"/>
        <v>101512. Vigilancia de la Salud AmbientalVigilancia de la Salud Ambiental2_ENGATIVA1_ENERO_2026</v>
      </c>
      <c r="O4911" s="130">
        <v>0</v>
      </c>
      <c r="R4911" s="136">
        <v>0</v>
      </c>
      <c r="S4911" s="139">
        <v>0</v>
      </c>
    </row>
    <row r="4912" spans="1:22" ht="30" customHeight="1" thickTop="1" thickBot="1">
      <c r="A4912" s="183"/>
      <c r="B4912" s="125">
        <v>1015</v>
      </c>
      <c r="C4912" s="126" t="s">
        <v>112</v>
      </c>
      <c r="D4912" s="156" t="s">
        <v>92</v>
      </c>
      <c r="E4912" s="73" t="str">
        <f t="shared" si="155"/>
        <v>101512. Vigilancia de la Salud AmbientalVigilancia de la Salud Ambiental</v>
      </c>
      <c r="F4912" s="182" t="s">
        <v>413</v>
      </c>
      <c r="G4912" s="182" t="s">
        <v>419</v>
      </c>
      <c r="H4912" s="126" t="s">
        <v>135</v>
      </c>
      <c r="I4912" s="182" t="s">
        <v>415</v>
      </c>
      <c r="J4912" s="73" t="s">
        <v>115</v>
      </c>
      <c r="K4912" s="73" t="s">
        <v>115</v>
      </c>
      <c r="L4912" s="128" t="s">
        <v>78</v>
      </c>
      <c r="M4912" s="217" t="s">
        <v>47</v>
      </c>
      <c r="N4912" s="73" t="str">
        <f t="shared" si="154"/>
        <v>101512. Vigilancia de la Salud AmbientalVigilancia de la Salud Ambiental3_SUBA1_ENERO_2026</v>
      </c>
      <c r="O4912" s="130">
        <v>105726</v>
      </c>
      <c r="R4912" s="136">
        <v>1</v>
      </c>
      <c r="S4912" s="139">
        <v>105726</v>
      </c>
      <c r="U4912" s="129"/>
      <c r="V4912" s="186"/>
    </row>
    <row r="4913" spans="1:22" ht="30" customHeight="1" thickTop="1" thickBot="1">
      <c r="A4913" s="183"/>
      <c r="B4913" s="125">
        <v>1015</v>
      </c>
      <c r="C4913" s="126" t="s">
        <v>112</v>
      </c>
      <c r="D4913" s="156" t="s">
        <v>92</v>
      </c>
      <c r="E4913" s="73" t="str">
        <f t="shared" si="155"/>
        <v>101512. Vigilancia de la Salud AmbientalVigilancia de la Salud Ambiental</v>
      </c>
      <c r="F4913" s="182" t="s">
        <v>413</v>
      </c>
      <c r="G4913" s="182" t="s">
        <v>419</v>
      </c>
      <c r="H4913" s="126" t="s">
        <v>135</v>
      </c>
      <c r="I4913" s="182" t="s">
        <v>415</v>
      </c>
      <c r="J4913" s="73" t="s">
        <v>115</v>
      </c>
      <c r="K4913" s="73" t="s">
        <v>115</v>
      </c>
      <c r="L4913" s="128" t="s">
        <v>82</v>
      </c>
      <c r="M4913" s="217" t="s">
        <v>47</v>
      </c>
      <c r="N4913" s="73" t="str">
        <f t="shared" si="154"/>
        <v>101512. Vigilancia de la Salud AmbientalVigilancia de la Salud Ambiental5_BARRIOS_UNIDOS1_ENERO_2026</v>
      </c>
      <c r="O4913" s="130">
        <v>0</v>
      </c>
      <c r="R4913" s="136">
        <v>0</v>
      </c>
      <c r="S4913" s="139">
        <v>0</v>
      </c>
    </row>
    <row r="4914" spans="1:22" ht="30" customHeight="1" thickTop="1" thickBot="1">
      <c r="A4914" s="183"/>
      <c r="B4914" s="125">
        <v>1015</v>
      </c>
      <c r="C4914" s="126" t="s">
        <v>112</v>
      </c>
      <c r="D4914" s="156" t="s">
        <v>92</v>
      </c>
      <c r="E4914" s="73" t="str">
        <f t="shared" si="155"/>
        <v>101512. Vigilancia de la Salud AmbientalVigilancia de la Salud Ambiental</v>
      </c>
      <c r="F4914" s="182" t="s">
        <v>413</v>
      </c>
      <c r="G4914" s="182" t="s">
        <v>419</v>
      </c>
      <c r="H4914" s="126" t="s">
        <v>135</v>
      </c>
      <c r="I4914" s="182" t="s">
        <v>415</v>
      </c>
      <c r="J4914" s="73" t="s">
        <v>115</v>
      </c>
      <c r="K4914" s="73" t="s">
        <v>115</v>
      </c>
      <c r="L4914" s="128" t="s">
        <v>85</v>
      </c>
      <c r="M4914" s="217" t="s">
        <v>47</v>
      </c>
      <c r="N4914" s="73" t="str">
        <f t="shared" si="154"/>
        <v>101512. Vigilancia de la Salud AmbientalVigilancia de la Salud Ambiental6_TEUSAQUILLO1_ENERO_2026</v>
      </c>
      <c r="O4914" s="130">
        <v>0</v>
      </c>
      <c r="R4914" s="136">
        <v>0</v>
      </c>
      <c r="S4914" s="139">
        <v>0</v>
      </c>
    </row>
    <row r="4915" spans="1:22" ht="30" customHeight="1" thickTop="1" thickBot="1">
      <c r="A4915" s="183"/>
      <c r="B4915" s="125">
        <v>1075</v>
      </c>
      <c r="C4915" s="126" t="s">
        <v>112</v>
      </c>
      <c r="D4915" s="156" t="s">
        <v>92</v>
      </c>
      <c r="E4915" s="73" t="str">
        <f t="shared" si="155"/>
        <v>107512. Vigilancia de la Salud AmbientalVigilancia de la Salud Ambiental</v>
      </c>
      <c r="F4915" s="182" t="s">
        <v>422</v>
      </c>
      <c r="G4915" s="182" t="s">
        <v>423</v>
      </c>
      <c r="H4915" s="126" t="s">
        <v>135</v>
      </c>
      <c r="I4915" s="182" t="s">
        <v>424</v>
      </c>
      <c r="J4915" s="73" t="s">
        <v>115</v>
      </c>
      <c r="K4915" s="73" t="s">
        <v>115</v>
      </c>
      <c r="L4915" s="128" t="s">
        <v>80</v>
      </c>
      <c r="M4915" s="217" t="s">
        <v>47</v>
      </c>
      <c r="N4915" s="73" t="str">
        <f t="shared" si="154"/>
        <v>107512. Vigilancia de la Salud AmbientalVigilancia de la Salud Ambiental4_CHAPINERO1_ENERO_2026</v>
      </c>
      <c r="O4915" s="130">
        <v>0</v>
      </c>
      <c r="R4915" s="136">
        <v>0</v>
      </c>
      <c r="S4915" s="139">
        <v>0</v>
      </c>
    </row>
    <row r="4916" spans="1:22" ht="30" customHeight="1" thickTop="1" thickBot="1">
      <c r="A4916" s="183"/>
      <c r="B4916" s="125">
        <v>1075</v>
      </c>
      <c r="C4916" s="126" t="s">
        <v>112</v>
      </c>
      <c r="D4916" s="156" t="s">
        <v>92</v>
      </c>
      <c r="E4916" s="73" t="str">
        <f t="shared" si="155"/>
        <v>107512. Vigilancia de la Salud AmbientalVigilancia de la Salud Ambiental</v>
      </c>
      <c r="F4916" s="182" t="s">
        <v>422</v>
      </c>
      <c r="G4916" s="182" t="s">
        <v>423</v>
      </c>
      <c r="H4916" s="126" t="s">
        <v>135</v>
      </c>
      <c r="I4916" s="182" t="s">
        <v>424</v>
      </c>
      <c r="J4916" s="73" t="s">
        <v>115</v>
      </c>
      <c r="K4916" s="73" t="s">
        <v>115</v>
      </c>
      <c r="L4916" s="128" t="s">
        <v>71</v>
      </c>
      <c r="M4916" s="217" t="s">
        <v>47</v>
      </c>
      <c r="N4916" s="73" t="str">
        <f t="shared" si="154"/>
        <v>107512. Vigilancia de la Salud AmbientalVigilancia de la Salud Ambiental1_USAQUEN1_ENERO_2026</v>
      </c>
      <c r="O4916" s="130">
        <v>0</v>
      </c>
      <c r="R4916" s="136">
        <v>0</v>
      </c>
      <c r="S4916" s="139">
        <v>0</v>
      </c>
    </row>
    <row r="4917" spans="1:22" ht="30" customHeight="1" thickTop="1" thickBot="1">
      <c r="A4917" s="183"/>
      <c r="B4917" s="125">
        <v>1075</v>
      </c>
      <c r="C4917" s="126" t="s">
        <v>112</v>
      </c>
      <c r="D4917" s="156" t="s">
        <v>92</v>
      </c>
      <c r="E4917" s="73" t="str">
        <f t="shared" si="155"/>
        <v>107512. Vigilancia de la Salud AmbientalVigilancia de la Salud Ambiental</v>
      </c>
      <c r="F4917" s="182" t="s">
        <v>422</v>
      </c>
      <c r="G4917" s="182" t="s">
        <v>423</v>
      </c>
      <c r="H4917" s="126" t="s">
        <v>135</v>
      </c>
      <c r="I4917" s="182" t="s">
        <v>424</v>
      </c>
      <c r="J4917" s="73" t="s">
        <v>115</v>
      </c>
      <c r="K4917" s="73" t="s">
        <v>115</v>
      </c>
      <c r="L4917" s="128" t="s">
        <v>75</v>
      </c>
      <c r="M4917" s="217" t="s">
        <v>47</v>
      </c>
      <c r="N4917" s="73" t="str">
        <f t="shared" si="154"/>
        <v>107512. Vigilancia de la Salud AmbientalVigilancia de la Salud Ambiental2_ENGATIVA1_ENERO_2026</v>
      </c>
      <c r="O4917" s="130">
        <v>0</v>
      </c>
      <c r="R4917" s="136">
        <v>0</v>
      </c>
      <c r="S4917" s="139">
        <v>0</v>
      </c>
    </row>
    <row r="4918" spans="1:22" ht="30" customHeight="1" thickTop="1" thickBot="1">
      <c r="A4918" s="183"/>
      <c r="B4918" s="125">
        <v>1075</v>
      </c>
      <c r="C4918" s="126" t="s">
        <v>112</v>
      </c>
      <c r="D4918" s="156" t="s">
        <v>92</v>
      </c>
      <c r="E4918" s="73" t="str">
        <f t="shared" si="155"/>
        <v>107512. Vigilancia de la Salud AmbientalVigilancia de la Salud Ambiental</v>
      </c>
      <c r="F4918" s="182" t="s">
        <v>422</v>
      </c>
      <c r="G4918" s="182" t="s">
        <v>423</v>
      </c>
      <c r="H4918" s="126" t="s">
        <v>135</v>
      </c>
      <c r="I4918" s="182" t="s">
        <v>424</v>
      </c>
      <c r="J4918" s="73" t="s">
        <v>115</v>
      </c>
      <c r="K4918" s="73" t="s">
        <v>115</v>
      </c>
      <c r="L4918" s="128" t="s">
        <v>78</v>
      </c>
      <c r="M4918" s="217" t="s">
        <v>47</v>
      </c>
      <c r="N4918" s="73" t="str">
        <f t="shared" si="154"/>
        <v>107512. Vigilancia de la Salud AmbientalVigilancia de la Salud Ambiental3_SUBA1_ENERO_2026</v>
      </c>
      <c r="O4918" s="130">
        <v>0</v>
      </c>
      <c r="R4918" s="136">
        <v>0</v>
      </c>
      <c r="S4918" s="139">
        <v>0</v>
      </c>
    </row>
    <row r="4919" spans="1:22" ht="30" customHeight="1" thickTop="1" thickBot="1">
      <c r="A4919" s="183"/>
      <c r="B4919" s="125">
        <v>1075</v>
      </c>
      <c r="C4919" s="126" t="s">
        <v>112</v>
      </c>
      <c r="D4919" s="156" t="s">
        <v>92</v>
      </c>
      <c r="E4919" s="73" t="str">
        <f t="shared" si="155"/>
        <v>107512. Vigilancia de la Salud AmbientalVigilancia de la Salud Ambiental</v>
      </c>
      <c r="F4919" s="182" t="s">
        <v>422</v>
      </c>
      <c r="G4919" s="182" t="s">
        <v>423</v>
      </c>
      <c r="H4919" s="126" t="s">
        <v>135</v>
      </c>
      <c r="I4919" s="182" t="s">
        <v>424</v>
      </c>
      <c r="J4919" s="73" t="s">
        <v>115</v>
      </c>
      <c r="K4919" s="73" t="s">
        <v>115</v>
      </c>
      <c r="L4919" s="128" t="s">
        <v>82</v>
      </c>
      <c r="M4919" s="217" t="s">
        <v>47</v>
      </c>
      <c r="N4919" s="73" t="str">
        <f t="shared" si="154"/>
        <v>107512. Vigilancia de la Salud AmbientalVigilancia de la Salud Ambiental5_BARRIOS_UNIDOS1_ENERO_2026</v>
      </c>
      <c r="O4919" s="130">
        <v>0</v>
      </c>
      <c r="R4919" s="136">
        <v>0</v>
      </c>
      <c r="S4919" s="139">
        <v>0</v>
      </c>
    </row>
    <row r="4920" spans="1:22" ht="30" customHeight="1" thickTop="1" thickBot="1">
      <c r="A4920" s="183"/>
      <c r="B4920" s="125">
        <v>1075</v>
      </c>
      <c r="C4920" s="126" t="s">
        <v>112</v>
      </c>
      <c r="D4920" s="156" t="s">
        <v>92</v>
      </c>
      <c r="E4920" s="73" t="str">
        <f t="shared" si="155"/>
        <v>107512. Vigilancia de la Salud AmbientalVigilancia de la Salud Ambiental</v>
      </c>
      <c r="F4920" s="182" t="s">
        <v>422</v>
      </c>
      <c r="G4920" s="182" t="s">
        <v>423</v>
      </c>
      <c r="H4920" s="126" t="s">
        <v>135</v>
      </c>
      <c r="I4920" s="182" t="s">
        <v>424</v>
      </c>
      <c r="J4920" s="73" t="s">
        <v>115</v>
      </c>
      <c r="K4920" s="73" t="s">
        <v>115</v>
      </c>
      <c r="L4920" s="128" t="s">
        <v>85</v>
      </c>
      <c r="M4920" s="217" t="s">
        <v>47</v>
      </c>
      <c r="N4920" s="73" t="str">
        <f t="shared" si="154"/>
        <v>107512. Vigilancia de la Salud AmbientalVigilancia de la Salud Ambiental6_TEUSAQUILLO1_ENERO_2026</v>
      </c>
      <c r="O4920" s="130">
        <v>0</v>
      </c>
      <c r="R4920" s="136">
        <v>0</v>
      </c>
      <c r="S4920" s="139">
        <v>0</v>
      </c>
    </row>
    <row r="4921" spans="1:22" ht="30" customHeight="1" thickTop="1" thickBot="1">
      <c r="A4921" s="183"/>
      <c r="B4921" s="125">
        <v>1103</v>
      </c>
      <c r="C4921" s="126" t="s">
        <v>112</v>
      </c>
      <c r="D4921" s="156" t="s">
        <v>92</v>
      </c>
      <c r="E4921" s="73" t="str">
        <f t="shared" si="155"/>
        <v>110312. Vigilancia de la Salud AmbientalVigilancia de la Salud Ambiental</v>
      </c>
      <c r="F4921" s="182" t="s">
        <v>425</v>
      </c>
      <c r="G4921" s="182" t="s">
        <v>421</v>
      </c>
      <c r="H4921" s="126" t="s">
        <v>135</v>
      </c>
      <c r="I4921" s="182" t="s">
        <v>426</v>
      </c>
      <c r="J4921" s="73" t="s">
        <v>115</v>
      </c>
      <c r="K4921" s="73" t="s">
        <v>115</v>
      </c>
      <c r="L4921" s="128" t="s">
        <v>80</v>
      </c>
      <c r="M4921" s="217" t="s">
        <v>47</v>
      </c>
      <c r="N4921" s="73" t="str">
        <f t="shared" si="154"/>
        <v>110312. Vigilancia de la Salud AmbientalVigilancia de la Salud Ambiental4_CHAPINERO1_ENERO_2026</v>
      </c>
      <c r="O4921" s="130">
        <v>909</v>
      </c>
      <c r="R4921" s="136">
        <v>431</v>
      </c>
      <c r="S4921" s="139">
        <v>391779</v>
      </c>
      <c r="U4921" s="129"/>
      <c r="V4921" s="186"/>
    </row>
    <row r="4922" spans="1:22" ht="30" customHeight="1" thickTop="1" thickBot="1">
      <c r="A4922" s="183"/>
      <c r="B4922" s="125">
        <v>1103</v>
      </c>
      <c r="C4922" s="126" t="s">
        <v>112</v>
      </c>
      <c r="D4922" s="156" t="s">
        <v>92</v>
      </c>
      <c r="E4922" s="73" t="str">
        <f t="shared" si="155"/>
        <v>110312. Vigilancia de la Salud AmbientalVigilancia de la Salud Ambiental</v>
      </c>
      <c r="F4922" s="182" t="s">
        <v>425</v>
      </c>
      <c r="G4922" s="182" t="s">
        <v>421</v>
      </c>
      <c r="H4922" s="126" t="s">
        <v>135</v>
      </c>
      <c r="I4922" s="182" t="s">
        <v>426</v>
      </c>
      <c r="J4922" s="73" t="s">
        <v>115</v>
      </c>
      <c r="K4922" s="73" t="s">
        <v>115</v>
      </c>
      <c r="L4922" s="128" t="s">
        <v>71</v>
      </c>
      <c r="M4922" s="217" t="s">
        <v>47</v>
      </c>
      <c r="N4922" s="73" t="str">
        <f t="shared" si="154"/>
        <v>110312. Vigilancia de la Salud AmbientalVigilancia de la Salud Ambiental1_USAQUEN1_ENERO_2026</v>
      </c>
      <c r="O4922" s="130">
        <v>909</v>
      </c>
      <c r="R4922" s="136">
        <v>1534</v>
      </c>
      <c r="S4922" s="139">
        <v>1394406</v>
      </c>
      <c r="U4922" s="129"/>
      <c r="V4922" s="186"/>
    </row>
    <row r="4923" spans="1:22" ht="30" customHeight="1" thickTop="1" thickBot="1">
      <c r="A4923" s="183"/>
      <c r="B4923" s="125">
        <v>1103</v>
      </c>
      <c r="C4923" s="126" t="s">
        <v>112</v>
      </c>
      <c r="D4923" s="156" t="s">
        <v>92</v>
      </c>
      <c r="E4923" s="73" t="str">
        <f t="shared" si="155"/>
        <v>110312. Vigilancia de la Salud AmbientalVigilancia de la Salud Ambiental</v>
      </c>
      <c r="F4923" s="182" t="s">
        <v>425</v>
      </c>
      <c r="G4923" s="182" t="s">
        <v>421</v>
      </c>
      <c r="H4923" s="126" t="s">
        <v>135</v>
      </c>
      <c r="I4923" s="182" t="s">
        <v>426</v>
      </c>
      <c r="J4923" s="73" t="s">
        <v>115</v>
      </c>
      <c r="K4923" s="73" t="s">
        <v>115</v>
      </c>
      <c r="L4923" s="128" t="s">
        <v>75</v>
      </c>
      <c r="M4923" s="217" t="s">
        <v>47</v>
      </c>
      <c r="N4923" s="73" t="str">
        <f t="shared" si="154"/>
        <v>110312. Vigilancia de la Salud AmbientalVigilancia de la Salud Ambiental2_ENGATIVA1_ENERO_2026</v>
      </c>
      <c r="O4923" s="130">
        <v>909</v>
      </c>
      <c r="R4923" s="136">
        <v>3714</v>
      </c>
      <c r="S4923" s="139">
        <v>3376026</v>
      </c>
      <c r="U4923" s="129"/>
      <c r="V4923" s="186"/>
    </row>
    <row r="4924" spans="1:22" ht="30" customHeight="1" thickTop="1" thickBot="1">
      <c r="A4924" s="183"/>
      <c r="B4924" s="125">
        <v>1103</v>
      </c>
      <c r="C4924" s="126" t="s">
        <v>112</v>
      </c>
      <c r="D4924" s="156" t="s">
        <v>92</v>
      </c>
      <c r="E4924" s="73" t="str">
        <f t="shared" si="155"/>
        <v>110312. Vigilancia de la Salud AmbientalVigilancia de la Salud Ambiental</v>
      </c>
      <c r="F4924" s="182" t="s">
        <v>425</v>
      </c>
      <c r="G4924" s="182" t="s">
        <v>421</v>
      </c>
      <c r="H4924" s="126" t="s">
        <v>135</v>
      </c>
      <c r="I4924" s="182" t="s">
        <v>426</v>
      </c>
      <c r="J4924" s="73" t="s">
        <v>115</v>
      </c>
      <c r="K4924" s="73" t="s">
        <v>115</v>
      </c>
      <c r="L4924" s="128" t="s">
        <v>78</v>
      </c>
      <c r="M4924" s="217" t="s">
        <v>47</v>
      </c>
      <c r="N4924" s="73" t="str">
        <f t="shared" si="154"/>
        <v>110312. Vigilancia de la Salud AmbientalVigilancia de la Salud Ambiental3_SUBA1_ENERO_2026</v>
      </c>
      <c r="O4924" s="130">
        <v>909</v>
      </c>
      <c r="R4924" s="136">
        <v>4436</v>
      </c>
      <c r="S4924" s="139">
        <v>4032324</v>
      </c>
      <c r="U4924" s="129"/>
      <c r="V4924" s="186"/>
    </row>
    <row r="4925" spans="1:22" ht="30" customHeight="1" thickTop="1" thickBot="1">
      <c r="A4925" s="183"/>
      <c r="B4925" s="125">
        <v>1103</v>
      </c>
      <c r="C4925" s="126" t="s">
        <v>112</v>
      </c>
      <c r="D4925" s="156" t="s">
        <v>92</v>
      </c>
      <c r="E4925" s="73" t="str">
        <f t="shared" si="155"/>
        <v>110312. Vigilancia de la Salud AmbientalVigilancia de la Salud Ambiental</v>
      </c>
      <c r="F4925" s="182" t="s">
        <v>425</v>
      </c>
      <c r="G4925" s="182" t="s">
        <v>421</v>
      </c>
      <c r="H4925" s="126" t="s">
        <v>135</v>
      </c>
      <c r="I4925" s="182" t="s">
        <v>426</v>
      </c>
      <c r="J4925" s="73" t="s">
        <v>115</v>
      </c>
      <c r="K4925" s="73" t="s">
        <v>115</v>
      </c>
      <c r="L4925" s="128" t="s">
        <v>82</v>
      </c>
      <c r="M4925" s="217" t="s">
        <v>47</v>
      </c>
      <c r="N4925" s="73" t="str">
        <f t="shared" si="154"/>
        <v>110312. Vigilancia de la Salud AmbientalVigilancia de la Salud Ambiental5_BARRIOS_UNIDOS1_ENERO_2026</v>
      </c>
      <c r="O4925" s="130">
        <v>909</v>
      </c>
      <c r="R4925" s="136">
        <v>10053</v>
      </c>
      <c r="S4925" s="139">
        <v>9138177</v>
      </c>
      <c r="U4925" s="129"/>
      <c r="V4925" s="186"/>
    </row>
    <row r="4926" spans="1:22" ht="30" customHeight="1" thickTop="1" thickBot="1">
      <c r="A4926" s="183"/>
      <c r="B4926" s="125">
        <v>1103</v>
      </c>
      <c r="C4926" s="126" t="s">
        <v>112</v>
      </c>
      <c r="D4926" s="156" t="s">
        <v>92</v>
      </c>
      <c r="E4926" s="73" t="str">
        <f t="shared" si="155"/>
        <v>110312. Vigilancia de la Salud AmbientalVigilancia de la Salud Ambiental</v>
      </c>
      <c r="F4926" s="182" t="s">
        <v>425</v>
      </c>
      <c r="G4926" s="182" t="s">
        <v>421</v>
      </c>
      <c r="H4926" s="126" t="s">
        <v>135</v>
      </c>
      <c r="I4926" s="182" t="s">
        <v>426</v>
      </c>
      <c r="J4926" s="73" t="s">
        <v>115</v>
      </c>
      <c r="K4926" s="73" t="s">
        <v>115</v>
      </c>
      <c r="L4926" s="128" t="s">
        <v>85</v>
      </c>
      <c r="M4926" s="217" t="s">
        <v>47</v>
      </c>
      <c r="N4926" s="73" t="str">
        <f t="shared" si="154"/>
        <v>110312. Vigilancia de la Salud AmbientalVigilancia de la Salud Ambiental6_TEUSAQUILLO1_ENERO_2026</v>
      </c>
      <c r="O4926" s="130">
        <v>909</v>
      </c>
      <c r="R4926" s="136">
        <v>5081</v>
      </c>
      <c r="S4926" s="139">
        <v>4618629</v>
      </c>
      <c r="U4926" s="129"/>
      <c r="V4926" s="186"/>
    </row>
    <row r="4927" spans="1:22" ht="30" customHeight="1" thickTop="1" thickBot="1">
      <c r="A4927" s="183"/>
      <c r="B4927" s="125">
        <v>1113</v>
      </c>
      <c r="C4927" s="126" t="s">
        <v>112</v>
      </c>
      <c r="D4927" s="156" t="s">
        <v>92</v>
      </c>
      <c r="E4927" s="73" t="str">
        <f t="shared" si="155"/>
        <v>111312. Vigilancia de la Salud AmbientalVigilancia de la Salud Ambiental</v>
      </c>
      <c r="F4927" s="182" t="s">
        <v>427</v>
      </c>
      <c r="G4927" s="182" t="s">
        <v>420</v>
      </c>
      <c r="H4927" s="126" t="s">
        <v>135</v>
      </c>
      <c r="I4927" s="182" t="s">
        <v>427</v>
      </c>
      <c r="J4927" s="73" t="s">
        <v>115</v>
      </c>
      <c r="K4927" s="73" t="s">
        <v>115</v>
      </c>
      <c r="L4927" s="128" t="s">
        <v>75</v>
      </c>
      <c r="M4927" s="217" t="s">
        <v>47</v>
      </c>
      <c r="N4927" s="73" t="str">
        <f t="shared" si="154"/>
        <v>111312. Vigilancia de la Salud AmbientalVigilancia de la Salud Ambiental2_ENGATIVA1_ENERO_2026</v>
      </c>
      <c r="O4927" s="130">
        <v>2138640</v>
      </c>
      <c r="R4927" s="136">
        <v>1</v>
      </c>
      <c r="S4927" s="139">
        <v>2138640</v>
      </c>
      <c r="U4927" s="129"/>
      <c r="V4927" s="186"/>
    </row>
    <row r="4928" spans="1:22" ht="30" customHeight="1" thickTop="1" thickBot="1">
      <c r="A4928" s="183"/>
      <c r="B4928" s="125">
        <v>1114</v>
      </c>
      <c r="C4928" s="126" t="s">
        <v>112</v>
      </c>
      <c r="D4928" s="156" t="s">
        <v>92</v>
      </c>
      <c r="E4928" s="73" t="str">
        <f t="shared" si="155"/>
        <v>111412. Vigilancia de la Salud AmbientalVigilancia de la Salud Ambiental</v>
      </c>
      <c r="F4928" s="182" t="s">
        <v>413</v>
      </c>
      <c r="G4928" s="182" t="s">
        <v>420</v>
      </c>
      <c r="H4928" s="126" t="s">
        <v>135</v>
      </c>
      <c r="I4928" s="182" t="s">
        <v>415</v>
      </c>
      <c r="J4928" s="73" t="s">
        <v>115</v>
      </c>
      <c r="K4928" s="73" t="s">
        <v>115</v>
      </c>
      <c r="L4928" s="128" t="s">
        <v>85</v>
      </c>
      <c r="M4928" s="217" t="s">
        <v>47</v>
      </c>
      <c r="N4928" s="73" t="str">
        <f t="shared" si="154"/>
        <v>111412. Vigilancia de la Salud AmbientalVigilancia de la Salud Ambiental6_TEUSAQUILLO1_ENERO_2026</v>
      </c>
      <c r="O4928" s="130">
        <v>820080</v>
      </c>
      <c r="R4928" s="136">
        <v>5</v>
      </c>
      <c r="S4928" s="139">
        <v>4100400</v>
      </c>
      <c r="U4928" s="129"/>
      <c r="V4928" s="186"/>
    </row>
    <row r="4929" spans="1:22" ht="30" customHeight="1" thickTop="1" thickBot="1">
      <c r="A4929" s="183"/>
      <c r="B4929" s="125">
        <v>1116</v>
      </c>
      <c r="C4929" s="126" t="s">
        <v>112</v>
      </c>
      <c r="D4929" s="156" t="s">
        <v>92</v>
      </c>
      <c r="E4929" s="73" t="str">
        <f t="shared" si="155"/>
        <v>111612. Vigilancia de la Salud AmbientalVigilancia de la Salud Ambiental</v>
      </c>
      <c r="F4929" s="182" t="s">
        <v>413</v>
      </c>
      <c r="G4929" s="182" t="s">
        <v>420</v>
      </c>
      <c r="H4929" s="126" t="s">
        <v>135</v>
      </c>
      <c r="I4929" s="182" t="s">
        <v>415</v>
      </c>
      <c r="J4929" s="73" t="s">
        <v>115</v>
      </c>
      <c r="K4929" s="73" t="s">
        <v>115</v>
      </c>
      <c r="L4929" s="128" t="s">
        <v>80</v>
      </c>
      <c r="M4929" s="217" t="s">
        <v>47</v>
      </c>
      <c r="N4929" s="73" t="str">
        <f t="shared" si="154"/>
        <v>111612. Vigilancia de la Salud AmbientalVigilancia de la Salud Ambiental4_CHAPINERO1_ENERO_2026</v>
      </c>
      <c r="O4929" s="130">
        <v>462568</v>
      </c>
      <c r="R4929" s="136">
        <v>3</v>
      </c>
      <c r="S4929" s="139">
        <v>1387704</v>
      </c>
      <c r="U4929" s="129"/>
      <c r="V4929" s="186"/>
    </row>
    <row r="4930" spans="1:22" ht="30" customHeight="1" thickTop="1" thickBot="1">
      <c r="A4930" s="183"/>
      <c r="B4930" s="125">
        <v>1116</v>
      </c>
      <c r="C4930" s="126" t="s">
        <v>112</v>
      </c>
      <c r="D4930" s="156" t="s">
        <v>92</v>
      </c>
      <c r="E4930" s="73" t="str">
        <f t="shared" si="155"/>
        <v>111612. Vigilancia de la Salud AmbientalVigilancia de la Salud Ambiental</v>
      </c>
      <c r="F4930" s="182" t="s">
        <v>413</v>
      </c>
      <c r="G4930" s="182" t="s">
        <v>420</v>
      </c>
      <c r="H4930" s="126" t="s">
        <v>135</v>
      </c>
      <c r="I4930" s="182" t="s">
        <v>415</v>
      </c>
      <c r="J4930" s="73" t="s">
        <v>115</v>
      </c>
      <c r="K4930" s="73" t="s">
        <v>115</v>
      </c>
      <c r="L4930" s="128" t="s">
        <v>71</v>
      </c>
      <c r="M4930" s="217" t="s">
        <v>47</v>
      </c>
      <c r="N4930" s="73" t="str">
        <f t="shared" si="154"/>
        <v>111612. Vigilancia de la Salud AmbientalVigilancia de la Salud Ambiental1_USAQUEN1_ENERO_2026</v>
      </c>
      <c r="O4930" s="130">
        <v>462568</v>
      </c>
      <c r="R4930" s="136">
        <v>3</v>
      </c>
      <c r="S4930" s="139">
        <v>1387704</v>
      </c>
      <c r="U4930" s="129"/>
      <c r="V4930" s="186"/>
    </row>
    <row r="4931" spans="1:22" ht="30" customHeight="1" thickTop="1" thickBot="1">
      <c r="A4931" s="183"/>
      <c r="B4931" s="125">
        <v>1116</v>
      </c>
      <c r="C4931" s="126" t="s">
        <v>112</v>
      </c>
      <c r="D4931" s="156" t="s">
        <v>92</v>
      </c>
      <c r="E4931" s="73" t="str">
        <f t="shared" si="155"/>
        <v>111612. Vigilancia de la Salud AmbientalVigilancia de la Salud Ambiental</v>
      </c>
      <c r="F4931" s="182" t="s">
        <v>413</v>
      </c>
      <c r="G4931" s="182" t="s">
        <v>420</v>
      </c>
      <c r="H4931" s="126" t="s">
        <v>135</v>
      </c>
      <c r="I4931" s="182" t="s">
        <v>415</v>
      </c>
      <c r="J4931" s="73" t="s">
        <v>115</v>
      </c>
      <c r="K4931" s="73" t="s">
        <v>115</v>
      </c>
      <c r="L4931" s="128" t="s">
        <v>75</v>
      </c>
      <c r="M4931" s="217" t="s">
        <v>47</v>
      </c>
      <c r="N4931" s="73" t="str">
        <f t="shared" si="154"/>
        <v>111612. Vigilancia de la Salud AmbientalVigilancia de la Salud Ambiental2_ENGATIVA1_ENERO_2026</v>
      </c>
      <c r="O4931" s="130">
        <v>462568</v>
      </c>
      <c r="R4931" s="136">
        <v>3</v>
      </c>
      <c r="S4931" s="139">
        <v>1387704</v>
      </c>
      <c r="U4931" s="129"/>
      <c r="V4931" s="186"/>
    </row>
    <row r="4932" spans="1:22" ht="30" customHeight="1" thickTop="1" thickBot="1">
      <c r="A4932" s="183"/>
      <c r="B4932" s="125">
        <v>1116</v>
      </c>
      <c r="C4932" s="126" t="s">
        <v>112</v>
      </c>
      <c r="D4932" s="156" t="s">
        <v>92</v>
      </c>
      <c r="E4932" s="73" t="str">
        <f t="shared" si="155"/>
        <v>111612. Vigilancia de la Salud AmbientalVigilancia de la Salud Ambiental</v>
      </c>
      <c r="F4932" s="182" t="s">
        <v>413</v>
      </c>
      <c r="G4932" s="182" t="s">
        <v>420</v>
      </c>
      <c r="H4932" s="126" t="s">
        <v>135</v>
      </c>
      <c r="I4932" s="182" t="s">
        <v>415</v>
      </c>
      <c r="J4932" s="73" t="s">
        <v>115</v>
      </c>
      <c r="K4932" s="73" t="s">
        <v>115</v>
      </c>
      <c r="L4932" s="128" t="s">
        <v>78</v>
      </c>
      <c r="M4932" s="217" t="s">
        <v>47</v>
      </c>
      <c r="N4932" s="73" t="str">
        <f t="shared" si="154"/>
        <v>111612. Vigilancia de la Salud AmbientalVigilancia de la Salud Ambiental3_SUBA1_ENERO_2026</v>
      </c>
      <c r="O4932" s="130">
        <v>462568</v>
      </c>
      <c r="R4932" s="136">
        <v>3</v>
      </c>
      <c r="S4932" s="139">
        <v>1387704</v>
      </c>
      <c r="U4932" s="129"/>
      <c r="V4932" s="186"/>
    </row>
    <row r="4933" spans="1:22" ht="30" customHeight="1" thickTop="1" thickBot="1">
      <c r="A4933" s="183"/>
      <c r="B4933" s="125">
        <v>1116</v>
      </c>
      <c r="C4933" s="126" t="s">
        <v>112</v>
      </c>
      <c r="D4933" s="156" t="s">
        <v>92</v>
      </c>
      <c r="E4933" s="73" t="str">
        <f t="shared" si="155"/>
        <v>111612. Vigilancia de la Salud AmbientalVigilancia de la Salud Ambiental</v>
      </c>
      <c r="F4933" s="182" t="s">
        <v>413</v>
      </c>
      <c r="G4933" s="182" t="s">
        <v>420</v>
      </c>
      <c r="H4933" s="126" t="s">
        <v>135</v>
      </c>
      <c r="I4933" s="182" t="s">
        <v>415</v>
      </c>
      <c r="J4933" s="73" t="s">
        <v>115</v>
      </c>
      <c r="K4933" s="73" t="s">
        <v>115</v>
      </c>
      <c r="L4933" s="128" t="s">
        <v>82</v>
      </c>
      <c r="M4933" s="217" t="s">
        <v>47</v>
      </c>
      <c r="N4933" s="73" t="str">
        <f t="shared" si="154"/>
        <v>111612. Vigilancia de la Salud AmbientalVigilancia de la Salud Ambiental5_BARRIOS_UNIDOS1_ENERO_2026</v>
      </c>
      <c r="O4933" s="130">
        <v>462568</v>
      </c>
      <c r="R4933" s="136">
        <v>3</v>
      </c>
      <c r="S4933" s="139">
        <v>1387704</v>
      </c>
      <c r="U4933" s="129"/>
      <c r="V4933" s="186"/>
    </row>
    <row r="4934" spans="1:22" ht="30" customHeight="1" thickTop="1" thickBot="1">
      <c r="A4934" s="183"/>
      <c r="B4934" s="125">
        <v>1116</v>
      </c>
      <c r="C4934" s="126" t="s">
        <v>112</v>
      </c>
      <c r="D4934" s="156" t="s">
        <v>92</v>
      </c>
      <c r="E4934" s="73" t="str">
        <f t="shared" si="155"/>
        <v>111612. Vigilancia de la Salud AmbientalVigilancia de la Salud Ambiental</v>
      </c>
      <c r="F4934" s="182" t="s">
        <v>413</v>
      </c>
      <c r="G4934" s="182" t="s">
        <v>420</v>
      </c>
      <c r="H4934" s="126" t="s">
        <v>135</v>
      </c>
      <c r="I4934" s="182" t="s">
        <v>415</v>
      </c>
      <c r="J4934" s="73" t="s">
        <v>115</v>
      </c>
      <c r="K4934" s="73" t="s">
        <v>115</v>
      </c>
      <c r="L4934" s="128" t="s">
        <v>85</v>
      </c>
      <c r="M4934" s="217" t="s">
        <v>47</v>
      </c>
      <c r="N4934" s="73" t="str">
        <f t="shared" ref="N4934:N4997" si="156">+E4934&amp;L4934&amp;M4934</f>
        <v>111612. Vigilancia de la Salud AmbientalVigilancia de la Salud Ambiental6_TEUSAQUILLO1_ENERO_2026</v>
      </c>
      <c r="O4934" s="130">
        <v>462568</v>
      </c>
      <c r="R4934" s="136">
        <v>3</v>
      </c>
      <c r="S4934" s="139">
        <v>1387704</v>
      </c>
      <c r="U4934" s="129"/>
      <c r="V4934" s="186"/>
    </row>
    <row r="4935" spans="1:22" ht="30" customHeight="1" thickTop="1" thickBot="1">
      <c r="A4935" s="183"/>
      <c r="B4935" s="125">
        <v>1118</v>
      </c>
      <c r="C4935" s="126" t="s">
        <v>112</v>
      </c>
      <c r="D4935" s="156" t="s">
        <v>92</v>
      </c>
      <c r="E4935" s="73" t="str">
        <f t="shared" si="155"/>
        <v>111812. Vigilancia de la Salud AmbientalVigilancia de la Salud Ambiental</v>
      </c>
      <c r="F4935" s="182" t="s">
        <v>413</v>
      </c>
      <c r="G4935" s="182" t="s">
        <v>420</v>
      </c>
      <c r="H4935" s="126" t="s">
        <v>135</v>
      </c>
      <c r="I4935" s="182" t="s">
        <v>428</v>
      </c>
      <c r="J4935" s="73" t="s">
        <v>115</v>
      </c>
      <c r="K4935" s="73" t="s">
        <v>115</v>
      </c>
      <c r="L4935" s="128" t="s">
        <v>75</v>
      </c>
      <c r="M4935" s="217" t="s">
        <v>47</v>
      </c>
      <c r="N4935" s="73" t="str">
        <f t="shared" si="156"/>
        <v>111812. Vigilancia de la Salud AmbientalVigilancia de la Salud Ambiental2_ENGATIVA1_ENERO_2026</v>
      </c>
      <c r="O4935" s="130">
        <v>10034992</v>
      </c>
      <c r="R4935" s="136">
        <v>1</v>
      </c>
      <c r="S4935" s="139">
        <v>10034992</v>
      </c>
      <c r="U4935" s="129"/>
      <c r="V4935" s="186"/>
    </row>
    <row r="4936" spans="1:22" ht="30" customHeight="1" thickTop="1" thickBot="1">
      <c r="A4936" s="183"/>
      <c r="B4936" s="125">
        <v>1129</v>
      </c>
      <c r="C4936" s="126" t="s">
        <v>112</v>
      </c>
      <c r="D4936" s="156" t="s">
        <v>92</v>
      </c>
      <c r="E4936" s="73" t="str">
        <f t="shared" si="155"/>
        <v>112912. Vigilancia de la Salud AmbientalVigilancia de la Salud Ambiental</v>
      </c>
      <c r="F4936" s="182" t="s">
        <v>413</v>
      </c>
      <c r="G4936" s="182" t="s">
        <v>419</v>
      </c>
      <c r="H4936" s="126" t="s">
        <v>135</v>
      </c>
      <c r="I4936" s="182" t="s">
        <v>415</v>
      </c>
      <c r="J4936" s="73" t="s">
        <v>115</v>
      </c>
      <c r="K4936" s="73" t="s">
        <v>115</v>
      </c>
      <c r="L4936" s="128" t="s">
        <v>80</v>
      </c>
      <c r="M4936" s="217" t="s">
        <v>47</v>
      </c>
      <c r="N4936" s="73" t="str">
        <f t="shared" si="156"/>
        <v>112912. Vigilancia de la Salud AmbientalVigilancia de la Salud Ambiental4_CHAPINERO1_ENERO_2026</v>
      </c>
      <c r="O4936" s="130">
        <v>0</v>
      </c>
      <c r="R4936" s="136">
        <v>0</v>
      </c>
      <c r="S4936" s="139">
        <v>0</v>
      </c>
    </row>
    <row r="4937" spans="1:22" ht="30" customHeight="1" thickTop="1" thickBot="1">
      <c r="A4937" s="183"/>
      <c r="B4937" s="125">
        <v>1129</v>
      </c>
      <c r="C4937" s="126" t="s">
        <v>112</v>
      </c>
      <c r="D4937" s="156" t="s">
        <v>92</v>
      </c>
      <c r="E4937" s="73" t="str">
        <f t="shared" si="155"/>
        <v>112912. Vigilancia de la Salud AmbientalVigilancia de la Salud Ambiental</v>
      </c>
      <c r="F4937" s="182" t="s">
        <v>413</v>
      </c>
      <c r="G4937" s="182" t="s">
        <v>419</v>
      </c>
      <c r="H4937" s="126" t="s">
        <v>135</v>
      </c>
      <c r="I4937" s="182" t="s">
        <v>415</v>
      </c>
      <c r="J4937" s="73" t="s">
        <v>115</v>
      </c>
      <c r="K4937" s="73" t="s">
        <v>115</v>
      </c>
      <c r="L4937" s="128" t="s">
        <v>71</v>
      </c>
      <c r="M4937" s="217" t="s">
        <v>47</v>
      </c>
      <c r="N4937" s="73" t="str">
        <f t="shared" si="156"/>
        <v>112912. Vigilancia de la Salud AmbientalVigilancia de la Salud Ambiental1_USAQUEN1_ENERO_2026</v>
      </c>
      <c r="O4937" s="130">
        <v>0</v>
      </c>
      <c r="R4937" s="136">
        <v>0</v>
      </c>
      <c r="S4937" s="139">
        <v>0</v>
      </c>
    </row>
    <row r="4938" spans="1:22" ht="30" customHeight="1" thickTop="1" thickBot="1">
      <c r="A4938" s="183"/>
      <c r="B4938" s="125">
        <v>1129</v>
      </c>
      <c r="C4938" s="126" t="s">
        <v>112</v>
      </c>
      <c r="D4938" s="156" t="s">
        <v>92</v>
      </c>
      <c r="E4938" s="73" t="str">
        <f t="shared" si="155"/>
        <v>112912. Vigilancia de la Salud AmbientalVigilancia de la Salud Ambiental</v>
      </c>
      <c r="F4938" s="182" t="s">
        <v>413</v>
      </c>
      <c r="G4938" s="182" t="s">
        <v>419</v>
      </c>
      <c r="H4938" s="126" t="s">
        <v>135</v>
      </c>
      <c r="I4938" s="182" t="s">
        <v>415</v>
      </c>
      <c r="J4938" s="73" t="s">
        <v>115</v>
      </c>
      <c r="K4938" s="73" t="s">
        <v>115</v>
      </c>
      <c r="L4938" s="128" t="s">
        <v>75</v>
      </c>
      <c r="M4938" s="217" t="s">
        <v>47</v>
      </c>
      <c r="N4938" s="73" t="str">
        <f t="shared" si="156"/>
        <v>112912. Vigilancia de la Salud AmbientalVigilancia de la Salud Ambiental2_ENGATIVA1_ENERO_2026</v>
      </c>
      <c r="O4938" s="130">
        <v>0</v>
      </c>
      <c r="R4938" s="136">
        <v>0</v>
      </c>
      <c r="S4938" s="139">
        <v>0</v>
      </c>
    </row>
    <row r="4939" spans="1:22" ht="30" customHeight="1" thickTop="1" thickBot="1">
      <c r="A4939" s="183"/>
      <c r="B4939" s="125">
        <v>1129</v>
      </c>
      <c r="C4939" s="126" t="s">
        <v>112</v>
      </c>
      <c r="D4939" s="156" t="s">
        <v>92</v>
      </c>
      <c r="E4939" s="73" t="str">
        <f t="shared" si="155"/>
        <v>112912. Vigilancia de la Salud AmbientalVigilancia de la Salud Ambiental</v>
      </c>
      <c r="F4939" s="182" t="s">
        <v>413</v>
      </c>
      <c r="G4939" s="182" t="s">
        <v>419</v>
      </c>
      <c r="H4939" s="126" t="s">
        <v>135</v>
      </c>
      <c r="I4939" s="182" t="s">
        <v>415</v>
      </c>
      <c r="J4939" s="73" t="s">
        <v>115</v>
      </c>
      <c r="K4939" s="73" t="s">
        <v>115</v>
      </c>
      <c r="L4939" s="128" t="s">
        <v>78</v>
      </c>
      <c r="M4939" s="217" t="s">
        <v>47</v>
      </c>
      <c r="N4939" s="73" t="str">
        <f t="shared" si="156"/>
        <v>112912. Vigilancia de la Salud AmbientalVigilancia de la Salud Ambiental3_SUBA1_ENERO_2026</v>
      </c>
      <c r="O4939" s="130">
        <v>0</v>
      </c>
      <c r="R4939" s="136">
        <v>0</v>
      </c>
      <c r="S4939" s="139">
        <v>0</v>
      </c>
    </row>
    <row r="4940" spans="1:22" ht="30" customHeight="1" thickTop="1" thickBot="1">
      <c r="A4940" s="183"/>
      <c r="B4940" s="125">
        <v>1129</v>
      </c>
      <c r="C4940" s="126" t="s">
        <v>112</v>
      </c>
      <c r="D4940" s="156" t="s">
        <v>92</v>
      </c>
      <c r="E4940" s="73" t="str">
        <f t="shared" si="155"/>
        <v>112912. Vigilancia de la Salud AmbientalVigilancia de la Salud Ambiental</v>
      </c>
      <c r="F4940" s="182" t="s">
        <v>413</v>
      </c>
      <c r="G4940" s="182" t="s">
        <v>419</v>
      </c>
      <c r="H4940" s="126" t="s">
        <v>135</v>
      </c>
      <c r="I4940" s="182" t="s">
        <v>415</v>
      </c>
      <c r="J4940" s="73" t="s">
        <v>115</v>
      </c>
      <c r="K4940" s="73" t="s">
        <v>115</v>
      </c>
      <c r="L4940" s="128" t="s">
        <v>82</v>
      </c>
      <c r="M4940" s="217" t="s">
        <v>47</v>
      </c>
      <c r="N4940" s="73" t="str">
        <f t="shared" si="156"/>
        <v>112912. Vigilancia de la Salud AmbientalVigilancia de la Salud Ambiental5_BARRIOS_UNIDOS1_ENERO_2026</v>
      </c>
      <c r="O4940" s="130">
        <v>0</v>
      </c>
      <c r="R4940" s="136">
        <v>0</v>
      </c>
      <c r="S4940" s="139">
        <v>0</v>
      </c>
    </row>
    <row r="4941" spans="1:22" ht="30" customHeight="1" thickTop="1" thickBot="1">
      <c r="A4941" s="183"/>
      <c r="B4941" s="125">
        <v>1129</v>
      </c>
      <c r="C4941" s="126" t="s">
        <v>112</v>
      </c>
      <c r="D4941" s="156" t="s">
        <v>92</v>
      </c>
      <c r="E4941" s="73" t="str">
        <f t="shared" si="155"/>
        <v>112912. Vigilancia de la Salud AmbientalVigilancia de la Salud Ambiental</v>
      </c>
      <c r="F4941" s="182" t="s">
        <v>413</v>
      </c>
      <c r="G4941" s="182" t="s">
        <v>419</v>
      </c>
      <c r="H4941" s="126" t="s">
        <v>135</v>
      </c>
      <c r="I4941" s="182" t="s">
        <v>415</v>
      </c>
      <c r="J4941" s="73" t="s">
        <v>115</v>
      </c>
      <c r="K4941" s="73" t="s">
        <v>115</v>
      </c>
      <c r="L4941" s="128" t="s">
        <v>85</v>
      </c>
      <c r="M4941" s="217" t="s">
        <v>47</v>
      </c>
      <c r="N4941" s="73" t="str">
        <f t="shared" si="156"/>
        <v>112912. Vigilancia de la Salud AmbientalVigilancia de la Salud Ambiental6_TEUSAQUILLO1_ENERO_2026</v>
      </c>
      <c r="O4941" s="130">
        <v>0</v>
      </c>
      <c r="R4941" s="136">
        <v>0</v>
      </c>
      <c r="S4941" s="139">
        <v>0</v>
      </c>
    </row>
    <row r="4942" spans="1:22" ht="30" customHeight="1" thickTop="1" thickBot="1">
      <c r="A4942" s="183"/>
      <c r="B4942" s="125">
        <v>1136</v>
      </c>
      <c r="C4942" s="126" t="s">
        <v>112</v>
      </c>
      <c r="D4942" s="156" t="s">
        <v>92</v>
      </c>
      <c r="E4942" s="73" t="str">
        <f t="shared" si="155"/>
        <v>113612. Vigilancia de la Salud AmbientalVigilancia de la Salud Ambiental</v>
      </c>
      <c r="F4942" s="182" t="s">
        <v>427</v>
      </c>
      <c r="G4942" s="182" t="s">
        <v>414</v>
      </c>
      <c r="H4942" s="126" t="s">
        <v>135</v>
      </c>
      <c r="I4942" s="182" t="s">
        <v>427</v>
      </c>
      <c r="J4942" s="73" t="s">
        <v>115</v>
      </c>
      <c r="K4942" s="73" t="s">
        <v>115</v>
      </c>
      <c r="L4942" s="128" t="s">
        <v>71</v>
      </c>
      <c r="M4942" s="217" t="s">
        <v>47</v>
      </c>
      <c r="N4942" s="73" t="str">
        <f t="shared" si="156"/>
        <v>113612. Vigilancia de la Salud AmbientalVigilancia de la Salud Ambiental1_USAQUEN1_ENERO_2026</v>
      </c>
      <c r="O4942" s="130">
        <v>5621568</v>
      </c>
      <c r="R4942" s="136">
        <v>1</v>
      </c>
      <c r="S4942" s="139">
        <v>5621568</v>
      </c>
      <c r="U4942" s="129"/>
      <c r="V4942" s="186"/>
    </row>
    <row r="4943" spans="1:22" ht="30" customHeight="1" thickTop="1" thickBot="1">
      <c r="A4943" s="183"/>
      <c r="B4943" s="125">
        <v>1153</v>
      </c>
      <c r="C4943" s="126" t="s">
        <v>112</v>
      </c>
      <c r="D4943" s="156" t="s">
        <v>92</v>
      </c>
      <c r="E4943" s="73" t="str">
        <f t="shared" si="155"/>
        <v>115312. Vigilancia de la Salud AmbientalVigilancia de la Salud Ambiental</v>
      </c>
      <c r="F4943" s="182" t="s">
        <v>413</v>
      </c>
      <c r="G4943" s="182" t="s">
        <v>414</v>
      </c>
      <c r="H4943" s="126" t="s">
        <v>135</v>
      </c>
      <c r="I4943" s="182" t="s">
        <v>428</v>
      </c>
      <c r="J4943" s="73" t="s">
        <v>115</v>
      </c>
      <c r="K4943" s="73" t="s">
        <v>115</v>
      </c>
      <c r="L4943" s="128" t="s">
        <v>71</v>
      </c>
      <c r="M4943" s="217" t="s">
        <v>47</v>
      </c>
      <c r="N4943" s="73" t="str">
        <f t="shared" si="156"/>
        <v>115312. Vigilancia de la Salud AmbientalVigilancia de la Salud Ambiental1_USAQUEN1_ENERO_2026</v>
      </c>
      <c r="O4943" s="130">
        <v>7347488</v>
      </c>
      <c r="R4943" s="136">
        <v>1</v>
      </c>
      <c r="S4943" s="139">
        <v>7347488</v>
      </c>
      <c r="U4943" s="129"/>
      <c r="V4943" s="186"/>
    </row>
    <row r="4944" spans="1:22" ht="30" customHeight="1" thickTop="1" thickBot="1">
      <c r="A4944" s="183"/>
      <c r="B4944" s="125">
        <v>1157</v>
      </c>
      <c r="C4944" s="126" t="s">
        <v>112</v>
      </c>
      <c r="D4944" s="156" t="s">
        <v>92</v>
      </c>
      <c r="E4944" s="73" t="str">
        <f t="shared" si="155"/>
        <v>115712. Vigilancia de la Salud AmbientalVigilancia de la Salud Ambiental</v>
      </c>
      <c r="F4944" s="182" t="s">
        <v>413</v>
      </c>
      <c r="G4944" s="182" t="s">
        <v>420</v>
      </c>
      <c r="H4944" s="126" t="s">
        <v>135</v>
      </c>
      <c r="I4944" s="182" t="s">
        <v>415</v>
      </c>
      <c r="J4944" s="73" t="s">
        <v>115</v>
      </c>
      <c r="K4944" s="73" t="s">
        <v>115</v>
      </c>
      <c r="L4944" s="128" t="s">
        <v>71</v>
      </c>
      <c r="M4944" s="217" t="s">
        <v>47</v>
      </c>
      <c r="N4944" s="73" t="str">
        <f t="shared" si="156"/>
        <v>115712. Vigilancia de la Salud AmbientalVigilancia de la Salud Ambiental1_USAQUEN1_ENERO_2026</v>
      </c>
      <c r="O4944" s="130">
        <v>4494360</v>
      </c>
      <c r="R4944" s="136">
        <v>1</v>
      </c>
      <c r="S4944" s="139">
        <v>4494360</v>
      </c>
      <c r="U4944" s="129"/>
      <c r="V4944" s="186"/>
    </row>
    <row r="4945" spans="1:22" ht="30" customHeight="1" thickTop="1" thickBot="1">
      <c r="A4945" s="183"/>
      <c r="B4945" s="125">
        <v>1202</v>
      </c>
      <c r="C4945" s="126" t="s">
        <v>112</v>
      </c>
      <c r="D4945" s="156" t="s">
        <v>92</v>
      </c>
      <c r="E4945" s="73" t="str">
        <f t="shared" si="155"/>
        <v>120212. Vigilancia de la Salud AmbientalVigilancia de la Salud Ambiental</v>
      </c>
      <c r="F4945" s="182" t="s">
        <v>413</v>
      </c>
      <c r="G4945" s="182" t="s">
        <v>420</v>
      </c>
      <c r="H4945" s="126" t="s">
        <v>135</v>
      </c>
      <c r="I4945" s="182" t="s">
        <v>415</v>
      </c>
      <c r="J4945" s="73" t="s">
        <v>115</v>
      </c>
      <c r="K4945" s="73" t="s">
        <v>115</v>
      </c>
      <c r="L4945" s="128" t="s">
        <v>75</v>
      </c>
      <c r="M4945" s="217" t="s">
        <v>47</v>
      </c>
      <c r="N4945" s="73" t="str">
        <f t="shared" si="156"/>
        <v>120212. Vigilancia de la Salud AmbientalVigilancia de la Salud Ambiental2_ENGATIVA1_ENERO_2026</v>
      </c>
      <c r="O4945" s="130">
        <v>2726900</v>
      </c>
      <c r="R4945" s="136">
        <v>1</v>
      </c>
      <c r="S4945" s="139">
        <v>2726900</v>
      </c>
      <c r="U4945" s="129"/>
      <c r="V4945" s="186"/>
    </row>
    <row r="4946" spans="1:22" ht="30" customHeight="1" thickTop="1" thickBot="1">
      <c r="A4946" s="183"/>
      <c r="B4946" s="125">
        <v>1205</v>
      </c>
      <c r="C4946" s="126" t="s">
        <v>112</v>
      </c>
      <c r="D4946" s="156" t="s">
        <v>92</v>
      </c>
      <c r="E4946" s="73" t="str">
        <f t="shared" si="155"/>
        <v>120512. Vigilancia de la Salud AmbientalVigilancia de la Salud Ambiental</v>
      </c>
      <c r="F4946" s="182" t="s">
        <v>413</v>
      </c>
      <c r="G4946" s="182" t="s">
        <v>414</v>
      </c>
      <c r="H4946" s="126" t="s">
        <v>135</v>
      </c>
      <c r="I4946" s="182" t="s">
        <v>415</v>
      </c>
      <c r="J4946" s="73" t="s">
        <v>115</v>
      </c>
      <c r="K4946" s="73" t="s">
        <v>115</v>
      </c>
      <c r="L4946" s="128" t="s">
        <v>80</v>
      </c>
      <c r="M4946" s="217" t="s">
        <v>47</v>
      </c>
      <c r="N4946" s="73" t="str">
        <f t="shared" si="156"/>
        <v>120512. Vigilancia de la Salud AmbientalVigilancia de la Salud Ambiental4_CHAPINERO1_ENERO_2026</v>
      </c>
      <c r="O4946" s="130">
        <v>183312</v>
      </c>
      <c r="R4946" s="136">
        <v>19</v>
      </c>
      <c r="S4946" s="139">
        <v>3482928</v>
      </c>
      <c r="U4946" s="129"/>
      <c r="V4946" s="186"/>
    </row>
    <row r="4947" spans="1:22" ht="30" customHeight="1" thickTop="1" thickBot="1">
      <c r="A4947" s="183"/>
      <c r="B4947" s="125">
        <v>1205</v>
      </c>
      <c r="C4947" s="126" t="s">
        <v>112</v>
      </c>
      <c r="D4947" s="156" t="s">
        <v>92</v>
      </c>
      <c r="E4947" s="73" t="str">
        <f t="shared" si="155"/>
        <v>120512. Vigilancia de la Salud AmbientalVigilancia de la Salud Ambiental</v>
      </c>
      <c r="F4947" s="182" t="s">
        <v>413</v>
      </c>
      <c r="G4947" s="182" t="s">
        <v>414</v>
      </c>
      <c r="H4947" s="126" t="s">
        <v>135</v>
      </c>
      <c r="I4947" s="182" t="s">
        <v>415</v>
      </c>
      <c r="J4947" s="73" t="s">
        <v>115</v>
      </c>
      <c r="K4947" s="73" t="s">
        <v>115</v>
      </c>
      <c r="L4947" s="128" t="s">
        <v>71</v>
      </c>
      <c r="M4947" s="217" t="s">
        <v>47</v>
      </c>
      <c r="N4947" s="73" t="str">
        <f t="shared" si="156"/>
        <v>120512. Vigilancia de la Salud AmbientalVigilancia de la Salud Ambiental1_USAQUEN1_ENERO_2026</v>
      </c>
      <c r="O4947" s="130">
        <v>183312</v>
      </c>
      <c r="R4947" s="136">
        <v>10</v>
      </c>
      <c r="S4947" s="139">
        <v>1833120</v>
      </c>
      <c r="U4947" s="129"/>
      <c r="V4947" s="186"/>
    </row>
    <row r="4948" spans="1:22" ht="30" customHeight="1" thickTop="1" thickBot="1">
      <c r="A4948" s="183"/>
      <c r="B4948" s="125">
        <v>1205</v>
      </c>
      <c r="C4948" s="126" t="s">
        <v>112</v>
      </c>
      <c r="D4948" s="156" t="s">
        <v>92</v>
      </c>
      <c r="E4948" s="73" t="str">
        <f t="shared" ref="E4948:E5011" si="157">B4948&amp;C4948&amp;D4948</f>
        <v>120512. Vigilancia de la Salud AmbientalVigilancia de la Salud Ambiental</v>
      </c>
      <c r="F4948" s="182" t="s">
        <v>413</v>
      </c>
      <c r="G4948" s="182" t="s">
        <v>414</v>
      </c>
      <c r="H4948" s="126" t="s">
        <v>135</v>
      </c>
      <c r="I4948" s="182" t="s">
        <v>415</v>
      </c>
      <c r="J4948" s="73" t="s">
        <v>115</v>
      </c>
      <c r="K4948" s="73" t="s">
        <v>115</v>
      </c>
      <c r="L4948" s="128" t="s">
        <v>75</v>
      </c>
      <c r="M4948" s="217" t="s">
        <v>47</v>
      </c>
      <c r="N4948" s="73" t="str">
        <f t="shared" si="156"/>
        <v>120512. Vigilancia de la Salud AmbientalVigilancia de la Salud Ambiental2_ENGATIVA1_ENERO_2026</v>
      </c>
      <c r="O4948" s="130">
        <v>183312</v>
      </c>
      <c r="R4948" s="136">
        <v>17</v>
      </c>
      <c r="S4948" s="139">
        <v>3116304</v>
      </c>
      <c r="U4948" s="129"/>
      <c r="V4948" s="186"/>
    </row>
    <row r="4949" spans="1:22" ht="30" customHeight="1" thickTop="1" thickBot="1">
      <c r="A4949" s="183"/>
      <c r="B4949" s="125">
        <v>1205</v>
      </c>
      <c r="C4949" s="126" t="s">
        <v>112</v>
      </c>
      <c r="D4949" s="156" t="s">
        <v>92</v>
      </c>
      <c r="E4949" s="73" t="str">
        <f t="shared" si="157"/>
        <v>120512. Vigilancia de la Salud AmbientalVigilancia de la Salud Ambiental</v>
      </c>
      <c r="F4949" s="182" t="s">
        <v>413</v>
      </c>
      <c r="G4949" s="182" t="s">
        <v>414</v>
      </c>
      <c r="H4949" s="126" t="s">
        <v>135</v>
      </c>
      <c r="I4949" s="182" t="s">
        <v>415</v>
      </c>
      <c r="J4949" s="73" t="s">
        <v>115</v>
      </c>
      <c r="K4949" s="73" t="s">
        <v>115</v>
      </c>
      <c r="L4949" s="128" t="s">
        <v>78</v>
      </c>
      <c r="M4949" s="217" t="s">
        <v>47</v>
      </c>
      <c r="N4949" s="73" t="str">
        <f t="shared" si="156"/>
        <v>120512. Vigilancia de la Salud AmbientalVigilancia de la Salud Ambiental3_SUBA1_ENERO_2026</v>
      </c>
      <c r="O4949" s="130">
        <v>183312</v>
      </c>
      <c r="R4949" s="136">
        <v>16</v>
      </c>
      <c r="S4949" s="139">
        <v>2932992</v>
      </c>
      <c r="U4949" s="129"/>
      <c r="V4949" s="186"/>
    </row>
    <row r="4950" spans="1:22" ht="30" customHeight="1" thickTop="1" thickBot="1">
      <c r="A4950" s="183"/>
      <c r="B4950" s="125">
        <v>1205</v>
      </c>
      <c r="C4950" s="126" t="s">
        <v>112</v>
      </c>
      <c r="D4950" s="156" t="s">
        <v>92</v>
      </c>
      <c r="E4950" s="73" t="str">
        <f t="shared" si="157"/>
        <v>120512. Vigilancia de la Salud AmbientalVigilancia de la Salud Ambiental</v>
      </c>
      <c r="F4950" s="182" t="s">
        <v>413</v>
      </c>
      <c r="G4950" s="182" t="s">
        <v>414</v>
      </c>
      <c r="H4950" s="126" t="s">
        <v>135</v>
      </c>
      <c r="I4950" s="182" t="s">
        <v>415</v>
      </c>
      <c r="J4950" s="73" t="s">
        <v>115</v>
      </c>
      <c r="K4950" s="73" t="s">
        <v>115</v>
      </c>
      <c r="L4950" s="128" t="s">
        <v>82</v>
      </c>
      <c r="M4950" s="217" t="s">
        <v>47</v>
      </c>
      <c r="N4950" s="73" t="str">
        <f t="shared" si="156"/>
        <v>120512. Vigilancia de la Salud AmbientalVigilancia de la Salud Ambiental5_BARRIOS_UNIDOS1_ENERO_2026</v>
      </c>
      <c r="O4950" s="130">
        <v>183312</v>
      </c>
      <c r="R4950" s="136">
        <v>4</v>
      </c>
      <c r="S4950" s="139">
        <v>733248</v>
      </c>
      <c r="U4950" s="129"/>
      <c r="V4950" s="186"/>
    </row>
    <row r="4951" spans="1:22" ht="30" customHeight="1" thickTop="1" thickBot="1">
      <c r="A4951" s="183"/>
      <c r="B4951" s="125">
        <v>1205</v>
      </c>
      <c r="C4951" s="126" t="s">
        <v>112</v>
      </c>
      <c r="D4951" s="156" t="s">
        <v>92</v>
      </c>
      <c r="E4951" s="73" t="str">
        <f t="shared" si="157"/>
        <v>120512. Vigilancia de la Salud AmbientalVigilancia de la Salud Ambiental</v>
      </c>
      <c r="F4951" s="182" t="s">
        <v>413</v>
      </c>
      <c r="G4951" s="182" t="s">
        <v>414</v>
      </c>
      <c r="H4951" s="126" t="s">
        <v>135</v>
      </c>
      <c r="I4951" s="182" t="s">
        <v>415</v>
      </c>
      <c r="J4951" s="73" t="s">
        <v>115</v>
      </c>
      <c r="K4951" s="73" t="s">
        <v>115</v>
      </c>
      <c r="L4951" s="128" t="s">
        <v>85</v>
      </c>
      <c r="M4951" s="217" t="s">
        <v>47</v>
      </c>
      <c r="N4951" s="73" t="str">
        <f t="shared" si="156"/>
        <v>120512. Vigilancia de la Salud AmbientalVigilancia de la Salud Ambiental6_TEUSAQUILLO1_ENERO_2026</v>
      </c>
      <c r="O4951" s="130">
        <v>183312</v>
      </c>
      <c r="R4951" s="136">
        <v>4</v>
      </c>
      <c r="S4951" s="139">
        <v>733248</v>
      </c>
      <c r="U4951" s="129"/>
      <c r="V4951" s="186"/>
    </row>
    <row r="4952" spans="1:22" ht="30" customHeight="1" thickTop="1" thickBot="1">
      <c r="A4952" s="183"/>
      <c r="B4952" s="125">
        <v>1243</v>
      </c>
      <c r="C4952" s="126" t="s">
        <v>112</v>
      </c>
      <c r="D4952" s="156" t="s">
        <v>92</v>
      </c>
      <c r="E4952" s="73" t="str">
        <f t="shared" si="157"/>
        <v>124312. Vigilancia de la Salud AmbientalVigilancia de la Salud Ambiental</v>
      </c>
      <c r="F4952" s="182" t="s">
        <v>413</v>
      </c>
      <c r="G4952" s="182" t="s">
        <v>419</v>
      </c>
      <c r="H4952" s="126" t="s">
        <v>135</v>
      </c>
      <c r="I4952" s="182" t="s">
        <v>428</v>
      </c>
      <c r="J4952" s="73" t="s">
        <v>115</v>
      </c>
      <c r="K4952" s="73" t="s">
        <v>115</v>
      </c>
      <c r="L4952" s="128" t="s">
        <v>82</v>
      </c>
      <c r="M4952" s="217" t="s">
        <v>47</v>
      </c>
      <c r="N4952" s="73" t="str">
        <f t="shared" si="156"/>
        <v>124312. Vigilancia de la Salud AmbientalVigilancia de la Salud Ambiental5_BARRIOS_UNIDOS1_ENERO_2026</v>
      </c>
      <c r="O4952" s="130">
        <v>25592928</v>
      </c>
      <c r="R4952" s="136">
        <v>1</v>
      </c>
      <c r="S4952" s="139">
        <v>25592928</v>
      </c>
      <c r="U4952" s="129"/>
      <c r="V4952" s="186"/>
    </row>
    <row r="4953" spans="1:22" ht="30" customHeight="1" thickTop="1" thickBot="1">
      <c r="A4953" s="183"/>
      <c r="B4953" s="125">
        <v>1248</v>
      </c>
      <c r="C4953" s="126" t="s">
        <v>112</v>
      </c>
      <c r="D4953" s="156" t="s">
        <v>92</v>
      </c>
      <c r="E4953" s="73" t="str">
        <f t="shared" si="157"/>
        <v>124812. Vigilancia de la Salud AmbientalVigilancia de la Salud Ambiental</v>
      </c>
      <c r="F4953" s="182" t="s">
        <v>413</v>
      </c>
      <c r="G4953" s="182" t="s">
        <v>420</v>
      </c>
      <c r="H4953" s="126" t="s">
        <v>135</v>
      </c>
      <c r="I4953" s="182" t="s">
        <v>415</v>
      </c>
      <c r="J4953" s="73" t="s">
        <v>115</v>
      </c>
      <c r="K4953" s="73" t="s">
        <v>115</v>
      </c>
      <c r="L4953" s="128" t="s">
        <v>80</v>
      </c>
      <c r="M4953" s="217" t="s">
        <v>47</v>
      </c>
      <c r="N4953" s="73" t="str">
        <f t="shared" si="156"/>
        <v>124812. Vigilancia de la Salud AmbientalVigilancia de la Salud Ambiental4_CHAPINERO1_ENERO_2026</v>
      </c>
      <c r="O4953" s="130">
        <v>91656</v>
      </c>
      <c r="R4953" s="136">
        <v>1</v>
      </c>
      <c r="S4953" s="139">
        <v>91656</v>
      </c>
      <c r="U4953" s="129"/>
      <c r="V4953" s="186"/>
    </row>
    <row r="4954" spans="1:22" ht="30" customHeight="1" thickTop="1" thickBot="1">
      <c r="A4954" s="183"/>
      <c r="B4954" s="125">
        <v>1248</v>
      </c>
      <c r="C4954" s="126" t="s">
        <v>112</v>
      </c>
      <c r="D4954" s="156" t="s">
        <v>92</v>
      </c>
      <c r="E4954" s="73" t="str">
        <f t="shared" si="157"/>
        <v>124812. Vigilancia de la Salud AmbientalVigilancia de la Salud Ambiental</v>
      </c>
      <c r="F4954" s="182" t="s">
        <v>413</v>
      </c>
      <c r="G4954" s="182" t="s">
        <v>420</v>
      </c>
      <c r="H4954" s="126" t="s">
        <v>135</v>
      </c>
      <c r="I4954" s="182" t="s">
        <v>415</v>
      </c>
      <c r="J4954" s="73" t="s">
        <v>115</v>
      </c>
      <c r="K4954" s="73" t="s">
        <v>115</v>
      </c>
      <c r="L4954" s="128" t="s">
        <v>71</v>
      </c>
      <c r="M4954" s="217" t="s">
        <v>47</v>
      </c>
      <c r="N4954" s="73" t="str">
        <f t="shared" si="156"/>
        <v>124812. Vigilancia de la Salud AmbientalVigilancia de la Salud Ambiental1_USAQUEN1_ENERO_2026</v>
      </c>
      <c r="O4954" s="130">
        <v>91656</v>
      </c>
      <c r="R4954" s="136">
        <v>12</v>
      </c>
      <c r="S4954" s="139">
        <v>1099872</v>
      </c>
      <c r="U4954" s="129"/>
      <c r="V4954" s="186"/>
    </row>
    <row r="4955" spans="1:22" ht="30" customHeight="1" thickTop="1" thickBot="1">
      <c r="A4955" s="183"/>
      <c r="B4955" s="125">
        <v>1248</v>
      </c>
      <c r="C4955" s="126" t="s">
        <v>112</v>
      </c>
      <c r="D4955" s="156" t="s">
        <v>92</v>
      </c>
      <c r="E4955" s="73" t="str">
        <f t="shared" si="157"/>
        <v>124812. Vigilancia de la Salud AmbientalVigilancia de la Salud Ambiental</v>
      </c>
      <c r="F4955" s="182" t="s">
        <v>413</v>
      </c>
      <c r="G4955" s="182" t="s">
        <v>420</v>
      </c>
      <c r="H4955" s="126" t="s">
        <v>135</v>
      </c>
      <c r="I4955" s="182" t="s">
        <v>415</v>
      </c>
      <c r="J4955" s="73" t="s">
        <v>115</v>
      </c>
      <c r="K4955" s="73" t="s">
        <v>115</v>
      </c>
      <c r="L4955" s="128" t="s">
        <v>75</v>
      </c>
      <c r="M4955" s="217" t="s">
        <v>47</v>
      </c>
      <c r="N4955" s="73" t="str">
        <f t="shared" si="156"/>
        <v>124812. Vigilancia de la Salud AmbientalVigilancia de la Salud Ambiental2_ENGATIVA1_ENERO_2026</v>
      </c>
      <c r="O4955" s="130">
        <v>91656</v>
      </c>
      <c r="R4955" s="136">
        <v>10</v>
      </c>
      <c r="S4955" s="139">
        <v>916560</v>
      </c>
      <c r="U4955" s="129"/>
      <c r="V4955" s="186"/>
    </row>
    <row r="4956" spans="1:22" ht="30" customHeight="1" thickTop="1" thickBot="1">
      <c r="A4956" s="183"/>
      <c r="B4956" s="125">
        <v>1248</v>
      </c>
      <c r="C4956" s="126" t="s">
        <v>112</v>
      </c>
      <c r="D4956" s="156" t="s">
        <v>92</v>
      </c>
      <c r="E4956" s="73" t="str">
        <f t="shared" si="157"/>
        <v>124812. Vigilancia de la Salud AmbientalVigilancia de la Salud Ambiental</v>
      </c>
      <c r="F4956" s="182" t="s">
        <v>413</v>
      </c>
      <c r="G4956" s="182" t="s">
        <v>420</v>
      </c>
      <c r="H4956" s="126" t="s">
        <v>135</v>
      </c>
      <c r="I4956" s="182" t="s">
        <v>415</v>
      </c>
      <c r="J4956" s="73" t="s">
        <v>115</v>
      </c>
      <c r="K4956" s="73" t="s">
        <v>115</v>
      </c>
      <c r="L4956" s="128" t="s">
        <v>78</v>
      </c>
      <c r="M4956" s="217" t="s">
        <v>47</v>
      </c>
      <c r="N4956" s="73" t="str">
        <f t="shared" si="156"/>
        <v>124812. Vigilancia de la Salud AmbientalVigilancia de la Salud Ambiental3_SUBA1_ENERO_2026</v>
      </c>
      <c r="O4956" s="130">
        <v>91656</v>
      </c>
      <c r="R4956" s="136">
        <v>23</v>
      </c>
      <c r="S4956" s="139">
        <v>2108088</v>
      </c>
      <c r="U4956" s="129"/>
      <c r="V4956" s="186"/>
    </row>
    <row r="4957" spans="1:22" ht="30" customHeight="1" thickTop="1" thickBot="1">
      <c r="A4957" s="183"/>
      <c r="B4957" s="125">
        <v>1248</v>
      </c>
      <c r="C4957" s="126" t="s">
        <v>112</v>
      </c>
      <c r="D4957" s="156" t="s">
        <v>92</v>
      </c>
      <c r="E4957" s="73" t="str">
        <f t="shared" si="157"/>
        <v>124812. Vigilancia de la Salud AmbientalVigilancia de la Salud Ambiental</v>
      </c>
      <c r="F4957" s="182" t="s">
        <v>413</v>
      </c>
      <c r="G4957" s="182" t="s">
        <v>420</v>
      </c>
      <c r="H4957" s="126" t="s">
        <v>135</v>
      </c>
      <c r="I4957" s="182" t="s">
        <v>415</v>
      </c>
      <c r="J4957" s="73" t="s">
        <v>115</v>
      </c>
      <c r="K4957" s="73" t="s">
        <v>115</v>
      </c>
      <c r="L4957" s="128" t="s">
        <v>82</v>
      </c>
      <c r="M4957" s="217" t="s">
        <v>47</v>
      </c>
      <c r="N4957" s="73" t="str">
        <f t="shared" si="156"/>
        <v>124812. Vigilancia de la Salud AmbientalVigilancia de la Salud Ambiental5_BARRIOS_UNIDOS1_ENERO_2026</v>
      </c>
      <c r="O4957" s="130">
        <v>91656</v>
      </c>
      <c r="R4957" s="136">
        <v>2</v>
      </c>
      <c r="S4957" s="139">
        <v>183312</v>
      </c>
      <c r="U4957" s="129"/>
      <c r="V4957" s="186"/>
    </row>
    <row r="4958" spans="1:22" ht="30" customHeight="1" thickTop="1" thickBot="1">
      <c r="A4958" s="183"/>
      <c r="B4958" s="125">
        <v>1248</v>
      </c>
      <c r="C4958" s="126" t="s">
        <v>112</v>
      </c>
      <c r="D4958" s="156" t="s">
        <v>92</v>
      </c>
      <c r="E4958" s="73" t="str">
        <f t="shared" si="157"/>
        <v>124812. Vigilancia de la Salud AmbientalVigilancia de la Salud Ambiental</v>
      </c>
      <c r="F4958" s="182" t="s">
        <v>413</v>
      </c>
      <c r="G4958" s="182" t="s">
        <v>420</v>
      </c>
      <c r="H4958" s="126" t="s">
        <v>135</v>
      </c>
      <c r="I4958" s="182" t="s">
        <v>415</v>
      </c>
      <c r="J4958" s="73" t="s">
        <v>115</v>
      </c>
      <c r="K4958" s="73" t="s">
        <v>115</v>
      </c>
      <c r="L4958" s="128" t="s">
        <v>85</v>
      </c>
      <c r="M4958" s="217" t="s">
        <v>47</v>
      </c>
      <c r="N4958" s="73" t="str">
        <f t="shared" si="156"/>
        <v>124812. Vigilancia de la Salud AmbientalVigilancia de la Salud Ambiental6_TEUSAQUILLO1_ENERO_2026</v>
      </c>
      <c r="O4958" s="130">
        <v>91656</v>
      </c>
      <c r="R4958" s="136">
        <v>1</v>
      </c>
      <c r="S4958" s="139">
        <v>91656</v>
      </c>
      <c r="U4958" s="129"/>
      <c r="V4958" s="186"/>
    </row>
    <row r="4959" spans="1:22" ht="30" customHeight="1" thickTop="1" thickBot="1">
      <c r="A4959" s="183"/>
      <c r="B4959" s="125">
        <v>1249</v>
      </c>
      <c r="C4959" s="126" t="s">
        <v>112</v>
      </c>
      <c r="D4959" s="156" t="s">
        <v>92</v>
      </c>
      <c r="E4959" s="73" t="str">
        <f t="shared" si="157"/>
        <v>124912. Vigilancia de la Salud AmbientalVigilancia de la Salud Ambiental</v>
      </c>
      <c r="F4959" s="182" t="s">
        <v>413</v>
      </c>
      <c r="G4959" s="182" t="s">
        <v>420</v>
      </c>
      <c r="H4959" s="126" t="s">
        <v>135</v>
      </c>
      <c r="I4959" s="182" t="s">
        <v>415</v>
      </c>
      <c r="J4959" s="73" t="s">
        <v>115</v>
      </c>
      <c r="K4959" s="73" t="s">
        <v>115</v>
      </c>
      <c r="L4959" s="128" t="s">
        <v>71</v>
      </c>
      <c r="M4959" s="217" t="s">
        <v>47</v>
      </c>
      <c r="N4959" s="73" t="str">
        <f t="shared" si="156"/>
        <v>124912. Vigilancia de la Salud AmbientalVigilancia de la Salud Ambiental1_USAQUEN1_ENERO_2026</v>
      </c>
      <c r="O4959" s="130">
        <v>35979</v>
      </c>
      <c r="R4959" s="136">
        <v>51</v>
      </c>
      <c r="S4959" s="139">
        <v>1834929</v>
      </c>
      <c r="U4959" s="129"/>
      <c r="V4959" s="186"/>
    </row>
    <row r="4960" spans="1:22" ht="30" customHeight="1" thickTop="1" thickBot="1">
      <c r="A4960" s="183"/>
      <c r="B4960" s="125">
        <v>1251</v>
      </c>
      <c r="C4960" s="126" t="s">
        <v>112</v>
      </c>
      <c r="D4960" s="156" t="s">
        <v>92</v>
      </c>
      <c r="E4960" s="73" t="str">
        <f t="shared" si="157"/>
        <v>125112. Vigilancia de la Salud AmbientalVigilancia de la Salud Ambiental</v>
      </c>
      <c r="F4960" s="182" t="s">
        <v>413</v>
      </c>
      <c r="G4960" s="182" t="s">
        <v>420</v>
      </c>
      <c r="H4960" s="126" t="s">
        <v>135</v>
      </c>
      <c r="I4960" s="182" t="s">
        <v>415</v>
      </c>
      <c r="J4960" s="73" t="s">
        <v>115</v>
      </c>
      <c r="K4960" s="73" t="s">
        <v>115</v>
      </c>
      <c r="L4960" s="128" t="s">
        <v>75</v>
      </c>
      <c r="M4960" s="217" t="s">
        <v>47</v>
      </c>
      <c r="N4960" s="73" t="str">
        <f t="shared" si="156"/>
        <v>125112. Vigilancia de la Salud AmbientalVigilancia de la Salud Ambiental2_ENGATIVA1_ENERO_2026</v>
      </c>
      <c r="O4960" s="130">
        <v>1636140</v>
      </c>
      <c r="R4960" s="136">
        <v>1</v>
      </c>
      <c r="S4960" s="139">
        <v>1636140</v>
      </c>
      <c r="U4960" s="129"/>
      <c r="V4960" s="186"/>
    </row>
    <row r="4961" spans="1:22" ht="30" customHeight="1" thickTop="1" thickBot="1">
      <c r="A4961" s="183"/>
      <c r="B4961" s="125">
        <v>1251</v>
      </c>
      <c r="C4961" s="126" t="s">
        <v>112</v>
      </c>
      <c r="D4961" s="156" t="s">
        <v>92</v>
      </c>
      <c r="E4961" s="73" t="str">
        <f t="shared" si="157"/>
        <v>125112. Vigilancia de la Salud AmbientalVigilancia de la Salud Ambiental</v>
      </c>
      <c r="F4961" s="182" t="s">
        <v>413</v>
      </c>
      <c r="G4961" s="182" t="s">
        <v>420</v>
      </c>
      <c r="H4961" s="126" t="s">
        <v>135</v>
      </c>
      <c r="I4961" s="182" t="s">
        <v>415</v>
      </c>
      <c r="J4961" s="73" t="s">
        <v>115</v>
      </c>
      <c r="K4961" s="73" t="s">
        <v>115</v>
      </c>
      <c r="L4961" s="128" t="s">
        <v>82</v>
      </c>
      <c r="M4961" s="217" t="s">
        <v>47</v>
      </c>
      <c r="N4961" s="73" t="str">
        <f t="shared" si="156"/>
        <v>125112. Vigilancia de la Salud AmbientalVigilancia de la Salud Ambiental5_BARRIOS_UNIDOS1_ENERO_2026</v>
      </c>
      <c r="O4961" s="130">
        <v>1636140</v>
      </c>
      <c r="R4961" s="136">
        <v>2</v>
      </c>
      <c r="S4961" s="139">
        <v>3272280</v>
      </c>
      <c r="U4961" s="129"/>
      <c r="V4961" s="186"/>
    </row>
    <row r="4962" spans="1:22" ht="30" customHeight="1" thickTop="1" thickBot="1">
      <c r="A4962" s="183"/>
      <c r="B4962" s="125">
        <v>1281</v>
      </c>
      <c r="C4962" s="126" t="s">
        <v>112</v>
      </c>
      <c r="D4962" s="156" t="s">
        <v>92</v>
      </c>
      <c r="E4962" s="73" t="str">
        <f t="shared" si="157"/>
        <v>128112. Vigilancia de la Salud AmbientalVigilancia de la Salud Ambiental</v>
      </c>
      <c r="F4962" s="182" t="s">
        <v>413</v>
      </c>
      <c r="G4962" s="182" t="s">
        <v>416</v>
      </c>
      <c r="H4962" s="126" t="s">
        <v>135</v>
      </c>
      <c r="I4962" s="182" t="s">
        <v>415</v>
      </c>
      <c r="J4962" s="73" t="s">
        <v>115</v>
      </c>
      <c r="K4962" s="73" t="s">
        <v>115</v>
      </c>
      <c r="L4962" s="128" t="s">
        <v>80</v>
      </c>
      <c r="M4962" s="217" t="s">
        <v>47</v>
      </c>
      <c r="N4962" s="73" t="str">
        <f t="shared" si="156"/>
        <v>128112. Vigilancia de la Salud AmbientalVigilancia de la Salud Ambiental4_CHAPINERO1_ENERO_2026</v>
      </c>
      <c r="O4962" s="130">
        <v>0</v>
      </c>
      <c r="R4962" s="136">
        <v>0</v>
      </c>
      <c r="S4962" s="139">
        <v>0</v>
      </c>
    </row>
    <row r="4963" spans="1:22" ht="30" customHeight="1" thickTop="1" thickBot="1">
      <c r="A4963" s="183"/>
      <c r="B4963" s="125">
        <v>1281</v>
      </c>
      <c r="C4963" s="126" t="s">
        <v>112</v>
      </c>
      <c r="D4963" s="156" t="s">
        <v>92</v>
      </c>
      <c r="E4963" s="73" t="str">
        <f t="shared" si="157"/>
        <v>128112. Vigilancia de la Salud AmbientalVigilancia de la Salud Ambiental</v>
      </c>
      <c r="F4963" s="182" t="s">
        <v>413</v>
      </c>
      <c r="G4963" s="182" t="s">
        <v>416</v>
      </c>
      <c r="H4963" s="126" t="s">
        <v>135</v>
      </c>
      <c r="I4963" s="182" t="s">
        <v>415</v>
      </c>
      <c r="J4963" s="73" t="s">
        <v>115</v>
      </c>
      <c r="K4963" s="73" t="s">
        <v>115</v>
      </c>
      <c r="L4963" s="128" t="s">
        <v>71</v>
      </c>
      <c r="M4963" s="217" t="s">
        <v>47</v>
      </c>
      <c r="N4963" s="73" t="str">
        <f t="shared" si="156"/>
        <v>128112. Vigilancia de la Salud AmbientalVigilancia de la Salud Ambiental1_USAQUEN1_ENERO_2026</v>
      </c>
      <c r="O4963" s="130">
        <v>91656</v>
      </c>
      <c r="R4963" s="136">
        <v>1</v>
      </c>
      <c r="S4963" s="139">
        <v>91656</v>
      </c>
      <c r="U4963" s="129"/>
      <c r="V4963" s="186"/>
    </row>
    <row r="4964" spans="1:22" ht="30" customHeight="1" thickTop="1" thickBot="1">
      <c r="A4964" s="183"/>
      <c r="B4964" s="125">
        <v>1281</v>
      </c>
      <c r="C4964" s="126" t="s">
        <v>112</v>
      </c>
      <c r="D4964" s="156" t="s">
        <v>92</v>
      </c>
      <c r="E4964" s="73" t="str">
        <f t="shared" si="157"/>
        <v>128112. Vigilancia de la Salud AmbientalVigilancia de la Salud Ambiental</v>
      </c>
      <c r="F4964" s="182" t="s">
        <v>413</v>
      </c>
      <c r="G4964" s="182" t="s">
        <v>416</v>
      </c>
      <c r="H4964" s="126" t="s">
        <v>135</v>
      </c>
      <c r="I4964" s="182" t="s">
        <v>415</v>
      </c>
      <c r="J4964" s="73" t="s">
        <v>115</v>
      </c>
      <c r="K4964" s="73" t="s">
        <v>115</v>
      </c>
      <c r="L4964" s="128" t="s">
        <v>75</v>
      </c>
      <c r="M4964" s="217" t="s">
        <v>47</v>
      </c>
      <c r="N4964" s="73" t="str">
        <f t="shared" si="156"/>
        <v>128112. Vigilancia de la Salud AmbientalVigilancia de la Salud Ambiental2_ENGATIVA1_ENERO_2026</v>
      </c>
      <c r="O4964" s="130">
        <v>0</v>
      </c>
      <c r="R4964" s="136">
        <v>0</v>
      </c>
      <c r="S4964" s="139">
        <v>0</v>
      </c>
    </row>
    <row r="4965" spans="1:22" ht="30" customHeight="1" thickTop="1" thickBot="1">
      <c r="A4965" s="183"/>
      <c r="B4965" s="125">
        <v>1281</v>
      </c>
      <c r="C4965" s="126" t="s">
        <v>112</v>
      </c>
      <c r="D4965" s="156" t="s">
        <v>92</v>
      </c>
      <c r="E4965" s="73" t="str">
        <f t="shared" si="157"/>
        <v>128112. Vigilancia de la Salud AmbientalVigilancia de la Salud Ambiental</v>
      </c>
      <c r="F4965" s="182" t="s">
        <v>413</v>
      </c>
      <c r="G4965" s="182" t="s">
        <v>416</v>
      </c>
      <c r="H4965" s="126" t="s">
        <v>135</v>
      </c>
      <c r="I4965" s="182" t="s">
        <v>415</v>
      </c>
      <c r="J4965" s="73" t="s">
        <v>115</v>
      </c>
      <c r="K4965" s="73" t="s">
        <v>115</v>
      </c>
      <c r="L4965" s="128" t="s">
        <v>78</v>
      </c>
      <c r="M4965" s="217" t="s">
        <v>47</v>
      </c>
      <c r="N4965" s="73" t="str">
        <f t="shared" si="156"/>
        <v>128112. Vigilancia de la Salud AmbientalVigilancia de la Salud Ambiental3_SUBA1_ENERO_2026</v>
      </c>
      <c r="O4965" s="130">
        <v>0</v>
      </c>
      <c r="R4965" s="136">
        <v>0</v>
      </c>
      <c r="S4965" s="139">
        <v>0</v>
      </c>
    </row>
    <row r="4966" spans="1:22" ht="30" customHeight="1" thickTop="1" thickBot="1">
      <c r="A4966" s="183"/>
      <c r="B4966" s="125">
        <v>1281</v>
      </c>
      <c r="C4966" s="126" t="s">
        <v>112</v>
      </c>
      <c r="D4966" s="156" t="s">
        <v>92</v>
      </c>
      <c r="E4966" s="73" t="str">
        <f t="shared" si="157"/>
        <v>128112. Vigilancia de la Salud AmbientalVigilancia de la Salud Ambiental</v>
      </c>
      <c r="F4966" s="182" t="s">
        <v>413</v>
      </c>
      <c r="G4966" s="182" t="s">
        <v>416</v>
      </c>
      <c r="H4966" s="126" t="s">
        <v>135</v>
      </c>
      <c r="I4966" s="182" t="s">
        <v>415</v>
      </c>
      <c r="J4966" s="73" t="s">
        <v>115</v>
      </c>
      <c r="K4966" s="73" t="s">
        <v>115</v>
      </c>
      <c r="L4966" s="128" t="s">
        <v>82</v>
      </c>
      <c r="M4966" s="217" t="s">
        <v>47</v>
      </c>
      <c r="N4966" s="73" t="str">
        <f t="shared" si="156"/>
        <v>128112. Vigilancia de la Salud AmbientalVigilancia de la Salud Ambiental5_BARRIOS_UNIDOS1_ENERO_2026</v>
      </c>
      <c r="O4966" s="130">
        <v>0</v>
      </c>
      <c r="R4966" s="136">
        <v>0</v>
      </c>
      <c r="S4966" s="139">
        <v>0</v>
      </c>
    </row>
    <row r="4967" spans="1:22" ht="30" customHeight="1" thickTop="1" thickBot="1">
      <c r="A4967" s="183"/>
      <c r="B4967" s="125">
        <v>1281</v>
      </c>
      <c r="C4967" s="126" t="s">
        <v>112</v>
      </c>
      <c r="D4967" s="156" t="s">
        <v>92</v>
      </c>
      <c r="E4967" s="73" t="str">
        <f t="shared" si="157"/>
        <v>128112. Vigilancia de la Salud AmbientalVigilancia de la Salud Ambiental</v>
      </c>
      <c r="F4967" s="182" t="s">
        <v>413</v>
      </c>
      <c r="G4967" s="182" t="s">
        <v>416</v>
      </c>
      <c r="H4967" s="126" t="s">
        <v>135</v>
      </c>
      <c r="I4967" s="182" t="s">
        <v>415</v>
      </c>
      <c r="J4967" s="73" t="s">
        <v>115</v>
      </c>
      <c r="K4967" s="73" t="s">
        <v>115</v>
      </c>
      <c r="L4967" s="128" t="s">
        <v>85</v>
      </c>
      <c r="M4967" s="217" t="s">
        <v>47</v>
      </c>
      <c r="N4967" s="73" t="str">
        <f t="shared" si="156"/>
        <v>128112. Vigilancia de la Salud AmbientalVigilancia de la Salud Ambiental6_TEUSAQUILLO1_ENERO_2026</v>
      </c>
      <c r="O4967" s="130">
        <v>91656</v>
      </c>
      <c r="R4967" s="136">
        <v>1</v>
      </c>
      <c r="S4967" s="139">
        <v>91656</v>
      </c>
      <c r="U4967" s="129"/>
      <c r="V4967" s="186"/>
    </row>
    <row r="4968" spans="1:22" ht="30" customHeight="1" thickTop="1" thickBot="1">
      <c r="A4968" s="183"/>
      <c r="B4968" s="125">
        <v>1735</v>
      </c>
      <c r="C4968" s="126" t="s">
        <v>112</v>
      </c>
      <c r="D4968" s="156" t="s">
        <v>92</v>
      </c>
      <c r="E4968" s="73" t="str">
        <f t="shared" si="157"/>
        <v>173512. Vigilancia de la Salud AmbientalVigilancia de la Salud Ambiental</v>
      </c>
      <c r="F4968" s="182" t="s">
        <v>413</v>
      </c>
      <c r="G4968" s="182" t="s">
        <v>420</v>
      </c>
      <c r="H4968" s="126" t="s">
        <v>135</v>
      </c>
      <c r="I4968" s="182" t="s">
        <v>415</v>
      </c>
      <c r="J4968" s="73" t="s">
        <v>115</v>
      </c>
      <c r="K4968" s="73" t="s">
        <v>115</v>
      </c>
      <c r="L4968" s="128" t="s">
        <v>71</v>
      </c>
      <c r="M4968" s="217" t="s">
        <v>47</v>
      </c>
      <c r="N4968" s="73" t="str">
        <f t="shared" si="156"/>
        <v>173512. Vigilancia de la Salud AmbientalVigilancia de la Salud Ambiental1_USAQUEN1_ENERO_2026</v>
      </c>
      <c r="O4968" s="130">
        <v>35979</v>
      </c>
      <c r="R4968" s="136">
        <v>3</v>
      </c>
      <c r="S4968" s="139">
        <v>107937</v>
      </c>
      <c r="U4968" s="129"/>
      <c r="V4968" s="186"/>
    </row>
    <row r="4969" spans="1:22" ht="30" customHeight="1" thickTop="1" thickBot="1">
      <c r="A4969" s="183"/>
      <c r="B4969" s="125">
        <v>1736</v>
      </c>
      <c r="C4969" s="126" t="s">
        <v>112</v>
      </c>
      <c r="D4969" s="156" t="s">
        <v>92</v>
      </c>
      <c r="E4969" s="73" t="str">
        <f t="shared" si="157"/>
        <v>173612. Vigilancia de la Salud AmbientalVigilancia de la Salud Ambiental</v>
      </c>
      <c r="F4969" s="182" t="s">
        <v>425</v>
      </c>
      <c r="G4969" s="182" t="s">
        <v>421</v>
      </c>
      <c r="H4969" s="126" t="s">
        <v>135</v>
      </c>
      <c r="I4969" s="182" t="s">
        <v>429</v>
      </c>
      <c r="J4969" s="73" t="s">
        <v>115</v>
      </c>
      <c r="K4969" s="73" t="s">
        <v>115</v>
      </c>
      <c r="L4969" s="128" t="s">
        <v>85</v>
      </c>
      <c r="M4969" s="217" t="s">
        <v>47</v>
      </c>
      <c r="N4969" s="73" t="str">
        <f t="shared" si="156"/>
        <v>173612. Vigilancia de la Salud AmbientalVigilancia de la Salud Ambiental6_TEUSAQUILLO1_ENERO_2026</v>
      </c>
      <c r="O4969" s="130">
        <v>5621568</v>
      </c>
      <c r="R4969" s="136">
        <v>6</v>
      </c>
      <c r="S4969" s="139">
        <v>33729408</v>
      </c>
      <c r="U4969" s="129"/>
      <c r="V4969" s="186"/>
    </row>
    <row r="4970" spans="1:22" ht="30" customHeight="1" thickTop="1" thickBot="1">
      <c r="A4970" s="183"/>
      <c r="B4970" s="125">
        <v>1737</v>
      </c>
      <c r="C4970" s="126" t="s">
        <v>112</v>
      </c>
      <c r="D4970" s="156" t="s">
        <v>92</v>
      </c>
      <c r="E4970" s="73" t="str">
        <f t="shared" si="157"/>
        <v>173712. Vigilancia de la Salud AmbientalVigilancia de la Salud Ambiental</v>
      </c>
      <c r="F4970" s="182" t="s">
        <v>413</v>
      </c>
      <c r="G4970" s="182" t="s">
        <v>421</v>
      </c>
      <c r="H4970" s="126" t="s">
        <v>135</v>
      </c>
      <c r="I4970" s="182" t="s">
        <v>415</v>
      </c>
      <c r="J4970" s="73" t="s">
        <v>115</v>
      </c>
      <c r="K4970" s="73" t="s">
        <v>115</v>
      </c>
      <c r="L4970" s="128" t="s">
        <v>78</v>
      </c>
      <c r="M4970" s="217" t="s">
        <v>47</v>
      </c>
      <c r="N4970" s="73" t="str">
        <f t="shared" si="156"/>
        <v>173712. Vigilancia de la Salud AmbientalVigilancia de la Salud Ambiental3_SUBA1_ENERO_2026</v>
      </c>
      <c r="O4970" s="130">
        <v>61104</v>
      </c>
      <c r="R4970" s="136">
        <v>9</v>
      </c>
      <c r="S4970" s="139">
        <v>549936</v>
      </c>
      <c r="U4970" s="129"/>
      <c r="V4970" s="186"/>
    </row>
    <row r="4971" spans="1:22" ht="30" customHeight="1" thickTop="1" thickBot="1">
      <c r="A4971" s="183"/>
      <c r="B4971" s="125">
        <v>1741</v>
      </c>
      <c r="C4971" s="126" t="s">
        <v>112</v>
      </c>
      <c r="D4971" s="156" t="s">
        <v>92</v>
      </c>
      <c r="E4971" s="73" t="str">
        <f t="shared" si="157"/>
        <v>174112. Vigilancia de la Salud AmbientalVigilancia de la Salud Ambiental</v>
      </c>
      <c r="F4971" s="182" t="s">
        <v>413</v>
      </c>
      <c r="G4971" s="182" t="s">
        <v>414</v>
      </c>
      <c r="H4971" s="126" t="s">
        <v>135</v>
      </c>
      <c r="I4971" s="182" t="s">
        <v>415</v>
      </c>
      <c r="J4971" s="73" t="s">
        <v>115</v>
      </c>
      <c r="K4971" s="73" t="s">
        <v>115</v>
      </c>
      <c r="L4971" s="128" t="s">
        <v>71</v>
      </c>
      <c r="M4971" s="217" t="s">
        <v>47</v>
      </c>
      <c r="N4971" s="73" t="str">
        <f t="shared" si="156"/>
        <v>174112. Vigilancia de la Salud AmbientalVigilancia de la Salud Ambiental1_USAQUEN1_ENERO_2026</v>
      </c>
      <c r="O4971" s="130">
        <v>245421</v>
      </c>
      <c r="R4971" s="136">
        <v>3</v>
      </c>
      <c r="S4971" s="139">
        <v>736263</v>
      </c>
      <c r="U4971" s="129"/>
      <c r="V4971" s="186"/>
    </row>
    <row r="4972" spans="1:22" ht="30" customHeight="1" thickTop="1" thickBot="1">
      <c r="A4972" s="183"/>
      <c r="B4972" s="125">
        <v>1741</v>
      </c>
      <c r="C4972" s="126" t="s">
        <v>112</v>
      </c>
      <c r="D4972" s="156" t="s">
        <v>92</v>
      </c>
      <c r="E4972" s="73" t="str">
        <f t="shared" si="157"/>
        <v>174112. Vigilancia de la Salud AmbientalVigilancia de la Salud Ambiental</v>
      </c>
      <c r="F4972" s="182" t="s">
        <v>413</v>
      </c>
      <c r="G4972" s="182" t="s">
        <v>414</v>
      </c>
      <c r="H4972" s="126" t="s">
        <v>135</v>
      </c>
      <c r="I4972" s="182" t="s">
        <v>415</v>
      </c>
      <c r="J4972" s="73" t="s">
        <v>115</v>
      </c>
      <c r="K4972" s="73" t="s">
        <v>115</v>
      </c>
      <c r="L4972" s="128" t="s">
        <v>75</v>
      </c>
      <c r="M4972" s="217" t="s">
        <v>47</v>
      </c>
      <c r="N4972" s="73" t="str">
        <f t="shared" si="156"/>
        <v>174112. Vigilancia de la Salud AmbientalVigilancia de la Salud Ambiental2_ENGATIVA1_ENERO_2026</v>
      </c>
      <c r="O4972" s="130">
        <v>0</v>
      </c>
      <c r="R4972" s="136">
        <v>0</v>
      </c>
      <c r="S4972" s="139">
        <v>0</v>
      </c>
    </row>
    <row r="4973" spans="1:22" ht="30" customHeight="1" thickTop="1" thickBot="1">
      <c r="A4973" s="183"/>
      <c r="B4973" s="125">
        <v>1741</v>
      </c>
      <c r="C4973" s="126" t="s">
        <v>112</v>
      </c>
      <c r="D4973" s="156" t="s">
        <v>92</v>
      </c>
      <c r="E4973" s="73" t="str">
        <f t="shared" si="157"/>
        <v>174112. Vigilancia de la Salud AmbientalVigilancia de la Salud Ambiental</v>
      </c>
      <c r="F4973" s="182" t="s">
        <v>413</v>
      </c>
      <c r="G4973" s="182" t="s">
        <v>414</v>
      </c>
      <c r="H4973" s="126" t="s">
        <v>135</v>
      </c>
      <c r="I4973" s="182" t="s">
        <v>415</v>
      </c>
      <c r="J4973" s="73" t="s">
        <v>115</v>
      </c>
      <c r="K4973" s="73" t="s">
        <v>115</v>
      </c>
      <c r="L4973" s="128" t="s">
        <v>78</v>
      </c>
      <c r="M4973" s="217" t="s">
        <v>47</v>
      </c>
      <c r="N4973" s="73" t="str">
        <f t="shared" si="156"/>
        <v>174112. Vigilancia de la Salud AmbientalVigilancia de la Salud Ambiental3_SUBA1_ENERO_2026</v>
      </c>
      <c r="O4973" s="130">
        <v>0</v>
      </c>
      <c r="R4973" s="136">
        <v>0</v>
      </c>
      <c r="S4973" s="139">
        <v>0</v>
      </c>
    </row>
    <row r="4974" spans="1:22" ht="30" customHeight="1" thickTop="1" thickBot="1">
      <c r="A4974" s="183"/>
      <c r="B4974" s="125">
        <v>1741</v>
      </c>
      <c r="C4974" s="126" t="s">
        <v>112</v>
      </c>
      <c r="D4974" s="156" t="s">
        <v>92</v>
      </c>
      <c r="E4974" s="73" t="str">
        <f t="shared" si="157"/>
        <v>174112. Vigilancia de la Salud AmbientalVigilancia de la Salud Ambiental</v>
      </c>
      <c r="F4974" s="182" t="s">
        <v>413</v>
      </c>
      <c r="G4974" s="182" t="s">
        <v>414</v>
      </c>
      <c r="H4974" s="126" t="s">
        <v>135</v>
      </c>
      <c r="I4974" s="182" t="s">
        <v>415</v>
      </c>
      <c r="J4974" s="73" t="s">
        <v>115</v>
      </c>
      <c r="K4974" s="73" t="s">
        <v>115</v>
      </c>
      <c r="L4974" s="128" t="s">
        <v>82</v>
      </c>
      <c r="M4974" s="217" t="s">
        <v>47</v>
      </c>
      <c r="N4974" s="73" t="str">
        <f t="shared" si="156"/>
        <v>174112. Vigilancia de la Salud AmbientalVigilancia de la Salud Ambiental5_BARRIOS_UNIDOS1_ENERO_2026</v>
      </c>
      <c r="O4974" s="130">
        <v>0</v>
      </c>
      <c r="R4974" s="136">
        <v>0</v>
      </c>
      <c r="S4974" s="139">
        <v>0</v>
      </c>
    </row>
    <row r="4975" spans="1:22" ht="30" customHeight="1" thickTop="1" thickBot="1">
      <c r="A4975" s="183"/>
      <c r="B4975" s="125">
        <v>1742</v>
      </c>
      <c r="C4975" s="126" t="s">
        <v>112</v>
      </c>
      <c r="D4975" s="156" t="s">
        <v>92</v>
      </c>
      <c r="E4975" s="73" t="str">
        <f t="shared" si="157"/>
        <v>174212. Vigilancia de la Salud AmbientalVigilancia de la Salud Ambiental</v>
      </c>
      <c r="F4975" s="182" t="s">
        <v>413</v>
      </c>
      <c r="G4975" s="182" t="s">
        <v>414</v>
      </c>
      <c r="H4975" s="126" t="s">
        <v>135</v>
      </c>
      <c r="I4975" s="182" t="s">
        <v>415</v>
      </c>
      <c r="J4975" s="73" t="s">
        <v>115</v>
      </c>
      <c r="K4975" s="73" t="s">
        <v>115</v>
      </c>
      <c r="L4975" s="128" t="s">
        <v>80</v>
      </c>
      <c r="M4975" s="217" t="s">
        <v>47</v>
      </c>
      <c r="N4975" s="73" t="str">
        <f t="shared" si="156"/>
        <v>174212. Vigilancia de la Salud AmbientalVigilancia de la Salud Ambiental4_CHAPINERO1_ENERO_2026</v>
      </c>
      <c r="O4975" s="130">
        <v>91656</v>
      </c>
      <c r="R4975" s="136">
        <v>2</v>
      </c>
      <c r="S4975" s="139">
        <v>183312</v>
      </c>
      <c r="U4975" s="129"/>
      <c r="V4975" s="186"/>
    </row>
    <row r="4976" spans="1:22" ht="30" customHeight="1" thickTop="1" thickBot="1">
      <c r="A4976" s="183"/>
      <c r="B4976" s="125">
        <v>1742</v>
      </c>
      <c r="C4976" s="126" t="s">
        <v>112</v>
      </c>
      <c r="D4976" s="156" t="s">
        <v>92</v>
      </c>
      <c r="E4976" s="73" t="str">
        <f t="shared" si="157"/>
        <v>174212. Vigilancia de la Salud AmbientalVigilancia de la Salud Ambiental</v>
      </c>
      <c r="F4976" s="182" t="s">
        <v>413</v>
      </c>
      <c r="G4976" s="182" t="s">
        <v>414</v>
      </c>
      <c r="H4976" s="126" t="s">
        <v>135</v>
      </c>
      <c r="I4976" s="182" t="s">
        <v>415</v>
      </c>
      <c r="J4976" s="73" t="s">
        <v>115</v>
      </c>
      <c r="K4976" s="73" t="s">
        <v>115</v>
      </c>
      <c r="L4976" s="128" t="s">
        <v>71</v>
      </c>
      <c r="M4976" s="217" t="s">
        <v>47</v>
      </c>
      <c r="N4976" s="73" t="str">
        <f t="shared" si="156"/>
        <v>174212. Vigilancia de la Salud AmbientalVigilancia de la Salud Ambiental1_USAQUEN1_ENERO_2026</v>
      </c>
      <c r="O4976" s="130">
        <v>91656</v>
      </c>
      <c r="R4976" s="136">
        <v>39</v>
      </c>
      <c r="S4976" s="139">
        <v>3574584</v>
      </c>
      <c r="U4976" s="129"/>
      <c r="V4976" s="186"/>
    </row>
    <row r="4977" spans="1:22" ht="30" customHeight="1" thickTop="1" thickBot="1">
      <c r="A4977" s="183"/>
      <c r="B4977" s="125">
        <v>1742</v>
      </c>
      <c r="C4977" s="126" t="s">
        <v>112</v>
      </c>
      <c r="D4977" s="156" t="s">
        <v>92</v>
      </c>
      <c r="E4977" s="73" t="str">
        <f t="shared" si="157"/>
        <v>174212. Vigilancia de la Salud AmbientalVigilancia de la Salud Ambiental</v>
      </c>
      <c r="F4977" s="182" t="s">
        <v>413</v>
      </c>
      <c r="G4977" s="182" t="s">
        <v>414</v>
      </c>
      <c r="H4977" s="126" t="s">
        <v>135</v>
      </c>
      <c r="I4977" s="182" t="s">
        <v>415</v>
      </c>
      <c r="J4977" s="73" t="s">
        <v>115</v>
      </c>
      <c r="K4977" s="73" t="s">
        <v>115</v>
      </c>
      <c r="L4977" s="128" t="s">
        <v>75</v>
      </c>
      <c r="M4977" s="217" t="s">
        <v>47</v>
      </c>
      <c r="N4977" s="73" t="str">
        <f t="shared" si="156"/>
        <v>174212. Vigilancia de la Salud AmbientalVigilancia de la Salud Ambiental2_ENGATIVA1_ENERO_2026</v>
      </c>
      <c r="O4977" s="130">
        <v>91656</v>
      </c>
      <c r="R4977" s="136">
        <v>41</v>
      </c>
      <c r="S4977" s="139">
        <v>3757896</v>
      </c>
      <c r="U4977" s="129"/>
      <c r="V4977" s="186"/>
    </row>
    <row r="4978" spans="1:22" ht="30" customHeight="1" thickTop="1" thickBot="1">
      <c r="A4978" s="183"/>
      <c r="B4978" s="125">
        <v>1742</v>
      </c>
      <c r="C4978" s="126" t="s">
        <v>112</v>
      </c>
      <c r="D4978" s="156" t="s">
        <v>92</v>
      </c>
      <c r="E4978" s="73" t="str">
        <f t="shared" si="157"/>
        <v>174212. Vigilancia de la Salud AmbientalVigilancia de la Salud Ambiental</v>
      </c>
      <c r="F4978" s="182" t="s">
        <v>413</v>
      </c>
      <c r="G4978" s="182" t="s">
        <v>414</v>
      </c>
      <c r="H4978" s="126" t="s">
        <v>135</v>
      </c>
      <c r="I4978" s="182" t="s">
        <v>415</v>
      </c>
      <c r="J4978" s="73" t="s">
        <v>115</v>
      </c>
      <c r="K4978" s="73" t="s">
        <v>115</v>
      </c>
      <c r="L4978" s="128" t="s">
        <v>78</v>
      </c>
      <c r="M4978" s="217" t="s">
        <v>47</v>
      </c>
      <c r="N4978" s="73" t="str">
        <f t="shared" si="156"/>
        <v>174212. Vigilancia de la Salud AmbientalVigilancia de la Salud Ambiental3_SUBA1_ENERO_2026</v>
      </c>
      <c r="O4978" s="130">
        <v>91656</v>
      </c>
      <c r="R4978" s="136">
        <v>46</v>
      </c>
      <c r="S4978" s="139">
        <v>4216176</v>
      </c>
      <c r="U4978" s="129"/>
      <c r="V4978" s="186"/>
    </row>
    <row r="4979" spans="1:22" ht="30" customHeight="1" thickTop="1" thickBot="1">
      <c r="A4979" s="183"/>
      <c r="B4979" s="125">
        <v>1742</v>
      </c>
      <c r="C4979" s="126" t="s">
        <v>112</v>
      </c>
      <c r="D4979" s="156" t="s">
        <v>92</v>
      </c>
      <c r="E4979" s="73" t="str">
        <f t="shared" si="157"/>
        <v>174212. Vigilancia de la Salud AmbientalVigilancia de la Salud Ambiental</v>
      </c>
      <c r="F4979" s="182" t="s">
        <v>413</v>
      </c>
      <c r="G4979" s="182" t="s">
        <v>414</v>
      </c>
      <c r="H4979" s="126" t="s">
        <v>135</v>
      </c>
      <c r="I4979" s="182" t="s">
        <v>415</v>
      </c>
      <c r="J4979" s="73" t="s">
        <v>115</v>
      </c>
      <c r="K4979" s="73" t="s">
        <v>115</v>
      </c>
      <c r="L4979" s="128" t="s">
        <v>82</v>
      </c>
      <c r="M4979" s="217" t="s">
        <v>47</v>
      </c>
      <c r="N4979" s="73" t="str">
        <f t="shared" si="156"/>
        <v>174212. Vigilancia de la Salud AmbientalVigilancia de la Salud Ambiental5_BARRIOS_UNIDOS1_ENERO_2026</v>
      </c>
      <c r="O4979" s="130">
        <v>91656</v>
      </c>
      <c r="R4979" s="136">
        <v>38</v>
      </c>
      <c r="S4979" s="139">
        <v>3482928</v>
      </c>
      <c r="U4979" s="129"/>
      <c r="V4979" s="186"/>
    </row>
    <row r="4980" spans="1:22" ht="30" customHeight="1" thickTop="1" thickBot="1">
      <c r="A4980" s="183"/>
      <c r="B4980" s="125">
        <v>1742</v>
      </c>
      <c r="C4980" s="126" t="s">
        <v>112</v>
      </c>
      <c r="D4980" s="156" t="s">
        <v>92</v>
      </c>
      <c r="E4980" s="73" t="str">
        <f t="shared" si="157"/>
        <v>174212. Vigilancia de la Salud AmbientalVigilancia de la Salud Ambiental</v>
      </c>
      <c r="F4980" s="182" t="s">
        <v>413</v>
      </c>
      <c r="G4980" s="182" t="s">
        <v>414</v>
      </c>
      <c r="H4980" s="126" t="s">
        <v>135</v>
      </c>
      <c r="I4980" s="182" t="s">
        <v>415</v>
      </c>
      <c r="J4980" s="73" t="s">
        <v>115</v>
      </c>
      <c r="K4980" s="73" t="s">
        <v>115</v>
      </c>
      <c r="L4980" s="128" t="s">
        <v>85</v>
      </c>
      <c r="M4980" s="217" t="s">
        <v>47</v>
      </c>
      <c r="N4980" s="73" t="str">
        <f t="shared" si="156"/>
        <v>174212. Vigilancia de la Salud AmbientalVigilancia de la Salud Ambiental6_TEUSAQUILLO1_ENERO_2026</v>
      </c>
      <c r="O4980" s="130">
        <v>91656</v>
      </c>
      <c r="R4980" s="136">
        <v>6</v>
      </c>
      <c r="S4980" s="139">
        <v>549936</v>
      </c>
      <c r="U4980" s="129"/>
      <c r="V4980" s="186"/>
    </row>
    <row r="4981" spans="1:22" ht="30" customHeight="1" thickTop="1" thickBot="1">
      <c r="A4981" s="183"/>
      <c r="B4981" s="125">
        <v>1746</v>
      </c>
      <c r="C4981" s="126" t="s">
        <v>112</v>
      </c>
      <c r="D4981" s="156" t="s">
        <v>92</v>
      </c>
      <c r="E4981" s="73" t="str">
        <f t="shared" si="157"/>
        <v>174612. Vigilancia de la Salud AmbientalVigilancia de la Salud Ambiental</v>
      </c>
      <c r="F4981" s="182" t="s">
        <v>413</v>
      </c>
      <c r="G4981" s="182" t="s">
        <v>414</v>
      </c>
      <c r="H4981" s="126" t="s">
        <v>135</v>
      </c>
      <c r="I4981" s="182" t="s">
        <v>415</v>
      </c>
      <c r="J4981" s="73" t="s">
        <v>115</v>
      </c>
      <c r="K4981" s="73" t="s">
        <v>115</v>
      </c>
      <c r="L4981" s="128" t="s">
        <v>75</v>
      </c>
      <c r="M4981" s="217" t="s">
        <v>47</v>
      </c>
      <c r="N4981" s="73" t="str">
        <f t="shared" si="156"/>
        <v>174612. Vigilancia de la Salud AmbientalVigilancia de la Salud Ambiental2_ENGATIVA1_ENERO_2026</v>
      </c>
      <c r="O4981" s="130">
        <v>0</v>
      </c>
      <c r="R4981" s="136">
        <v>0</v>
      </c>
      <c r="S4981" s="139">
        <v>0</v>
      </c>
    </row>
    <row r="4982" spans="1:22" ht="30" customHeight="1" thickTop="1" thickBot="1">
      <c r="A4982" s="183"/>
      <c r="B4982" s="125">
        <v>1746</v>
      </c>
      <c r="C4982" s="126" t="s">
        <v>112</v>
      </c>
      <c r="D4982" s="156" t="s">
        <v>92</v>
      </c>
      <c r="E4982" s="73" t="str">
        <f t="shared" si="157"/>
        <v>174612. Vigilancia de la Salud AmbientalVigilancia de la Salud Ambiental</v>
      </c>
      <c r="F4982" s="182" t="s">
        <v>413</v>
      </c>
      <c r="G4982" s="182" t="s">
        <v>414</v>
      </c>
      <c r="H4982" s="126" t="s">
        <v>135</v>
      </c>
      <c r="I4982" s="182" t="s">
        <v>415</v>
      </c>
      <c r="J4982" s="73" t="s">
        <v>115</v>
      </c>
      <c r="K4982" s="73" t="s">
        <v>115</v>
      </c>
      <c r="L4982" s="128" t="s">
        <v>78</v>
      </c>
      <c r="M4982" s="217" t="s">
        <v>47</v>
      </c>
      <c r="N4982" s="73" t="str">
        <f t="shared" si="156"/>
        <v>174612. Vigilancia de la Salud AmbientalVigilancia de la Salud Ambiental3_SUBA1_ENERO_2026</v>
      </c>
      <c r="O4982" s="130">
        <v>0</v>
      </c>
      <c r="R4982" s="136">
        <v>0</v>
      </c>
      <c r="S4982" s="139">
        <v>0</v>
      </c>
    </row>
    <row r="4983" spans="1:22" ht="30" customHeight="1" thickTop="1" thickBot="1">
      <c r="A4983" s="183"/>
      <c r="B4983" s="125">
        <v>1746</v>
      </c>
      <c r="C4983" s="126" t="s">
        <v>112</v>
      </c>
      <c r="D4983" s="156" t="s">
        <v>92</v>
      </c>
      <c r="E4983" s="73" t="str">
        <f t="shared" si="157"/>
        <v>174612. Vigilancia de la Salud AmbientalVigilancia de la Salud Ambiental</v>
      </c>
      <c r="F4983" s="182" t="s">
        <v>413</v>
      </c>
      <c r="G4983" s="182" t="s">
        <v>414</v>
      </c>
      <c r="H4983" s="126" t="s">
        <v>135</v>
      </c>
      <c r="I4983" s="182" t="s">
        <v>415</v>
      </c>
      <c r="J4983" s="73" t="s">
        <v>115</v>
      </c>
      <c r="K4983" s="73" t="s">
        <v>115</v>
      </c>
      <c r="L4983" s="128" t="s">
        <v>82</v>
      </c>
      <c r="M4983" s="217" t="s">
        <v>47</v>
      </c>
      <c r="N4983" s="73" t="str">
        <f t="shared" si="156"/>
        <v>174612. Vigilancia de la Salud AmbientalVigilancia de la Salud Ambiental5_BARRIOS_UNIDOS1_ENERO_2026</v>
      </c>
      <c r="O4983" s="130">
        <v>0</v>
      </c>
      <c r="R4983" s="136">
        <v>0</v>
      </c>
      <c r="S4983" s="139">
        <v>0</v>
      </c>
    </row>
    <row r="4984" spans="1:22" ht="30" customHeight="1" thickTop="1" thickBot="1">
      <c r="A4984" s="183"/>
      <c r="B4984" s="125">
        <v>1756</v>
      </c>
      <c r="C4984" s="126" t="s">
        <v>112</v>
      </c>
      <c r="D4984" s="156" t="s">
        <v>92</v>
      </c>
      <c r="E4984" s="73" t="str">
        <f t="shared" si="157"/>
        <v>175612. Vigilancia de la Salud AmbientalVigilancia de la Salud Ambiental</v>
      </c>
      <c r="F4984" s="182" t="s">
        <v>413</v>
      </c>
      <c r="G4984" s="182" t="s">
        <v>414</v>
      </c>
      <c r="H4984" s="126" t="s">
        <v>135</v>
      </c>
      <c r="I4984" s="182" t="s">
        <v>415</v>
      </c>
      <c r="J4984" s="73" t="s">
        <v>115</v>
      </c>
      <c r="K4984" s="73" t="s">
        <v>115</v>
      </c>
      <c r="L4984" s="128" t="s">
        <v>75</v>
      </c>
      <c r="M4984" s="217" t="s">
        <v>47</v>
      </c>
      <c r="N4984" s="73" t="str">
        <f t="shared" si="156"/>
        <v>175612. Vigilancia de la Salud AmbientalVigilancia de la Salud Ambiental2_ENGATIVA1_ENERO_2026</v>
      </c>
      <c r="O4984" s="130">
        <v>0</v>
      </c>
      <c r="R4984" s="136">
        <v>0</v>
      </c>
      <c r="S4984" s="139">
        <v>0</v>
      </c>
    </row>
    <row r="4985" spans="1:22" ht="30" customHeight="1" thickTop="1" thickBot="1">
      <c r="A4985" s="183"/>
      <c r="B4985" s="125">
        <v>1756</v>
      </c>
      <c r="C4985" s="126" t="s">
        <v>112</v>
      </c>
      <c r="D4985" s="156" t="s">
        <v>92</v>
      </c>
      <c r="E4985" s="73" t="str">
        <f t="shared" si="157"/>
        <v>175612. Vigilancia de la Salud AmbientalVigilancia de la Salud Ambiental</v>
      </c>
      <c r="F4985" s="182" t="s">
        <v>413</v>
      </c>
      <c r="G4985" s="182" t="s">
        <v>414</v>
      </c>
      <c r="H4985" s="126" t="s">
        <v>135</v>
      </c>
      <c r="I4985" s="182" t="s">
        <v>415</v>
      </c>
      <c r="J4985" s="73" t="s">
        <v>115</v>
      </c>
      <c r="K4985" s="73" t="s">
        <v>115</v>
      </c>
      <c r="L4985" s="128" t="s">
        <v>78</v>
      </c>
      <c r="M4985" s="217" t="s">
        <v>47</v>
      </c>
      <c r="N4985" s="73" t="str">
        <f t="shared" si="156"/>
        <v>175612. Vigilancia de la Salud AmbientalVigilancia de la Salud Ambiental3_SUBA1_ENERO_2026</v>
      </c>
      <c r="O4985" s="130">
        <v>0</v>
      </c>
      <c r="R4985" s="136">
        <v>0</v>
      </c>
      <c r="S4985" s="139">
        <v>0</v>
      </c>
    </row>
    <row r="4986" spans="1:22" ht="30" customHeight="1" thickTop="1" thickBot="1">
      <c r="A4986" s="183"/>
      <c r="B4986" s="125">
        <v>1756</v>
      </c>
      <c r="C4986" s="126" t="s">
        <v>112</v>
      </c>
      <c r="D4986" s="156" t="s">
        <v>92</v>
      </c>
      <c r="E4986" s="73" t="str">
        <f t="shared" si="157"/>
        <v>175612. Vigilancia de la Salud AmbientalVigilancia de la Salud Ambiental</v>
      </c>
      <c r="F4986" s="182" t="s">
        <v>413</v>
      </c>
      <c r="G4986" s="182" t="s">
        <v>414</v>
      </c>
      <c r="H4986" s="126" t="s">
        <v>135</v>
      </c>
      <c r="I4986" s="182" t="s">
        <v>415</v>
      </c>
      <c r="J4986" s="73" t="s">
        <v>115</v>
      </c>
      <c r="K4986" s="73" t="s">
        <v>115</v>
      </c>
      <c r="L4986" s="128" t="s">
        <v>82</v>
      </c>
      <c r="M4986" s="217" t="s">
        <v>47</v>
      </c>
      <c r="N4986" s="73" t="str">
        <f t="shared" si="156"/>
        <v>175612. Vigilancia de la Salud AmbientalVigilancia de la Salud Ambiental5_BARRIOS_UNIDOS1_ENERO_2026</v>
      </c>
      <c r="O4986" s="130">
        <v>91656</v>
      </c>
      <c r="R4986" s="136">
        <v>1</v>
      </c>
      <c r="S4986" s="139">
        <v>91656</v>
      </c>
      <c r="U4986" s="129"/>
      <c r="V4986" s="186"/>
    </row>
    <row r="4987" spans="1:22" ht="30" customHeight="1" thickTop="1" thickBot="1">
      <c r="A4987" s="183"/>
      <c r="B4987" s="125">
        <v>1758</v>
      </c>
      <c r="C4987" s="126" t="s">
        <v>112</v>
      </c>
      <c r="D4987" s="156" t="s">
        <v>92</v>
      </c>
      <c r="E4987" s="73" t="str">
        <f t="shared" si="157"/>
        <v>175812. Vigilancia de la Salud AmbientalVigilancia de la Salud Ambiental</v>
      </c>
      <c r="F4987" s="182" t="s">
        <v>413</v>
      </c>
      <c r="G4987" s="182" t="s">
        <v>414</v>
      </c>
      <c r="H4987" s="126" t="s">
        <v>135</v>
      </c>
      <c r="I4987" s="182" t="s">
        <v>415</v>
      </c>
      <c r="J4987" s="73" t="s">
        <v>115</v>
      </c>
      <c r="K4987" s="73" t="s">
        <v>115</v>
      </c>
      <c r="L4987" s="128" t="s">
        <v>80</v>
      </c>
      <c r="M4987" s="217" t="s">
        <v>47</v>
      </c>
      <c r="N4987" s="73" t="str">
        <f t="shared" si="156"/>
        <v>175812. Vigilancia de la Salud AmbientalVigilancia de la Salud Ambiental4_CHAPINERO1_ENERO_2026</v>
      </c>
      <c r="O4987" s="130">
        <v>0</v>
      </c>
      <c r="R4987" s="136">
        <v>0</v>
      </c>
      <c r="S4987" s="139">
        <v>0</v>
      </c>
    </row>
    <row r="4988" spans="1:22" ht="30" customHeight="1" thickTop="1" thickBot="1">
      <c r="A4988" s="183"/>
      <c r="B4988" s="125">
        <v>1758</v>
      </c>
      <c r="C4988" s="126" t="s">
        <v>112</v>
      </c>
      <c r="D4988" s="156" t="s">
        <v>92</v>
      </c>
      <c r="E4988" s="73" t="str">
        <f t="shared" si="157"/>
        <v>175812. Vigilancia de la Salud AmbientalVigilancia de la Salud Ambiental</v>
      </c>
      <c r="F4988" s="182" t="s">
        <v>413</v>
      </c>
      <c r="G4988" s="182" t="s">
        <v>414</v>
      </c>
      <c r="H4988" s="126" t="s">
        <v>135</v>
      </c>
      <c r="I4988" s="182" t="s">
        <v>415</v>
      </c>
      <c r="J4988" s="73" t="s">
        <v>115</v>
      </c>
      <c r="K4988" s="73" t="s">
        <v>115</v>
      </c>
      <c r="L4988" s="128" t="s">
        <v>71</v>
      </c>
      <c r="M4988" s="217" t="s">
        <v>47</v>
      </c>
      <c r="N4988" s="73" t="str">
        <f t="shared" si="156"/>
        <v>175812. Vigilancia de la Salud AmbientalVigilancia de la Salud Ambiental1_USAQUEN1_ENERO_2026</v>
      </c>
      <c r="O4988" s="130">
        <v>91656</v>
      </c>
      <c r="R4988" s="136">
        <v>1</v>
      </c>
      <c r="S4988" s="139">
        <v>91656</v>
      </c>
      <c r="U4988" s="129"/>
      <c r="V4988" s="186"/>
    </row>
    <row r="4989" spans="1:22" ht="30" customHeight="1" thickTop="1" thickBot="1">
      <c r="A4989" s="183"/>
      <c r="B4989" s="125">
        <v>1758</v>
      </c>
      <c r="C4989" s="126" t="s">
        <v>112</v>
      </c>
      <c r="D4989" s="156" t="s">
        <v>92</v>
      </c>
      <c r="E4989" s="73" t="str">
        <f t="shared" si="157"/>
        <v>175812. Vigilancia de la Salud AmbientalVigilancia de la Salud Ambiental</v>
      </c>
      <c r="F4989" s="182" t="s">
        <v>413</v>
      </c>
      <c r="G4989" s="182" t="s">
        <v>414</v>
      </c>
      <c r="H4989" s="126" t="s">
        <v>135</v>
      </c>
      <c r="I4989" s="182" t="s">
        <v>415</v>
      </c>
      <c r="J4989" s="73" t="s">
        <v>115</v>
      </c>
      <c r="K4989" s="73" t="s">
        <v>115</v>
      </c>
      <c r="L4989" s="128" t="s">
        <v>75</v>
      </c>
      <c r="M4989" s="217" t="s">
        <v>47</v>
      </c>
      <c r="N4989" s="73" t="str">
        <f t="shared" si="156"/>
        <v>175812. Vigilancia de la Salud AmbientalVigilancia de la Salud Ambiental2_ENGATIVA1_ENERO_2026</v>
      </c>
      <c r="O4989" s="130">
        <v>0</v>
      </c>
      <c r="R4989" s="136">
        <v>0</v>
      </c>
      <c r="S4989" s="139">
        <v>0</v>
      </c>
    </row>
    <row r="4990" spans="1:22" ht="30" customHeight="1" thickTop="1" thickBot="1">
      <c r="A4990" s="183"/>
      <c r="B4990" s="125">
        <v>1758</v>
      </c>
      <c r="C4990" s="126" t="s">
        <v>112</v>
      </c>
      <c r="D4990" s="156" t="s">
        <v>92</v>
      </c>
      <c r="E4990" s="73" t="str">
        <f t="shared" si="157"/>
        <v>175812. Vigilancia de la Salud AmbientalVigilancia de la Salud Ambiental</v>
      </c>
      <c r="F4990" s="182" t="s">
        <v>413</v>
      </c>
      <c r="G4990" s="182" t="s">
        <v>414</v>
      </c>
      <c r="H4990" s="126" t="s">
        <v>135</v>
      </c>
      <c r="I4990" s="182" t="s">
        <v>415</v>
      </c>
      <c r="J4990" s="73" t="s">
        <v>115</v>
      </c>
      <c r="K4990" s="73" t="s">
        <v>115</v>
      </c>
      <c r="L4990" s="128" t="s">
        <v>78</v>
      </c>
      <c r="M4990" s="217" t="s">
        <v>47</v>
      </c>
      <c r="N4990" s="73" t="str">
        <f t="shared" si="156"/>
        <v>175812. Vigilancia de la Salud AmbientalVigilancia de la Salud Ambiental3_SUBA1_ENERO_2026</v>
      </c>
      <c r="O4990" s="130">
        <v>91656</v>
      </c>
      <c r="R4990" s="136">
        <v>2</v>
      </c>
      <c r="S4990" s="139">
        <v>183312</v>
      </c>
      <c r="U4990" s="129"/>
      <c r="V4990" s="186"/>
    </row>
    <row r="4991" spans="1:22" ht="30" customHeight="1" thickTop="1" thickBot="1">
      <c r="A4991" s="183"/>
      <c r="B4991" s="125">
        <v>1758</v>
      </c>
      <c r="C4991" s="126" t="s">
        <v>112</v>
      </c>
      <c r="D4991" s="156" t="s">
        <v>92</v>
      </c>
      <c r="E4991" s="73" t="str">
        <f t="shared" si="157"/>
        <v>175812. Vigilancia de la Salud AmbientalVigilancia de la Salud Ambiental</v>
      </c>
      <c r="F4991" s="182" t="s">
        <v>413</v>
      </c>
      <c r="G4991" s="182" t="s">
        <v>414</v>
      </c>
      <c r="H4991" s="126" t="s">
        <v>135</v>
      </c>
      <c r="I4991" s="182" t="s">
        <v>415</v>
      </c>
      <c r="J4991" s="73" t="s">
        <v>115</v>
      </c>
      <c r="K4991" s="73" t="s">
        <v>115</v>
      </c>
      <c r="L4991" s="128" t="s">
        <v>82</v>
      </c>
      <c r="M4991" s="217" t="s">
        <v>47</v>
      </c>
      <c r="N4991" s="73" t="str">
        <f t="shared" si="156"/>
        <v>175812. Vigilancia de la Salud AmbientalVigilancia de la Salud Ambiental5_BARRIOS_UNIDOS1_ENERO_2026</v>
      </c>
      <c r="O4991" s="130">
        <v>0</v>
      </c>
      <c r="R4991" s="136">
        <v>0</v>
      </c>
      <c r="S4991" s="139">
        <v>0</v>
      </c>
    </row>
    <row r="4992" spans="1:22" ht="30" customHeight="1" thickTop="1" thickBot="1">
      <c r="A4992" s="183"/>
      <c r="B4992" s="125">
        <v>1758</v>
      </c>
      <c r="C4992" s="126" t="s">
        <v>112</v>
      </c>
      <c r="D4992" s="156" t="s">
        <v>92</v>
      </c>
      <c r="E4992" s="73" t="str">
        <f t="shared" si="157"/>
        <v>175812. Vigilancia de la Salud AmbientalVigilancia de la Salud Ambiental</v>
      </c>
      <c r="F4992" s="182" t="s">
        <v>413</v>
      </c>
      <c r="G4992" s="182" t="s">
        <v>414</v>
      </c>
      <c r="H4992" s="126" t="s">
        <v>135</v>
      </c>
      <c r="I4992" s="182" t="s">
        <v>415</v>
      </c>
      <c r="J4992" s="73" t="s">
        <v>115</v>
      </c>
      <c r="K4992" s="73" t="s">
        <v>115</v>
      </c>
      <c r="L4992" s="128" t="s">
        <v>85</v>
      </c>
      <c r="M4992" s="217" t="s">
        <v>47</v>
      </c>
      <c r="N4992" s="73" t="str">
        <f t="shared" si="156"/>
        <v>175812. Vigilancia de la Salud AmbientalVigilancia de la Salud Ambiental6_TEUSAQUILLO1_ENERO_2026</v>
      </c>
      <c r="O4992" s="130">
        <v>0</v>
      </c>
      <c r="R4992" s="136">
        <v>0</v>
      </c>
      <c r="S4992" s="139">
        <v>0</v>
      </c>
    </row>
    <row r="4993" spans="1:22" ht="30" customHeight="1" thickTop="1" thickBot="1">
      <c r="A4993" s="183"/>
      <c r="B4993" s="125">
        <v>1759</v>
      </c>
      <c r="C4993" s="126" t="s">
        <v>112</v>
      </c>
      <c r="D4993" s="156" t="s">
        <v>92</v>
      </c>
      <c r="E4993" s="73" t="str">
        <f t="shared" si="157"/>
        <v>175912. Vigilancia de la Salud AmbientalVigilancia de la Salud Ambiental</v>
      </c>
      <c r="F4993" s="182" t="s">
        <v>413</v>
      </c>
      <c r="G4993" s="182" t="s">
        <v>414</v>
      </c>
      <c r="H4993" s="126" t="s">
        <v>135</v>
      </c>
      <c r="I4993" s="182" t="s">
        <v>415</v>
      </c>
      <c r="J4993" s="73" t="s">
        <v>115</v>
      </c>
      <c r="K4993" s="73" t="s">
        <v>115</v>
      </c>
      <c r="L4993" s="128" t="s">
        <v>80</v>
      </c>
      <c r="M4993" s="217" t="s">
        <v>47</v>
      </c>
      <c r="N4993" s="73" t="str">
        <f t="shared" si="156"/>
        <v>175912. Vigilancia de la Salud AmbientalVigilancia de la Salud Ambiental4_CHAPINERO1_ENERO_2026</v>
      </c>
      <c r="O4993" s="130">
        <v>76380</v>
      </c>
      <c r="R4993" s="136">
        <v>2</v>
      </c>
      <c r="S4993" s="139">
        <v>152760</v>
      </c>
      <c r="U4993" s="129"/>
      <c r="V4993" s="186"/>
    </row>
    <row r="4994" spans="1:22" ht="30" customHeight="1" thickTop="1" thickBot="1">
      <c r="A4994" s="183"/>
      <c r="B4994" s="125">
        <v>1759</v>
      </c>
      <c r="C4994" s="126" t="s">
        <v>112</v>
      </c>
      <c r="D4994" s="156" t="s">
        <v>92</v>
      </c>
      <c r="E4994" s="73" t="str">
        <f t="shared" si="157"/>
        <v>175912. Vigilancia de la Salud AmbientalVigilancia de la Salud Ambiental</v>
      </c>
      <c r="F4994" s="182" t="s">
        <v>413</v>
      </c>
      <c r="G4994" s="182" t="s">
        <v>414</v>
      </c>
      <c r="H4994" s="126" t="s">
        <v>135</v>
      </c>
      <c r="I4994" s="182" t="s">
        <v>415</v>
      </c>
      <c r="J4994" s="73" t="s">
        <v>115</v>
      </c>
      <c r="K4994" s="73" t="s">
        <v>115</v>
      </c>
      <c r="L4994" s="128" t="s">
        <v>71</v>
      </c>
      <c r="M4994" s="217" t="s">
        <v>47</v>
      </c>
      <c r="N4994" s="73" t="str">
        <f t="shared" si="156"/>
        <v>175912. Vigilancia de la Salud AmbientalVigilancia de la Salud Ambiental1_USAQUEN1_ENERO_2026</v>
      </c>
      <c r="O4994" s="130">
        <v>76380</v>
      </c>
      <c r="R4994" s="136">
        <v>71</v>
      </c>
      <c r="S4994" s="139">
        <v>5422980</v>
      </c>
      <c r="U4994" s="129"/>
      <c r="V4994" s="186"/>
    </row>
    <row r="4995" spans="1:22" ht="30" customHeight="1" thickTop="1" thickBot="1">
      <c r="A4995" s="183"/>
      <c r="B4995" s="125">
        <v>1759</v>
      </c>
      <c r="C4995" s="126" t="s">
        <v>112</v>
      </c>
      <c r="D4995" s="156" t="s">
        <v>92</v>
      </c>
      <c r="E4995" s="73" t="str">
        <f t="shared" si="157"/>
        <v>175912. Vigilancia de la Salud AmbientalVigilancia de la Salud Ambiental</v>
      </c>
      <c r="F4995" s="182" t="s">
        <v>413</v>
      </c>
      <c r="G4995" s="182" t="s">
        <v>414</v>
      </c>
      <c r="H4995" s="126" t="s">
        <v>135</v>
      </c>
      <c r="I4995" s="182" t="s">
        <v>415</v>
      </c>
      <c r="J4995" s="73" t="s">
        <v>115</v>
      </c>
      <c r="K4995" s="73" t="s">
        <v>115</v>
      </c>
      <c r="L4995" s="128" t="s">
        <v>75</v>
      </c>
      <c r="M4995" s="217" t="s">
        <v>47</v>
      </c>
      <c r="N4995" s="73" t="str">
        <f t="shared" si="156"/>
        <v>175912. Vigilancia de la Salud AmbientalVigilancia de la Salud Ambiental2_ENGATIVA1_ENERO_2026</v>
      </c>
      <c r="O4995" s="130">
        <v>76380</v>
      </c>
      <c r="R4995" s="136">
        <v>50</v>
      </c>
      <c r="S4995" s="139">
        <v>3819000</v>
      </c>
      <c r="U4995" s="129"/>
      <c r="V4995" s="186"/>
    </row>
    <row r="4996" spans="1:22" ht="30" customHeight="1" thickTop="1" thickBot="1">
      <c r="A4996" s="183"/>
      <c r="B4996" s="125">
        <v>1759</v>
      </c>
      <c r="C4996" s="126" t="s">
        <v>112</v>
      </c>
      <c r="D4996" s="156" t="s">
        <v>92</v>
      </c>
      <c r="E4996" s="73" t="str">
        <f t="shared" si="157"/>
        <v>175912. Vigilancia de la Salud AmbientalVigilancia de la Salud Ambiental</v>
      </c>
      <c r="F4996" s="182" t="s">
        <v>413</v>
      </c>
      <c r="G4996" s="182" t="s">
        <v>414</v>
      </c>
      <c r="H4996" s="126" t="s">
        <v>135</v>
      </c>
      <c r="I4996" s="182" t="s">
        <v>415</v>
      </c>
      <c r="J4996" s="73" t="s">
        <v>115</v>
      </c>
      <c r="K4996" s="73" t="s">
        <v>115</v>
      </c>
      <c r="L4996" s="128" t="s">
        <v>78</v>
      </c>
      <c r="M4996" s="217" t="s">
        <v>47</v>
      </c>
      <c r="N4996" s="73" t="str">
        <f t="shared" si="156"/>
        <v>175912. Vigilancia de la Salud AmbientalVigilancia de la Salud Ambiental3_SUBA1_ENERO_2026</v>
      </c>
      <c r="O4996" s="130">
        <v>76380</v>
      </c>
      <c r="R4996" s="136">
        <v>74</v>
      </c>
      <c r="S4996" s="139">
        <v>5652120</v>
      </c>
      <c r="U4996" s="129"/>
      <c r="V4996" s="186"/>
    </row>
    <row r="4997" spans="1:22" ht="30" customHeight="1" thickTop="1" thickBot="1">
      <c r="A4997" s="183"/>
      <c r="B4997" s="125">
        <v>1759</v>
      </c>
      <c r="C4997" s="126" t="s">
        <v>112</v>
      </c>
      <c r="D4997" s="156" t="s">
        <v>92</v>
      </c>
      <c r="E4997" s="73" t="str">
        <f t="shared" si="157"/>
        <v>175912. Vigilancia de la Salud AmbientalVigilancia de la Salud Ambiental</v>
      </c>
      <c r="F4997" s="182" t="s">
        <v>413</v>
      </c>
      <c r="G4997" s="182" t="s">
        <v>414</v>
      </c>
      <c r="H4997" s="126" t="s">
        <v>135</v>
      </c>
      <c r="I4997" s="182" t="s">
        <v>415</v>
      </c>
      <c r="J4997" s="73" t="s">
        <v>115</v>
      </c>
      <c r="K4997" s="73" t="s">
        <v>115</v>
      </c>
      <c r="L4997" s="128" t="s">
        <v>82</v>
      </c>
      <c r="M4997" s="217" t="s">
        <v>47</v>
      </c>
      <c r="N4997" s="73" t="str">
        <f t="shared" si="156"/>
        <v>175912. Vigilancia de la Salud AmbientalVigilancia de la Salud Ambiental5_BARRIOS_UNIDOS1_ENERO_2026</v>
      </c>
      <c r="O4997" s="130">
        <v>76380</v>
      </c>
      <c r="R4997" s="136">
        <v>98</v>
      </c>
      <c r="S4997" s="139">
        <v>7485240</v>
      </c>
      <c r="U4997" s="129"/>
      <c r="V4997" s="186"/>
    </row>
    <row r="4998" spans="1:22" ht="30" customHeight="1" thickTop="1" thickBot="1">
      <c r="A4998" s="183"/>
      <c r="B4998" s="125">
        <v>1759</v>
      </c>
      <c r="C4998" s="126" t="s">
        <v>112</v>
      </c>
      <c r="D4998" s="156" t="s">
        <v>92</v>
      </c>
      <c r="E4998" s="73" t="str">
        <f t="shared" si="157"/>
        <v>175912. Vigilancia de la Salud AmbientalVigilancia de la Salud Ambiental</v>
      </c>
      <c r="F4998" s="182" t="s">
        <v>413</v>
      </c>
      <c r="G4998" s="182" t="s">
        <v>414</v>
      </c>
      <c r="H4998" s="126" t="s">
        <v>135</v>
      </c>
      <c r="I4998" s="182" t="s">
        <v>415</v>
      </c>
      <c r="J4998" s="73" t="s">
        <v>115</v>
      </c>
      <c r="K4998" s="73" t="s">
        <v>115</v>
      </c>
      <c r="L4998" s="128" t="s">
        <v>85</v>
      </c>
      <c r="M4998" s="217" t="s">
        <v>47</v>
      </c>
      <c r="N4998" s="73" t="str">
        <f t="shared" ref="N4998:N5061" si="158">+E4998&amp;L4998&amp;M4998</f>
        <v>175912. Vigilancia de la Salud AmbientalVigilancia de la Salud Ambiental6_TEUSAQUILLO1_ENERO_2026</v>
      </c>
      <c r="O4998" s="130">
        <v>76380</v>
      </c>
      <c r="R4998" s="136">
        <v>12</v>
      </c>
      <c r="S4998" s="139">
        <v>916560</v>
      </c>
      <c r="U4998" s="129"/>
      <c r="V4998" s="186"/>
    </row>
    <row r="4999" spans="1:22" ht="30" customHeight="1" thickTop="1" thickBot="1">
      <c r="A4999" s="183"/>
      <c r="B4999" s="125">
        <v>1760</v>
      </c>
      <c r="C4999" s="126" t="s">
        <v>112</v>
      </c>
      <c r="D4999" s="156" t="s">
        <v>92</v>
      </c>
      <c r="E4999" s="73" t="str">
        <f t="shared" si="157"/>
        <v>176012. Vigilancia de la Salud AmbientalVigilancia de la Salud Ambiental</v>
      </c>
      <c r="F4999" s="182" t="s">
        <v>413</v>
      </c>
      <c r="G4999" s="182" t="s">
        <v>414</v>
      </c>
      <c r="H4999" s="126" t="s">
        <v>135</v>
      </c>
      <c r="I4999" s="182" t="s">
        <v>415</v>
      </c>
      <c r="J4999" s="73" t="s">
        <v>115</v>
      </c>
      <c r="K4999" s="73" t="s">
        <v>115</v>
      </c>
      <c r="L4999" s="128" t="s">
        <v>80</v>
      </c>
      <c r="M4999" s="217" t="s">
        <v>47</v>
      </c>
      <c r="N4999" s="73" t="str">
        <f t="shared" si="158"/>
        <v>176012. Vigilancia de la Salud AmbientalVigilancia de la Salud Ambiental4_CHAPINERO1_ENERO_2026</v>
      </c>
      <c r="O4999" s="130">
        <v>0</v>
      </c>
      <c r="R4999" s="136">
        <v>0</v>
      </c>
      <c r="S4999" s="139">
        <v>0</v>
      </c>
    </row>
    <row r="5000" spans="1:22" ht="30" customHeight="1" thickTop="1" thickBot="1">
      <c r="A5000" s="183"/>
      <c r="B5000" s="125">
        <v>1760</v>
      </c>
      <c r="C5000" s="126" t="s">
        <v>112</v>
      </c>
      <c r="D5000" s="156" t="s">
        <v>92</v>
      </c>
      <c r="E5000" s="73" t="str">
        <f t="shared" si="157"/>
        <v>176012. Vigilancia de la Salud AmbientalVigilancia de la Salud Ambiental</v>
      </c>
      <c r="F5000" s="182" t="s">
        <v>413</v>
      </c>
      <c r="G5000" s="182" t="s">
        <v>414</v>
      </c>
      <c r="H5000" s="126" t="s">
        <v>135</v>
      </c>
      <c r="I5000" s="182" t="s">
        <v>415</v>
      </c>
      <c r="J5000" s="73" t="s">
        <v>115</v>
      </c>
      <c r="K5000" s="73" t="s">
        <v>115</v>
      </c>
      <c r="L5000" s="128" t="s">
        <v>71</v>
      </c>
      <c r="M5000" s="217" t="s">
        <v>47</v>
      </c>
      <c r="N5000" s="73" t="str">
        <f t="shared" si="158"/>
        <v>176012. Vigilancia de la Salud AmbientalVigilancia de la Salud Ambiental1_USAQUEN1_ENERO_2026</v>
      </c>
      <c r="O5000" s="130">
        <v>0</v>
      </c>
      <c r="R5000" s="136">
        <v>0</v>
      </c>
      <c r="S5000" s="139">
        <v>0</v>
      </c>
    </row>
    <row r="5001" spans="1:22" ht="30" customHeight="1" thickTop="1" thickBot="1">
      <c r="A5001" s="183"/>
      <c r="B5001" s="125">
        <v>1760</v>
      </c>
      <c r="C5001" s="126" t="s">
        <v>112</v>
      </c>
      <c r="D5001" s="156" t="s">
        <v>92</v>
      </c>
      <c r="E5001" s="73" t="str">
        <f t="shared" si="157"/>
        <v>176012. Vigilancia de la Salud AmbientalVigilancia de la Salud Ambiental</v>
      </c>
      <c r="F5001" s="182" t="s">
        <v>413</v>
      </c>
      <c r="G5001" s="182" t="s">
        <v>414</v>
      </c>
      <c r="H5001" s="126" t="s">
        <v>135</v>
      </c>
      <c r="I5001" s="182" t="s">
        <v>415</v>
      </c>
      <c r="J5001" s="73" t="s">
        <v>115</v>
      </c>
      <c r="K5001" s="73" t="s">
        <v>115</v>
      </c>
      <c r="L5001" s="128" t="s">
        <v>75</v>
      </c>
      <c r="M5001" s="217" t="s">
        <v>47</v>
      </c>
      <c r="N5001" s="73" t="str">
        <f t="shared" si="158"/>
        <v>176012. Vigilancia de la Salud AmbientalVigilancia de la Salud Ambiental2_ENGATIVA1_ENERO_2026</v>
      </c>
      <c r="O5001" s="130">
        <v>0</v>
      </c>
      <c r="R5001" s="136">
        <v>0</v>
      </c>
      <c r="S5001" s="139">
        <v>0</v>
      </c>
    </row>
    <row r="5002" spans="1:22" ht="30" customHeight="1" thickTop="1" thickBot="1">
      <c r="A5002" s="183"/>
      <c r="B5002" s="125">
        <v>1760</v>
      </c>
      <c r="C5002" s="126" t="s">
        <v>112</v>
      </c>
      <c r="D5002" s="156" t="s">
        <v>92</v>
      </c>
      <c r="E5002" s="73" t="str">
        <f t="shared" si="157"/>
        <v>176012. Vigilancia de la Salud AmbientalVigilancia de la Salud Ambiental</v>
      </c>
      <c r="F5002" s="182" t="s">
        <v>413</v>
      </c>
      <c r="G5002" s="182" t="s">
        <v>414</v>
      </c>
      <c r="H5002" s="126" t="s">
        <v>135</v>
      </c>
      <c r="I5002" s="182" t="s">
        <v>415</v>
      </c>
      <c r="J5002" s="73" t="s">
        <v>115</v>
      </c>
      <c r="K5002" s="73" t="s">
        <v>115</v>
      </c>
      <c r="L5002" s="128" t="s">
        <v>78</v>
      </c>
      <c r="M5002" s="217" t="s">
        <v>47</v>
      </c>
      <c r="N5002" s="73" t="str">
        <f t="shared" si="158"/>
        <v>176012. Vigilancia de la Salud AmbientalVigilancia de la Salud Ambiental3_SUBA1_ENERO_2026</v>
      </c>
      <c r="O5002" s="130">
        <v>0</v>
      </c>
      <c r="R5002" s="136">
        <v>0</v>
      </c>
      <c r="S5002" s="139">
        <v>0</v>
      </c>
    </row>
    <row r="5003" spans="1:22" ht="30" customHeight="1" thickTop="1" thickBot="1">
      <c r="A5003" s="183"/>
      <c r="B5003" s="125">
        <v>1760</v>
      </c>
      <c r="C5003" s="126" t="s">
        <v>112</v>
      </c>
      <c r="D5003" s="156" t="s">
        <v>92</v>
      </c>
      <c r="E5003" s="73" t="str">
        <f t="shared" si="157"/>
        <v>176012. Vigilancia de la Salud AmbientalVigilancia de la Salud Ambiental</v>
      </c>
      <c r="F5003" s="182" t="s">
        <v>413</v>
      </c>
      <c r="G5003" s="182" t="s">
        <v>414</v>
      </c>
      <c r="H5003" s="126" t="s">
        <v>135</v>
      </c>
      <c r="I5003" s="182" t="s">
        <v>415</v>
      </c>
      <c r="J5003" s="73" t="s">
        <v>115</v>
      </c>
      <c r="K5003" s="73" t="s">
        <v>115</v>
      </c>
      <c r="L5003" s="128" t="s">
        <v>82</v>
      </c>
      <c r="M5003" s="217" t="s">
        <v>47</v>
      </c>
      <c r="N5003" s="73" t="str">
        <f t="shared" si="158"/>
        <v>176012. Vigilancia de la Salud AmbientalVigilancia de la Salud Ambiental5_BARRIOS_UNIDOS1_ENERO_2026</v>
      </c>
      <c r="O5003" s="130">
        <v>0</v>
      </c>
      <c r="R5003" s="136">
        <v>0</v>
      </c>
      <c r="S5003" s="139">
        <v>0</v>
      </c>
    </row>
    <row r="5004" spans="1:22" ht="30" customHeight="1" thickTop="1" thickBot="1">
      <c r="A5004" s="183"/>
      <c r="B5004" s="125">
        <v>1761</v>
      </c>
      <c r="C5004" s="126" t="s">
        <v>112</v>
      </c>
      <c r="D5004" s="156" t="s">
        <v>92</v>
      </c>
      <c r="E5004" s="73" t="str">
        <f t="shared" si="157"/>
        <v>176112. Vigilancia de la Salud AmbientalVigilancia de la Salud Ambiental</v>
      </c>
      <c r="F5004" s="182" t="s">
        <v>413</v>
      </c>
      <c r="G5004" s="182" t="s">
        <v>414</v>
      </c>
      <c r="H5004" s="126" t="s">
        <v>135</v>
      </c>
      <c r="I5004" s="182" t="s">
        <v>415</v>
      </c>
      <c r="J5004" s="73" t="s">
        <v>115</v>
      </c>
      <c r="K5004" s="73" t="s">
        <v>115</v>
      </c>
      <c r="L5004" s="128" t="s">
        <v>80</v>
      </c>
      <c r="M5004" s="217" t="s">
        <v>47</v>
      </c>
      <c r="N5004" s="73" t="str">
        <f t="shared" si="158"/>
        <v>176112. Vigilancia de la Salud AmbientalVigilancia de la Salud Ambiental4_CHAPINERO1_ENERO_2026</v>
      </c>
      <c r="O5004" s="130">
        <v>0</v>
      </c>
      <c r="R5004" s="136">
        <v>0</v>
      </c>
      <c r="S5004" s="139">
        <v>0</v>
      </c>
    </row>
    <row r="5005" spans="1:22" ht="30" customHeight="1" thickTop="1" thickBot="1">
      <c r="A5005" s="183"/>
      <c r="B5005" s="125">
        <v>1761</v>
      </c>
      <c r="C5005" s="126" t="s">
        <v>112</v>
      </c>
      <c r="D5005" s="156" t="s">
        <v>92</v>
      </c>
      <c r="E5005" s="73" t="str">
        <f t="shared" si="157"/>
        <v>176112. Vigilancia de la Salud AmbientalVigilancia de la Salud Ambiental</v>
      </c>
      <c r="F5005" s="182" t="s">
        <v>413</v>
      </c>
      <c r="G5005" s="182" t="s">
        <v>414</v>
      </c>
      <c r="H5005" s="126" t="s">
        <v>135</v>
      </c>
      <c r="I5005" s="182" t="s">
        <v>415</v>
      </c>
      <c r="J5005" s="73" t="s">
        <v>115</v>
      </c>
      <c r="K5005" s="73" t="s">
        <v>115</v>
      </c>
      <c r="L5005" s="128" t="s">
        <v>71</v>
      </c>
      <c r="M5005" s="217" t="s">
        <v>47</v>
      </c>
      <c r="N5005" s="73" t="str">
        <f t="shared" si="158"/>
        <v>176112. Vigilancia de la Salud AmbientalVigilancia de la Salud Ambiental1_USAQUEN1_ENERO_2026</v>
      </c>
      <c r="O5005" s="130">
        <v>61104</v>
      </c>
      <c r="R5005" s="136">
        <v>7</v>
      </c>
      <c r="S5005" s="139">
        <v>427728</v>
      </c>
      <c r="U5005" s="129"/>
      <c r="V5005" s="186"/>
    </row>
    <row r="5006" spans="1:22" ht="30" customHeight="1" thickTop="1" thickBot="1">
      <c r="A5006" s="183"/>
      <c r="B5006" s="125">
        <v>1761</v>
      </c>
      <c r="C5006" s="126" t="s">
        <v>112</v>
      </c>
      <c r="D5006" s="156" t="s">
        <v>92</v>
      </c>
      <c r="E5006" s="73" t="str">
        <f t="shared" si="157"/>
        <v>176112. Vigilancia de la Salud AmbientalVigilancia de la Salud Ambiental</v>
      </c>
      <c r="F5006" s="182" t="s">
        <v>413</v>
      </c>
      <c r="G5006" s="182" t="s">
        <v>414</v>
      </c>
      <c r="H5006" s="126" t="s">
        <v>135</v>
      </c>
      <c r="I5006" s="182" t="s">
        <v>415</v>
      </c>
      <c r="J5006" s="73" t="s">
        <v>115</v>
      </c>
      <c r="K5006" s="73" t="s">
        <v>115</v>
      </c>
      <c r="L5006" s="128" t="s">
        <v>75</v>
      </c>
      <c r="M5006" s="217" t="s">
        <v>47</v>
      </c>
      <c r="N5006" s="73" t="str">
        <f t="shared" si="158"/>
        <v>176112. Vigilancia de la Salud AmbientalVigilancia de la Salud Ambiental2_ENGATIVA1_ENERO_2026</v>
      </c>
      <c r="O5006" s="130">
        <v>61104</v>
      </c>
      <c r="R5006" s="136">
        <v>2</v>
      </c>
      <c r="S5006" s="139">
        <v>122208</v>
      </c>
      <c r="U5006" s="129"/>
      <c r="V5006" s="186"/>
    </row>
    <row r="5007" spans="1:22" ht="30" customHeight="1" thickTop="1" thickBot="1">
      <c r="A5007" s="183"/>
      <c r="B5007" s="125">
        <v>1761</v>
      </c>
      <c r="C5007" s="126" t="s">
        <v>112</v>
      </c>
      <c r="D5007" s="156" t="s">
        <v>92</v>
      </c>
      <c r="E5007" s="73" t="str">
        <f t="shared" si="157"/>
        <v>176112. Vigilancia de la Salud AmbientalVigilancia de la Salud Ambiental</v>
      </c>
      <c r="F5007" s="182" t="s">
        <v>413</v>
      </c>
      <c r="G5007" s="182" t="s">
        <v>414</v>
      </c>
      <c r="H5007" s="126" t="s">
        <v>135</v>
      </c>
      <c r="I5007" s="182" t="s">
        <v>415</v>
      </c>
      <c r="J5007" s="73" t="s">
        <v>115</v>
      </c>
      <c r="K5007" s="73" t="s">
        <v>115</v>
      </c>
      <c r="L5007" s="128" t="s">
        <v>78</v>
      </c>
      <c r="M5007" s="217" t="s">
        <v>47</v>
      </c>
      <c r="N5007" s="73" t="str">
        <f t="shared" si="158"/>
        <v>176112. Vigilancia de la Salud AmbientalVigilancia de la Salud Ambiental3_SUBA1_ENERO_2026</v>
      </c>
      <c r="O5007" s="130">
        <v>61104</v>
      </c>
      <c r="R5007" s="136">
        <v>7</v>
      </c>
      <c r="S5007" s="139">
        <v>427728</v>
      </c>
      <c r="U5007" s="129"/>
      <c r="V5007" s="186"/>
    </row>
    <row r="5008" spans="1:22" ht="30" customHeight="1" thickTop="1" thickBot="1">
      <c r="A5008" s="183"/>
      <c r="B5008" s="125">
        <v>1761</v>
      </c>
      <c r="C5008" s="126" t="s">
        <v>112</v>
      </c>
      <c r="D5008" s="156" t="s">
        <v>92</v>
      </c>
      <c r="E5008" s="73" t="str">
        <f t="shared" si="157"/>
        <v>176112. Vigilancia de la Salud AmbientalVigilancia de la Salud Ambiental</v>
      </c>
      <c r="F5008" s="182" t="s">
        <v>413</v>
      </c>
      <c r="G5008" s="182" t="s">
        <v>414</v>
      </c>
      <c r="H5008" s="126" t="s">
        <v>135</v>
      </c>
      <c r="I5008" s="182" t="s">
        <v>415</v>
      </c>
      <c r="J5008" s="73" t="s">
        <v>115</v>
      </c>
      <c r="K5008" s="73" t="s">
        <v>115</v>
      </c>
      <c r="L5008" s="128" t="s">
        <v>82</v>
      </c>
      <c r="M5008" s="217" t="s">
        <v>47</v>
      </c>
      <c r="N5008" s="73" t="str">
        <f t="shared" si="158"/>
        <v>176112. Vigilancia de la Salud AmbientalVigilancia de la Salud Ambiental5_BARRIOS_UNIDOS1_ENERO_2026</v>
      </c>
      <c r="O5008" s="130">
        <v>61104</v>
      </c>
      <c r="R5008" s="136">
        <v>3</v>
      </c>
      <c r="S5008" s="139">
        <v>183312</v>
      </c>
      <c r="U5008" s="129"/>
      <c r="V5008" s="186"/>
    </row>
    <row r="5009" spans="1:22" ht="30" customHeight="1" thickTop="1" thickBot="1">
      <c r="A5009" s="183"/>
      <c r="B5009" s="125">
        <v>1761</v>
      </c>
      <c r="C5009" s="126" t="s">
        <v>112</v>
      </c>
      <c r="D5009" s="156" t="s">
        <v>92</v>
      </c>
      <c r="E5009" s="73" t="str">
        <f t="shared" si="157"/>
        <v>176112. Vigilancia de la Salud AmbientalVigilancia de la Salud Ambiental</v>
      </c>
      <c r="F5009" s="182" t="s">
        <v>413</v>
      </c>
      <c r="G5009" s="182" t="s">
        <v>414</v>
      </c>
      <c r="H5009" s="126" t="s">
        <v>135</v>
      </c>
      <c r="I5009" s="182" t="s">
        <v>415</v>
      </c>
      <c r="J5009" s="73" t="s">
        <v>115</v>
      </c>
      <c r="K5009" s="73" t="s">
        <v>115</v>
      </c>
      <c r="L5009" s="128" t="s">
        <v>85</v>
      </c>
      <c r="M5009" s="217" t="s">
        <v>47</v>
      </c>
      <c r="N5009" s="73" t="str">
        <f t="shared" si="158"/>
        <v>176112. Vigilancia de la Salud AmbientalVigilancia de la Salud Ambiental6_TEUSAQUILLO1_ENERO_2026</v>
      </c>
      <c r="O5009" s="130">
        <v>61104</v>
      </c>
      <c r="R5009" s="136">
        <v>2</v>
      </c>
      <c r="S5009" s="139">
        <v>122208</v>
      </c>
      <c r="U5009" s="129"/>
      <c r="V5009" s="186"/>
    </row>
    <row r="5010" spans="1:22" ht="30" customHeight="1" thickTop="1" thickBot="1">
      <c r="A5010" s="183"/>
      <c r="B5010" s="125">
        <v>1762</v>
      </c>
      <c r="C5010" s="126" t="s">
        <v>112</v>
      </c>
      <c r="D5010" s="156" t="s">
        <v>92</v>
      </c>
      <c r="E5010" s="73" t="str">
        <f t="shared" si="157"/>
        <v>176212. Vigilancia de la Salud AmbientalVigilancia de la Salud Ambiental</v>
      </c>
      <c r="F5010" s="182" t="s">
        <v>413</v>
      </c>
      <c r="G5010" s="182" t="s">
        <v>414</v>
      </c>
      <c r="H5010" s="126" t="s">
        <v>135</v>
      </c>
      <c r="I5010" s="182" t="s">
        <v>415</v>
      </c>
      <c r="J5010" s="73" t="s">
        <v>115</v>
      </c>
      <c r="K5010" s="73" t="s">
        <v>115</v>
      </c>
      <c r="L5010" s="128" t="s">
        <v>80</v>
      </c>
      <c r="M5010" s="217" t="s">
        <v>47</v>
      </c>
      <c r="N5010" s="73" t="str">
        <f t="shared" si="158"/>
        <v>176212. Vigilancia de la Salud AmbientalVigilancia de la Salud Ambiental4_CHAPINERO1_ENERO_2026</v>
      </c>
      <c r="O5010" s="130">
        <v>91656</v>
      </c>
      <c r="R5010" s="136">
        <v>10</v>
      </c>
      <c r="S5010" s="139">
        <v>916560</v>
      </c>
      <c r="U5010" s="129"/>
      <c r="V5010" s="186"/>
    </row>
    <row r="5011" spans="1:22" ht="30" customHeight="1" thickTop="1" thickBot="1">
      <c r="A5011" s="183"/>
      <c r="B5011" s="125">
        <v>1762</v>
      </c>
      <c r="C5011" s="126" t="s">
        <v>112</v>
      </c>
      <c r="D5011" s="156" t="s">
        <v>92</v>
      </c>
      <c r="E5011" s="73" t="str">
        <f t="shared" si="157"/>
        <v>176212. Vigilancia de la Salud AmbientalVigilancia de la Salud Ambiental</v>
      </c>
      <c r="F5011" s="182" t="s">
        <v>413</v>
      </c>
      <c r="G5011" s="182" t="s">
        <v>414</v>
      </c>
      <c r="H5011" s="126" t="s">
        <v>135</v>
      </c>
      <c r="I5011" s="182" t="s">
        <v>415</v>
      </c>
      <c r="J5011" s="73" t="s">
        <v>115</v>
      </c>
      <c r="K5011" s="73" t="s">
        <v>115</v>
      </c>
      <c r="L5011" s="128" t="s">
        <v>71</v>
      </c>
      <c r="M5011" s="217" t="s">
        <v>47</v>
      </c>
      <c r="N5011" s="73" t="str">
        <f t="shared" si="158"/>
        <v>176212. Vigilancia de la Salud AmbientalVigilancia de la Salud Ambiental1_USAQUEN1_ENERO_2026</v>
      </c>
      <c r="O5011" s="130">
        <v>0</v>
      </c>
      <c r="R5011" s="136">
        <v>0</v>
      </c>
      <c r="S5011" s="139">
        <v>0</v>
      </c>
    </row>
    <row r="5012" spans="1:22" ht="30" customHeight="1" thickTop="1" thickBot="1">
      <c r="A5012" s="183"/>
      <c r="B5012" s="125">
        <v>1762</v>
      </c>
      <c r="C5012" s="126" t="s">
        <v>112</v>
      </c>
      <c r="D5012" s="156" t="s">
        <v>92</v>
      </c>
      <c r="E5012" s="73" t="str">
        <f t="shared" ref="E5012:E5075" si="159">B5012&amp;C5012&amp;D5012</f>
        <v>176212. Vigilancia de la Salud AmbientalVigilancia de la Salud Ambiental</v>
      </c>
      <c r="F5012" s="182" t="s">
        <v>413</v>
      </c>
      <c r="G5012" s="182" t="s">
        <v>414</v>
      </c>
      <c r="H5012" s="126" t="s">
        <v>135</v>
      </c>
      <c r="I5012" s="182" t="s">
        <v>415</v>
      </c>
      <c r="J5012" s="73" t="s">
        <v>115</v>
      </c>
      <c r="K5012" s="73" t="s">
        <v>115</v>
      </c>
      <c r="L5012" s="128" t="s">
        <v>75</v>
      </c>
      <c r="M5012" s="217" t="s">
        <v>47</v>
      </c>
      <c r="N5012" s="73" t="str">
        <f t="shared" si="158"/>
        <v>176212. Vigilancia de la Salud AmbientalVigilancia de la Salud Ambiental2_ENGATIVA1_ENERO_2026</v>
      </c>
      <c r="O5012" s="130">
        <v>91656</v>
      </c>
      <c r="R5012" s="136">
        <v>3</v>
      </c>
      <c r="S5012" s="139">
        <v>274968</v>
      </c>
      <c r="U5012" s="129"/>
      <c r="V5012" s="186"/>
    </row>
    <row r="5013" spans="1:22" ht="30" customHeight="1" thickTop="1" thickBot="1">
      <c r="A5013" s="183"/>
      <c r="B5013" s="125">
        <v>1762</v>
      </c>
      <c r="C5013" s="126" t="s">
        <v>112</v>
      </c>
      <c r="D5013" s="156" t="s">
        <v>92</v>
      </c>
      <c r="E5013" s="73" t="str">
        <f t="shared" si="159"/>
        <v>176212. Vigilancia de la Salud AmbientalVigilancia de la Salud Ambiental</v>
      </c>
      <c r="F5013" s="182" t="s">
        <v>413</v>
      </c>
      <c r="G5013" s="182" t="s">
        <v>414</v>
      </c>
      <c r="H5013" s="126" t="s">
        <v>135</v>
      </c>
      <c r="I5013" s="182" t="s">
        <v>415</v>
      </c>
      <c r="J5013" s="73" t="s">
        <v>115</v>
      </c>
      <c r="K5013" s="73" t="s">
        <v>115</v>
      </c>
      <c r="L5013" s="128" t="s">
        <v>78</v>
      </c>
      <c r="M5013" s="217" t="s">
        <v>47</v>
      </c>
      <c r="N5013" s="73" t="str">
        <f t="shared" si="158"/>
        <v>176212. Vigilancia de la Salud AmbientalVigilancia de la Salud Ambiental3_SUBA1_ENERO_2026</v>
      </c>
      <c r="O5013" s="130">
        <v>91656</v>
      </c>
      <c r="R5013" s="136">
        <v>3</v>
      </c>
      <c r="S5013" s="139">
        <v>274968</v>
      </c>
      <c r="U5013" s="129"/>
      <c r="V5013" s="186"/>
    </row>
    <row r="5014" spans="1:22" ht="30" customHeight="1" thickTop="1" thickBot="1">
      <c r="A5014" s="183"/>
      <c r="B5014" s="125">
        <v>1762</v>
      </c>
      <c r="C5014" s="126" t="s">
        <v>112</v>
      </c>
      <c r="D5014" s="156" t="s">
        <v>92</v>
      </c>
      <c r="E5014" s="73" t="str">
        <f t="shared" si="159"/>
        <v>176212. Vigilancia de la Salud AmbientalVigilancia de la Salud Ambiental</v>
      </c>
      <c r="F5014" s="182" t="s">
        <v>413</v>
      </c>
      <c r="G5014" s="182" t="s">
        <v>414</v>
      </c>
      <c r="H5014" s="126" t="s">
        <v>135</v>
      </c>
      <c r="I5014" s="182" t="s">
        <v>415</v>
      </c>
      <c r="J5014" s="73" t="s">
        <v>115</v>
      </c>
      <c r="K5014" s="73" t="s">
        <v>115</v>
      </c>
      <c r="L5014" s="128" t="s">
        <v>82</v>
      </c>
      <c r="M5014" s="217" t="s">
        <v>47</v>
      </c>
      <c r="N5014" s="73" t="str">
        <f t="shared" si="158"/>
        <v>176212. Vigilancia de la Salud AmbientalVigilancia de la Salud Ambiental5_BARRIOS_UNIDOS1_ENERO_2026</v>
      </c>
      <c r="O5014" s="130">
        <v>91656</v>
      </c>
      <c r="R5014" s="136">
        <v>2</v>
      </c>
      <c r="S5014" s="139">
        <v>183312</v>
      </c>
      <c r="U5014" s="129"/>
      <c r="V5014" s="186"/>
    </row>
    <row r="5015" spans="1:22" ht="30" customHeight="1" thickTop="1" thickBot="1">
      <c r="A5015" s="183"/>
      <c r="B5015" s="125">
        <v>1762</v>
      </c>
      <c r="C5015" s="126" t="s">
        <v>112</v>
      </c>
      <c r="D5015" s="156" t="s">
        <v>92</v>
      </c>
      <c r="E5015" s="73" t="str">
        <f t="shared" si="159"/>
        <v>176212. Vigilancia de la Salud AmbientalVigilancia de la Salud Ambiental</v>
      </c>
      <c r="F5015" s="182" t="s">
        <v>413</v>
      </c>
      <c r="G5015" s="182" t="s">
        <v>414</v>
      </c>
      <c r="H5015" s="126" t="s">
        <v>135</v>
      </c>
      <c r="I5015" s="182" t="s">
        <v>415</v>
      </c>
      <c r="J5015" s="73" t="s">
        <v>115</v>
      </c>
      <c r="K5015" s="73" t="s">
        <v>115</v>
      </c>
      <c r="L5015" s="128" t="s">
        <v>85</v>
      </c>
      <c r="M5015" s="217" t="s">
        <v>47</v>
      </c>
      <c r="N5015" s="73" t="str">
        <f t="shared" si="158"/>
        <v>176212. Vigilancia de la Salud AmbientalVigilancia de la Salud Ambiental6_TEUSAQUILLO1_ENERO_2026</v>
      </c>
      <c r="O5015" s="130">
        <v>91656</v>
      </c>
      <c r="R5015" s="136">
        <v>3</v>
      </c>
      <c r="S5015" s="139">
        <v>274968</v>
      </c>
      <c r="U5015" s="129"/>
      <c r="V5015" s="186"/>
    </row>
    <row r="5016" spans="1:22" ht="30" customHeight="1" thickTop="1" thickBot="1">
      <c r="A5016" s="183"/>
      <c r="B5016" s="125">
        <v>1763</v>
      </c>
      <c r="C5016" s="126" t="s">
        <v>112</v>
      </c>
      <c r="D5016" s="156" t="s">
        <v>92</v>
      </c>
      <c r="E5016" s="73" t="str">
        <f t="shared" si="159"/>
        <v>176312. Vigilancia de la Salud AmbientalVigilancia de la Salud Ambiental</v>
      </c>
      <c r="F5016" s="182" t="s">
        <v>413</v>
      </c>
      <c r="G5016" s="182" t="s">
        <v>419</v>
      </c>
      <c r="H5016" s="126" t="s">
        <v>135</v>
      </c>
      <c r="I5016" s="182" t="s">
        <v>415</v>
      </c>
      <c r="J5016" s="73" t="s">
        <v>115</v>
      </c>
      <c r="K5016" s="73" t="s">
        <v>115</v>
      </c>
      <c r="L5016" s="128" t="s">
        <v>80</v>
      </c>
      <c r="M5016" s="217" t="s">
        <v>47</v>
      </c>
      <c r="N5016" s="73" t="str">
        <f t="shared" si="158"/>
        <v>176312. Vigilancia de la Salud AmbientalVigilancia de la Salud Ambiental4_CHAPINERO1_ENERO_2026</v>
      </c>
      <c r="O5016" s="130">
        <v>0</v>
      </c>
      <c r="R5016" s="136">
        <v>0</v>
      </c>
      <c r="S5016" s="139">
        <v>0</v>
      </c>
    </row>
    <row r="5017" spans="1:22" ht="30" customHeight="1" thickTop="1" thickBot="1">
      <c r="A5017" s="183"/>
      <c r="B5017" s="125">
        <v>1763</v>
      </c>
      <c r="C5017" s="126" t="s">
        <v>112</v>
      </c>
      <c r="D5017" s="156" t="s">
        <v>92</v>
      </c>
      <c r="E5017" s="73" t="str">
        <f t="shared" si="159"/>
        <v>176312. Vigilancia de la Salud AmbientalVigilancia de la Salud Ambiental</v>
      </c>
      <c r="F5017" s="182" t="s">
        <v>413</v>
      </c>
      <c r="G5017" s="182" t="s">
        <v>419</v>
      </c>
      <c r="H5017" s="126" t="s">
        <v>135</v>
      </c>
      <c r="I5017" s="182" t="s">
        <v>415</v>
      </c>
      <c r="J5017" s="73" t="s">
        <v>115</v>
      </c>
      <c r="K5017" s="73" t="s">
        <v>115</v>
      </c>
      <c r="L5017" s="128" t="s">
        <v>75</v>
      </c>
      <c r="M5017" s="217" t="s">
        <v>47</v>
      </c>
      <c r="N5017" s="73" t="str">
        <f t="shared" si="158"/>
        <v>176312. Vigilancia de la Salud AmbientalVigilancia de la Salud Ambiental2_ENGATIVA1_ENERO_2026</v>
      </c>
      <c r="O5017" s="130">
        <v>281936</v>
      </c>
      <c r="R5017" s="136">
        <v>2</v>
      </c>
      <c r="S5017" s="139">
        <v>563872</v>
      </c>
      <c r="U5017" s="129"/>
      <c r="V5017" s="186"/>
    </row>
    <row r="5018" spans="1:22" ht="30" customHeight="1" thickTop="1" thickBot="1">
      <c r="A5018" s="183"/>
      <c r="B5018" s="125">
        <v>1763</v>
      </c>
      <c r="C5018" s="126" t="s">
        <v>112</v>
      </c>
      <c r="D5018" s="156" t="s">
        <v>92</v>
      </c>
      <c r="E5018" s="73" t="str">
        <f t="shared" si="159"/>
        <v>176312. Vigilancia de la Salud AmbientalVigilancia de la Salud Ambiental</v>
      </c>
      <c r="F5018" s="182" t="s">
        <v>413</v>
      </c>
      <c r="G5018" s="182" t="s">
        <v>419</v>
      </c>
      <c r="H5018" s="126" t="s">
        <v>135</v>
      </c>
      <c r="I5018" s="182" t="s">
        <v>415</v>
      </c>
      <c r="J5018" s="73" t="s">
        <v>115</v>
      </c>
      <c r="K5018" s="73" t="s">
        <v>115</v>
      </c>
      <c r="L5018" s="128" t="s">
        <v>78</v>
      </c>
      <c r="M5018" s="217" t="s">
        <v>47</v>
      </c>
      <c r="N5018" s="73" t="str">
        <f t="shared" si="158"/>
        <v>176312. Vigilancia de la Salud AmbientalVigilancia de la Salud Ambiental3_SUBA1_ENERO_2026</v>
      </c>
      <c r="O5018" s="130">
        <v>281936</v>
      </c>
      <c r="R5018" s="136">
        <v>2</v>
      </c>
      <c r="S5018" s="139">
        <v>563872</v>
      </c>
      <c r="U5018" s="129"/>
      <c r="V5018" s="186"/>
    </row>
    <row r="5019" spans="1:22" ht="30" customHeight="1" thickTop="1" thickBot="1">
      <c r="A5019" s="183"/>
      <c r="B5019" s="125">
        <v>1764</v>
      </c>
      <c r="C5019" s="126" t="s">
        <v>112</v>
      </c>
      <c r="D5019" s="156" t="s">
        <v>92</v>
      </c>
      <c r="E5019" s="73" t="str">
        <f t="shared" si="159"/>
        <v>176412. Vigilancia de la Salud AmbientalVigilancia de la Salud Ambiental</v>
      </c>
      <c r="F5019" s="182" t="s">
        <v>413</v>
      </c>
      <c r="G5019" s="182" t="s">
        <v>416</v>
      </c>
      <c r="H5019" s="126" t="s">
        <v>135</v>
      </c>
      <c r="I5019" s="182" t="s">
        <v>415</v>
      </c>
      <c r="J5019" s="73" t="s">
        <v>115</v>
      </c>
      <c r="K5019" s="73" t="s">
        <v>115</v>
      </c>
      <c r="L5019" s="128" t="s">
        <v>82</v>
      </c>
      <c r="M5019" s="217" t="s">
        <v>47</v>
      </c>
      <c r="N5019" s="73" t="str">
        <f t="shared" si="158"/>
        <v>176412. Vigilancia de la Salud AmbientalVigilancia de la Salud Ambiental5_BARRIOS_UNIDOS1_ENERO_2026</v>
      </c>
      <c r="O5019" s="130">
        <v>0</v>
      </c>
      <c r="R5019" s="136">
        <v>0</v>
      </c>
      <c r="S5019" s="139">
        <v>0</v>
      </c>
    </row>
    <row r="5020" spans="1:22" ht="30" customHeight="1" thickTop="1" thickBot="1">
      <c r="A5020" s="183"/>
      <c r="B5020" s="125">
        <v>1771</v>
      </c>
      <c r="C5020" s="126" t="s">
        <v>112</v>
      </c>
      <c r="D5020" s="156" t="s">
        <v>92</v>
      </c>
      <c r="E5020" s="73" t="str">
        <f t="shared" si="159"/>
        <v>177112. Vigilancia de la Salud AmbientalVigilancia de la Salud Ambiental</v>
      </c>
      <c r="F5020" s="182" t="s">
        <v>413</v>
      </c>
      <c r="G5020" s="182" t="s">
        <v>419</v>
      </c>
      <c r="H5020" s="126" t="s">
        <v>135</v>
      </c>
      <c r="I5020" s="182" t="s">
        <v>415</v>
      </c>
      <c r="J5020" s="73" t="s">
        <v>115</v>
      </c>
      <c r="K5020" s="73" t="s">
        <v>115</v>
      </c>
      <c r="L5020" s="128" t="s">
        <v>80</v>
      </c>
      <c r="M5020" s="217" t="s">
        <v>47</v>
      </c>
      <c r="N5020" s="73" t="str">
        <f t="shared" si="158"/>
        <v>177112. Vigilancia de la Salud AmbientalVigilancia de la Salud Ambiental4_CHAPINERO1_ENERO_2026</v>
      </c>
      <c r="O5020" s="130">
        <v>0</v>
      </c>
      <c r="R5020" s="136">
        <v>0</v>
      </c>
      <c r="S5020" s="139">
        <v>0</v>
      </c>
    </row>
    <row r="5021" spans="1:22" ht="30" customHeight="1" thickTop="1" thickBot="1">
      <c r="A5021" s="183"/>
      <c r="B5021" s="125">
        <v>1771</v>
      </c>
      <c r="C5021" s="126" t="s">
        <v>112</v>
      </c>
      <c r="D5021" s="156" t="s">
        <v>92</v>
      </c>
      <c r="E5021" s="73" t="str">
        <f t="shared" si="159"/>
        <v>177112. Vigilancia de la Salud AmbientalVigilancia de la Salud Ambiental</v>
      </c>
      <c r="F5021" s="182" t="s">
        <v>413</v>
      </c>
      <c r="G5021" s="182" t="s">
        <v>419</v>
      </c>
      <c r="H5021" s="126" t="s">
        <v>135</v>
      </c>
      <c r="I5021" s="182" t="s">
        <v>415</v>
      </c>
      <c r="J5021" s="73" t="s">
        <v>115</v>
      </c>
      <c r="K5021" s="73" t="s">
        <v>115</v>
      </c>
      <c r="L5021" s="128" t="s">
        <v>71</v>
      </c>
      <c r="M5021" s="217" t="s">
        <v>47</v>
      </c>
      <c r="N5021" s="73" t="str">
        <f t="shared" si="158"/>
        <v>177112. Vigilancia de la Salud AmbientalVigilancia de la Salud Ambiental1_USAQUEN1_ENERO_2026</v>
      </c>
      <c r="O5021" s="130">
        <v>0</v>
      </c>
      <c r="R5021" s="136">
        <v>0</v>
      </c>
      <c r="S5021" s="139">
        <v>0</v>
      </c>
    </row>
    <row r="5022" spans="1:22" ht="30" customHeight="1" thickTop="1" thickBot="1">
      <c r="A5022" s="183"/>
      <c r="B5022" s="125">
        <v>1771</v>
      </c>
      <c r="C5022" s="126" t="s">
        <v>112</v>
      </c>
      <c r="D5022" s="156" t="s">
        <v>92</v>
      </c>
      <c r="E5022" s="73" t="str">
        <f t="shared" si="159"/>
        <v>177112. Vigilancia de la Salud AmbientalVigilancia de la Salud Ambiental</v>
      </c>
      <c r="F5022" s="182" t="s">
        <v>413</v>
      </c>
      <c r="G5022" s="182" t="s">
        <v>419</v>
      </c>
      <c r="H5022" s="126" t="s">
        <v>135</v>
      </c>
      <c r="I5022" s="182" t="s">
        <v>415</v>
      </c>
      <c r="J5022" s="73" t="s">
        <v>115</v>
      </c>
      <c r="K5022" s="73" t="s">
        <v>115</v>
      </c>
      <c r="L5022" s="128" t="s">
        <v>75</v>
      </c>
      <c r="M5022" s="217" t="s">
        <v>47</v>
      </c>
      <c r="N5022" s="73" t="str">
        <f t="shared" si="158"/>
        <v>177112. Vigilancia de la Salud AmbientalVigilancia de la Salud Ambiental2_ENGATIVA1_ENERO_2026</v>
      </c>
      <c r="O5022" s="130">
        <v>0</v>
      </c>
      <c r="R5022" s="136">
        <v>0</v>
      </c>
      <c r="S5022" s="139">
        <v>0</v>
      </c>
    </row>
    <row r="5023" spans="1:22" ht="30" customHeight="1" thickTop="1" thickBot="1">
      <c r="A5023" s="183"/>
      <c r="B5023" s="125">
        <v>1771</v>
      </c>
      <c r="C5023" s="126" t="s">
        <v>112</v>
      </c>
      <c r="D5023" s="156" t="s">
        <v>92</v>
      </c>
      <c r="E5023" s="73" t="str">
        <f t="shared" si="159"/>
        <v>177112. Vigilancia de la Salud AmbientalVigilancia de la Salud Ambiental</v>
      </c>
      <c r="F5023" s="182" t="s">
        <v>413</v>
      </c>
      <c r="G5023" s="182" t="s">
        <v>419</v>
      </c>
      <c r="H5023" s="126" t="s">
        <v>135</v>
      </c>
      <c r="I5023" s="182" t="s">
        <v>415</v>
      </c>
      <c r="J5023" s="73" t="s">
        <v>115</v>
      </c>
      <c r="K5023" s="73" t="s">
        <v>115</v>
      </c>
      <c r="L5023" s="128" t="s">
        <v>78</v>
      </c>
      <c r="M5023" s="217" t="s">
        <v>47</v>
      </c>
      <c r="N5023" s="73" t="str">
        <f t="shared" si="158"/>
        <v>177112. Vigilancia de la Salud AmbientalVigilancia de la Salud Ambiental3_SUBA1_ENERO_2026</v>
      </c>
      <c r="O5023" s="130">
        <v>0</v>
      </c>
      <c r="R5023" s="136">
        <v>0</v>
      </c>
      <c r="S5023" s="139">
        <v>0</v>
      </c>
    </row>
    <row r="5024" spans="1:22" ht="30" customHeight="1" thickTop="1" thickBot="1">
      <c r="A5024" s="183"/>
      <c r="B5024" s="125">
        <v>1771</v>
      </c>
      <c r="C5024" s="126" t="s">
        <v>112</v>
      </c>
      <c r="D5024" s="156" t="s">
        <v>92</v>
      </c>
      <c r="E5024" s="73" t="str">
        <f t="shared" si="159"/>
        <v>177112. Vigilancia de la Salud AmbientalVigilancia de la Salud Ambiental</v>
      </c>
      <c r="F5024" s="182" t="s">
        <v>413</v>
      </c>
      <c r="G5024" s="182" t="s">
        <v>419</v>
      </c>
      <c r="H5024" s="126" t="s">
        <v>135</v>
      </c>
      <c r="I5024" s="182" t="s">
        <v>415</v>
      </c>
      <c r="J5024" s="73" t="s">
        <v>115</v>
      </c>
      <c r="K5024" s="73" t="s">
        <v>115</v>
      </c>
      <c r="L5024" s="128" t="s">
        <v>82</v>
      </c>
      <c r="M5024" s="217" t="s">
        <v>47</v>
      </c>
      <c r="N5024" s="73" t="str">
        <f t="shared" si="158"/>
        <v>177112. Vigilancia de la Salud AmbientalVigilancia de la Salud Ambiental5_BARRIOS_UNIDOS1_ENERO_2026</v>
      </c>
      <c r="O5024" s="130">
        <v>0</v>
      </c>
      <c r="R5024" s="136">
        <v>0</v>
      </c>
      <c r="S5024" s="139">
        <v>0</v>
      </c>
    </row>
    <row r="5025" spans="1:22" ht="30" customHeight="1" thickTop="1" thickBot="1">
      <c r="A5025" s="183"/>
      <c r="B5025" s="125">
        <v>1771</v>
      </c>
      <c r="C5025" s="126" t="s">
        <v>112</v>
      </c>
      <c r="D5025" s="156" t="s">
        <v>92</v>
      </c>
      <c r="E5025" s="73" t="str">
        <f t="shared" si="159"/>
        <v>177112. Vigilancia de la Salud AmbientalVigilancia de la Salud Ambiental</v>
      </c>
      <c r="F5025" s="182" t="s">
        <v>413</v>
      </c>
      <c r="G5025" s="182" t="s">
        <v>419</v>
      </c>
      <c r="H5025" s="126" t="s">
        <v>135</v>
      </c>
      <c r="I5025" s="182" t="s">
        <v>415</v>
      </c>
      <c r="J5025" s="73" t="s">
        <v>115</v>
      </c>
      <c r="K5025" s="73" t="s">
        <v>115</v>
      </c>
      <c r="L5025" s="128" t="s">
        <v>85</v>
      </c>
      <c r="M5025" s="217" t="s">
        <v>47</v>
      </c>
      <c r="N5025" s="73" t="str">
        <f t="shared" si="158"/>
        <v>177112. Vigilancia de la Salud AmbientalVigilancia de la Salud Ambiental6_TEUSAQUILLO1_ENERO_2026</v>
      </c>
      <c r="O5025" s="130">
        <v>0</v>
      </c>
      <c r="R5025" s="136">
        <v>0</v>
      </c>
      <c r="S5025" s="139">
        <v>0</v>
      </c>
    </row>
    <row r="5026" spans="1:22" ht="30" customHeight="1" thickTop="1" thickBot="1">
      <c r="A5026" s="183"/>
      <c r="B5026" s="125">
        <v>1777</v>
      </c>
      <c r="C5026" s="126" t="s">
        <v>112</v>
      </c>
      <c r="D5026" s="156" t="s">
        <v>92</v>
      </c>
      <c r="E5026" s="73" t="str">
        <f t="shared" si="159"/>
        <v>177712. Vigilancia de la Salud AmbientalVigilancia de la Salud Ambiental</v>
      </c>
      <c r="F5026" s="182" t="s">
        <v>413</v>
      </c>
      <c r="G5026" s="182" t="s">
        <v>414</v>
      </c>
      <c r="H5026" s="126" t="s">
        <v>135</v>
      </c>
      <c r="I5026" s="182" t="s">
        <v>415</v>
      </c>
      <c r="J5026" s="73" t="s">
        <v>115</v>
      </c>
      <c r="K5026" s="73" t="s">
        <v>115</v>
      </c>
      <c r="L5026" s="128" t="s">
        <v>71</v>
      </c>
      <c r="M5026" s="217" t="s">
        <v>47</v>
      </c>
      <c r="N5026" s="73" t="str">
        <f t="shared" si="158"/>
        <v>177712. Vigilancia de la Salud AmbientalVigilancia de la Salud Ambiental1_USAQUEN1_ENERO_2026</v>
      </c>
      <c r="O5026" s="130">
        <v>0</v>
      </c>
      <c r="R5026" s="136">
        <v>0</v>
      </c>
      <c r="S5026" s="139">
        <v>0</v>
      </c>
    </row>
    <row r="5027" spans="1:22" ht="30" customHeight="1" thickTop="1" thickBot="1">
      <c r="A5027" s="183"/>
      <c r="B5027" s="125">
        <v>1780</v>
      </c>
      <c r="C5027" s="126" t="s">
        <v>112</v>
      </c>
      <c r="D5027" s="156" t="s">
        <v>92</v>
      </c>
      <c r="E5027" s="73" t="str">
        <f t="shared" si="159"/>
        <v>178012. Vigilancia de la Salud AmbientalVigilancia de la Salud Ambiental</v>
      </c>
      <c r="F5027" s="182" t="s">
        <v>413</v>
      </c>
      <c r="G5027" s="182" t="s">
        <v>420</v>
      </c>
      <c r="H5027" s="126" t="s">
        <v>135</v>
      </c>
      <c r="I5027" s="182" t="s">
        <v>415</v>
      </c>
      <c r="J5027" s="73" t="s">
        <v>115</v>
      </c>
      <c r="K5027" s="73" t="s">
        <v>115</v>
      </c>
      <c r="L5027" s="128" t="s">
        <v>80</v>
      </c>
      <c r="M5027" s="217" t="s">
        <v>47</v>
      </c>
      <c r="N5027" s="73" t="str">
        <f t="shared" si="158"/>
        <v>178012. Vigilancia de la Salud AmbientalVigilancia de la Salud Ambiental4_CHAPINERO1_ENERO_2026</v>
      </c>
      <c r="O5027" s="130">
        <v>0</v>
      </c>
      <c r="R5027" s="136">
        <v>0</v>
      </c>
      <c r="S5027" s="139">
        <v>0</v>
      </c>
    </row>
    <row r="5028" spans="1:22" ht="30" customHeight="1" thickTop="1" thickBot="1">
      <c r="A5028" s="183"/>
      <c r="B5028" s="125">
        <v>1780</v>
      </c>
      <c r="C5028" s="126" t="s">
        <v>112</v>
      </c>
      <c r="D5028" s="156" t="s">
        <v>92</v>
      </c>
      <c r="E5028" s="73" t="str">
        <f t="shared" si="159"/>
        <v>178012. Vigilancia de la Salud AmbientalVigilancia de la Salud Ambiental</v>
      </c>
      <c r="F5028" s="182" t="s">
        <v>413</v>
      </c>
      <c r="G5028" s="182" t="s">
        <v>420</v>
      </c>
      <c r="H5028" s="126" t="s">
        <v>135</v>
      </c>
      <c r="I5028" s="182" t="s">
        <v>415</v>
      </c>
      <c r="J5028" s="73" t="s">
        <v>115</v>
      </c>
      <c r="K5028" s="73" t="s">
        <v>115</v>
      </c>
      <c r="L5028" s="128" t="s">
        <v>71</v>
      </c>
      <c r="M5028" s="217" t="s">
        <v>47</v>
      </c>
      <c r="N5028" s="73" t="str">
        <f t="shared" si="158"/>
        <v>178012. Vigilancia de la Salud AmbientalVigilancia de la Salud Ambiental1_USAQUEN1_ENERO_2026</v>
      </c>
      <c r="O5028" s="130">
        <v>0</v>
      </c>
      <c r="R5028" s="136">
        <v>0</v>
      </c>
      <c r="S5028" s="139">
        <v>0</v>
      </c>
    </row>
    <row r="5029" spans="1:22" ht="30" customHeight="1" thickTop="1" thickBot="1">
      <c r="A5029" s="183"/>
      <c r="B5029" s="125">
        <v>1780</v>
      </c>
      <c r="C5029" s="126" t="s">
        <v>112</v>
      </c>
      <c r="D5029" s="156" t="s">
        <v>92</v>
      </c>
      <c r="E5029" s="73" t="str">
        <f t="shared" si="159"/>
        <v>178012. Vigilancia de la Salud AmbientalVigilancia de la Salud Ambiental</v>
      </c>
      <c r="F5029" s="182" t="s">
        <v>413</v>
      </c>
      <c r="G5029" s="182" t="s">
        <v>420</v>
      </c>
      <c r="H5029" s="126" t="s">
        <v>135</v>
      </c>
      <c r="I5029" s="182" t="s">
        <v>415</v>
      </c>
      <c r="J5029" s="73" t="s">
        <v>115</v>
      </c>
      <c r="K5029" s="73" t="s">
        <v>115</v>
      </c>
      <c r="L5029" s="128" t="s">
        <v>75</v>
      </c>
      <c r="M5029" s="217" t="s">
        <v>47</v>
      </c>
      <c r="N5029" s="73" t="str">
        <f t="shared" si="158"/>
        <v>178012. Vigilancia de la Salud AmbientalVigilancia de la Salud Ambiental2_ENGATIVA1_ENERO_2026</v>
      </c>
      <c r="O5029" s="130">
        <v>0</v>
      </c>
      <c r="R5029" s="136">
        <v>0</v>
      </c>
      <c r="S5029" s="139">
        <v>0</v>
      </c>
    </row>
    <row r="5030" spans="1:22" ht="30" customHeight="1" thickTop="1" thickBot="1">
      <c r="A5030" s="183"/>
      <c r="B5030" s="125">
        <v>1780</v>
      </c>
      <c r="C5030" s="126" t="s">
        <v>112</v>
      </c>
      <c r="D5030" s="156" t="s">
        <v>92</v>
      </c>
      <c r="E5030" s="73" t="str">
        <f t="shared" si="159"/>
        <v>178012. Vigilancia de la Salud AmbientalVigilancia de la Salud Ambiental</v>
      </c>
      <c r="F5030" s="182" t="s">
        <v>413</v>
      </c>
      <c r="G5030" s="182" t="s">
        <v>420</v>
      </c>
      <c r="H5030" s="126" t="s">
        <v>135</v>
      </c>
      <c r="I5030" s="182" t="s">
        <v>415</v>
      </c>
      <c r="J5030" s="73" t="s">
        <v>115</v>
      </c>
      <c r="K5030" s="73" t="s">
        <v>115</v>
      </c>
      <c r="L5030" s="128" t="s">
        <v>78</v>
      </c>
      <c r="M5030" s="217" t="s">
        <v>47</v>
      </c>
      <c r="N5030" s="73" t="str">
        <f t="shared" si="158"/>
        <v>178012. Vigilancia de la Salud AmbientalVigilancia de la Salud Ambiental3_SUBA1_ENERO_2026</v>
      </c>
      <c r="O5030" s="130">
        <v>0</v>
      </c>
      <c r="R5030" s="136">
        <v>0</v>
      </c>
      <c r="S5030" s="139">
        <v>0</v>
      </c>
    </row>
    <row r="5031" spans="1:22" ht="30" customHeight="1" thickTop="1" thickBot="1">
      <c r="A5031" s="183"/>
      <c r="B5031" s="125">
        <v>1780</v>
      </c>
      <c r="C5031" s="126" t="s">
        <v>112</v>
      </c>
      <c r="D5031" s="156" t="s">
        <v>92</v>
      </c>
      <c r="E5031" s="73" t="str">
        <f t="shared" si="159"/>
        <v>178012. Vigilancia de la Salud AmbientalVigilancia de la Salud Ambiental</v>
      </c>
      <c r="F5031" s="182" t="s">
        <v>413</v>
      </c>
      <c r="G5031" s="182" t="s">
        <v>420</v>
      </c>
      <c r="H5031" s="126" t="s">
        <v>135</v>
      </c>
      <c r="I5031" s="182" t="s">
        <v>415</v>
      </c>
      <c r="J5031" s="73" t="s">
        <v>115</v>
      </c>
      <c r="K5031" s="73" t="s">
        <v>115</v>
      </c>
      <c r="L5031" s="128" t="s">
        <v>85</v>
      </c>
      <c r="M5031" s="217" t="s">
        <v>47</v>
      </c>
      <c r="N5031" s="73" t="str">
        <f t="shared" si="158"/>
        <v>178012. Vigilancia de la Salud AmbientalVigilancia de la Salud Ambiental6_TEUSAQUILLO1_ENERO_2026</v>
      </c>
      <c r="O5031" s="130">
        <v>0</v>
      </c>
      <c r="R5031" s="136">
        <v>0</v>
      </c>
      <c r="S5031" s="139">
        <v>0</v>
      </c>
    </row>
    <row r="5032" spans="1:22" ht="30" customHeight="1" thickTop="1" thickBot="1">
      <c r="A5032" s="183"/>
      <c r="B5032" s="125">
        <v>1783</v>
      </c>
      <c r="C5032" s="126" t="s">
        <v>112</v>
      </c>
      <c r="D5032" s="156" t="s">
        <v>92</v>
      </c>
      <c r="E5032" s="73" t="str">
        <f t="shared" si="159"/>
        <v>178312. Vigilancia de la Salud AmbientalVigilancia de la Salud Ambiental</v>
      </c>
      <c r="F5032" s="182" t="s">
        <v>413</v>
      </c>
      <c r="G5032" s="182" t="s">
        <v>421</v>
      </c>
      <c r="H5032" s="126" t="s">
        <v>135</v>
      </c>
      <c r="I5032" s="182" t="s">
        <v>415</v>
      </c>
      <c r="J5032" s="73" t="s">
        <v>115</v>
      </c>
      <c r="K5032" s="73" t="s">
        <v>115</v>
      </c>
      <c r="L5032" s="128" t="s">
        <v>80</v>
      </c>
      <c r="M5032" s="217" t="s">
        <v>47</v>
      </c>
      <c r="N5032" s="73" t="str">
        <f t="shared" si="158"/>
        <v>178312. Vigilancia de la Salud AmbientalVigilancia de la Salud Ambiental4_CHAPINERO1_ENERO_2026</v>
      </c>
      <c r="O5032" s="130">
        <v>0</v>
      </c>
      <c r="R5032" s="136">
        <v>0</v>
      </c>
      <c r="S5032" s="139">
        <v>0</v>
      </c>
    </row>
    <row r="5033" spans="1:22" ht="30" customHeight="1" thickTop="1" thickBot="1">
      <c r="A5033" s="183"/>
      <c r="B5033" s="125">
        <v>1783</v>
      </c>
      <c r="C5033" s="126" t="s">
        <v>112</v>
      </c>
      <c r="D5033" s="156" t="s">
        <v>92</v>
      </c>
      <c r="E5033" s="73" t="str">
        <f t="shared" si="159"/>
        <v>178312. Vigilancia de la Salud AmbientalVigilancia de la Salud Ambiental</v>
      </c>
      <c r="F5033" s="182" t="s">
        <v>413</v>
      </c>
      <c r="G5033" s="182" t="s">
        <v>421</v>
      </c>
      <c r="H5033" s="126" t="s">
        <v>135</v>
      </c>
      <c r="I5033" s="182" t="s">
        <v>415</v>
      </c>
      <c r="J5033" s="73" t="s">
        <v>115</v>
      </c>
      <c r="K5033" s="73" t="s">
        <v>115</v>
      </c>
      <c r="L5033" s="128" t="s">
        <v>71</v>
      </c>
      <c r="M5033" s="217" t="s">
        <v>47</v>
      </c>
      <c r="N5033" s="73" t="str">
        <f t="shared" si="158"/>
        <v>178312. Vigilancia de la Salud AmbientalVigilancia de la Salud Ambiental1_USAQUEN1_ENERO_2026</v>
      </c>
      <c r="O5033" s="130">
        <v>0</v>
      </c>
      <c r="R5033" s="136">
        <v>0</v>
      </c>
      <c r="S5033" s="139">
        <v>0</v>
      </c>
    </row>
    <row r="5034" spans="1:22" ht="30" customHeight="1" thickTop="1" thickBot="1">
      <c r="A5034" s="183"/>
      <c r="B5034" s="125">
        <v>1783</v>
      </c>
      <c r="C5034" s="126" t="s">
        <v>112</v>
      </c>
      <c r="D5034" s="156" t="s">
        <v>92</v>
      </c>
      <c r="E5034" s="73" t="str">
        <f t="shared" si="159"/>
        <v>178312. Vigilancia de la Salud AmbientalVigilancia de la Salud Ambiental</v>
      </c>
      <c r="F5034" s="182" t="s">
        <v>413</v>
      </c>
      <c r="G5034" s="182" t="s">
        <v>421</v>
      </c>
      <c r="H5034" s="126" t="s">
        <v>135</v>
      </c>
      <c r="I5034" s="182" t="s">
        <v>415</v>
      </c>
      <c r="J5034" s="73" t="s">
        <v>115</v>
      </c>
      <c r="K5034" s="73" t="s">
        <v>115</v>
      </c>
      <c r="L5034" s="128" t="s">
        <v>75</v>
      </c>
      <c r="M5034" s="217" t="s">
        <v>47</v>
      </c>
      <c r="N5034" s="73" t="str">
        <f t="shared" si="158"/>
        <v>178312. Vigilancia de la Salud AmbientalVigilancia de la Salud Ambiental2_ENGATIVA1_ENERO_2026</v>
      </c>
      <c r="O5034" s="130">
        <v>0</v>
      </c>
      <c r="R5034" s="136">
        <v>0</v>
      </c>
      <c r="S5034" s="139">
        <v>0</v>
      </c>
    </row>
    <row r="5035" spans="1:22" ht="30" customHeight="1" thickTop="1" thickBot="1">
      <c r="A5035" s="183"/>
      <c r="B5035" s="125">
        <v>1783</v>
      </c>
      <c r="C5035" s="126" t="s">
        <v>112</v>
      </c>
      <c r="D5035" s="156" t="s">
        <v>92</v>
      </c>
      <c r="E5035" s="73" t="str">
        <f t="shared" si="159"/>
        <v>178312. Vigilancia de la Salud AmbientalVigilancia de la Salud Ambiental</v>
      </c>
      <c r="F5035" s="182" t="s">
        <v>413</v>
      </c>
      <c r="G5035" s="182" t="s">
        <v>421</v>
      </c>
      <c r="H5035" s="126" t="s">
        <v>135</v>
      </c>
      <c r="I5035" s="182" t="s">
        <v>415</v>
      </c>
      <c r="J5035" s="73" t="s">
        <v>115</v>
      </c>
      <c r="K5035" s="73" t="s">
        <v>115</v>
      </c>
      <c r="L5035" s="128" t="s">
        <v>78</v>
      </c>
      <c r="M5035" s="217" t="s">
        <v>47</v>
      </c>
      <c r="N5035" s="73" t="str">
        <f t="shared" si="158"/>
        <v>178312. Vigilancia de la Salud AmbientalVigilancia de la Salud Ambiental3_SUBA1_ENERO_2026</v>
      </c>
      <c r="O5035" s="130">
        <v>0</v>
      </c>
      <c r="R5035" s="136">
        <v>0</v>
      </c>
      <c r="S5035" s="139">
        <v>0</v>
      </c>
    </row>
    <row r="5036" spans="1:22" ht="30" customHeight="1" thickTop="1" thickBot="1">
      <c r="A5036" s="183"/>
      <c r="B5036" s="125">
        <v>1783</v>
      </c>
      <c r="C5036" s="126" t="s">
        <v>112</v>
      </c>
      <c r="D5036" s="156" t="s">
        <v>92</v>
      </c>
      <c r="E5036" s="73" t="str">
        <f t="shared" si="159"/>
        <v>178312. Vigilancia de la Salud AmbientalVigilancia de la Salud Ambiental</v>
      </c>
      <c r="F5036" s="182" t="s">
        <v>413</v>
      </c>
      <c r="G5036" s="182" t="s">
        <v>421</v>
      </c>
      <c r="H5036" s="126" t="s">
        <v>135</v>
      </c>
      <c r="I5036" s="182" t="s">
        <v>415</v>
      </c>
      <c r="J5036" s="73" t="s">
        <v>115</v>
      </c>
      <c r="K5036" s="73" t="s">
        <v>115</v>
      </c>
      <c r="L5036" s="128" t="s">
        <v>82</v>
      </c>
      <c r="M5036" s="217" t="s">
        <v>47</v>
      </c>
      <c r="N5036" s="73" t="str">
        <f t="shared" si="158"/>
        <v>178312. Vigilancia de la Salud AmbientalVigilancia de la Salud Ambiental5_BARRIOS_UNIDOS1_ENERO_2026</v>
      </c>
      <c r="O5036" s="130">
        <v>0</v>
      </c>
      <c r="R5036" s="136">
        <v>0</v>
      </c>
      <c r="S5036" s="139">
        <v>0</v>
      </c>
    </row>
    <row r="5037" spans="1:22" ht="30" customHeight="1" thickTop="1" thickBot="1">
      <c r="A5037" s="183"/>
      <c r="B5037" s="125">
        <v>1783</v>
      </c>
      <c r="C5037" s="126" t="s">
        <v>112</v>
      </c>
      <c r="D5037" s="156" t="s">
        <v>92</v>
      </c>
      <c r="E5037" s="73" t="str">
        <f t="shared" si="159"/>
        <v>178312. Vigilancia de la Salud AmbientalVigilancia de la Salud Ambiental</v>
      </c>
      <c r="F5037" s="182" t="s">
        <v>413</v>
      </c>
      <c r="G5037" s="182" t="s">
        <v>421</v>
      </c>
      <c r="H5037" s="126" t="s">
        <v>135</v>
      </c>
      <c r="I5037" s="182" t="s">
        <v>415</v>
      </c>
      <c r="J5037" s="73" t="s">
        <v>115</v>
      </c>
      <c r="K5037" s="73" t="s">
        <v>115</v>
      </c>
      <c r="L5037" s="128" t="s">
        <v>85</v>
      </c>
      <c r="M5037" s="217" t="s">
        <v>47</v>
      </c>
      <c r="N5037" s="73" t="str">
        <f t="shared" si="158"/>
        <v>178312. Vigilancia de la Salud AmbientalVigilancia de la Salud Ambiental6_TEUSAQUILLO1_ENERO_2026</v>
      </c>
      <c r="O5037" s="130">
        <v>0</v>
      </c>
      <c r="R5037" s="136">
        <v>0</v>
      </c>
      <c r="S5037" s="139">
        <v>0</v>
      </c>
    </row>
    <row r="5038" spans="1:22" ht="30" customHeight="1" thickTop="1" thickBot="1">
      <c r="A5038" s="183"/>
      <c r="B5038" s="125">
        <v>1860</v>
      </c>
      <c r="C5038" s="126" t="s">
        <v>112</v>
      </c>
      <c r="D5038" s="156" t="s">
        <v>92</v>
      </c>
      <c r="E5038" s="73" t="str">
        <f t="shared" si="159"/>
        <v>186012. Vigilancia de la Salud AmbientalVigilancia de la Salud Ambiental</v>
      </c>
      <c r="F5038" s="182" t="s">
        <v>422</v>
      </c>
      <c r="G5038" s="182" t="s">
        <v>414</v>
      </c>
      <c r="H5038" s="126" t="s">
        <v>135</v>
      </c>
      <c r="I5038" s="182" t="s">
        <v>430</v>
      </c>
      <c r="J5038" s="73" t="s">
        <v>115</v>
      </c>
      <c r="K5038" s="73" t="s">
        <v>115</v>
      </c>
      <c r="L5038" s="128" t="s">
        <v>80</v>
      </c>
      <c r="M5038" s="217" t="s">
        <v>47</v>
      </c>
      <c r="N5038" s="73" t="str">
        <f t="shared" si="158"/>
        <v>186012. Vigilancia de la Salud AmbientalVigilancia de la Salud Ambiental4_CHAPINERO1_ENERO_2026</v>
      </c>
      <c r="O5038" s="130">
        <v>183312</v>
      </c>
      <c r="R5038" s="136">
        <v>1</v>
      </c>
      <c r="S5038" s="139">
        <v>183312</v>
      </c>
      <c r="U5038" s="129"/>
      <c r="V5038" s="186"/>
    </row>
    <row r="5039" spans="1:22" ht="30" customHeight="1" thickTop="1" thickBot="1">
      <c r="A5039" s="183"/>
      <c r="B5039" s="125">
        <v>1860</v>
      </c>
      <c r="C5039" s="126" t="s">
        <v>112</v>
      </c>
      <c r="D5039" s="156" t="s">
        <v>92</v>
      </c>
      <c r="E5039" s="73" t="str">
        <f t="shared" si="159"/>
        <v>186012. Vigilancia de la Salud AmbientalVigilancia de la Salud Ambiental</v>
      </c>
      <c r="F5039" s="182" t="s">
        <v>422</v>
      </c>
      <c r="G5039" s="182" t="s">
        <v>414</v>
      </c>
      <c r="H5039" s="126" t="s">
        <v>135</v>
      </c>
      <c r="I5039" s="182" t="s">
        <v>430</v>
      </c>
      <c r="J5039" s="73" t="s">
        <v>115</v>
      </c>
      <c r="K5039" s="73" t="s">
        <v>115</v>
      </c>
      <c r="L5039" s="128" t="s">
        <v>71</v>
      </c>
      <c r="M5039" s="217" t="s">
        <v>47</v>
      </c>
      <c r="N5039" s="73" t="str">
        <f t="shared" si="158"/>
        <v>186012. Vigilancia de la Salud AmbientalVigilancia de la Salud Ambiental1_USAQUEN1_ENERO_2026</v>
      </c>
      <c r="O5039" s="130">
        <v>0</v>
      </c>
      <c r="R5039" s="136">
        <v>0</v>
      </c>
      <c r="S5039" s="139">
        <v>0</v>
      </c>
    </row>
    <row r="5040" spans="1:22" ht="30" customHeight="1" thickTop="1" thickBot="1">
      <c r="A5040" s="183"/>
      <c r="B5040" s="125">
        <v>1860</v>
      </c>
      <c r="C5040" s="126" t="s">
        <v>112</v>
      </c>
      <c r="D5040" s="156" t="s">
        <v>92</v>
      </c>
      <c r="E5040" s="73" t="str">
        <f t="shared" si="159"/>
        <v>186012. Vigilancia de la Salud AmbientalVigilancia de la Salud Ambiental</v>
      </c>
      <c r="F5040" s="182" t="s">
        <v>422</v>
      </c>
      <c r="G5040" s="182" t="s">
        <v>414</v>
      </c>
      <c r="H5040" s="126" t="s">
        <v>135</v>
      </c>
      <c r="I5040" s="182" t="s">
        <v>430</v>
      </c>
      <c r="J5040" s="73" t="s">
        <v>115</v>
      </c>
      <c r="K5040" s="73" t="s">
        <v>115</v>
      </c>
      <c r="L5040" s="128" t="s">
        <v>75</v>
      </c>
      <c r="M5040" s="217" t="s">
        <v>47</v>
      </c>
      <c r="N5040" s="73" t="str">
        <f t="shared" si="158"/>
        <v>186012. Vigilancia de la Salud AmbientalVigilancia de la Salud Ambiental2_ENGATIVA1_ENERO_2026</v>
      </c>
      <c r="O5040" s="130">
        <v>0</v>
      </c>
      <c r="R5040" s="136">
        <v>0</v>
      </c>
      <c r="S5040" s="139">
        <v>0</v>
      </c>
    </row>
    <row r="5041" spans="1:22" ht="30" customHeight="1" thickTop="1" thickBot="1">
      <c r="A5041" s="183"/>
      <c r="B5041" s="125">
        <v>1860</v>
      </c>
      <c r="C5041" s="126" t="s">
        <v>112</v>
      </c>
      <c r="D5041" s="156" t="s">
        <v>92</v>
      </c>
      <c r="E5041" s="73" t="str">
        <f t="shared" si="159"/>
        <v>186012. Vigilancia de la Salud AmbientalVigilancia de la Salud Ambiental</v>
      </c>
      <c r="F5041" s="182" t="s">
        <v>422</v>
      </c>
      <c r="G5041" s="182" t="s">
        <v>414</v>
      </c>
      <c r="H5041" s="126" t="s">
        <v>135</v>
      </c>
      <c r="I5041" s="182" t="s">
        <v>430</v>
      </c>
      <c r="J5041" s="73" t="s">
        <v>115</v>
      </c>
      <c r="K5041" s="73" t="s">
        <v>115</v>
      </c>
      <c r="L5041" s="128" t="s">
        <v>78</v>
      </c>
      <c r="M5041" s="217" t="s">
        <v>47</v>
      </c>
      <c r="N5041" s="73" t="str">
        <f t="shared" si="158"/>
        <v>186012. Vigilancia de la Salud AmbientalVigilancia de la Salud Ambiental3_SUBA1_ENERO_2026</v>
      </c>
      <c r="O5041" s="130">
        <v>183312</v>
      </c>
      <c r="R5041" s="136">
        <v>1</v>
      </c>
      <c r="S5041" s="139">
        <v>183312</v>
      </c>
      <c r="U5041" s="129"/>
      <c r="V5041" s="186"/>
    </row>
    <row r="5042" spans="1:22" ht="30" customHeight="1" thickTop="1" thickBot="1">
      <c r="A5042" s="183"/>
      <c r="B5042" s="125">
        <v>1860</v>
      </c>
      <c r="C5042" s="126" t="s">
        <v>112</v>
      </c>
      <c r="D5042" s="156" t="s">
        <v>92</v>
      </c>
      <c r="E5042" s="73" t="str">
        <f t="shared" si="159"/>
        <v>186012. Vigilancia de la Salud AmbientalVigilancia de la Salud Ambiental</v>
      </c>
      <c r="F5042" s="182" t="s">
        <v>422</v>
      </c>
      <c r="G5042" s="182" t="s">
        <v>414</v>
      </c>
      <c r="H5042" s="126" t="s">
        <v>135</v>
      </c>
      <c r="I5042" s="182" t="s">
        <v>430</v>
      </c>
      <c r="J5042" s="73" t="s">
        <v>115</v>
      </c>
      <c r="K5042" s="73" t="s">
        <v>115</v>
      </c>
      <c r="L5042" s="128" t="s">
        <v>82</v>
      </c>
      <c r="M5042" s="217" t="s">
        <v>47</v>
      </c>
      <c r="N5042" s="73" t="str">
        <f t="shared" si="158"/>
        <v>186012. Vigilancia de la Salud AmbientalVigilancia de la Salud Ambiental5_BARRIOS_UNIDOS1_ENERO_2026</v>
      </c>
      <c r="O5042" s="130">
        <v>0</v>
      </c>
      <c r="R5042" s="136">
        <v>0</v>
      </c>
      <c r="S5042" s="139">
        <v>0</v>
      </c>
    </row>
    <row r="5043" spans="1:22" ht="30" customHeight="1" thickTop="1" thickBot="1">
      <c r="A5043" s="183"/>
      <c r="B5043" s="125">
        <v>1860</v>
      </c>
      <c r="C5043" s="126" t="s">
        <v>112</v>
      </c>
      <c r="D5043" s="156" t="s">
        <v>92</v>
      </c>
      <c r="E5043" s="73" t="str">
        <f t="shared" si="159"/>
        <v>186012. Vigilancia de la Salud AmbientalVigilancia de la Salud Ambiental</v>
      </c>
      <c r="F5043" s="182" t="s">
        <v>422</v>
      </c>
      <c r="G5043" s="182" t="s">
        <v>414</v>
      </c>
      <c r="H5043" s="126" t="s">
        <v>135</v>
      </c>
      <c r="I5043" s="182" t="s">
        <v>430</v>
      </c>
      <c r="J5043" s="73" t="s">
        <v>115</v>
      </c>
      <c r="K5043" s="73" t="s">
        <v>115</v>
      </c>
      <c r="L5043" s="128" t="s">
        <v>85</v>
      </c>
      <c r="M5043" s="217" t="s">
        <v>47</v>
      </c>
      <c r="N5043" s="73" t="str">
        <f t="shared" si="158"/>
        <v>186012. Vigilancia de la Salud AmbientalVigilancia de la Salud Ambiental6_TEUSAQUILLO1_ENERO_2026</v>
      </c>
      <c r="O5043" s="130">
        <v>183312</v>
      </c>
      <c r="R5043" s="136">
        <v>1</v>
      </c>
      <c r="S5043" s="139">
        <v>183312</v>
      </c>
      <c r="U5043" s="129"/>
      <c r="V5043" s="186"/>
    </row>
    <row r="5044" spans="1:22" ht="30" customHeight="1" thickTop="1" thickBot="1">
      <c r="A5044" s="183"/>
      <c r="B5044" s="125">
        <v>1861</v>
      </c>
      <c r="C5044" s="126" t="s">
        <v>112</v>
      </c>
      <c r="D5044" s="156" t="s">
        <v>92</v>
      </c>
      <c r="E5044" s="73" t="str">
        <f t="shared" si="159"/>
        <v>186112. Vigilancia de la Salud AmbientalVigilancia de la Salud Ambiental</v>
      </c>
      <c r="F5044" s="182" t="s">
        <v>422</v>
      </c>
      <c r="G5044" s="182" t="s">
        <v>414</v>
      </c>
      <c r="H5044" s="126" t="s">
        <v>135</v>
      </c>
      <c r="I5044" s="182" t="s">
        <v>430</v>
      </c>
      <c r="J5044" s="73" t="s">
        <v>115</v>
      </c>
      <c r="K5044" s="73" t="s">
        <v>115</v>
      </c>
      <c r="L5044" s="128" t="s">
        <v>80</v>
      </c>
      <c r="M5044" s="217" t="s">
        <v>47</v>
      </c>
      <c r="N5044" s="73" t="str">
        <f t="shared" si="158"/>
        <v>186112. Vigilancia de la Salud AmbientalVigilancia de la Salud Ambiental4_CHAPINERO1_ENERO_2026</v>
      </c>
      <c r="O5044" s="130">
        <v>0</v>
      </c>
      <c r="R5044" s="136">
        <v>0</v>
      </c>
      <c r="S5044" s="139">
        <v>0</v>
      </c>
    </row>
    <row r="5045" spans="1:22" ht="30" customHeight="1" thickTop="1" thickBot="1">
      <c r="A5045" s="183"/>
      <c r="B5045" s="125">
        <v>1861</v>
      </c>
      <c r="C5045" s="126" t="s">
        <v>112</v>
      </c>
      <c r="D5045" s="156" t="s">
        <v>92</v>
      </c>
      <c r="E5045" s="73" t="str">
        <f t="shared" si="159"/>
        <v>186112. Vigilancia de la Salud AmbientalVigilancia de la Salud Ambiental</v>
      </c>
      <c r="F5045" s="182" t="s">
        <v>422</v>
      </c>
      <c r="G5045" s="182" t="s">
        <v>414</v>
      </c>
      <c r="H5045" s="126" t="s">
        <v>135</v>
      </c>
      <c r="I5045" s="182" t="s">
        <v>430</v>
      </c>
      <c r="J5045" s="73" t="s">
        <v>115</v>
      </c>
      <c r="K5045" s="73" t="s">
        <v>115</v>
      </c>
      <c r="L5045" s="128" t="s">
        <v>71</v>
      </c>
      <c r="M5045" s="217" t="s">
        <v>47</v>
      </c>
      <c r="N5045" s="73" t="str">
        <f t="shared" si="158"/>
        <v>186112. Vigilancia de la Salud AmbientalVigilancia de la Salud Ambiental1_USAQUEN1_ENERO_2026</v>
      </c>
      <c r="O5045" s="130">
        <v>183312</v>
      </c>
      <c r="R5045" s="136">
        <v>1</v>
      </c>
      <c r="S5045" s="139">
        <v>183312</v>
      </c>
      <c r="U5045" s="129"/>
      <c r="V5045" s="186"/>
    </row>
    <row r="5046" spans="1:22" ht="30" customHeight="1" thickTop="1" thickBot="1">
      <c r="A5046" s="183"/>
      <c r="B5046" s="125">
        <v>1861</v>
      </c>
      <c r="C5046" s="126" t="s">
        <v>112</v>
      </c>
      <c r="D5046" s="156" t="s">
        <v>92</v>
      </c>
      <c r="E5046" s="73" t="str">
        <f t="shared" si="159"/>
        <v>186112. Vigilancia de la Salud AmbientalVigilancia de la Salud Ambiental</v>
      </c>
      <c r="F5046" s="182" t="s">
        <v>422</v>
      </c>
      <c r="G5046" s="182" t="s">
        <v>414</v>
      </c>
      <c r="H5046" s="126" t="s">
        <v>135</v>
      </c>
      <c r="I5046" s="182" t="s">
        <v>430</v>
      </c>
      <c r="J5046" s="73" t="s">
        <v>115</v>
      </c>
      <c r="K5046" s="73" t="s">
        <v>115</v>
      </c>
      <c r="L5046" s="128" t="s">
        <v>75</v>
      </c>
      <c r="M5046" s="217" t="s">
        <v>47</v>
      </c>
      <c r="N5046" s="73" t="str">
        <f t="shared" si="158"/>
        <v>186112. Vigilancia de la Salud AmbientalVigilancia de la Salud Ambiental2_ENGATIVA1_ENERO_2026</v>
      </c>
      <c r="O5046" s="130">
        <v>183312</v>
      </c>
      <c r="R5046" s="136">
        <v>1</v>
      </c>
      <c r="S5046" s="139">
        <v>183312</v>
      </c>
      <c r="U5046" s="129"/>
      <c r="V5046" s="186"/>
    </row>
    <row r="5047" spans="1:22" ht="30" customHeight="1" thickTop="1" thickBot="1">
      <c r="A5047" s="183"/>
      <c r="B5047" s="125">
        <v>1861</v>
      </c>
      <c r="C5047" s="126" t="s">
        <v>112</v>
      </c>
      <c r="D5047" s="156" t="s">
        <v>92</v>
      </c>
      <c r="E5047" s="73" t="str">
        <f t="shared" si="159"/>
        <v>186112. Vigilancia de la Salud AmbientalVigilancia de la Salud Ambiental</v>
      </c>
      <c r="F5047" s="182" t="s">
        <v>422</v>
      </c>
      <c r="G5047" s="182" t="s">
        <v>414</v>
      </c>
      <c r="H5047" s="126" t="s">
        <v>135</v>
      </c>
      <c r="I5047" s="182" t="s">
        <v>430</v>
      </c>
      <c r="J5047" s="73" t="s">
        <v>115</v>
      </c>
      <c r="K5047" s="73" t="s">
        <v>115</v>
      </c>
      <c r="L5047" s="128" t="s">
        <v>78</v>
      </c>
      <c r="M5047" s="217" t="s">
        <v>47</v>
      </c>
      <c r="N5047" s="73" t="str">
        <f t="shared" si="158"/>
        <v>186112. Vigilancia de la Salud AmbientalVigilancia de la Salud Ambiental3_SUBA1_ENERO_2026</v>
      </c>
      <c r="O5047" s="130">
        <v>0</v>
      </c>
      <c r="R5047" s="136">
        <v>0</v>
      </c>
      <c r="S5047" s="139">
        <v>0</v>
      </c>
    </row>
    <row r="5048" spans="1:22" ht="30" customHeight="1" thickTop="1" thickBot="1">
      <c r="A5048" s="183"/>
      <c r="B5048" s="125">
        <v>1861</v>
      </c>
      <c r="C5048" s="126" t="s">
        <v>112</v>
      </c>
      <c r="D5048" s="156" t="s">
        <v>92</v>
      </c>
      <c r="E5048" s="73" t="str">
        <f t="shared" si="159"/>
        <v>186112. Vigilancia de la Salud AmbientalVigilancia de la Salud Ambiental</v>
      </c>
      <c r="F5048" s="182" t="s">
        <v>422</v>
      </c>
      <c r="G5048" s="182" t="s">
        <v>414</v>
      </c>
      <c r="H5048" s="126" t="s">
        <v>135</v>
      </c>
      <c r="I5048" s="182" t="s">
        <v>430</v>
      </c>
      <c r="J5048" s="73" t="s">
        <v>115</v>
      </c>
      <c r="K5048" s="73" t="s">
        <v>115</v>
      </c>
      <c r="L5048" s="128" t="s">
        <v>82</v>
      </c>
      <c r="M5048" s="217" t="s">
        <v>47</v>
      </c>
      <c r="N5048" s="73" t="str">
        <f t="shared" si="158"/>
        <v>186112. Vigilancia de la Salud AmbientalVigilancia de la Salud Ambiental5_BARRIOS_UNIDOS1_ENERO_2026</v>
      </c>
      <c r="O5048" s="130">
        <v>183312</v>
      </c>
      <c r="R5048" s="136">
        <v>1</v>
      </c>
      <c r="S5048" s="139">
        <v>183312</v>
      </c>
      <c r="U5048" s="129"/>
      <c r="V5048" s="186"/>
    </row>
    <row r="5049" spans="1:22" ht="30" customHeight="1" thickTop="1" thickBot="1">
      <c r="A5049" s="183"/>
      <c r="B5049" s="125">
        <v>1861</v>
      </c>
      <c r="C5049" s="126" t="s">
        <v>112</v>
      </c>
      <c r="D5049" s="156" t="s">
        <v>92</v>
      </c>
      <c r="E5049" s="73" t="str">
        <f t="shared" si="159"/>
        <v>186112. Vigilancia de la Salud AmbientalVigilancia de la Salud Ambiental</v>
      </c>
      <c r="F5049" s="182" t="s">
        <v>422</v>
      </c>
      <c r="G5049" s="182" t="s">
        <v>414</v>
      </c>
      <c r="H5049" s="126" t="s">
        <v>135</v>
      </c>
      <c r="I5049" s="182" t="s">
        <v>430</v>
      </c>
      <c r="J5049" s="73" t="s">
        <v>115</v>
      </c>
      <c r="K5049" s="73" t="s">
        <v>115</v>
      </c>
      <c r="L5049" s="128" t="s">
        <v>85</v>
      </c>
      <c r="M5049" s="217" t="s">
        <v>47</v>
      </c>
      <c r="N5049" s="73" t="str">
        <f t="shared" si="158"/>
        <v>186112. Vigilancia de la Salud AmbientalVigilancia de la Salud Ambiental6_TEUSAQUILLO1_ENERO_2026</v>
      </c>
      <c r="O5049" s="130">
        <v>0</v>
      </c>
      <c r="R5049" s="136">
        <v>0</v>
      </c>
      <c r="S5049" s="139">
        <v>0</v>
      </c>
    </row>
    <row r="5050" spans="1:22" ht="30" customHeight="1" thickTop="1" thickBot="1">
      <c r="A5050" s="183"/>
      <c r="B5050" s="125">
        <v>1863</v>
      </c>
      <c r="C5050" s="126" t="s">
        <v>112</v>
      </c>
      <c r="D5050" s="156" t="s">
        <v>92</v>
      </c>
      <c r="E5050" s="73" t="str">
        <f t="shared" si="159"/>
        <v>186312. Vigilancia de la Salud AmbientalVigilancia de la Salud Ambiental</v>
      </c>
      <c r="F5050" s="182" t="s">
        <v>422</v>
      </c>
      <c r="G5050" s="182" t="s">
        <v>419</v>
      </c>
      <c r="H5050" s="126" t="s">
        <v>135</v>
      </c>
      <c r="I5050" s="182" t="s">
        <v>430</v>
      </c>
      <c r="J5050" s="73" t="s">
        <v>115</v>
      </c>
      <c r="K5050" s="73" t="s">
        <v>115</v>
      </c>
      <c r="L5050" s="128" t="s">
        <v>85</v>
      </c>
      <c r="M5050" s="217" t="s">
        <v>47</v>
      </c>
      <c r="N5050" s="73" t="str">
        <f t="shared" si="158"/>
        <v>186312. Vigilancia de la Salud AmbientalVigilancia de la Salud Ambiental6_TEUSAQUILLO1_ENERO_2026</v>
      </c>
      <c r="O5050" s="130">
        <v>211452</v>
      </c>
      <c r="R5050" s="136">
        <v>2</v>
      </c>
      <c r="S5050" s="139">
        <v>422904</v>
      </c>
      <c r="U5050" s="129"/>
      <c r="V5050" s="186"/>
    </row>
    <row r="5051" spans="1:22" ht="30" customHeight="1" thickTop="1" thickBot="1">
      <c r="A5051" s="183"/>
      <c r="B5051" s="125">
        <v>1864</v>
      </c>
      <c r="C5051" s="126" t="s">
        <v>112</v>
      </c>
      <c r="D5051" s="156" t="s">
        <v>92</v>
      </c>
      <c r="E5051" s="73" t="str">
        <f t="shared" si="159"/>
        <v>186412. Vigilancia de la Salud AmbientalVigilancia de la Salud Ambiental</v>
      </c>
      <c r="F5051" s="182" t="s">
        <v>422</v>
      </c>
      <c r="G5051" s="182" t="s">
        <v>420</v>
      </c>
      <c r="H5051" s="126" t="s">
        <v>135</v>
      </c>
      <c r="I5051" s="182" t="s">
        <v>430</v>
      </c>
      <c r="J5051" s="73" t="s">
        <v>115</v>
      </c>
      <c r="K5051" s="73" t="s">
        <v>115</v>
      </c>
      <c r="L5051" s="128" t="s">
        <v>80</v>
      </c>
      <c r="M5051" s="217" t="s">
        <v>47</v>
      </c>
      <c r="N5051" s="73" t="str">
        <f t="shared" si="158"/>
        <v>186412. Vigilancia de la Salud AmbientalVigilancia de la Salud Ambiental4_CHAPINERO1_ENERO_2026</v>
      </c>
      <c r="O5051" s="130">
        <v>91656</v>
      </c>
      <c r="R5051" s="136">
        <v>3</v>
      </c>
      <c r="S5051" s="139">
        <v>274968</v>
      </c>
      <c r="U5051" s="129"/>
      <c r="V5051" s="186"/>
    </row>
    <row r="5052" spans="1:22" ht="30" customHeight="1" thickTop="1" thickBot="1">
      <c r="A5052" s="183"/>
      <c r="B5052" s="125">
        <v>1864</v>
      </c>
      <c r="C5052" s="126" t="s">
        <v>112</v>
      </c>
      <c r="D5052" s="156" t="s">
        <v>92</v>
      </c>
      <c r="E5052" s="73" t="str">
        <f t="shared" si="159"/>
        <v>186412. Vigilancia de la Salud AmbientalVigilancia de la Salud Ambiental</v>
      </c>
      <c r="F5052" s="182" t="s">
        <v>422</v>
      </c>
      <c r="G5052" s="182" t="s">
        <v>420</v>
      </c>
      <c r="H5052" s="126" t="s">
        <v>135</v>
      </c>
      <c r="I5052" s="182" t="s">
        <v>430</v>
      </c>
      <c r="J5052" s="73" t="s">
        <v>115</v>
      </c>
      <c r="K5052" s="73" t="s">
        <v>115</v>
      </c>
      <c r="L5052" s="128" t="s">
        <v>71</v>
      </c>
      <c r="M5052" s="217" t="s">
        <v>47</v>
      </c>
      <c r="N5052" s="73" t="str">
        <f t="shared" si="158"/>
        <v>186412. Vigilancia de la Salud AmbientalVigilancia de la Salud Ambiental1_USAQUEN1_ENERO_2026</v>
      </c>
      <c r="O5052" s="130">
        <v>91656</v>
      </c>
      <c r="R5052" s="136">
        <v>3</v>
      </c>
      <c r="S5052" s="139">
        <v>274968</v>
      </c>
      <c r="U5052" s="129"/>
      <c r="V5052" s="186"/>
    </row>
    <row r="5053" spans="1:22" ht="30" customHeight="1" thickTop="1" thickBot="1">
      <c r="A5053" s="183"/>
      <c r="B5053" s="125">
        <v>1864</v>
      </c>
      <c r="C5053" s="126" t="s">
        <v>112</v>
      </c>
      <c r="D5053" s="156" t="s">
        <v>92</v>
      </c>
      <c r="E5053" s="73" t="str">
        <f t="shared" si="159"/>
        <v>186412. Vigilancia de la Salud AmbientalVigilancia de la Salud Ambiental</v>
      </c>
      <c r="F5053" s="182" t="s">
        <v>422</v>
      </c>
      <c r="G5053" s="182" t="s">
        <v>420</v>
      </c>
      <c r="H5053" s="126" t="s">
        <v>135</v>
      </c>
      <c r="I5053" s="182" t="s">
        <v>430</v>
      </c>
      <c r="J5053" s="73" t="s">
        <v>115</v>
      </c>
      <c r="K5053" s="73" t="s">
        <v>115</v>
      </c>
      <c r="L5053" s="128" t="s">
        <v>75</v>
      </c>
      <c r="M5053" s="217" t="s">
        <v>47</v>
      </c>
      <c r="N5053" s="73" t="str">
        <f t="shared" si="158"/>
        <v>186412. Vigilancia de la Salud AmbientalVigilancia de la Salud Ambiental2_ENGATIVA1_ENERO_2026</v>
      </c>
      <c r="O5053" s="130">
        <v>91656</v>
      </c>
      <c r="R5053" s="136">
        <v>3</v>
      </c>
      <c r="S5053" s="139">
        <v>274968</v>
      </c>
      <c r="U5053" s="129"/>
      <c r="V5053" s="186"/>
    </row>
    <row r="5054" spans="1:22" ht="30" customHeight="1" thickTop="1" thickBot="1">
      <c r="A5054" s="183"/>
      <c r="B5054" s="125">
        <v>1864</v>
      </c>
      <c r="C5054" s="126" t="s">
        <v>112</v>
      </c>
      <c r="D5054" s="156" t="s">
        <v>92</v>
      </c>
      <c r="E5054" s="73" t="str">
        <f t="shared" si="159"/>
        <v>186412. Vigilancia de la Salud AmbientalVigilancia de la Salud Ambiental</v>
      </c>
      <c r="F5054" s="182" t="s">
        <v>422</v>
      </c>
      <c r="G5054" s="182" t="s">
        <v>420</v>
      </c>
      <c r="H5054" s="126" t="s">
        <v>135</v>
      </c>
      <c r="I5054" s="182" t="s">
        <v>430</v>
      </c>
      <c r="J5054" s="73" t="s">
        <v>115</v>
      </c>
      <c r="K5054" s="73" t="s">
        <v>115</v>
      </c>
      <c r="L5054" s="128" t="s">
        <v>78</v>
      </c>
      <c r="M5054" s="217" t="s">
        <v>47</v>
      </c>
      <c r="N5054" s="73" t="str">
        <f t="shared" si="158"/>
        <v>186412. Vigilancia de la Salud AmbientalVigilancia de la Salud Ambiental3_SUBA1_ENERO_2026</v>
      </c>
      <c r="O5054" s="130">
        <v>91656</v>
      </c>
      <c r="R5054" s="136">
        <v>3</v>
      </c>
      <c r="S5054" s="139">
        <v>274968</v>
      </c>
      <c r="U5054" s="129"/>
      <c r="V5054" s="186"/>
    </row>
    <row r="5055" spans="1:22" ht="30" customHeight="1" thickTop="1" thickBot="1">
      <c r="A5055" s="183"/>
      <c r="B5055" s="125">
        <v>1864</v>
      </c>
      <c r="C5055" s="126" t="s">
        <v>112</v>
      </c>
      <c r="D5055" s="156" t="s">
        <v>92</v>
      </c>
      <c r="E5055" s="73" t="str">
        <f t="shared" si="159"/>
        <v>186412. Vigilancia de la Salud AmbientalVigilancia de la Salud Ambiental</v>
      </c>
      <c r="F5055" s="182" t="s">
        <v>422</v>
      </c>
      <c r="G5055" s="182" t="s">
        <v>420</v>
      </c>
      <c r="H5055" s="126" t="s">
        <v>135</v>
      </c>
      <c r="I5055" s="182" t="s">
        <v>430</v>
      </c>
      <c r="J5055" s="73" t="s">
        <v>115</v>
      </c>
      <c r="K5055" s="73" t="s">
        <v>115</v>
      </c>
      <c r="L5055" s="128" t="s">
        <v>82</v>
      </c>
      <c r="M5055" s="217" t="s">
        <v>47</v>
      </c>
      <c r="N5055" s="73" t="str">
        <f t="shared" si="158"/>
        <v>186412. Vigilancia de la Salud AmbientalVigilancia de la Salud Ambiental5_BARRIOS_UNIDOS1_ENERO_2026</v>
      </c>
      <c r="O5055" s="130">
        <v>91656</v>
      </c>
      <c r="R5055" s="136">
        <v>3</v>
      </c>
      <c r="S5055" s="139">
        <v>274968</v>
      </c>
      <c r="U5055" s="129"/>
      <c r="V5055" s="186"/>
    </row>
    <row r="5056" spans="1:22" ht="30" customHeight="1" thickTop="1" thickBot="1">
      <c r="A5056" s="183"/>
      <c r="B5056" s="125">
        <v>1864</v>
      </c>
      <c r="C5056" s="126" t="s">
        <v>112</v>
      </c>
      <c r="D5056" s="156" t="s">
        <v>92</v>
      </c>
      <c r="E5056" s="73" t="str">
        <f t="shared" si="159"/>
        <v>186412. Vigilancia de la Salud AmbientalVigilancia de la Salud Ambiental</v>
      </c>
      <c r="F5056" s="182" t="s">
        <v>422</v>
      </c>
      <c r="G5056" s="182" t="s">
        <v>420</v>
      </c>
      <c r="H5056" s="126" t="s">
        <v>135</v>
      </c>
      <c r="I5056" s="182" t="s">
        <v>430</v>
      </c>
      <c r="J5056" s="73" t="s">
        <v>115</v>
      </c>
      <c r="K5056" s="73" t="s">
        <v>115</v>
      </c>
      <c r="L5056" s="128" t="s">
        <v>85</v>
      </c>
      <c r="M5056" s="217" t="s">
        <v>47</v>
      </c>
      <c r="N5056" s="73" t="str">
        <f t="shared" si="158"/>
        <v>186412. Vigilancia de la Salud AmbientalVigilancia de la Salud Ambiental6_TEUSAQUILLO1_ENERO_2026</v>
      </c>
      <c r="O5056" s="130">
        <v>91656</v>
      </c>
      <c r="R5056" s="136">
        <v>3</v>
      </c>
      <c r="S5056" s="139">
        <v>274968</v>
      </c>
      <c r="U5056" s="129"/>
      <c r="V5056" s="186"/>
    </row>
    <row r="5057" spans="1:22" ht="30" customHeight="1" thickTop="1" thickBot="1">
      <c r="A5057" s="183"/>
      <c r="B5057" s="125">
        <v>1868</v>
      </c>
      <c r="C5057" s="126" t="s">
        <v>112</v>
      </c>
      <c r="D5057" s="156" t="s">
        <v>92</v>
      </c>
      <c r="E5057" s="73" t="str">
        <f t="shared" si="159"/>
        <v>186812. Vigilancia de la Salud AmbientalVigilancia de la Salud Ambiental</v>
      </c>
      <c r="F5057" s="182" t="s">
        <v>413</v>
      </c>
      <c r="G5057" s="182" t="s">
        <v>416</v>
      </c>
      <c r="H5057" s="126" t="s">
        <v>135</v>
      </c>
      <c r="I5057" s="182" t="s">
        <v>415</v>
      </c>
      <c r="J5057" s="73" t="s">
        <v>115</v>
      </c>
      <c r="K5057" s="73" t="s">
        <v>115</v>
      </c>
      <c r="L5057" s="128" t="s">
        <v>80</v>
      </c>
      <c r="M5057" s="217" t="s">
        <v>47</v>
      </c>
      <c r="N5057" s="73" t="str">
        <f t="shared" si="158"/>
        <v>186812. Vigilancia de la Salud AmbientalVigilancia de la Salud Ambiental4_CHAPINERO1_ENERO_2026</v>
      </c>
      <c r="O5057" s="130">
        <v>0</v>
      </c>
      <c r="R5057" s="136">
        <v>0</v>
      </c>
      <c r="S5057" s="139">
        <v>0</v>
      </c>
    </row>
    <row r="5058" spans="1:22" ht="30" customHeight="1" thickTop="1" thickBot="1">
      <c r="A5058" s="183"/>
      <c r="B5058" s="125">
        <v>1868</v>
      </c>
      <c r="C5058" s="126" t="s">
        <v>112</v>
      </c>
      <c r="D5058" s="156" t="s">
        <v>92</v>
      </c>
      <c r="E5058" s="73" t="str">
        <f t="shared" si="159"/>
        <v>186812. Vigilancia de la Salud AmbientalVigilancia de la Salud Ambiental</v>
      </c>
      <c r="F5058" s="182" t="s">
        <v>413</v>
      </c>
      <c r="G5058" s="182" t="s">
        <v>416</v>
      </c>
      <c r="H5058" s="126" t="s">
        <v>135</v>
      </c>
      <c r="I5058" s="182" t="s">
        <v>415</v>
      </c>
      <c r="J5058" s="73" t="s">
        <v>115</v>
      </c>
      <c r="K5058" s="73" t="s">
        <v>115</v>
      </c>
      <c r="L5058" s="128" t="s">
        <v>71</v>
      </c>
      <c r="M5058" s="217" t="s">
        <v>47</v>
      </c>
      <c r="N5058" s="73" t="str">
        <f t="shared" si="158"/>
        <v>186812. Vigilancia de la Salud AmbientalVigilancia de la Salud Ambiental1_USAQUEN1_ENERO_2026</v>
      </c>
      <c r="O5058" s="130">
        <v>0</v>
      </c>
      <c r="R5058" s="136">
        <v>0</v>
      </c>
      <c r="S5058" s="139">
        <v>0</v>
      </c>
    </row>
    <row r="5059" spans="1:22" ht="30" customHeight="1" thickTop="1" thickBot="1">
      <c r="A5059" s="183"/>
      <c r="B5059" s="125">
        <v>1868</v>
      </c>
      <c r="C5059" s="126" t="s">
        <v>112</v>
      </c>
      <c r="D5059" s="156" t="s">
        <v>92</v>
      </c>
      <c r="E5059" s="73" t="str">
        <f t="shared" si="159"/>
        <v>186812. Vigilancia de la Salud AmbientalVigilancia de la Salud Ambiental</v>
      </c>
      <c r="F5059" s="182" t="s">
        <v>413</v>
      </c>
      <c r="G5059" s="182" t="s">
        <v>416</v>
      </c>
      <c r="H5059" s="126" t="s">
        <v>135</v>
      </c>
      <c r="I5059" s="182" t="s">
        <v>415</v>
      </c>
      <c r="J5059" s="73" t="s">
        <v>115</v>
      </c>
      <c r="K5059" s="73" t="s">
        <v>115</v>
      </c>
      <c r="L5059" s="128" t="s">
        <v>75</v>
      </c>
      <c r="M5059" s="217" t="s">
        <v>47</v>
      </c>
      <c r="N5059" s="73" t="str">
        <f t="shared" si="158"/>
        <v>186812. Vigilancia de la Salud AmbientalVigilancia de la Salud Ambiental2_ENGATIVA1_ENERO_2026</v>
      </c>
      <c r="O5059" s="130">
        <v>0</v>
      </c>
      <c r="R5059" s="136">
        <v>0</v>
      </c>
      <c r="S5059" s="139">
        <v>0</v>
      </c>
    </row>
    <row r="5060" spans="1:22" ht="30" customHeight="1" thickTop="1" thickBot="1">
      <c r="A5060" s="183"/>
      <c r="B5060" s="125">
        <v>1868</v>
      </c>
      <c r="C5060" s="126" t="s">
        <v>112</v>
      </c>
      <c r="D5060" s="156" t="s">
        <v>92</v>
      </c>
      <c r="E5060" s="73" t="str">
        <f t="shared" si="159"/>
        <v>186812. Vigilancia de la Salud AmbientalVigilancia de la Salud Ambiental</v>
      </c>
      <c r="F5060" s="182" t="s">
        <v>413</v>
      </c>
      <c r="G5060" s="182" t="s">
        <v>416</v>
      </c>
      <c r="H5060" s="126" t="s">
        <v>135</v>
      </c>
      <c r="I5060" s="182" t="s">
        <v>415</v>
      </c>
      <c r="J5060" s="73" t="s">
        <v>115</v>
      </c>
      <c r="K5060" s="73" t="s">
        <v>115</v>
      </c>
      <c r="L5060" s="128" t="s">
        <v>78</v>
      </c>
      <c r="M5060" s="217" t="s">
        <v>47</v>
      </c>
      <c r="N5060" s="73" t="str">
        <f t="shared" si="158"/>
        <v>186812. Vigilancia de la Salud AmbientalVigilancia de la Salud Ambiental3_SUBA1_ENERO_2026</v>
      </c>
      <c r="O5060" s="130">
        <v>0</v>
      </c>
      <c r="R5060" s="136">
        <v>0</v>
      </c>
      <c r="S5060" s="139">
        <v>0</v>
      </c>
    </row>
    <row r="5061" spans="1:22" ht="30" customHeight="1" thickTop="1" thickBot="1">
      <c r="A5061" s="183"/>
      <c r="B5061" s="125">
        <v>1868</v>
      </c>
      <c r="C5061" s="126" t="s">
        <v>112</v>
      </c>
      <c r="D5061" s="156" t="s">
        <v>92</v>
      </c>
      <c r="E5061" s="73" t="str">
        <f t="shared" si="159"/>
        <v>186812. Vigilancia de la Salud AmbientalVigilancia de la Salud Ambiental</v>
      </c>
      <c r="F5061" s="182" t="s">
        <v>413</v>
      </c>
      <c r="G5061" s="182" t="s">
        <v>416</v>
      </c>
      <c r="H5061" s="126" t="s">
        <v>135</v>
      </c>
      <c r="I5061" s="182" t="s">
        <v>415</v>
      </c>
      <c r="J5061" s="73" t="s">
        <v>115</v>
      </c>
      <c r="K5061" s="73" t="s">
        <v>115</v>
      </c>
      <c r="L5061" s="128" t="s">
        <v>82</v>
      </c>
      <c r="M5061" s="217" t="s">
        <v>47</v>
      </c>
      <c r="N5061" s="73" t="str">
        <f t="shared" si="158"/>
        <v>186812. Vigilancia de la Salud AmbientalVigilancia de la Salud Ambiental5_BARRIOS_UNIDOS1_ENERO_2026</v>
      </c>
      <c r="O5061" s="130">
        <v>0</v>
      </c>
      <c r="R5061" s="136">
        <v>0</v>
      </c>
      <c r="S5061" s="139">
        <v>0</v>
      </c>
    </row>
    <row r="5062" spans="1:22" ht="30" customHeight="1" thickTop="1" thickBot="1">
      <c r="A5062" s="183"/>
      <c r="B5062" s="125">
        <v>1882</v>
      </c>
      <c r="C5062" s="126" t="s">
        <v>112</v>
      </c>
      <c r="D5062" s="156" t="s">
        <v>92</v>
      </c>
      <c r="E5062" s="73" t="str">
        <f t="shared" si="159"/>
        <v>188212. Vigilancia de la Salud AmbientalVigilancia de la Salud Ambiental</v>
      </c>
      <c r="F5062" s="182" t="s">
        <v>413</v>
      </c>
      <c r="G5062" s="182" t="s">
        <v>419</v>
      </c>
      <c r="H5062" s="126" t="s">
        <v>135</v>
      </c>
      <c r="I5062" s="182" t="s">
        <v>415</v>
      </c>
      <c r="J5062" s="73" t="s">
        <v>115</v>
      </c>
      <c r="K5062" s="73" t="s">
        <v>115</v>
      </c>
      <c r="L5062" s="128" t="s">
        <v>71</v>
      </c>
      <c r="M5062" s="217" t="s">
        <v>47</v>
      </c>
      <c r="N5062" s="73" t="str">
        <f t="shared" ref="N5062:N5125" si="160">+E5062&amp;L5062&amp;M5062</f>
        <v>188212. Vigilancia de la Salud AmbientalVigilancia de la Salud Ambiental1_USAQUEN1_ENERO_2026</v>
      </c>
      <c r="O5062" s="130">
        <v>0</v>
      </c>
      <c r="R5062" s="136">
        <v>0</v>
      </c>
      <c r="S5062" s="139">
        <v>0</v>
      </c>
    </row>
    <row r="5063" spans="1:22" ht="30" customHeight="1" thickTop="1" thickBot="1">
      <c r="A5063" s="183"/>
      <c r="B5063" s="125">
        <v>1882</v>
      </c>
      <c r="C5063" s="126" t="s">
        <v>112</v>
      </c>
      <c r="D5063" s="156" t="s">
        <v>92</v>
      </c>
      <c r="E5063" s="73" t="str">
        <f t="shared" si="159"/>
        <v>188212. Vigilancia de la Salud AmbientalVigilancia de la Salud Ambiental</v>
      </c>
      <c r="F5063" s="182" t="s">
        <v>413</v>
      </c>
      <c r="G5063" s="182" t="s">
        <v>419</v>
      </c>
      <c r="H5063" s="126" t="s">
        <v>135</v>
      </c>
      <c r="I5063" s="182" t="s">
        <v>415</v>
      </c>
      <c r="J5063" s="73" t="s">
        <v>115</v>
      </c>
      <c r="K5063" s="73" t="s">
        <v>115</v>
      </c>
      <c r="L5063" s="128" t="s">
        <v>75</v>
      </c>
      <c r="M5063" s="217" t="s">
        <v>47</v>
      </c>
      <c r="N5063" s="73" t="str">
        <f t="shared" si="160"/>
        <v>188212. Vigilancia de la Salud AmbientalVigilancia de la Salud Ambiental2_ENGATIVA1_ENERO_2026</v>
      </c>
      <c r="O5063" s="130">
        <v>0</v>
      </c>
      <c r="R5063" s="136">
        <v>0</v>
      </c>
      <c r="S5063" s="139">
        <v>0</v>
      </c>
    </row>
    <row r="5064" spans="1:22" ht="30" customHeight="1" thickTop="1" thickBot="1">
      <c r="A5064" s="183"/>
      <c r="B5064" s="125">
        <v>1882</v>
      </c>
      <c r="C5064" s="126" t="s">
        <v>112</v>
      </c>
      <c r="D5064" s="156" t="s">
        <v>92</v>
      </c>
      <c r="E5064" s="73" t="str">
        <f t="shared" si="159"/>
        <v>188212. Vigilancia de la Salud AmbientalVigilancia de la Salud Ambiental</v>
      </c>
      <c r="F5064" s="182" t="s">
        <v>413</v>
      </c>
      <c r="G5064" s="182" t="s">
        <v>419</v>
      </c>
      <c r="H5064" s="126" t="s">
        <v>135</v>
      </c>
      <c r="I5064" s="182" t="s">
        <v>415</v>
      </c>
      <c r="J5064" s="73" t="s">
        <v>115</v>
      </c>
      <c r="K5064" s="73" t="s">
        <v>115</v>
      </c>
      <c r="L5064" s="128" t="s">
        <v>78</v>
      </c>
      <c r="M5064" s="217" t="s">
        <v>47</v>
      </c>
      <c r="N5064" s="73" t="str">
        <f t="shared" si="160"/>
        <v>188212. Vigilancia de la Salud AmbientalVigilancia de la Salud Ambiental3_SUBA1_ENERO_2026</v>
      </c>
      <c r="O5064" s="130">
        <v>0</v>
      </c>
      <c r="R5064" s="136">
        <v>0</v>
      </c>
      <c r="S5064" s="139">
        <v>0</v>
      </c>
    </row>
    <row r="5065" spans="1:22" ht="30" customHeight="1" thickTop="1" thickBot="1">
      <c r="A5065" s="183"/>
      <c r="B5065" s="125">
        <v>1882</v>
      </c>
      <c r="C5065" s="126" t="s">
        <v>112</v>
      </c>
      <c r="D5065" s="156" t="s">
        <v>92</v>
      </c>
      <c r="E5065" s="73" t="str">
        <f t="shared" si="159"/>
        <v>188212. Vigilancia de la Salud AmbientalVigilancia de la Salud Ambiental</v>
      </c>
      <c r="F5065" s="182" t="s">
        <v>413</v>
      </c>
      <c r="G5065" s="182" t="s">
        <v>419</v>
      </c>
      <c r="H5065" s="126" t="s">
        <v>135</v>
      </c>
      <c r="I5065" s="182" t="s">
        <v>415</v>
      </c>
      <c r="J5065" s="73" t="s">
        <v>115</v>
      </c>
      <c r="K5065" s="73" t="s">
        <v>115</v>
      </c>
      <c r="L5065" s="128" t="s">
        <v>82</v>
      </c>
      <c r="M5065" s="217" t="s">
        <v>47</v>
      </c>
      <c r="N5065" s="73" t="str">
        <f t="shared" si="160"/>
        <v>188212. Vigilancia de la Salud AmbientalVigilancia de la Salud Ambiental5_BARRIOS_UNIDOS1_ENERO_2026</v>
      </c>
      <c r="O5065" s="130">
        <v>0</v>
      </c>
      <c r="R5065" s="136">
        <v>0</v>
      </c>
      <c r="S5065" s="139">
        <v>0</v>
      </c>
    </row>
    <row r="5066" spans="1:22" ht="30" customHeight="1" thickTop="1" thickBot="1">
      <c r="A5066" s="183"/>
      <c r="B5066" s="125">
        <v>1882</v>
      </c>
      <c r="C5066" s="126" t="s">
        <v>112</v>
      </c>
      <c r="D5066" s="156" t="s">
        <v>92</v>
      </c>
      <c r="E5066" s="73" t="str">
        <f t="shared" si="159"/>
        <v>188212. Vigilancia de la Salud AmbientalVigilancia de la Salud Ambiental</v>
      </c>
      <c r="F5066" s="182" t="s">
        <v>413</v>
      </c>
      <c r="G5066" s="182" t="s">
        <v>419</v>
      </c>
      <c r="H5066" s="126" t="s">
        <v>135</v>
      </c>
      <c r="I5066" s="182" t="s">
        <v>415</v>
      </c>
      <c r="J5066" s="73" t="s">
        <v>115</v>
      </c>
      <c r="K5066" s="73" t="s">
        <v>115</v>
      </c>
      <c r="L5066" s="128" t="s">
        <v>85</v>
      </c>
      <c r="M5066" s="217" t="s">
        <v>47</v>
      </c>
      <c r="N5066" s="73" t="str">
        <f t="shared" si="160"/>
        <v>188212. Vigilancia de la Salud AmbientalVigilancia de la Salud Ambiental6_TEUSAQUILLO1_ENERO_2026</v>
      </c>
      <c r="O5066" s="130">
        <v>0</v>
      </c>
      <c r="R5066" s="136">
        <v>0</v>
      </c>
      <c r="S5066" s="139">
        <v>0</v>
      </c>
    </row>
    <row r="5067" spans="1:22" ht="30" customHeight="1" thickTop="1" thickBot="1">
      <c r="A5067" s="183"/>
      <c r="B5067" s="125">
        <v>1912</v>
      </c>
      <c r="C5067" s="126" t="s">
        <v>112</v>
      </c>
      <c r="D5067" s="156" t="s">
        <v>92</v>
      </c>
      <c r="E5067" s="73" t="str">
        <f t="shared" si="159"/>
        <v>191212. Vigilancia de la Salud AmbientalVigilancia de la Salud Ambiental</v>
      </c>
      <c r="F5067" s="182" t="s">
        <v>413</v>
      </c>
      <c r="G5067" s="182" t="s">
        <v>416</v>
      </c>
      <c r="H5067" s="126" t="s">
        <v>135</v>
      </c>
      <c r="I5067" s="182" t="s">
        <v>428</v>
      </c>
      <c r="J5067" s="73" t="s">
        <v>115</v>
      </c>
      <c r="K5067" s="73" t="s">
        <v>115</v>
      </c>
      <c r="L5067" s="128" t="s">
        <v>80</v>
      </c>
      <c r="M5067" s="217" t="s">
        <v>47</v>
      </c>
      <c r="N5067" s="73" t="str">
        <f t="shared" si="160"/>
        <v>191212. Vigilancia de la Salud AmbientalVigilancia de la Salud Ambiental4_CHAPINERO1_ENERO_2026</v>
      </c>
      <c r="O5067" s="130">
        <v>22486272</v>
      </c>
      <c r="R5067" s="136">
        <v>1</v>
      </c>
      <c r="S5067" s="139">
        <v>22486272</v>
      </c>
      <c r="U5067" s="129"/>
      <c r="V5067" s="186"/>
    </row>
    <row r="5068" spans="1:22" ht="30" customHeight="1" thickTop="1" thickBot="1">
      <c r="A5068" s="183"/>
      <c r="B5068" s="125">
        <v>1945</v>
      </c>
      <c r="C5068" s="126" t="s">
        <v>112</v>
      </c>
      <c r="D5068" s="156" t="s">
        <v>92</v>
      </c>
      <c r="E5068" s="73" t="str">
        <f t="shared" si="159"/>
        <v>194512. Vigilancia de la Salud AmbientalVigilancia de la Salud Ambiental</v>
      </c>
      <c r="F5068" s="182" t="s">
        <v>413</v>
      </c>
      <c r="G5068" s="182" t="s">
        <v>419</v>
      </c>
      <c r="H5068" s="126" t="s">
        <v>135</v>
      </c>
      <c r="I5068" s="182" t="s">
        <v>415</v>
      </c>
      <c r="J5068" s="73" t="s">
        <v>115</v>
      </c>
      <c r="K5068" s="73" t="s">
        <v>115</v>
      </c>
      <c r="L5068" s="128" t="s">
        <v>80</v>
      </c>
      <c r="M5068" s="217" t="s">
        <v>47</v>
      </c>
      <c r="N5068" s="73" t="str">
        <f t="shared" si="160"/>
        <v>194512. Vigilancia de la Salud AmbientalVigilancia de la Salud Ambiental4_CHAPINERO1_ENERO_2026</v>
      </c>
      <c r="O5068" s="130">
        <v>0</v>
      </c>
      <c r="R5068" s="136">
        <v>0</v>
      </c>
      <c r="S5068" s="139">
        <v>0</v>
      </c>
    </row>
    <row r="5069" spans="1:22" ht="30" customHeight="1" thickTop="1" thickBot="1">
      <c r="A5069" s="183"/>
      <c r="B5069" s="125">
        <v>1945</v>
      </c>
      <c r="C5069" s="126" t="s">
        <v>112</v>
      </c>
      <c r="D5069" s="156" t="s">
        <v>92</v>
      </c>
      <c r="E5069" s="73" t="str">
        <f t="shared" si="159"/>
        <v>194512. Vigilancia de la Salud AmbientalVigilancia de la Salud Ambiental</v>
      </c>
      <c r="F5069" s="182" t="s">
        <v>413</v>
      </c>
      <c r="G5069" s="182" t="s">
        <v>419</v>
      </c>
      <c r="H5069" s="126" t="s">
        <v>135</v>
      </c>
      <c r="I5069" s="182" t="s">
        <v>415</v>
      </c>
      <c r="J5069" s="73" t="s">
        <v>115</v>
      </c>
      <c r="K5069" s="73" t="s">
        <v>115</v>
      </c>
      <c r="L5069" s="128" t="s">
        <v>75</v>
      </c>
      <c r="M5069" s="217" t="s">
        <v>47</v>
      </c>
      <c r="N5069" s="73" t="str">
        <f t="shared" si="160"/>
        <v>194512. Vigilancia de la Salud AmbientalVigilancia de la Salud Ambiental2_ENGATIVA1_ENERO_2026</v>
      </c>
      <c r="O5069" s="130">
        <v>0</v>
      </c>
      <c r="R5069" s="136">
        <v>0</v>
      </c>
      <c r="S5069" s="139">
        <v>0</v>
      </c>
    </row>
    <row r="5070" spans="1:22" ht="30" customHeight="1" thickTop="1" thickBot="1">
      <c r="A5070" s="183"/>
      <c r="B5070" s="125">
        <v>1945</v>
      </c>
      <c r="C5070" s="126" t="s">
        <v>112</v>
      </c>
      <c r="D5070" s="156" t="s">
        <v>92</v>
      </c>
      <c r="E5070" s="73" t="str">
        <f t="shared" si="159"/>
        <v>194512. Vigilancia de la Salud AmbientalVigilancia de la Salud Ambiental</v>
      </c>
      <c r="F5070" s="182" t="s">
        <v>413</v>
      </c>
      <c r="G5070" s="182" t="s">
        <v>419</v>
      </c>
      <c r="H5070" s="126" t="s">
        <v>135</v>
      </c>
      <c r="I5070" s="182" t="s">
        <v>415</v>
      </c>
      <c r="J5070" s="73" t="s">
        <v>115</v>
      </c>
      <c r="K5070" s="73" t="s">
        <v>115</v>
      </c>
      <c r="L5070" s="128" t="s">
        <v>78</v>
      </c>
      <c r="M5070" s="217" t="s">
        <v>47</v>
      </c>
      <c r="N5070" s="73" t="str">
        <f t="shared" si="160"/>
        <v>194512. Vigilancia de la Salud AmbientalVigilancia de la Salud Ambiental3_SUBA1_ENERO_2026</v>
      </c>
      <c r="O5070" s="130">
        <v>105726</v>
      </c>
      <c r="R5070" s="136">
        <v>1</v>
      </c>
      <c r="S5070" s="139">
        <v>105726</v>
      </c>
      <c r="U5070" s="129"/>
      <c r="V5070" s="186"/>
    </row>
    <row r="5071" spans="1:22" ht="30" customHeight="1" thickTop="1" thickBot="1">
      <c r="A5071" s="183"/>
      <c r="B5071" s="125">
        <v>1946</v>
      </c>
      <c r="C5071" s="126" t="s">
        <v>112</v>
      </c>
      <c r="D5071" s="156" t="s">
        <v>92</v>
      </c>
      <c r="E5071" s="73" t="str">
        <f t="shared" si="159"/>
        <v>194612. Vigilancia de la Salud AmbientalVigilancia de la Salud Ambiental</v>
      </c>
      <c r="F5071" s="182" t="s">
        <v>413</v>
      </c>
      <c r="G5071" s="182" t="s">
        <v>420</v>
      </c>
      <c r="H5071" s="126" t="s">
        <v>135</v>
      </c>
      <c r="I5071" s="182" t="s">
        <v>415</v>
      </c>
      <c r="J5071" s="73" t="s">
        <v>115</v>
      </c>
      <c r="K5071" s="73" t="s">
        <v>115</v>
      </c>
      <c r="L5071" s="128" t="s">
        <v>80</v>
      </c>
      <c r="M5071" s="217" t="s">
        <v>47</v>
      </c>
      <c r="N5071" s="73" t="str">
        <f t="shared" si="160"/>
        <v>194612. Vigilancia de la Salud AmbientalVigilancia de la Salud Ambiental4_CHAPINERO1_ENERO_2026</v>
      </c>
      <c r="O5071" s="130">
        <v>163614</v>
      </c>
      <c r="R5071" s="136">
        <v>13</v>
      </c>
      <c r="S5071" s="139">
        <v>2126982</v>
      </c>
      <c r="U5071" s="129"/>
      <c r="V5071" s="186"/>
    </row>
    <row r="5072" spans="1:22" ht="30" customHeight="1" thickTop="1" thickBot="1">
      <c r="A5072" s="183"/>
      <c r="B5072" s="125">
        <v>1946</v>
      </c>
      <c r="C5072" s="126" t="s">
        <v>112</v>
      </c>
      <c r="D5072" s="156" t="s">
        <v>92</v>
      </c>
      <c r="E5072" s="73" t="str">
        <f t="shared" si="159"/>
        <v>194612. Vigilancia de la Salud AmbientalVigilancia de la Salud Ambiental</v>
      </c>
      <c r="F5072" s="182" t="s">
        <v>413</v>
      </c>
      <c r="G5072" s="182" t="s">
        <v>420</v>
      </c>
      <c r="H5072" s="126" t="s">
        <v>135</v>
      </c>
      <c r="I5072" s="182" t="s">
        <v>415</v>
      </c>
      <c r="J5072" s="73" t="s">
        <v>115</v>
      </c>
      <c r="K5072" s="73" t="s">
        <v>115</v>
      </c>
      <c r="L5072" s="128" t="s">
        <v>71</v>
      </c>
      <c r="M5072" s="217" t="s">
        <v>47</v>
      </c>
      <c r="N5072" s="73" t="str">
        <f t="shared" si="160"/>
        <v>194612. Vigilancia de la Salud AmbientalVigilancia de la Salud Ambiental1_USAQUEN1_ENERO_2026</v>
      </c>
      <c r="O5072" s="130">
        <v>163614</v>
      </c>
      <c r="R5072" s="136">
        <v>18</v>
      </c>
      <c r="S5072" s="139">
        <v>2945052</v>
      </c>
      <c r="U5072" s="129"/>
      <c r="V5072" s="186"/>
    </row>
    <row r="5073" spans="1:22" ht="30" customHeight="1" thickTop="1" thickBot="1">
      <c r="A5073" s="183"/>
      <c r="B5073" s="125">
        <v>1946</v>
      </c>
      <c r="C5073" s="126" t="s">
        <v>112</v>
      </c>
      <c r="D5073" s="156" t="s">
        <v>92</v>
      </c>
      <c r="E5073" s="73" t="str">
        <f t="shared" si="159"/>
        <v>194612. Vigilancia de la Salud AmbientalVigilancia de la Salud Ambiental</v>
      </c>
      <c r="F5073" s="182" t="s">
        <v>413</v>
      </c>
      <c r="G5073" s="182" t="s">
        <v>420</v>
      </c>
      <c r="H5073" s="126" t="s">
        <v>135</v>
      </c>
      <c r="I5073" s="182" t="s">
        <v>415</v>
      </c>
      <c r="J5073" s="73" t="s">
        <v>115</v>
      </c>
      <c r="K5073" s="73" t="s">
        <v>115</v>
      </c>
      <c r="L5073" s="128" t="s">
        <v>75</v>
      </c>
      <c r="M5073" s="217" t="s">
        <v>47</v>
      </c>
      <c r="N5073" s="73" t="str">
        <f t="shared" si="160"/>
        <v>194612. Vigilancia de la Salud AmbientalVigilancia de la Salud Ambiental2_ENGATIVA1_ENERO_2026</v>
      </c>
      <c r="O5073" s="130">
        <v>163614</v>
      </c>
      <c r="R5073" s="136">
        <v>11</v>
      </c>
      <c r="S5073" s="139">
        <v>1799754</v>
      </c>
      <c r="U5073" s="129"/>
      <c r="V5073" s="186"/>
    </row>
    <row r="5074" spans="1:22" ht="30" customHeight="1" thickTop="1" thickBot="1">
      <c r="A5074" s="183"/>
      <c r="B5074" s="125">
        <v>1946</v>
      </c>
      <c r="C5074" s="126" t="s">
        <v>112</v>
      </c>
      <c r="D5074" s="156" t="s">
        <v>92</v>
      </c>
      <c r="E5074" s="73" t="str">
        <f t="shared" si="159"/>
        <v>194612. Vigilancia de la Salud AmbientalVigilancia de la Salud Ambiental</v>
      </c>
      <c r="F5074" s="182" t="s">
        <v>413</v>
      </c>
      <c r="G5074" s="182" t="s">
        <v>420</v>
      </c>
      <c r="H5074" s="126" t="s">
        <v>135</v>
      </c>
      <c r="I5074" s="182" t="s">
        <v>415</v>
      </c>
      <c r="J5074" s="73" t="s">
        <v>115</v>
      </c>
      <c r="K5074" s="73" t="s">
        <v>115</v>
      </c>
      <c r="L5074" s="128" t="s">
        <v>78</v>
      </c>
      <c r="M5074" s="217" t="s">
        <v>47</v>
      </c>
      <c r="N5074" s="73" t="str">
        <f t="shared" si="160"/>
        <v>194612. Vigilancia de la Salud AmbientalVigilancia de la Salud Ambiental3_SUBA1_ENERO_2026</v>
      </c>
      <c r="O5074" s="130">
        <v>163614</v>
      </c>
      <c r="R5074" s="136">
        <v>25</v>
      </c>
      <c r="S5074" s="139">
        <v>4090350</v>
      </c>
      <c r="U5074" s="129"/>
      <c r="V5074" s="186"/>
    </row>
    <row r="5075" spans="1:22" ht="30" customHeight="1" thickTop="1" thickBot="1">
      <c r="A5075" s="183"/>
      <c r="B5075" s="125">
        <v>1946</v>
      </c>
      <c r="C5075" s="126" t="s">
        <v>112</v>
      </c>
      <c r="D5075" s="156" t="s">
        <v>92</v>
      </c>
      <c r="E5075" s="73" t="str">
        <f t="shared" si="159"/>
        <v>194612. Vigilancia de la Salud AmbientalVigilancia de la Salud Ambiental</v>
      </c>
      <c r="F5075" s="182" t="s">
        <v>413</v>
      </c>
      <c r="G5075" s="182" t="s">
        <v>420</v>
      </c>
      <c r="H5075" s="126" t="s">
        <v>135</v>
      </c>
      <c r="I5075" s="182" t="s">
        <v>415</v>
      </c>
      <c r="J5075" s="73" t="s">
        <v>115</v>
      </c>
      <c r="K5075" s="73" t="s">
        <v>115</v>
      </c>
      <c r="L5075" s="128" t="s">
        <v>82</v>
      </c>
      <c r="M5075" s="217" t="s">
        <v>47</v>
      </c>
      <c r="N5075" s="73" t="str">
        <f t="shared" si="160"/>
        <v>194612. Vigilancia de la Salud AmbientalVigilancia de la Salud Ambiental5_BARRIOS_UNIDOS1_ENERO_2026</v>
      </c>
      <c r="O5075" s="130">
        <v>163614</v>
      </c>
      <c r="R5075" s="136">
        <v>9</v>
      </c>
      <c r="S5075" s="139">
        <v>1472526</v>
      </c>
      <c r="U5075" s="129"/>
      <c r="V5075" s="186"/>
    </row>
    <row r="5076" spans="1:22" ht="30" customHeight="1" thickTop="1" thickBot="1">
      <c r="A5076" s="183"/>
      <c r="B5076" s="125">
        <v>1946</v>
      </c>
      <c r="C5076" s="126" t="s">
        <v>112</v>
      </c>
      <c r="D5076" s="156" t="s">
        <v>92</v>
      </c>
      <c r="E5076" s="73" t="str">
        <f t="shared" ref="E5076:E5139" si="161">B5076&amp;C5076&amp;D5076</f>
        <v>194612. Vigilancia de la Salud AmbientalVigilancia de la Salud Ambiental</v>
      </c>
      <c r="F5076" s="182" t="s">
        <v>413</v>
      </c>
      <c r="G5076" s="182" t="s">
        <v>420</v>
      </c>
      <c r="H5076" s="126" t="s">
        <v>135</v>
      </c>
      <c r="I5076" s="182" t="s">
        <v>415</v>
      </c>
      <c r="J5076" s="73" t="s">
        <v>115</v>
      </c>
      <c r="K5076" s="73" t="s">
        <v>115</v>
      </c>
      <c r="L5076" s="128" t="s">
        <v>85</v>
      </c>
      <c r="M5076" s="217" t="s">
        <v>47</v>
      </c>
      <c r="N5076" s="73" t="str">
        <f t="shared" si="160"/>
        <v>194612. Vigilancia de la Salud AmbientalVigilancia de la Salud Ambiental6_TEUSAQUILLO1_ENERO_2026</v>
      </c>
      <c r="O5076" s="130">
        <v>163614</v>
      </c>
      <c r="R5076" s="136">
        <v>4</v>
      </c>
      <c r="S5076" s="139">
        <v>654456</v>
      </c>
      <c r="U5076" s="129"/>
      <c r="V5076" s="186"/>
    </row>
    <row r="5077" spans="1:22" ht="30" customHeight="1" thickTop="1" thickBot="1">
      <c r="A5077" s="183"/>
      <c r="B5077" s="125">
        <v>1949</v>
      </c>
      <c r="C5077" s="126" t="s">
        <v>112</v>
      </c>
      <c r="D5077" s="156" t="s">
        <v>92</v>
      </c>
      <c r="E5077" s="73" t="str">
        <f t="shared" si="161"/>
        <v>194912. Vigilancia de la Salud AmbientalVigilancia de la Salud Ambiental</v>
      </c>
      <c r="F5077" s="182" t="s">
        <v>425</v>
      </c>
      <c r="G5077" s="182" t="s">
        <v>421</v>
      </c>
      <c r="H5077" s="126" t="s">
        <v>135</v>
      </c>
      <c r="I5077" s="182" t="s">
        <v>426</v>
      </c>
      <c r="J5077" s="73" t="s">
        <v>115</v>
      </c>
      <c r="K5077" s="73" t="s">
        <v>115</v>
      </c>
      <c r="L5077" s="128" t="s">
        <v>82</v>
      </c>
      <c r="M5077" s="217" t="s">
        <v>47</v>
      </c>
      <c r="N5077" s="73" t="str">
        <f t="shared" si="160"/>
        <v>194912. Vigilancia de la Salud AmbientalVigilancia de la Salud Ambiental5_BARRIOS_UNIDOS1_ENERO_2026</v>
      </c>
      <c r="O5077" s="130">
        <v>418884</v>
      </c>
      <c r="R5077" s="136">
        <v>1</v>
      </c>
      <c r="S5077" s="139">
        <v>418884</v>
      </c>
      <c r="U5077" s="129"/>
      <c r="V5077" s="186"/>
    </row>
    <row r="5078" spans="1:22" ht="30" customHeight="1" thickTop="1" thickBot="1">
      <c r="A5078" s="183"/>
      <c r="B5078" s="125">
        <v>1963</v>
      </c>
      <c r="C5078" s="126" t="s">
        <v>112</v>
      </c>
      <c r="D5078" s="156" t="s">
        <v>92</v>
      </c>
      <c r="E5078" s="73" t="str">
        <f t="shared" si="161"/>
        <v>196312. Vigilancia de la Salud AmbientalVigilancia de la Salud Ambiental</v>
      </c>
      <c r="F5078" s="182" t="s">
        <v>413</v>
      </c>
      <c r="G5078" s="182" t="s">
        <v>416</v>
      </c>
      <c r="H5078" s="126" t="s">
        <v>135</v>
      </c>
      <c r="I5078" s="182" t="s">
        <v>428</v>
      </c>
      <c r="J5078" s="73" t="s">
        <v>115</v>
      </c>
      <c r="K5078" s="73" t="s">
        <v>115</v>
      </c>
      <c r="L5078" s="128" t="s">
        <v>71</v>
      </c>
      <c r="M5078" s="217" t="s">
        <v>47</v>
      </c>
      <c r="N5078" s="73" t="str">
        <f t="shared" si="160"/>
        <v>196312. Vigilancia de la Salud AmbientalVigilancia de la Salud Ambiental1_USAQUEN1_ENERO_2026</v>
      </c>
      <c r="O5078" s="130">
        <v>17382480</v>
      </c>
      <c r="R5078" s="136">
        <v>1</v>
      </c>
      <c r="S5078" s="139">
        <v>17382480</v>
      </c>
      <c r="U5078" s="129"/>
      <c r="V5078" s="186"/>
    </row>
    <row r="5079" spans="1:22" ht="30" customHeight="1" thickTop="1" thickBot="1">
      <c r="A5079" s="183"/>
      <c r="B5079" s="125">
        <v>2002</v>
      </c>
      <c r="C5079" s="126" t="s">
        <v>112</v>
      </c>
      <c r="D5079" s="156" t="s">
        <v>92</v>
      </c>
      <c r="E5079" s="73" t="str">
        <f t="shared" si="161"/>
        <v>200212. Vigilancia de la Salud AmbientalVigilancia de la Salud Ambiental</v>
      </c>
      <c r="F5079" s="182" t="s">
        <v>431</v>
      </c>
      <c r="G5079" s="182" t="s">
        <v>423</v>
      </c>
      <c r="H5079" s="126" t="s">
        <v>135</v>
      </c>
      <c r="I5079" s="182" t="s">
        <v>424</v>
      </c>
      <c r="J5079" s="73" t="s">
        <v>115</v>
      </c>
      <c r="K5079" s="73" t="s">
        <v>115</v>
      </c>
      <c r="L5079" s="128" t="s">
        <v>71</v>
      </c>
      <c r="M5079" s="217" t="s">
        <v>47</v>
      </c>
      <c r="N5079" s="73" t="str">
        <f t="shared" si="160"/>
        <v>200212. Vigilancia de la Salud AmbientalVigilancia de la Salud Ambiental1_USAQUEN1_ENERO_2026</v>
      </c>
      <c r="O5079" s="130">
        <v>3673744</v>
      </c>
      <c r="R5079" s="136">
        <v>2</v>
      </c>
      <c r="S5079" s="139">
        <v>7347488</v>
      </c>
      <c r="U5079" s="129"/>
      <c r="V5079" s="186"/>
    </row>
    <row r="5080" spans="1:22" ht="30" customHeight="1" thickTop="1" thickBot="1">
      <c r="A5080" s="183"/>
      <c r="B5080" s="125">
        <v>2016</v>
      </c>
      <c r="C5080" s="126" t="s">
        <v>112</v>
      </c>
      <c r="D5080" s="156" t="s">
        <v>92</v>
      </c>
      <c r="E5080" s="73" t="str">
        <f t="shared" si="161"/>
        <v>201612. Vigilancia de la Salud AmbientalVigilancia de la Salud Ambiental</v>
      </c>
      <c r="F5080" s="182" t="s">
        <v>413</v>
      </c>
      <c r="G5080" s="182" t="s">
        <v>420</v>
      </c>
      <c r="H5080" s="126" t="s">
        <v>135</v>
      </c>
      <c r="I5080" s="182" t="s">
        <v>415</v>
      </c>
      <c r="J5080" s="73" t="s">
        <v>115</v>
      </c>
      <c r="K5080" s="73" t="s">
        <v>115</v>
      </c>
      <c r="L5080" s="128" t="s">
        <v>80</v>
      </c>
      <c r="M5080" s="217" t="s">
        <v>47</v>
      </c>
      <c r="N5080" s="73" t="str">
        <f t="shared" si="160"/>
        <v>201612. Vigilancia de la Salud AmbientalVigilancia de la Salud Ambiental4_CHAPINERO1_ENERO_2026</v>
      </c>
      <c r="O5080" s="130">
        <v>30552</v>
      </c>
      <c r="R5080" s="136">
        <v>3</v>
      </c>
      <c r="S5080" s="139">
        <v>91656</v>
      </c>
      <c r="U5080" s="129"/>
      <c r="V5080" s="186"/>
    </row>
    <row r="5081" spans="1:22" ht="30" customHeight="1" thickTop="1" thickBot="1">
      <c r="A5081" s="183"/>
      <c r="B5081" s="125">
        <v>2016</v>
      </c>
      <c r="C5081" s="126" t="s">
        <v>112</v>
      </c>
      <c r="D5081" s="156" t="s">
        <v>92</v>
      </c>
      <c r="E5081" s="73" t="str">
        <f t="shared" si="161"/>
        <v>201612. Vigilancia de la Salud AmbientalVigilancia de la Salud Ambiental</v>
      </c>
      <c r="F5081" s="182" t="s">
        <v>413</v>
      </c>
      <c r="G5081" s="182" t="s">
        <v>420</v>
      </c>
      <c r="H5081" s="126" t="s">
        <v>135</v>
      </c>
      <c r="I5081" s="182" t="s">
        <v>415</v>
      </c>
      <c r="J5081" s="73" t="s">
        <v>115</v>
      </c>
      <c r="K5081" s="73" t="s">
        <v>115</v>
      </c>
      <c r="L5081" s="128" t="s">
        <v>71</v>
      </c>
      <c r="M5081" s="217" t="s">
        <v>47</v>
      </c>
      <c r="N5081" s="73" t="str">
        <f t="shared" si="160"/>
        <v>201612. Vigilancia de la Salud AmbientalVigilancia de la Salud Ambiental1_USAQUEN1_ENERO_2026</v>
      </c>
      <c r="O5081" s="130">
        <v>30552</v>
      </c>
      <c r="R5081" s="136">
        <v>3</v>
      </c>
      <c r="S5081" s="139">
        <v>91656</v>
      </c>
      <c r="U5081" s="129"/>
      <c r="V5081" s="186"/>
    </row>
    <row r="5082" spans="1:22" ht="30" customHeight="1" thickTop="1" thickBot="1">
      <c r="A5082" s="183"/>
      <c r="B5082" s="125">
        <v>2016</v>
      </c>
      <c r="C5082" s="126" t="s">
        <v>112</v>
      </c>
      <c r="D5082" s="156" t="s">
        <v>92</v>
      </c>
      <c r="E5082" s="73" t="str">
        <f t="shared" si="161"/>
        <v>201612. Vigilancia de la Salud AmbientalVigilancia de la Salud Ambiental</v>
      </c>
      <c r="F5082" s="182" t="s">
        <v>413</v>
      </c>
      <c r="G5082" s="182" t="s">
        <v>420</v>
      </c>
      <c r="H5082" s="126" t="s">
        <v>135</v>
      </c>
      <c r="I5082" s="182" t="s">
        <v>415</v>
      </c>
      <c r="J5082" s="73" t="s">
        <v>115</v>
      </c>
      <c r="K5082" s="73" t="s">
        <v>115</v>
      </c>
      <c r="L5082" s="128" t="s">
        <v>75</v>
      </c>
      <c r="M5082" s="217" t="s">
        <v>47</v>
      </c>
      <c r="N5082" s="73" t="str">
        <f t="shared" si="160"/>
        <v>201612. Vigilancia de la Salud AmbientalVigilancia de la Salud Ambiental2_ENGATIVA1_ENERO_2026</v>
      </c>
      <c r="O5082" s="130">
        <v>30552</v>
      </c>
      <c r="R5082" s="136">
        <v>3</v>
      </c>
      <c r="S5082" s="139">
        <v>91656</v>
      </c>
      <c r="U5082" s="129"/>
      <c r="V5082" s="186"/>
    </row>
    <row r="5083" spans="1:22" ht="30" customHeight="1" thickTop="1" thickBot="1">
      <c r="A5083" s="183"/>
      <c r="B5083" s="125">
        <v>2016</v>
      </c>
      <c r="C5083" s="126" t="s">
        <v>112</v>
      </c>
      <c r="D5083" s="156" t="s">
        <v>92</v>
      </c>
      <c r="E5083" s="73" t="str">
        <f t="shared" si="161"/>
        <v>201612. Vigilancia de la Salud AmbientalVigilancia de la Salud Ambiental</v>
      </c>
      <c r="F5083" s="182" t="s">
        <v>413</v>
      </c>
      <c r="G5083" s="182" t="s">
        <v>420</v>
      </c>
      <c r="H5083" s="126" t="s">
        <v>135</v>
      </c>
      <c r="I5083" s="182" t="s">
        <v>415</v>
      </c>
      <c r="J5083" s="73" t="s">
        <v>115</v>
      </c>
      <c r="K5083" s="73" t="s">
        <v>115</v>
      </c>
      <c r="L5083" s="128" t="s">
        <v>78</v>
      </c>
      <c r="M5083" s="217" t="s">
        <v>47</v>
      </c>
      <c r="N5083" s="73" t="str">
        <f t="shared" si="160"/>
        <v>201612. Vigilancia de la Salud AmbientalVigilancia de la Salud Ambiental3_SUBA1_ENERO_2026</v>
      </c>
      <c r="O5083" s="130">
        <v>30552</v>
      </c>
      <c r="R5083" s="136">
        <v>3</v>
      </c>
      <c r="S5083" s="139">
        <v>91656</v>
      </c>
      <c r="U5083" s="129"/>
      <c r="V5083" s="186"/>
    </row>
    <row r="5084" spans="1:22" ht="30" customHeight="1" thickTop="1" thickBot="1">
      <c r="A5084" s="183"/>
      <c r="B5084" s="125">
        <v>2016</v>
      </c>
      <c r="C5084" s="126" t="s">
        <v>112</v>
      </c>
      <c r="D5084" s="156" t="s">
        <v>92</v>
      </c>
      <c r="E5084" s="73" t="str">
        <f t="shared" si="161"/>
        <v>201612. Vigilancia de la Salud AmbientalVigilancia de la Salud Ambiental</v>
      </c>
      <c r="F5084" s="182" t="s">
        <v>413</v>
      </c>
      <c r="G5084" s="182" t="s">
        <v>420</v>
      </c>
      <c r="H5084" s="126" t="s">
        <v>135</v>
      </c>
      <c r="I5084" s="182" t="s">
        <v>415</v>
      </c>
      <c r="J5084" s="73" t="s">
        <v>115</v>
      </c>
      <c r="K5084" s="73" t="s">
        <v>115</v>
      </c>
      <c r="L5084" s="128" t="s">
        <v>82</v>
      </c>
      <c r="M5084" s="217" t="s">
        <v>47</v>
      </c>
      <c r="N5084" s="73" t="str">
        <f t="shared" si="160"/>
        <v>201612. Vigilancia de la Salud AmbientalVigilancia de la Salud Ambiental5_BARRIOS_UNIDOS1_ENERO_2026</v>
      </c>
      <c r="O5084" s="130">
        <v>30552</v>
      </c>
      <c r="R5084" s="136">
        <v>3</v>
      </c>
      <c r="S5084" s="139">
        <v>91656</v>
      </c>
      <c r="U5084" s="129"/>
      <c r="V5084" s="186"/>
    </row>
    <row r="5085" spans="1:22" ht="30" customHeight="1" thickTop="1" thickBot="1">
      <c r="A5085" s="183"/>
      <c r="B5085" s="125">
        <v>2016</v>
      </c>
      <c r="C5085" s="126" t="s">
        <v>112</v>
      </c>
      <c r="D5085" s="156" t="s">
        <v>92</v>
      </c>
      <c r="E5085" s="73" t="str">
        <f t="shared" si="161"/>
        <v>201612. Vigilancia de la Salud AmbientalVigilancia de la Salud Ambiental</v>
      </c>
      <c r="F5085" s="182" t="s">
        <v>413</v>
      </c>
      <c r="G5085" s="182" t="s">
        <v>420</v>
      </c>
      <c r="H5085" s="126" t="s">
        <v>135</v>
      </c>
      <c r="I5085" s="182" t="s">
        <v>415</v>
      </c>
      <c r="J5085" s="73" t="s">
        <v>115</v>
      </c>
      <c r="K5085" s="73" t="s">
        <v>115</v>
      </c>
      <c r="L5085" s="128" t="s">
        <v>85</v>
      </c>
      <c r="M5085" s="217" t="s">
        <v>47</v>
      </c>
      <c r="N5085" s="73" t="str">
        <f t="shared" si="160"/>
        <v>201612. Vigilancia de la Salud AmbientalVigilancia de la Salud Ambiental6_TEUSAQUILLO1_ENERO_2026</v>
      </c>
      <c r="O5085" s="130">
        <v>30552</v>
      </c>
      <c r="R5085" s="136">
        <v>3</v>
      </c>
      <c r="S5085" s="139">
        <v>91656</v>
      </c>
      <c r="U5085" s="129"/>
      <c r="V5085" s="186"/>
    </row>
    <row r="5086" spans="1:22" ht="30" customHeight="1" thickTop="1" thickBot="1">
      <c r="A5086" s="183"/>
      <c r="B5086" s="125">
        <v>2018</v>
      </c>
      <c r="C5086" s="126" t="s">
        <v>112</v>
      </c>
      <c r="D5086" s="156" t="s">
        <v>92</v>
      </c>
      <c r="E5086" s="73" t="str">
        <f t="shared" si="161"/>
        <v>201812. Vigilancia de la Salud AmbientalVigilancia de la Salud Ambiental</v>
      </c>
      <c r="F5086" s="182" t="s">
        <v>413</v>
      </c>
      <c r="G5086" s="182" t="s">
        <v>416</v>
      </c>
      <c r="H5086" s="126" t="s">
        <v>135</v>
      </c>
      <c r="I5086" s="182" t="s">
        <v>415</v>
      </c>
      <c r="J5086" s="73" t="s">
        <v>115</v>
      </c>
      <c r="K5086" s="73" t="s">
        <v>115</v>
      </c>
      <c r="L5086" s="128" t="s">
        <v>80</v>
      </c>
      <c r="M5086" s="217" t="s">
        <v>47</v>
      </c>
      <c r="N5086" s="73" t="str">
        <f t="shared" si="160"/>
        <v>201812. Vigilancia de la Salud AmbientalVigilancia de la Salud Ambiental4_CHAPINERO1_ENERO_2026</v>
      </c>
      <c r="O5086" s="130">
        <v>47972</v>
      </c>
      <c r="R5086" s="136">
        <v>171</v>
      </c>
      <c r="S5086" s="139">
        <v>8203212</v>
      </c>
      <c r="U5086" s="129"/>
      <c r="V5086" s="186"/>
    </row>
    <row r="5087" spans="1:22" ht="30" customHeight="1" thickTop="1" thickBot="1">
      <c r="A5087" s="183"/>
      <c r="B5087" s="125">
        <v>2018</v>
      </c>
      <c r="C5087" s="126" t="s">
        <v>112</v>
      </c>
      <c r="D5087" s="156" t="s">
        <v>92</v>
      </c>
      <c r="E5087" s="73" t="str">
        <f t="shared" si="161"/>
        <v>201812. Vigilancia de la Salud AmbientalVigilancia de la Salud Ambiental</v>
      </c>
      <c r="F5087" s="182" t="s">
        <v>413</v>
      </c>
      <c r="G5087" s="182" t="s">
        <v>416</v>
      </c>
      <c r="H5087" s="126" t="s">
        <v>135</v>
      </c>
      <c r="I5087" s="182" t="s">
        <v>415</v>
      </c>
      <c r="J5087" s="73" t="s">
        <v>115</v>
      </c>
      <c r="K5087" s="73" t="s">
        <v>115</v>
      </c>
      <c r="L5087" s="128" t="s">
        <v>71</v>
      </c>
      <c r="M5087" s="217" t="s">
        <v>47</v>
      </c>
      <c r="N5087" s="73" t="str">
        <f t="shared" si="160"/>
        <v>201812. Vigilancia de la Salud AmbientalVigilancia de la Salud Ambiental1_USAQUEN1_ENERO_2026</v>
      </c>
      <c r="O5087" s="130">
        <v>47972</v>
      </c>
      <c r="R5087" s="136">
        <v>44</v>
      </c>
      <c r="S5087" s="139">
        <v>2110768</v>
      </c>
      <c r="U5087" s="129"/>
      <c r="V5087" s="186"/>
    </row>
    <row r="5088" spans="1:22" ht="30" customHeight="1" thickTop="1" thickBot="1">
      <c r="A5088" s="183"/>
      <c r="B5088" s="125">
        <v>2018</v>
      </c>
      <c r="C5088" s="126" t="s">
        <v>112</v>
      </c>
      <c r="D5088" s="156" t="s">
        <v>92</v>
      </c>
      <c r="E5088" s="73" t="str">
        <f t="shared" si="161"/>
        <v>201812. Vigilancia de la Salud AmbientalVigilancia de la Salud Ambiental</v>
      </c>
      <c r="F5088" s="182" t="s">
        <v>413</v>
      </c>
      <c r="G5088" s="182" t="s">
        <v>416</v>
      </c>
      <c r="H5088" s="126" t="s">
        <v>135</v>
      </c>
      <c r="I5088" s="182" t="s">
        <v>415</v>
      </c>
      <c r="J5088" s="73" t="s">
        <v>115</v>
      </c>
      <c r="K5088" s="73" t="s">
        <v>115</v>
      </c>
      <c r="L5088" s="128" t="s">
        <v>75</v>
      </c>
      <c r="M5088" s="217" t="s">
        <v>47</v>
      </c>
      <c r="N5088" s="73" t="str">
        <f t="shared" si="160"/>
        <v>201812. Vigilancia de la Salud AmbientalVigilancia de la Salud Ambiental2_ENGATIVA1_ENERO_2026</v>
      </c>
      <c r="O5088" s="130">
        <v>47972</v>
      </c>
      <c r="R5088" s="136">
        <v>151</v>
      </c>
      <c r="S5088" s="139">
        <v>7243772</v>
      </c>
      <c r="U5088" s="129"/>
      <c r="V5088" s="186"/>
    </row>
    <row r="5089" spans="1:22" ht="30" customHeight="1" thickTop="1" thickBot="1">
      <c r="A5089" s="183"/>
      <c r="B5089" s="125">
        <v>2018</v>
      </c>
      <c r="C5089" s="126" t="s">
        <v>112</v>
      </c>
      <c r="D5089" s="156" t="s">
        <v>92</v>
      </c>
      <c r="E5089" s="73" t="str">
        <f t="shared" si="161"/>
        <v>201812. Vigilancia de la Salud AmbientalVigilancia de la Salud Ambiental</v>
      </c>
      <c r="F5089" s="182" t="s">
        <v>413</v>
      </c>
      <c r="G5089" s="182" t="s">
        <v>416</v>
      </c>
      <c r="H5089" s="126" t="s">
        <v>135</v>
      </c>
      <c r="I5089" s="182" t="s">
        <v>415</v>
      </c>
      <c r="J5089" s="73" t="s">
        <v>115</v>
      </c>
      <c r="K5089" s="73" t="s">
        <v>115</v>
      </c>
      <c r="L5089" s="128" t="s">
        <v>78</v>
      </c>
      <c r="M5089" s="217" t="s">
        <v>47</v>
      </c>
      <c r="N5089" s="73" t="str">
        <f t="shared" si="160"/>
        <v>201812. Vigilancia de la Salud AmbientalVigilancia de la Salud Ambiental3_SUBA1_ENERO_2026</v>
      </c>
      <c r="O5089" s="130">
        <v>47972</v>
      </c>
      <c r="R5089" s="136">
        <v>135</v>
      </c>
      <c r="S5089" s="139">
        <v>6476220</v>
      </c>
      <c r="U5089" s="129"/>
      <c r="V5089" s="186"/>
    </row>
    <row r="5090" spans="1:22" ht="30" customHeight="1" thickTop="1" thickBot="1">
      <c r="A5090" s="183"/>
      <c r="B5090" s="125">
        <v>2018</v>
      </c>
      <c r="C5090" s="126" t="s">
        <v>112</v>
      </c>
      <c r="D5090" s="156" t="s">
        <v>92</v>
      </c>
      <c r="E5090" s="73" t="str">
        <f t="shared" si="161"/>
        <v>201812. Vigilancia de la Salud AmbientalVigilancia de la Salud Ambiental</v>
      </c>
      <c r="F5090" s="182" t="s">
        <v>413</v>
      </c>
      <c r="G5090" s="182" t="s">
        <v>416</v>
      </c>
      <c r="H5090" s="126" t="s">
        <v>135</v>
      </c>
      <c r="I5090" s="182" t="s">
        <v>415</v>
      </c>
      <c r="J5090" s="73" t="s">
        <v>115</v>
      </c>
      <c r="K5090" s="73" t="s">
        <v>115</v>
      </c>
      <c r="L5090" s="128" t="s">
        <v>82</v>
      </c>
      <c r="M5090" s="217" t="s">
        <v>47</v>
      </c>
      <c r="N5090" s="73" t="str">
        <f t="shared" si="160"/>
        <v>201812. Vigilancia de la Salud AmbientalVigilancia de la Salud Ambiental5_BARRIOS_UNIDOS1_ENERO_2026</v>
      </c>
      <c r="O5090" s="130">
        <v>47972</v>
      </c>
      <c r="R5090" s="136">
        <v>172</v>
      </c>
      <c r="S5090" s="139">
        <v>8251184</v>
      </c>
      <c r="U5090" s="129"/>
      <c r="V5090" s="186"/>
    </row>
    <row r="5091" spans="1:22" ht="30" customHeight="1" thickTop="1" thickBot="1">
      <c r="A5091" s="183"/>
      <c r="B5091" s="125">
        <v>2018</v>
      </c>
      <c r="C5091" s="126" t="s">
        <v>112</v>
      </c>
      <c r="D5091" s="156" t="s">
        <v>92</v>
      </c>
      <c r="E5091" s="73" t="str">
        <f t="shared" si="161"/>
        <v>201812. Vigilancia de la Salud AmbientalVigilancia de la Salud Ambiental</v>
      </c>
      <c r="F5091" s="182" t="s">
        <v>413</v>
      </c>
      <c r="G5091" s="182" t="s">
        <v>416</v>
      </c>
      <c r="H5091" s="126" t="s">
        <v>135</v>
      </c>
      <c r="I5091" s="182" t="s">
        <v>415</v>
      </c>
      <c r="J5091" s="73" t="s">
        <v>115</v>
      </c>
      <c r="K5091" s="73" t="s">
        <v>115</v>
      </c>
      <c r="L5091" s="128" t="s">
        <v>85</v>
      </c>
      <c r="M5091" s="217" t="s">
        <v>47</v>
      </c>
      <c r="N5091" s="73" t="str">
        <f t="shared" si="160"/>
        <v>201812. Vigilancia de la Salud AmbientalVigilancia de la Salud Ambiental6_TEUSAQUILLO1_ENERO_2026</v>
      </c>
      <c r="O5091" s="130">
        <v>47972</v>
      </c>
      <c r="R5091" s="136">
        <v>54</v>
      </c>
      <c r="S5091" s="139">
        <v>2590488</v>
      </c>
      <c r="U5091" s="129"/>
      <c r="V5091" s="186"/>
    </row>
    <row r="5092" spans="1:22" ht="30" customHeight="1" thickTop="1" thickBot="1">
      <c r="A5092" s="183"/>
      <c r="B5092" s="125">
        <v>2020</v>
      </c>
      <c r="C5092" s="126" t="s">
        <v>112</v>
      </c>
      <c r="D5092" s="156" t="s">
        <v>92</v>
      </c>
      <c r="E5092" s="73" t="str">
        <f t="shared" si="161"/>
        <v>202012. Vigilancia de la Salud AmbientalVigilancia de la Salud Ambiental</v>
      </c>
      <c r="F5092" s="182" t="s">
        <v>413</v>
      </c>
      <c r="G5092" s="182" t="s">
        <v>416</v>
      </c>
      <c r="H5092" s="126" t="s">
        <v>135</v>
      </c>
      <c r="I5092" s="182" t="s">
        <v>415</v>
      </c>
      <c r="J5092" s="73" t="s">
        <v>115</v>
      </c>
      <c r="K5092" s="73" t="s">
        <v>115</v>
      </c>
      <c r="L5092" s="128" t="s">
        <v>80</v>
      </c>
      <c r="M5092" s="217" t="s">
        <v>47</v>
      </c>
      <c r="N5092" s="73" t="str">
        <f t="shared" si="160"/>
        <v>202012. Vigilancia de la Salud AmbientalVigilancia de la Salud Ambiental4_CHAPINERO1_ENERO_2026</v>
      </c>
      <c r="O5092" s="130">
        <v>163614</v>
      </c>
      <c r="R5092" s="136">
        <v>2</v>
      </c>
      <c r="S5092" s="139">
        <v>327228</v>
      </c>
      <c r="U5092" s="129"/>
      <c r="V5092" s="186"/>
    </row>
    <row r="5093" spans="1:22" ht="30" customHeight="1" thickTop="1" thickBot="1">
      <c r="A5093" s="183"/>
      <c r="B5093" s="125">
        <v>2020</v>
      </c>
      <c r="C5093" s="126" t="s">
        <v>112</v>
      </c>
      <c r="D5093" s="156" t="s">
        <v>92</v>
      </c>
      <c r="E5093" s="73" t="str">
        <f t="shared" si="161"/>
        <v>202012. Vigilancia de la Salud AmbientalVigilancia de la Salud Ambiental</v>
      </c>
      <c r="F5093" s="182" t="s">
        <v>413</v>
      </c>
      <c r="G5093" s="182" t="s">
        <v>416</v>
      </c>
      <c r="H5093" s="126" t="s">
        <v>135</v>
      </c>
      <c r="I5093" s="182" t="s">
        <v>415</v>
      </c>
      <c r="J5093" s="73" t="s">
        <v>115</v>
      </c>
      <c r="K5093" s="73" t="s">
        <v>115</v>
      </c>
      <c r="L5093" s="128" t="s">
        <v>71</v>
      </c>
      <c r="M5093" s="217" t="s">
        <v>47</v>
      </c>
      <c r="N5093" s="73" t="str">
        <f t="shared" si="160"/>
        <v>202012. Vigilancia de la Salud AmbientalVigilancia de la Salud Ambiental1_USAQUEN1_ENERO_2026</v>
      </c>
      <c r="O5093" s="130">
        <v>163614</v>
      </c>
      <c r="R5093" s="136">
        <v>2</v>
      </c>
      <c r="S5093" s="139">
        <v>327228</v>
      </c>
      <c r="U5093" s="129"/>
      <c r="V5093" s="186"/>
    </row>
    <row r="5094" spans="1:22" ht="30" customHeight="1" thickTop="1" thickBot="1">
      <c r="A5094" s="183"/>
      <c r="B5094" s="125">
        <v>2020</v>
      </c>
      <c r="C5094" s="126" t="s">
        <v>112</v>
      </c>
      <c r="D5094" s="156" t="s">
        <v>92</v>
      </c>
      <c r="E5094" s="73" t="str">
        <f t="shared" si="161"/>
        <v>202012. Vigilancia de la Salud AmbientalVigilancia de la Salud Ambiental</v>
      </c>
      <c r="F5094" s="182" t="s">
        <v>413</v>
      </c>
      <c r="G5094" s="182" t="s">
        <v>416</v>
      </c>
      <c r="H5094" s="126" t="s">
        <v>135</v>
      </c>
      <c r="I5094" s="182" t="s">
        <v>415</v>
      </c>
      <c r="J5094" s="73" t="s">
        <v>115</v>
      </c>
      <c r="K5094" s="73" t="s">
        <v>115</v>
      </c>
      <c r="L5094" s="128" t="s">
        <v>75</v>
      </c>
      <c r="M5094" s="217" t="s">
        <v>47</v>
      </c>
      <c r="N5094" s="73" t="str">
        <f t="shared" si="160"/>
        <v>202012. Vigilancia de la Salud AmbientalVigilancia de la Salud Ambiental2_ENGATIVA1_ENERO_2026</v>
      </c>
      <c r="O5094" s="130">
        <v>163614</v>
      </c>
      <c r="R5094" s="136">
        <v>7</v>
      </c>
      <c r="S5094" s="139">
        <v>1145298</v>
      </c>
      <c r="U5094" s="129"/>
      <c r="V5094" s="186"/>
    </row>
    <row r="5095" spans="1:22" ht="30" customHeight="1" thickTop="1" thickBot="1">
      <c r="A5095" s="183"/>
      <c r="B5095" s="125">
        <v>2020</v>
      </c>
      <c r="C5095" s="126" t="s">
        <v>112</v>
      </c>
      <c r="D5095" s="156" t="s">
        <v>92</v>
      </c>
      <c r="E5095" s="73" t="str">
        <f t="shared" si="161"/>
        <v>202012. Vigilancia de la Salud AmbientalVigilancia de la Salud Ambiental</v>
      </c>
      <c r="F5095" s="182" t="s">
        <v>413</v>
      </c>
      <c r="G5095" s="182" t="s">
        <v>416</v>
      </c>
      <c r="H5095" s="126" t="s">
        <v>135</v>
      </c>
      <c r="I5095" s="182" t="s">
        <v>415</v>
      </c>
      <c r="J5095" s="73" t="s">
        <v>115</v>
      </c>
      <c r="K5095" s="73" t="s">
        <v>115</v>
      </c>
      <c r="L5095" s="128" t="s">
        <v>78</v>
      </c>
      <c r="M5095" s="217" t="s">
        <v>47</v>
      </c>
      <c r="N5095" s="73" t="str">
        <f t="shared" si="160"/>
        <v>202012. Vigilancia de la Salud AmbientalVigilancia de la Salud Ambiental3_SUBA1_ENERO_2026</v>
      </c>
      <c r="O5095" s="130">
        <v>0</v>
      </c>
      <c r="R5095" s="136">
        <v>0</v>
      </c>
      <c r="S5095" s="139">
        <v>0</v>
      </c>
    </row>
    <row r="5096" spans="1:22" ht="30" customHeight="1" thickTop="1" thickBot="1">
      <c r="A5096" s="183"/>
      <c r="B5096" s="125">
        <v>2020</v>
      </c>
      <c r="C5096" s="126" t="s">
        <v>112</v>
      </c>
      <c r="D5096" s="156" t="s">
        <v>92</v>
      </c>
      <c r="E5096" s="73" t="str">
        <f t="shared" si="161"/>
        <v>202012. Vigilancia de la Salud AmbientalVigilancia de la Salud Ambiental</v>
      </c>
      <c r="F5096" s="182" t="s">
        <v>413</v>
      </c>
      <c r="G5096" s="182" t="s">
        <v>416</v>
      </c>
      <c r="H5096" s="126" t="s">
        <v>135</v>
      </c>
      <c r="I5096" s="182" t="s">
        <v>415</v>
      </c>
      <c r="J5096" s="73" t="s">
        <v>115</v>
      </c>
      <c r="K5096" s="73" t="s">
        <v>115</v>
      </c>
      <c r="L5096" s="128" t="s">
        <v>82</v>
      </c>
      <c r="M5096" s="217" t="s">
        <v>47</v>
      </c>
      <c r="N5096" s="73" t="str">
        <f t="shared" si="160"/>
        <v>202012. Vigilancia de la Salud AmbientalVigilancia de la Salud Ambiental5_BARRIOS_UNIDOS1_ENERO_2026</v>
      </c>
      <c r="O5096" s="130">
        <v>163614</v>
      </c>
      <c r="R5096" s="136">
        <v>4</v>
      </c>
      <c r="S5096" s="139">
        <v>654456</v>
      </c>
      <c r="U5096" s="129"/>
      <c r="V5096" s="186"/>
    </row>
    <row r="5097" spans="1:22" ht="30" customHeight="1" thickTop="1" thickBot="1">
      <c r="A5097" s="183"/>
      <c r="B5097" s="125">
        <v>2020</v>
      </c>
      <c r="C5097" s="126" t="s">
        <v>112</v>
      </c>
      <c r="D5097" s="156" t="s">
        <v>92</v>
      </c>
      <c r="E5097" s="73" t="str">
        <f t="shared" si="161"/>
        <v>202012. Vigilancia de la Salud AmbientalVigilancia de la Salud Ambiental</v>
      </c>
      <c r="F5097" s="182" t="s">
        <v>413</v>
      </c>
      <c r="G5097" s="182" t="s">
        <v>416</v>
      </c>
      <c r="H5097" s="126" t="s">
        <v>135</v>
      </c>
      <c r="I5097" s="182" t="s">
        <v>415</v>
      </c>
      <c r="J5097" s="73" t="s">
        <v>115</v>
      </c>
      <c r="K5097" s="73" t="s">
        <v>115</v>
      </c>
      <c r="L5097" s="128" t="s">
        <v>85</v>
      </c>
      <c r="M5097" s="217" t="s">
        <v>47</v>
      </c>
      <c r="N5097" s="73" t="str">
        <f t="shared" si="160"/>
        <v>202012. Vigilancia de la Salud AmbientalVigilancia de la Salud Ambiental6_TEUSAQUILLO1_ENERO_2026</v>
      </c>
      <c r="O5097" s="130">
        <v>163614</v>
      </c>
      <c r="R5097" s="136">
        <v>1</v>
      </c>
      <c r="S5097" s="139">
        <v>163614</v>
      </c>
      <c r="U5097" s="129"/>
      <c r="V5097" s="186"/>
    </row>
    <row r="5098" spans="1:22" ht="30" customHeight="1" thickTop="1" thickBot="1">
      <c r="A5098" s="183"/>
      <c r="B5098" s="125">
        <v>2021</v>
      </c>
      <c r="C5098" s="126" t="s">
        <v>112</v>
      </c>
      <c r="D5098" s="156" t="s">
        <v>92</v>
      </c>
      <c r="E5098" s="73" t="str">
        <f t="shared" si="161"/>
        <v>202112. Vigilancia de la Salud AmbientalVigilancia de la Salud Ambiental</v>
      </c>
      <c r="F5098" s="182" t="s">
        <v>413</v>
      </c>
      <c r="G5098" s="182" t="s">
        <v>416</v>
      </c>
      <c r="H5098" s="126" t="s">
        <v>135</v>
      </c>
      <c r="I5098" s="182" t="s">
        <v>415</v>
      </c>
      <c r="J5098" s="73" t="s">
        <v>115</v>
      </c>
      <c r="K5098" s="73" t="s">
        <v>115</v>
      </c>
      <c r="L5098" s="128" t="s">
        <v>80</v>
      </c>
      <c r="M5098" s="217" t="s">
        <v>47</v>
      </c>
      <c r="N5098" s="73" t="str">
        <f t="shared" si="160"/>
        <v>202112. Vigilancia de la Salud AmbientalVigilancia de la Salud Ambiental4_CHAPINERO1_ENERO_2026</v>
      </c>
      <c r="O5098" s="130">
        <v>305520</v>
      </c>
      <c r="R5098" s="136">
        <v>13</v>
      </c>
      <c r="S5098" s="139">
        <v>3971760</v>
      </c>
      <c r="U5098" s="129"/>
      <c r="V5098" s="186"/>
    </row>
    <row r="5099" spans="1:22" ht="30" customHeight="1" thickTop="1" thickBot="1">
      <c r="A5099" s="183"/>
      <c r="B5099" s="125">
        <v>2021</v>
      </c>
      <c r="C5099" s="126" t="s">
        <v>112</v>
      </c>
      <c r="D5099" s="156" t="s">
        <v>92</v>
      </c>
      <c r="E5099" s="73" t="str">
        <f t="shared" si="161"/>
        <v>202112. Vigilancia de la Salud AmbientalVigilancia de la Salud Ambiental</v>
      </c>
      <c r="F5099" s="182" t="s">
        <v>413</v>
      </c>
      <c r="G5099" s="182" t="s">
        <v>416</v>
      </c>
      <c r="H5099" s="126" t="s">
        <v>135</v>
      </c>
      <c r="I5099" s="182" t="s">
        <v>415</v>
      </c>
      <c r="J5099" s="73" t="s">
        <v>115</v>
      </c>
      <c r="K5099" s="73" t="s">
        <v>115</v>
      </c>
      <c r="L5099" s="128" t="s">
        <v>71</v>
      </c>
      <c r="M5099" s="217" t="s">
        <v>47</v>
      </c>
      <c r="N5099" s="73" t="str">
        <f t="shared" si="160"/>
        <v>202112. Vigilancia de la Salud AmbientalVigilancia de la Salud Ambiental1_USAQUEN1_ENERO_2026</v>
      </c>
      <c r="O5099" s="130">
        <v>305520</v>
      </c>
      <c r="R5099" s="136">
        <v>8</v>
      </c>
      <c r="S5099" s="139">
        <v>2444160</v>
      </c>
      <c r="U5099" s="129"/>
      <c r="V5099" s="186"/>
    </row>
    <row r="5100" spans="1:22" ht="30" customHeight="1" thickTop="1" thickBot="1">
      <c r="A5100" s="183"/>
      <c r="B5100" s="125">
        <v>2021</v>
      </c>
      <c r="C5100" s="126" t="s">
        <v>112</v>
      </c>
      <c r="D5100" s="156" t="s">
        <v>92</v>
      </c>
      <c r="E5100" s="73" t="str">
        <f t="shared" si="161"/>
        <v>202112. Vigilancia de la Salud AmbientalVigilancia de la Salud Ambiental</v>
      </c>
      <c r="F5100" s="182" t="s">
        <v>413</v>
      </c>
      <c r="G5100" s="182" t="s">
        <v>416</v>
      </c>
      <c r="H5100" s="126" t="s">
        <v>135</v>
      </c>
      <c r="I5100" s="182" t="s">
        <v>415</v>
      </c>
      <c r="J5100" s="73" t="s">
        <v>115</v>
      </c>
      <c r="K5100" s="73" t="s">
        <v>115</v>
      </c>
      <c r="L5100" s="128" t="s">
        <v>75</v>
      </c>
      <c r="M5100" s="217" t="s">
        <v>47</v>
      </c>
      <c r="N5100" s="73" t="str">
        <f t="shared" si="160"/>
        <v>202112. Vigilancia de la Salud AmbientalVigilancia de la Salud Ambiental2_ENGATIVA1_ENERO_2026</v>
      </c>
      <c r="O5100" s="130">
        <v>305520</v>
      </c>
      <c r="R5100" s="136">
        <v>1</v>
      </c>
      <c r="S5100" s="139">
        <v>305520</v>
      </c>
      <c r="U5100" s="129"/>
      <c r="V5100" s="186"/>
    </row>
    <row r="5101" spans="1:22" ht="30" customHeight="1" thickTop="1" thickBot="1">
      <c r="A5101" s="183"/>
      <c r="B5101" s="125">
        <v>2021</v>
      </c>
      <c r="C5101" s="126" t="s">
        <v>112</v>
      </c>
      <c r="D5101" s="156" t="s">
        <v>92</v>
      </c>
      <c r="E5101" s="73" t="str">
        <f t="shared" si="161"/>
        <v>202112. Vigilancia de la Salud AmbientalVigilancia de la Salud Ambiental</v>
      </c>
      <c r="F5101" s="182" t="s">
        <v>413</v>
      </c>
      <c r="G5101" s="182" t="s">
        <v>416</v>
      </c>
      <c r="H5101" s="126" t="s">
        <v>135</v>
      </c>
      <c r="I5101" s="182" t="s">
        <v>415</v>
      </c>
      <c r="J5101" s="73" t="s">
        <v>115</v>
      </c>
      <c r="K5101" s="73" t="s">
        <v>115</v>
      </c>
      <c r="L5101" s="128" t="s">
        <v>78</v>
      </c>
      <c r="M5101" s="217" t="s">
        <v>47</v>
      </c>
      <c r="N5101" s="73" t="str">
        <f t="shared" si="160"/>
        <v>202112. Vigilancia de la Salud AmbientalVigilancia de la Salud Ambiental3_SUBA1_ENERO_2026</v>
      </c>
      <c r="O5101" s="130">
        <v>0</v>
      </c>
      <c r="R5101" s="136">
        <v>0</v>
      </c>
      <c r="S5101" s="139">
        <v>0</v>
      </c>
    </row>
    <row r="5102" spans="1:22" ht="30" customHeight="1" thickTop="1" thickBot="1">
      <c r="A5102" s="183"/>
      <c r="B5102" s="125">
        <v>2021</v>
      </c>
      <c r="C5102" s="126" t="s">
        <v>112</v>
      </c>
      <c r="D5102" s="156" t="s">
        <v>92</v>
      </c>
      <c r="E5102" s="73" t="str">
        <f t="shared" si="161"/>
        <v>202112. Vigilancia de la Salud AmbientalVigilancia de la Salud Ambiental</v>
      </c>
      <c r="F5102" s="182" t="s">
        <v>413</v>
      </c>
      <c r="G5102" s="182" t="s">
        <v>416</v>
      </c>
      <c r="H5102" s="126" t="s">
        <v>135</v>
      </c>
      <c r="I5102" s="182" t="s">
        <v>415</v>
      </c>
      <c r="J5102" s="73" t="s">
        <v>115</v>
      </c>
      <c r="K5102" s="73" t="s">
        <v>115</v>
      </c>
      <c r="L5102" s="128" t="s">
        <v>82</v>
      </c>
      <c r="M5102" s="217" t="s">
        <v>47</v>
      </c>
      <c r="N5102" s="73" t="str">
        <f t="shared" si="160"/>
        <v>202112. Vigilancia de la Salud AmbientalVigilancia de la Salud Ambiental5_BARRIOS_UNIDOS1_ENERO_2026</v>
      </c>
      <c r="O5102" s="130">
        <v>0</v>
      </c>
      <c r="R5102" s="136">
        <v>0</v>
      </c>
      <c r="S5102" s="139">
        <v>0</v>
      </c>
    </row>
    <row r="5103" spans="1:22" ht="30" customHeight="1" thickTop="1" thickBot="1">
      <c r="A5103" s="183"/>
      <c r="B5103" s="125">
        <v>2021</v>
      </c>
      <c r="C5103" s="126" t="s">
        <v>112</v>
      </c>
      <c r="D5103" s="156" t="s">
        <v>92</v>
      </c>
      <c r="E5103" s="73" t="str">
        <f t="shared" si="161"/>
        <v>202112. Vigilancia de la Salud AmbientalVigilancia de la Salud Ambiental</v>
      </c>
      <c r="F5103" s="182" t="s">
        <v>413</v>
      </c>
      <c r="G5103" s="182" t="s">
        <v>416</v>
      </c>
      <c r="H5103" s="126" t="s">
        <v>135</v>
      </c>
      <c r="I5103" s="182" t="s">
        <v>415</v>
      </c>
      <c r="J5103" s="73" t="s">
        <v>115</v>
      </c>
      <c r="K5103" s="73" t="s">
        <v>115</v>
      </c>
      <c r="L5103" s="128" t="s">
        <v>85</v>
      </c>
      <c r="M5103" s="217" t="s">
        <v>47</v>
      </c>
      <c r="N5103" s="73" t="str">
        <f t="shared" si="160"/>
        <v>202112. Vigilancia de la Salud AmbientalVigilancia de la Salud Ambiental6_TEUSAQUILLO1_ENERO_2026</v>
      </c>
      <c r="O5103" s="130">
        <v>305520</v>
      </c>
      <c r="R5103" s="136">
        <v>2</v>
      </c>
      <c r="S5103" s="139">
        <v>611040</v>
      </c>
      <c r="U5103" s="129"/>
      <c r="V5103" s="186"/>
    </row>
    <row r="5104" spans="1:22" ht="30" customHeight="1" thickTop="1" thickBot="1">
      <c r="A5104" s="183"/>
      <c r="B5104" s="125">
        <v>2022</v>
      </c>
      <c r="C5104" s="126" t="s">
        <v>112</v>
      </c>
      <c r="D5104" s="156" t="s">
        <v>92</v>
      </c>
      <c r="E5104" s="73" t="str">
        <f t="shared" si="161"/>
        <v>202212. Vigilancia de la Salud AmbientalVigilancia de la Salud Ambiental</v>
      </c>
      <c r="F5104" s="182" t="s">
        <v>413</v>
      </c>
      <c r="G5104" s="182" t="s">
        <v>416</v>
      </c>
      <c r="H5104" s="126" t="s">
        <v>135</v>
      </c>
      <c r="I5104" s="182" t="s">
        <v>415</v>
      </c>
      <c r="J5104" s="73" t="s">
        <v>115</v>
      </c>
      <c r="K5104" s="73" t="s">
        <v>115</v>
      </c>
      <c r="L5104" s="128" t="s">
        <v>80</v>
      </c>
      <c r="M5104" s="217" t="s">
        <v>47</v>
      </c>
      <c r="N5104" s="73" t="str">
        <f t="shared" si="160"/>
        <v>202212. Vigilancia de la Salud AmbientalVigilancia de la Salud Ambiental4_CHAPINERO1_ENERO_2026</v>
      </c>
      <c r="O5104" s="130">
        <v>0</v>
      </c>
      <c r="R5104" s="136">
        <v>0</v>
      </c>
      <c r="S5104" s="139">
        <v>0</v>
      </c>
    </row>
    <row r="5105" spans="1:22" ht="30" customHeight="1" thickTop="1" thickBot="1">
      <c r="A5105" s="183"/>
      <c r="B5105" s="125">
        <v>2022</v>
      </c>
      <c r="C5105" s="126" t="s">
        <v>112</v>
      </c>
      <c r="D5105" s="156" t="s">
        <v>92</v>
      </c>
      <c r="E5105" s="73" t="str">
        <f t="shared" si="161"/>
        <v>202212. Vigilancia de la Salud AmbientalVigilancia de la Salud Ambiental</v>
      </c>
      <c r="F5105" s="182" t="s">
        <v>413</v>
      </c>
      <c r="G5105" s="182" t="s">
        <v>416</v>
      </c>
      <c r="H5105" s="126" t="s">
        <v>135</v>
      </c>
      <c r="I5105" s="182" t="s">
        <v>415</v>
      </c>
      <c r="J5105" s="73" t="s">
        <v>115</v>
      </c>
      <c r="K5105" s="73" t="s">
        <v>115</v>
      </c>
      <c r="L5105" s="128" t="s">
        <v>75</v>
      </c>
      <c r="M5105" s="217" t="s">
        <v>47</v>
      </c>
      <c r="N5105" s="73" t="str">
        <f t="shared" si="160"/>
        <v>202212. Vigilancia de la Salud AmbientalVigilancia de la Salud Ambiental2_ENGATIVA1_ENERO_2026</v>
      </c>
      <c r="O5105" s="130">
        <v>488832</v>
      </c>
      <c r="R5105" s="136">
        <v>2</v>
      </c>
      <c r="S5105" s="139">
        <v>977664</v>
      </c>
      <c r="U5105" s="129"/>
      <c r="V5105" s="186"/>
    </row>
    <row r="5106" spans="1:22" ht="30" customHeight="1" thickTop="1" thickBot="1">
      <c r="A5106" s="183"/>
      <c r="B5106" s="125">
        <v>2022</v>
      </c>
      <c r="C5106" s="126" t="s">
        <v>112</v>
      </c>
      <c r="D5106" s="156" t="s">
        <v>92</v>
      </c>
      <c r="E5106" s="73" t="str">
        <f t="shared" si="161"/>
        <v>202212. Vigilancia de la Salud AmbientalVigilancia de la Salud Ambiental</v>
      </c>
      <c r="F5106" s="182" t="s">
        <v>413</v>
      </c>
      <c r="G5106" s="182" t="s">
        <v>416</v>
      </c>
      <c r="H5106" s="126" t="s">
        <v>135</v>
      </c>
      <c r="I5106" s="182" t="s">
        <v>415</v>
      </c>
      <c r="J5106" s="73" t="s">
        <v>115</v>
      </c>
      <c r="K5106" s="73" t="s">
        <v>115</v>
      </c>
      <c r="L5106" s="128" t="s">
        <v>78</v>
      </c>
      <c r="M5106" s="217" t="s">
        <v>47</v>
      </c>
      <c r="N5106" s="73" t="str">
        <f t="shared" si="160"/>
        <v>202212. Vigilancia de la Salud AmbientalVigilancia de la Salud Ambiental3_SUBA1_ENERO_2026</v>
      </c>
      <c r="O5106" s="130">
        <v>488832</v>
      </c>
      <c r="R5106" s="136">
        <v>1</v>
      </c>
      <c r="S5106" s="139">
        <v>488832</v>
      </c>
      <c r="U5106" s="129"/>
      <c r="V5106" s="186"/>
    </row>
    <row r="5107" spans="1:22" ht="30" customHeight="1" thickTop="1" thickBot="1">
      <c r="A5107" s="183"/>
      <c r="B5107" s="125">
        <v>2022</v>
      </c>
      <c r="C5107" s="126" t="s">
        <v>112</v>
      </c>
      <c r="D5107" s="156" t="s">
        <v>92</v>
      </c>
      <c r="E5107" s="73" t="str">
        <f t="shared" si="161"/>
        <v>202212. Vigilancia de la Salud AmbientalVigilancia de la Salud Ambiental</v>
      </c>
      <c r="F5107" s="182" t="s">
        <v>413</v>
      </c>
      <c r="G5107" s="182" t="s">
        <v>416</v>
      </c>
      <c r="H5107" s="126" t="s">
        <v>135</v>
      </c>
      <c r="I5107" s="182" t="s">
        <v>415</v>
      </c>
      <c r="J5107" s="73" t="s">
        <v>115</v>
      </c>
      <c r="K5107" s="73" t="s">
        <v>115</v>
      </c>
      <c r="L5107" s="128" t="s">
        <v>82</v>
      </c>
      <c r="M5107" s="217" t="s">
        <v>47</v>
      </c>
      <c r="N5107" s="73" t="str">
        <f t="shared" si="160"/>
        <v>202212. Vigilancia de la Salud AmbientalVigilancia de la Salud Ambiental5_BARRIOS_UNIDOS1_ENERO_2026</v>
      </c>
      <c r="O5107" s="130">
        <v>0</v>
      </c>
      <c r="R5107" s="136">
        <v>0</v>
      </c>
      <c r="S5107" s="139">
        <v>0</v>
      </c>
    </row>
    <row r="5108" spans="1:22" ht="30" customHeight="1" thickTop="1" thickBot="1">
      <c r="A5108" s="183"/>
      <c r="B5108" s="125">
        <v>2022</v>
      </c>
      <c r="C5108" s="126" t="s">
        <v>112</v>
      </c>
      <c r="D5108" s="156" t="s">
        <v>92</v>
      </c>
      <c r="E5108" s="73" t="str">
        <f t="shared" si="161"/>
        <v>202212. Vigilancia de la Salud AmbientalVigilancia de la Salud Ambiental</v>
      </c>
      <c r="F5108" s="182" t="s">
        <v>413</v>
      </c>
      <c r="G5108" s="182" t="s">
        <v>416</v>
      </c>
      <c r="H5108" s="126" t="s">
        <v>135</v>
      </c>
      <c r="I5108" s="182" t="s">
        <v>415</v>
      </c>
      <c r="J5108" s="73" t="s">
        <v>115</v>
      </c>
      <c r="K5108" s="73" t="s">
        <v>115</v>
      </c>
      <c r="L5108" s="128" t="s">
        <v>85</v>
      </c>
      <c r="M5108" s="217" t="s">
        <v>47</v>
      </c>
      <c r="N5108" s="73" t="str">
        <f t="shared" si="160"/>
        <v>202212. Vigilancia de la Salud AmbientalVigilancia de la Salud Ambiental6_TEUSAQUILLO1_ENERO_2026</v>
      </c>
      <c r="O5108" s="130">
        <v>488832</v>
      </c>
      <c r="R5108" s="136">
        <v>1</v>
      </c>
      <c r="S5108" s="139">
        <v>488832</v>
      </c>
      <c r="U5108" s="129"/>
      <c r="V5108" s="186"/>
    </row>
    <row r="5109" spans="1:22" ht="30" customHeight="1" thickTop="1" thickBot="1">
      <c r="A5109" s="183"/>
      <c r="B5109" s="125">
        <v>2023</v>
      </c>
      <c r="C5109" s="126" t="s">
        <v>112</v>
      </c>
      <c r="D5109" s="156" t="s">
        <v>92</v>
      </c>
      <c r="E5109" s="73" t="str">
        <f t="shared" si="161"/>
        <v>202312. Vigilancia de la Salud AmbientalVigilancia de la Salud Ambiental</v>
      </c>
      <c r="F5109" s="182" t="s">
        <v>413</v>
      </c>
      <c r="G5109" s="182" t="s">
        <v>416</v>
      </c>
      <c r="H5109" s="126" t="s">
        <v>135</v>
      </c>
      <c r="I5109" s="182" t="s">
        <v>415</v>
      </c>
      <c r="J5109" s="73" t="s">
        <v>115</v>
      </c>
      <c r="K5109" s="73" t="s">
        <v>115</v>
      </c>
      <c r="L5109" s="128" t="s">
        <v>80</v>
      </c>
      <c r="M5109" s="217" t="s">
        <v>47</v>
      </c>
      <c r="N5109" s="73" t="str">
        <f t="shared" si="160"/>
        <v>202312. Vigilancia de la Salud AmbientalVigilancia de la Salud Ambiental4_CHAPINERO1_ENERO_2026</v>
      </c>
      <c r="O5109" s="130">
        <v>244416</v>
      </c>
      <c r="R5109" s="136">
        <v>1</v>
      </c>
      <c r="S5109" s="139">
        <v>244416</v>
      </c>
      <c r="U5109" s="129"/>
      <c r="V5109" s="186"/>
    </row>
    <row r="5110" spans="1:22" ht="30" customHeight="1" thickTop="1" thickBot="1">
      <c r="A5110" s="183"/>
      <c r="B5110" s="125">
        <v>2023</v>
      </c>
      <c r="C5110" s="126" t="s">
        <v>112</v>
      </c>
      <c r="D5110" s="156" t="s">
        <v>92</v>
      </c>
      <c r="E5110" s="73" t="str">
        <f t="shared" si="161"/>
        <v>202312. Vigilancia de la Salud AmbientalVigilancia de la Salud Ambiental</v>
      </c>
      <c r="F5110" s="182" t="s">
        <v>413</v>
      </c>
      <c r="G5110" s="182" t="s">
        <v>416</v>
      </c>
      <c r="H5110" s="126" t="s">
        <v>135</v>
      </c>
      <c r="I5110" s="182" t="s">
        <v>415</v>
      </c>
      <c r="J5110" s="73" t="s">
        <v>115</v>
      </c>
      <c r="K5110" s="73" t="s">
        <v>115</v>
      </c>
      <c r="L5110" s="128" t="s">
        <v>71</v>
      </c>
      <c r="M5110" s="217" t="s">
        <v>47</v>
      </c>
      <c r="N5110" s="73" t="str">
        <f t="shared" si="160"/>
        <v>202312. Vigilancia de la Salud AmbientalVigilancia de la Salud Ambiental1_USAQUEN1_ENERO_2026</v>
      </c>
      <c r="O5110" s="130">
        <v>0</v>
      </c>
      <c r="R5110" s="136">
        <v>0</v>
      </c>
      <c r="S5110" s="139">
        <v>0</v>
      </c>
    </row>
    <row r="5111" spans="1:22" ht="30" customHeight="1" thickTop="1" thickBot="1">
      <c r="A5111" s="183"/>
      <c r="B5111" s="125">
        <v>2023</v>
      </c>
      <c r="C5111" s="126" t="s">
        <v>112</v>
      </c>
      <c r="D5111" s="156" t="s">
        <v>92</v>
      </c>
      <c r="E5111" s="73" t="str">
        <f t="shared" si="161"/>
        <v>202312. Vigilancia de la Salud AmbientalVigilancia de la Salud Ambiental</v>
      </c>
      <c r="F5111" s="182" t="s">
        <v>413</v>
      </c>
      <c r="G5111" s="182" t="s">
        <v>416</v>
      </c>
      <c r="H5111" s="126" t="s">
        <v>135</v>
      </c>
      <c r="I5111" s="182" t="s">
        <v>415</v>
      </c>
      <c r="J5111" s="73" t="s">
        <v>115</v>
      </c>
      <c r="K5111" s="73" t="s">
        <v>115</v>
      </c>
      <c r="L5111" s="128" t="s">
        <v>75</v>
      </c>
      <c r="M5111" s="217" t="s">
        <v>47</v>
      </c>
      <c r="N5111" s="73" t="str">
        <f t="shared" si="160"/>
        <v>202312. Vigilancia de la Salud AmbientalVigilancia de la Salud Ambiental2_ENGATIVA1_ENERO_2026</v>
      </c>
      <c r="O5111" s="130">
        <v>0</v>
      </c>
      <c r="R5111" s="136">
        <v>0</v>
      </c>
      <c r="S5111" s="139">
        <v>0</v>
      </c>
    </row>
    <row r="5112" spans="1:22" ht="30" customHeight="1" thickTop="1" thickBot="1">
      <c r="A5112" s="183"/>
      <c r="B5112" s="125">
        <v>2023</v>
      </c>
      <c r="C5112" s="126" t="s">
        <v>112</v>
      </c>
      <c r="D5112" s="156" t="s">
        <v>92</v>
      </c>
      <c r="E5112" s="73" t="str">
        <f t="shared" si="161"/>
        <v>202312. Vigilancia de la Salud AmbientalVigilancia de la Salud Ambiental</v>
      </c>
      <c r="F5112" s="182" t="s">
        <v>413</v>
      </c>
      <c r="G5112" s="182" t="s">
        <v>416</v>
      </c>
      <c r="H5112" s="126" t="s">
        <v>135</v>
      </c>
      <c r="I5112" s="182" t="s">
        <v>415</v>
      </c>
      <c r="J5112" s="73" t="s">
        <v>115</v>
      </c>
      <c r="K5112" s="73" t="s">
        <v>115</v>
      </c>
      <c r="L5112" s="128" t="s">
        <v>78</v>
      </c>
      <c r="M5112" s="217" t="s">
        <v>47</v>
      </c>
      <c r="N5112" s="73" t="str">
        <f t="shared" si="160"/>
        <v>202312. Vigilancia de la Salud AmbientalVigilancia de la Salud Ambiental3_SUBA1_ENERO_2026</v>
      </c>
      <c r="O5112" s="130">
        <v>244416</v>
      </c>
      <c r="R5112" s="136">
        <v>2</v>
      </c>
      <c r="S5112" s="139">
        <v>488832</v>
      </c>
      <c r="U5112" s="129"/>
      <c r="V5112" s="186"/>
    </row>
    <row r="5113" spans="1:22" ht="30" customHeight="1" thickTop="1" thickBot="1">
      <c r="A5113" s="183"/>
      <c r="B5113" s="125">
        <v>2023</v>
      </c>
      <c r="C5113" s="126" t="s">
        <v>112</v>
      </c>
      <c r="D5113" s="156" t="s">
        <v>92</v>
      </c>
      <c r="E5113" s="73" t="str">
        <f t="shared" si="161"/>
        <v>202312. Vigilancia de la Salud AmbientalVigilancia de la Salud Ambiental</v>
      </c>
      <c r="F5113" s="182" t="s">
        <v>413</v>
      </c>
      <c r="G5113" s="182" t="s">
        <v>416</v>
      </c>
      <c r="H5113" s="126" t="s">
        <v>135</v>
      </c>
      <c r="I5113" s="182" t="s">
        <v>415</v>
      </c>
      <c r="J5113" s="73" t="s">
        <v>115</v>
      </c>
      <c r="K5113" s="73" t="s">
        <v>115</v>
      </c>
      <c r="L5113" s="128" t="s">
        <v>82</v>
      </c>
      <c r="M5113" s="217" t="s">
        <v>47</v>
      </c>
      <c r="N5113" s="73" t="str">
        <f t="shared" si="160"/>
        <v>202312. Vigilancia de la Salud AmbientalVigilancia de la Salud Ambiental5_BARRIOS_UNIDOS1_ENERO_2026</v>
      </c>
      <c r="O5113" s="130">
        <v>244416</v>
      </c>
      <c r="R5113" s="136">
        <v>1</v>
      </c>
      <c r="S5113" s="139">
        <v>244416</v>
      </c>
      <c r="U5113" s="129"/>
      <c r="V5113" s="186"/>
    </row>
    <row r="5114" spans="1:22" ht="30" customHeight="1" thickTop="1" thickBot="1">
      <c r="A5114" s="183"/>
      <c r="B5114" s="125">
        <v>2023</v>
      </c>
      <c r="C5114" s="126" t="s">
        <v>112</v>
      </c>
      <c r="D5114" s="156" t="s">
        <v>92</v>
      </c>
      <c r="E5114" s="73" t="str">
        <f t="shared" si="161"/>
        <v>202312. Vigilancia de la Salud AmbientalVigilancia de la Salud Ambiental</v>
      </c>
      <c r="F5114" s="182" t="s">
        <v>413</v>
      </c>
      <c r="G5114" s="182" t="s">
        <v>416</v>
      </c>
      <c r="H5114" s="126" t="s">
        <v>135</v>
      </c>
      <c r="I5114" s="182" t="s">
        <v>415</v>
      </c>
      <c r="J5114" s="73" t="s">
        <v>115</v>
      </c>
      <c r="K5114" s="73" t="s">
        <v>115</v>
      </c>
      <c r="L5114" s="128" t="s">
        <v>85</v>
      </c>
      <c r="M5114" s="217" t="s">
        <v>47</v>
      </c>
      <c r="N5114" s="73" t="str">
        <f t="shared" si="160"/>
        <v>202312. Vigilancia de la Salud AmbientalVigilancia de la Salud Ambiental6_TEUSAQUILLO1_ENERO_2026</v>
      </c>
      <c r="O5114" s="130">
        <v>244416</v>
      </c>
      <c r="R5114" s="136">
        <v>2</v>
      </c>
      <c r="S5114" s="139">
        <v>488832</v>
      </c>
      <c r="U5114" s="129"/>
      <c r="V5114" s="186"/>
    </row>
    <row r="5115" spans="1:22" ht="30" customHeight="1" thickTop="1" thickBot="1">
      <c r="A5115" s="183"/>
      <c r="B5115" s="125">
        <v>2025</v>
      </c>
      <c r="C5115" s="126" t="s">
        <v>112</v>
      </c>
      <c r="D5115" s="156" t="s">
        <v>92</v>
      </c>
      <c r="E5115" s="73" t="str">
        <f t="shared" si="161"/>
        <v>202512. Vigilancia de la Salud AmbientalVigilancia de la Salud Ambiental</v>
      </c>
      <c r="F5115" s="182" t="s">
        <v>413</v>
      </c>
      <c r="G5115" s="182" t="s">
        <v>416</v>
      </c>
      <c r="H5115" s="126" t="s">
        <v>135</v>
      </c>
      <c r="I5115" s="182" t="s">
        <v>415</v>
      </c>
      <c r="J5115" s="73" t="s">
        <v>115</v>
      </c>
      <c r="K5115" s="73" t="s">
        <v>115</v>
      </c>
      <c r="L5115" s="128" t="s">
        <v>80</v>
      </c>
      <c r="M5115" s="217" t="s">
        <v>47</v>
      </c>
      <c r="N5115" s="73" t="str">
        <f t="shared" si="160"/>
        <v>202512. Vigilancia de la Salud AmbientalVigilancia de la Salud Ambiental4_CHAPINERO1_ENERO_2026</v>
      </c>
      <c r="O5115" s="130">
        <v>305520</v>
      </c>
      <c r="R5115" s="136">
        <v>1</v>
      </c>
      <c r="S5115" s="139">
        <v>305520</v>
      </c>
      <c r="U5115" s="129"/>
      <c r="V5115" s="186"/>
    </row>
    <row r="5116" spans="1:22" ht="30" customHeight="1" thickTop="1" thickBot="1">
      <c r="A5116" s="183"/>
      <c r="B5116" s="125">
        <v>2025</v>
      </c>
      <c r="C5116" s="126" t="s">
        <v>112</v>
      </c>
      <c r="D5116" s="156" t="s">
        <v>92</v>
      </c>
      <c r="E5116" s="73" t="str">
        <f t="shared" si="161"/>
        <v>202512. Vigilancia de la Salud AmbientalVigilancia de la Salud Ambiental</v>
      </c>
      <c r="F5116" s="182" t="s">
        <v>413</v>
      </c>
      <c r="G5116" s="182" t="s">
        <v>416</v>
      </c>
      <c r="H5116" s="126" t="s">
        <v>135</v>
      </c>
      <c r="I5116" s="182" t="s">
        <v>415</v>
      </c>
      <c r="J5116" s="73" t="s">
        <v>115</v>
      </c>
      <c r="K5116" s="73" t="s">
        <v>115</v>
      </c>
      <c r="L5116" s="128" t="s">
        <v>71</v>
      </c>
      <c r="M5116" s="217" t="s">
        <v>47</v>
      </c>
      <c r="N5116" s="73" t="str">
        <f t="shared" si="160"/>
        <v>202512. Vigilancia de la Salud AmbientalVigilancia de la Salud Ambiental1_USAQUEN1_ENERO_2026</v>
      </c>
      <c r="O5116" s="130">
        <v>0</v>
      </c>
      <c r="R5116" s="136">
        <v>0</v>
      </c>
      <c r="S5116" s="139">
        <v>0</v>
      </c>
    </row>
    <row r="5117" spans="1:22" ht="30" customHeight="1" thickTop="1" thickBot="1">
      <c r="A5117" s="183"/>
      <c r="B5117" s="125">
        <v>2025</v>
      </c>
      <c r="C5117" s="126" t="s">
        <v>112</v>
      </c>
      <c r="D5117" s="156" t="s">
        <v>92</v>
      </c>
      <c r="E5117" s="73" t="str">
        <f t="shared" si="161"/>
        <v>202512. Vigilancia de la Salud AmbientalVigilancia de la Salud Ambiental</v>
      </c>
      <c r="F5117" s="182" t="s">
        <v>413</v>
      </c>
      <c r="G5117" s="182" t="s">
        <v>416</v>
      </c>
      <c r="H5117" s="126" t="s">
        <v>135</v>
      </c>
      <c r="I5117" s="182" t="s">
        <v>415</v>
      </c>
      <c r="J5117" s="73" t="s">
        <v>115</v>
      </c>
      <c r="K5117" s="73" t="s">
        <v>115</v>
      </c>
      <c r="L5117" s="128" t="s">
        <v>75</v>
      </c>
      <c r="M5117" s="217" t="s">
        <v>47</v>
      </c>
      <c r="N5117" s="73" t="str">
        <f t="shared" si="160"/>
        <v>202512. Vigilancia de la Salud AmbientalVigilancia de la Salud Ambiental2_ENGATIVA1_ENERO_2026</v>
      </c>
      <c r="O5117" s="130">
        <v>305520</v>
      </c>
      <c r="R5117" s="136">
        <v>2</v>
      </c>
      <c r="S5117" s="139">
        <v>611040</v>
      </c>
      <c r="U5117" s="129"/>
      <c r="V5117" s="186"/>
    </row>
    <row r="5118" spans="1:22" ht="30" customHeight="1" thickTop="1" thickBot="1">
      <c r="A5118" s="183"/>
      <c r="B5118" s="125">
        <v>2025</v>
      </c>
      <c r="C5118" s="126" t="s">
        <v>112</v>
      </c>
      <c r="D5118" s="156" t="s">
        <v>92</v>
      </c>
      <c r="E5118" s="73" t="str">
        <f t="shared" si="161"/>
        <v>202512. Vigilancia de la Salud AmbientalVigilancia de la Salud Ambiental</v>
      </c>
      <c r="F5118" s="182" t="s">
        <v>413</v>
      </c>
      <c r="G5118" s="182" t="s">
        <v>416</v>
      </c>
      <c r="H5118" s="126" t="s">
        <v>135</v>
      </c>
      <c r="I5118" s="182" t="s">
        <v>415</v>
      </c>
      <c r="J5118" s="73" t="s">
        <v>115</v>
      </c>
      <c r="K5118" s="73" t="s">
        <v>115</v>
      </c>
      <c r="L5118" s="128" t="s">
        <v>78</v>
      </c>
      <c r="M5118" s="217" t="s">
        <v>47</v>
      </c>
      <c r="N5118" s="73" t="str">
        <f t="shared" si="160"/>
        <v>202512. Vigilancia de la Salud AmbientalVigilancia de la Salud Ambiental3_SUBA1_ENERO_2026</v>
      </c>
      <c r="O5118" s="130">
        <v>305520</v>
      </c>
      <c r="R5118" s="136">
        <v>2</v>
      </c>
      <c r="S5118" s="139">
        <v>611040</v>
      </c>
      <c r="U5118" s="129"/>
      <c r="V5118" s="186"/>
    </row>
    <row r="5119" spans="1:22" ht="30" customHeight="1" thickTop="1" thickBot="1">
      <c r="A5119" s="183"/>
      <c r="B5119" s="125">
        <v>2025</v>
      </c>
      <c r="C5119" s="126" t="s">
        <v>112</v>
      </c>
      <c r="D5119" s="156" t="s">
        <v>92</v>
      </c>
      <c r="E5119" s="73" t="str">
        <f t="shared" si="161"/>
        <v>202512. Vigilancia de la Salud AmbientalVigilancia de la Salud Ambiental</v>
      </c>
      <c r="F5119" s="182" t="s">
        <v>413</v>
      </c>
      <c r="G5119" s="182" t="s">
        <v>416</v>
      </c>
      <c r="H5119" s="126" t="s">
        <v>135</v>
      </c>
      <c r="I5119" s="182" t="s">
        <v>415</v>
      </c>
      <c r="J5119" s="73" t="s">
        <v>115</v>
      </c>
      <c r="K5119" s="73" t="s">
        <v>115</v>
      </c>
      <c r="L5119" s="128" t="s">
        <v>82</v>
      </c>
      <c r="M5119" s="217" t="s">
        <v>47</v>
      </c>
      <c r="N5119" s="73" t="str">
        <f t="shared" si="160"/>
        <v>202512. Vigilancia de la Salud AmbientalVigilancia de la Salud Ambiental5_BARRIOS_UNIDOS1_ENERO_2026</v>
      </c>
      <c r="O5119" s="130">
        <v>0</v>
      </c>
      <c r="R5119" s="136">
        <v>0</v>
      </c>
      <c r="S5119" s="139">
        <v>0</v>
      </c>
    </row>
    <row r="5120" spans="1:22" ht="30" customHeight="1" thickTop="1" thickBot="1">
      <c r="A5120" s="183"/>
      <c r="B5120" s="125">
        <v>2025</v>
      </c>
      <c r="C5120" s="126" t="s">
        <v>112</v>
      </c>
      <c r="D5120" s="156" t="s">
        <v>92</v>
      </c>
      <c r="E5120" s="73" t="str">
        <f t="shared" si="161"/>
        <v>202512. Vigilancia de la Salud AmbientalVigilancia de la Salud Ambiental</v>
      </c>
      <c r="F5120" s="182" t="s">
        <v>413</v>
      </c>
      <c r="G5120" s="182" t="s">
        <v>416</v>
      </c>
      <c r="H5120" s="126" t="s">
        <v>135</v>
      </c>
      <c r="I5120" s="182" t="s">
        <v>415</v>
      </c>
      <c r="J5120" s="73" t="s">
        <v>115</v>
      </c>
      <c r="K5120" s="73" t="s">
        <v>115</v>
      </c>
      <c r="L5120" s="128" t="s">
        <v>85</v>
      </c>
      <c r="M5120" s="217" t="s">
        <v>47</v>
      </c>
      <c r="N5120" s="73" t="str">
        <f t="shared" si="160"/>
        <v>202512. Vigilancia de la Salud AmbientalVigilancia de la Salud Ambiental6_TEUSAQUILLO1_ENERO_2026</v>
      </c>
      <c r="O5120" s="130">
        <v>0</v>
      </c>
      <c r="R5120" s="136">
        <v>0</v>
      </c>
      <c r="S5120" s="139">
        <v>0</v>
      </c>
    </row>
    <row r="5121" spans="1:22" ht="30" customHeight="1" thickTop="1" thickBot="1">
      <c r="A5121" s="183"/>
      <c r="B5121" s="125">
        <v>2027</v>
      </c>
      <c r="C5121" s="126" t="s">
        <v>112</v>
      </c>
      <c r="D5121" s="156" t="s">
        <v>92</v>
      </c>
      <c r="E5121" s="73" t="str">
        <f t="shared" si="161"/>
        <v>202712. Vigilancia de la Salud AmbientalVigilancia de la Salud Ambiental</v>
      </c>
      <c r="F5121" s="182" t="s">
        <v>413</v>
      </c>
      <c r="G5121" s="182" t="s">
        <v>416</v>
      </c>
      <c r="H5121" s="126" t="s">
        <v>135</v>
      </c>
      <c r="I5121" s="182" t="s">
        <v>415</v>
      </c>
      <c r="J5121" s="73" t="s">
        <v>115</v>
      </c>
      <c r="K5121" s="73" t="s">
        <v>115</v>
      </c>
      <c r="L5121" s="128" t="s">
        <v>80</v>
      </c>
      <c r="M5121" s="217" t="s">
        <v>47</v>
      </c>
      <c r="N5121" s="73" t="str">
        <f t="shared" si="160"/>
        <v>202712. Vigilancia de la Salud AmbientalVigilancia de la Salud Ambiental4_CHAPINERO1_ENERO_2026</v>
      </c>
      <c r="O5121" s="130">
        <v>0</v>
      </c>
      <c r="R5121" s="136">
        <v>0</v>
      </c>
      <c r="S5121" s="139">
        <v>0</v>
      </c>
    </row>
    <row r="5122" spans="1:22" ht="30" customHeight="1" thickTop="1" thickBot="1">
      <c r="A5122" s="183"/>
      <c r="B5122" s="125">
        <v>2027</v>
      </c>
      <c r="C5122" s="126" t="s">
        <v>112</v>
      </c>
      <c r="D5122" s="156" t="s">
        <v>92</v>
      </c>
      <c r="E5122" s="73" t="str">
        <f t="shared" si="161"/>
        <v>202712. Vigilancia de la Salud AmbientalVigilancia de la Salud Ambiental</v>
      </c>
      <c r="F5122" s="182" t="s">
        <v>413</v>
      </c>
      <c r="G5122" s="182" t="s">
        <v>416</v>
      </c>
      <c r="H5122" s="126" t="s">
        <v>135</v>
      </c>
      <c r="I5122" s="182" t="s">
        <v>415</v>
      </c>
      <c r="J5122" s="73" t="s">
        <v>115</v>
      </c>
      <c r="K5122" s="73" t="s">
        <v>115</v>
      </c>
      <c r="L5122" s="128" t="s">
        <v>71</v>
      </c>
      <c r="M5122" s="217" t="s">
        <v>47</v>
      </c>
      <c r="N5122" s="73" t="str">
        <f t="shared" si="160"/>
        <v>202712. Vigilancia de la Salud AmbientalVigilancia de la Salud Ambiental1_USAQUEN1_ENERO_2026</v>
      </c>
      <c r="O5122" s="130">
        <v>244416</v>
      </c>
      <c r="R5122" s="136">
        <v>2</v>
      </c>
      <c r="S5122" s="139">
        <v>488832</v>
      </c>
      <c r="U5122" s="129"/>
      <c r="V5122" s="186"/>
    </row>
    <row r="5123" spans="1:22" ht="30" customHeight="1" thickTop="1" thickBot="1">
      <c r="A5123" s="183"/>
      <c r="B5123" s="125">
        <v>2027</v>
      </c>
      <c r="C5123" s="126" t="s">
        <v>112</v>
      </c>
      <c r="D5123" s="156" t="s">
        <v>92</v>
      </c>
      <c r="E5123" s="73" t="str">
        <f t="shared" si="161"/>
        <v>202712. Vigilancia de la Salud AmbientalVigilancia de la Salud Ambiental</v>
      </c>
      <c r="F5123" s="182" t="s">
        <v>413</v>
      </c>
      <c r="G5123" s="182" t="s">
        <v>416</v>
      </c>
      <c r="H5123" s="126" t="s">
        <v>135</v>
      </c>
      <c r="I5123" s="182" t="s">
        <v>415</v>
      </c>
      <c r="J5123" s="73" t="s">
        <v>115</v>
      </c>
      <c r="K5123" s="73" t="s">
        <v>115</v>
      </c>
      <c r="L5123" s="128" t="s">
        <v>75</v>
      </c>
      <c r="M5123" s="217" t="s">
        <v>47</v>
      </c>
      <c r="N5123" s="73" t="str">
        <f t="shared" si="160"/>
        <v>202712. Vigilancia de la Salud AmbientalVigilancia de la Salud Ambiental2_ENGATIVA1_ENERO_2026</v>
      </c>
      <c r="O5123" s="130">
        <v>244416</v>
      </c>
      <c r="R5123" s="136">
        <v>14</v>
      </c>
      <c r="S5123" s="139">
        <v>3421824</v>
      </c>
      <c r="U5123" s="129"/>
      <c r="V5123" s="186"/>
    </row>
    <row r="5124" spans="1:22" ht="30" customHeight="1" thickTop="1" thickBot="1">
      <c r="A5124" s="183"/>
      <c r="B5124" s="125">
        <v>2027</v>
      </c>
      <c r="C5124" s="126" t="s">
        <v>112</v>
      </c>
      <c r="D5124" s="156" t="s">
        <v>92</v>
      </c>
      <c r="E5124" s="73" t="str">
        <f t="shared" si="161"/>
        <v>202712. Vigilancia de la Salud AmbientalVigilancia de la Salud Ambiental</v>
      </c>
      <c r="F5124" s="182" t="s">
        <v>413</v>
      </c>
      <c r="G5124" s="182" t="s">
        <v>416</v>
      </c>
      <c r="H5124" s="126" t="s">
        <v>135</v>
      </c>
      <c r="I5124" s="182" t="s">
        <v>415</v>
      </c>
      <c r="J5124" s="73" t="s">
        <v>115</v>
      </c>
      <c r="K5124" s="73" t="s">
        <v>115</v>
      </c>
      <c r="L5124" s="128" t="s">
        <v>78</v>
      </c>
      <c r="M5124" s="217" t="s">
        <v>47</v>
      </c>
      <c r="N5124" s="73" t="str">
        <f t="shared" si="160"/>
        <v>202712. Vigilancia de la Salud AmbientalVigilancia de la Salud Ambiental3_SUBA1_ENERO_2026</v>
      </c>
      <c r="O5124" s="130">
        <v>244416</v>
      </c>
      <c r="R5124" s="136">
        <v>8</v>
      </c>
      <c r="S5124" s="139">
        <v>1955328</v>
      </c>
      <c r="U5124" s="129"/>
      <c r="V5124" s="186"/>
    </row>
    <row r="5125" spans="1:22" ht="30" customHeight="1" thickTop="1" thickBot="1">
      <c r="A5125" s="183"/>
      <c r="B5125" s="125">
        <v>2027</v>
      </c>
      <c r="C5125" s="126" t="s">
        <v>112</v>
      </c>
      <c r="D5125" s="156" t="s">
        <v>92</v>
      </c>
      <c r="E5125" s="73" t="str">
        <f t="shared" si="161"/>
        <v>202712. Vigilancia de la Salud AmbientalVigilancia de la Salud Ambiental</v>
      </c>
      <c r="F5125" s="182" t="s">
        <v>413</v>
      </c>
      <c r="G5125" s="182" t="s">
        <v>416</v>
      </c>
      <c r="H5125" s="126" t="s">
        <v>135</v>
      </c>
      <c r="I5125" s="182" t="s">
        <v>415</v>
      </c>
      <c r="J5125" s="73" t="s">
        <v>115</v>
      </c>
      <c r="K5125" s="73" t="s">
        <v>115</v>
      </c>
      <c r="L5125" s="128" t="s">
        <v>82</v>
      </c>
      <c r="M5125" s="217" t="s">
        <v>47</v>
      </c>
      <c r="N5125" s="73" t="str">
        <f t="shared" si="160"/>
        <v>202712. Vigilancia de la Salud AmbientalVigilancia de la Salud Ambiental5_BARRIOS_UNIDOS1_ENERO_2026</v>
      </c>
      <c r="O5125" s="130">
        <v>244416</v>
      </c>
      <c r="R5125" s="136">
        <v>5</v>
      </c>
      <c r="S5125" s="139">
        <v>1222080</v>
      </c>
      <c r="U5125" s="129"/>
      <c r="V5125" s="186"/>
    </row>
    <row r="5126" spans="1:22" ht="30" customHeight="1" thickTop="1" thickBot="1">
      <c r="A5126" s="183"/>
      <c r="B5126" s="125">
        <v>2027</v>
      </c>
      <c r="C5126" s="126" t="s">
        <v>112</v>
      </c>
      <c r="D5126" s="156" t="s">
        <v>92</v>
      </c>
      <c r="E5126" s="73" t="str">
        <f t="shared" si="161"/>
        <v>202712. Vigilancia de la Salud AmbientalVigilancia de la Salud Ambiental</v>
      </c>
      <c r="F5126" s="182" t="s">
        <v>413</v>
      </c>
      <c r="G5126" s="182" t="s">
        <v>416</v>
      </c>
      <c r="H5126" s="126" t="s">
        <v>135</v>
      </c>
      <c r="I5126" s="182" t="s">
        <v>415</v>
      </c>
      <c r="J5126" s="73" t="s">
        <v>115</v>
      </c>
      <c r="K5126" s="73" t="s">
        <v>115</v>
      </c>
      <c r="L5126" s="128" t="s">
        <v>85</v>
      </c>
      <c r="M5126" s="217" t="s">
        <v>47</v>
      </c>
      <c r="N5126" s="73" t="str">
        <f t="shared" ref="N5126:N5189" si="162">+E5126&amp;L5126&amp;M5126</f>
        <v>202712. Vigilancia de la Salud AmbientalVigilancia de la Salud Ambiental6_TEUSAQUILLO1_ENERO_2026</v>
      </c>
      <c r="O5126" s="130">
        <v>0</v>
      </c>
      <c r="R5126" s="136">
        <v>0</v>
      </c>
      <c r="S5126" s="139">
        <v>0</v>
      </c>
    </row>
    <row r="5127" spans="1:22" ht="30" customHeight="1" thickTop="1" thickBot="1">
      <c r="A5127" s="183"/>
      <c r="B5127" s="125">
        <v>2028</v>
      </c>
      <c r="C5127" s="126" t="s">
        <v>112</v>
      </c>
      <c r="D5127" s="156" t="s">
        <v>92</v>
      </c>
      <c r="E5127" s="73" t="str">
        <f t="shared" si="161"/>
        <v>202812. Vigilancia de la Salud AmbientalVigilancia de la Salud Ambiental</v>
      </c>
      <c r="F5127" s="182" t="s">
        <v>413</v>
      </c>
      <c r="G5127" s="182" t="s">
        <v>416</v>
      </c>
      <c r="H5127" s="126" t="s">
        <v>135</v>
      </c>
      <c r="I5127" s="182" t="s">
        <v>415</v>
      </c>
      <c r="J5127" s="73" t="s">
        <v>115</v>
      </c>
      <c r="K5127" s="73" t="s">
        <v>115</v>
      </c>
      <c r="L5127" s="128" t="s">
        <v>80</v>
      </c>
      <c r="M5127" s="217" t="s">
        <v>47</v>
      </c>
      <c r="N5127" s="73" t="str">
        <f t="shared" si="162"/>
        <v>202812. Vigilancia de la Salud AmbientalVigilancia de la Salud Ambiental4_CHAPINERO1_ENERO_2026</v>
      </c>
      <c r="O5127" s="130">
        <v>0</v>
      </c>
      <c r="R5127" s="136">
        <v>0</v>
      </c>
      <c r="S5127" s="139">
        <v>0</v>
      </c>
    </row>
    <row r="5128" spans="1:22" ht="30" customHeight="1" thickTop="1" thickBot="1">
      <c r="A5128" s="183"/>
      <c r="B5128" s="125">
        <v>2028</v>
      </c>
      <c r="C5128" s="126" t="s">
        <v>112</v>
      </c>
      <c r="D5128" s="156" t="s">
        <v>92</v>
      </c>
      <c r="E5128" s="73" t="str">
        <f t="shared" si="161"/>
        <v>202812. Vigilancia de la Salud AmbientalVigilancia de la Salud Ambiental</v>
      </c>
      <c r="F5128" s="182" t="s">
        <v>413</v>
      </c>
      <c r="G5128" s="182" t="s">
        <v>416</v>
      </c>
      <c r="H5128" s="126" t="s">
        <v>135</v>
      </c>
      <c r="I5128" s="182" t="s">
        <v>415</v>
      </c>
      <c r="J5128" s="73" t="s">
        <v>115</v>
      </c>
      <c r="K5128" s="73" t="s">
        <v>115</v>
      </c>
      <c r="L5128" s="128" t="s">
        <v>71</v>
      </c>
      <c r="M5128" s="217" t="s">
        <v>47</v>
      </c>
      <c r="N5128" s="73" t="str">
        <f t="shared" si="162"/>
        <v>202812. Vigilancia de la Salud AmbientalVigilancia de la Salud Ambiental1_USAQUEN1_ENERO_2026</v>
      </c>
      <c r="O5128" s="130">
        <v>91656</v>
      </c>
      <c r="R5128" s="136">
        <v>2</v>
      </c>
      <c r="S5128" s="139">
        <v>183312</v>
      </c>
      <c r="U5128" s="129"/>
      <c r="V5128" s="186"/>
    </row>
    <row r="5129" spans="1:22" ht="30" customHeight="1" thickTop="1" thickBot="1">
      <c r="A5129" s="183"/>
      <c r="B5129" s="125">
        <v>2028</v>
      </c>
      <c r="C5129" s="126" t="s">
        <v>112</v>
      </c>
      <c r="D5129" s="156" t="s">
        <v>92</v>
      </c>
      <c r="E5129" s="73" t="str">
        <f t="shared" si="161"/>
        <v>202812. Vigilancia de la Salud AmbientalVigilancia de la Salud Ambiental</v>
      </c>
      <c r="F5129" s="182" t="s">
        <v>413</v>
      </c>
      <c r="G5129" s="182" t="s">
        <v>416</v>
      </c>
      <c r="H5129" s="126" t="s">
        <v>135</v>
      </c>
      <c r="I5129" s="182" t="s">
        <v>415</v>
      </c>
      <c r="J5129" s="73" t="s">
        <v>115</v>
      </c>
      <c r="K5129" s="73" t="s">
        <v>115</v>
      </c>
      <c r="L5129" s="128" t="s">
        <v>75</v>
      </c>
      <c r="M5129" s="217" t="s">
        <v>47</v>
      </c>
      <c r="N5129" s="73" t="str">
        <f t="shared" si="162"/>
        <v>202812. Vigilancia de la Salud AmbientalVigilancia de la Salud Ambiental2_ENGATIVA1_ENERO_2026</v>
      </c>
      <c r="O5129" s="130">
        <v>91656</v>
      </c>
      <c r="R5129" s="136">
        <v>3</v>
      </c>
      <c r="S5129" s="139">
        <v>274968</v>
      </c>
      <c r="U5129" s="129"/>
      <c r="V5129" s="186"/>
    </row>
    <row r="5130" spans="1:22" ht="30" customHeight="1" thickTop="1" thickBot="1">
      <c r="A5130" s="183"/>
      <c r="B5130" s="125">
        <v>2028</v>
      </c>
      <c r="C5130" s="126" t="s">
        <v>112</v>
      </c>
      <c r="D5130" s="156" t="s">
        <v>92</v>
      </c>
      <c r="E5130" s="73" t="str">
        <f t="shared" si="161"/>
        <v>202812. Vigilancia de la Salud AmbientalVigilancia de la Salud Ambiental</v>
      </c>
      <c r="F5130" s="182" t="s">
        <v>413</v>
      </c>
      <c r="G5130" s="182" t="s">
        <v>416</v>
      </c>
      <c r="H5130" s="126" t="s">
        <v>135</v>
      </c>
      <c r="I5130" s="182" t="s">
        <v>415</v>
      </c>
      <c r="J5130" s="73" t="s">
        <v>115</v>
      </c>
      <c r="K5130" s="73" t="s">
        <v>115</v>
      </c>
      <c r="L5130" s="128" t="s">
        <v>78</v>
      </c>
      <c r="M5130" s="217" t="s">
        <v>47</v>
      </c>
      <c r="N5130" s="73" t="str">
        <f t="shared" si="162"/>
        <v>202812. Vigilancia de la Salud AmbientalVigilancia de la Salud Ambiental3_SUBA1_ENERO_2026</v>
      </c>
      <c r="O5130" s="130">
        <v>91656</v>
      </c>
      <c r="R5130" s="136">
        <v>10</v>
      </c>
      <c r="S5130" s="139">
        <v>916560</v>
      </c>
      <c r="U5130" s="129"/>
      <c r="V5130" s="186"/>
    </row>
    <row r="5131" spans="1:22" ht="30" customHeight="1" thickTop="1" thickBot="1">
      <c r="A5131" s="183"/>
      <c r="B5131" s="125">
        <v>2028</v>
      </c>
      <c r="C5131" s="126" t="s">
        <v>112</v>
      </c>
      <c r="D5131" s="156" t="s">
        <v>92</v>
      </c>
      <c r="E5131" s="73" t="str">
        <f t="shared" si="161"/>
        <v>202812. Vigilancia de la Salud AmbientalVigilancia de la Salud Ambiental</v>
      </c>
      <c r="F5131" s="182" t="s">
        <v>413</v>
      </c>
      <c r="G5131" s="182" t="s">
        <v>416</v>
      </c>
      <c r="H5131" s="126" t="s">
        <v>135</v>
      </c>
      <c r="I5131" s="182" t="s">
        <v>415</v>
      </c>
      <c r="J5131" s="73" t="s">
        <v>115</v>
      </c>
      <c r="K5131" s="73" t="s">
        <v>115</v>
      </c>
      <c r="L5131" s="128" t="s">
        <v>82</v>
      </c>
      <c r="M5131" s="217" t="s">
        <v>47</v>
      </c>
      <c r="N5131" s="73" t="str">
        <f t="shared" si="162"/>
        <v>202812. Vigilancia de la Salud AmbientalVigilancia de la Salud Ambiental5_BARRIOS_UNIDOS1_ENERO_2026</v>
      </c>
      <c r="O5131" s="130">
        <v>91656</v>
      </c>
      <c r="R5131" s="136">
        <v>11</v>
      </c>
      <c r="S5131" s="139">
        <v>1008216</v>
      </c>
      <c r="U5131" s="129"/>
      <c r="V5131" s="186"/>
    </row>
    <row r="5132" spans="1:22" ht="30" customHeight="1" thickTop="1" thickBot="1">
      <c r="A5132" s="183"/>
      <c r="B5132" s="125">
        <v>2028</v>
      </c>
      <c r="C5132" s="126" t="s">
        <v>112</v>
      </c>
      <c r="D5132" s="156" t="s">
        <v>92</v>
      </c>
      <c r="E5132" s="73" t="str">
        <f t="shared" si="161"/>
        <v>202812. Vigilancia de la Salud AmbientalVigilancia de la Salud Ambiental</v>
      </c>
      <c r="F5132" s="182" t="s">
        <v>413</v>
      </c>
      <c r="G5132" s="182" t="s">
        <v>416</v>
      </c>
      <c r="H5132" s="126" t="s">
        <v>135</v>
      </c>
      <c r="I5132" s="182" t="s">
        <v>415</v>
      </c>
      <c r="J5132" s="73" t="s">
        <v>115</v>
      </c>
      <c r="K5132" s="73" t="s">
        <v>115</v>
      </c>
      <c r="L5132" s="128" t="s">
        <v>85</v>
      </c>
      <c r="M5132" s="217" t="s">
        <v>47</v>
      </c>
      <c r="N5132" s="73" t="str">
        <f t="shared" si="162"/>
        <v>202812. Vigilancia de la Salud AmbientalVigilancia de la Salud Ambiental6_TEUSAQUILLO1_ENERO_2026</v>
      </c>
      <c r="O5132" s="130">
        <v>91656</v>
      </c>
      <c r="R5132" s="136">
        <v>5</v>
      </c>
      <c r="S5132" s="139">
        <v>458280</v>
      </c>
      <c r="U5132" s="129"/>
      <c r="V5132" s="186"/>
    </row>
    <row r="5133" spans="1:22" ht="30" customHeight="1" thickTop="1" thickBot="1">
      <c r="A5133" s="183"/>
      <c r="B5133" s="125">
        <v>2100</v>
      </c>
      <c r="C5133" s="126" t="s">
        <v>112</v>
      </c>
      <c r="D5133" s="156" t="s">
        <v>92</v>
      </c>
      <c r="E5133" s="73" t="str">
        <f t="shared" si="161"/>
        <v>210012. Vigilancia de la Salud AmbientalVigilancia de la Salud Ambiental</v>
      </c>
      <c r="F5133" s="182" t="s">
        <v>422</v>
      </c>
      <c r="G5133" s="182" t="s">
        <v>416</v>
      </c>
      <c r="H5133" s="126" t="s">
        <v>135</v>
      </c>
      <c r="I5133" s="182" t="s">
        <v>430</v>
      </c>
      <c r="J5133" s="73" t="s">
        <v>115</v>
      </c>
      <c r="K5133" s="73" t="s">
        <v>115</v>
      </c>
      <c r="L5133" s="128" t="s">
        <v>80</v>
      </c>
      <c r="M5133" s="217" t="s">
        <v>47</v>
      </c>
      <c r="N5133" s="73" t="str">
        <f t="shared" si="162"/>
        <v>210012. Vigilancia de la Salud AmbientalVigilancia de la Salud Ambiental4_CHAPINERO1_ENERO_2026</v>
      </c>
      <c r="O5133" s="130">
        <v>0</v>
      </c>
      <c r="R5133" s="136">
        <v>0</v>
      </c>
      <c r="S5133" s="139">
        <v>0</v>
      </c>
    </row>
    <row r="5134" spans="1:22" ht="30" customHeight="1" thickTop="1" thickBot="1">
      <c r="A5134" s="183"/>
      <c r="B5134" s="125">
        <v>2100</v>
      </c>
      <c r="C5134" s="126" t="s">
        <v>112</v>
      </c>
      <c r="D5134" s="156" t="s">
        <v>92</v>
      </c>
      <c r="E5134" s="73" t="str">
        <f t="shared" si="161"/>
        <v>210012. Vigilancia de la Salud AmbientalVigilancia de la Salud Ambiental</v>
      </c>
      <c r="F5134" s="182" t="s">
        <v>422</v>
      </c>
      <c r="G5134" s="182" t="s">
        <v>416</v>
      </c>
      <c r="H5134" s="126" t="s">
        <v>135</v>
      </c>
      <c r="I5134" s="182" t="s">
        <v>430</v>
      </c>
      <c r="J5134" s="73" t="s">
        <v>115</v>
      </c>
      <c r="K5134" s="73" t="s">
        <v>115</v>
      </c>
      <c r="L5134" s="128" t="s">
        <v>71</v>
      </c>
      <c r="M5134" s="217" t="s">
        <v>47</v>
      </c>
      <c r="N5134" s="73" t="str">
        <f t="shared" si="162"/>
        <v>210012. Vigilancia de la Salud AmbientalVigilancia de la Salud Ambiental1_USAQUEN1_ENERO_2026</v>
      </c>
      <c r="O5134" s="130">
        <v>0</v>
      </c>
      <c r="R5134" s="136">
        <v>0</v>
      </c>
      <c r="S5134" s="139">
        <v>0</v>
      </c>
    </row>
    <row r="5135" spans="1:22" ht="30" customHeight="1" thickTop="1" thickBot="1">
      <c r="A5135" s="183"/>
      <c r="B5135" s="125">
        <v>2100</v>
      </c>
      <c r="C5135" s="126" t="s">
        <v>112</v>
      </c>
      <c r="D5135" s="156" t="s">
        <v>92</v>
      </c>
      <c r="E5135" s="73" t="str">
        <f t="shared" si="161"/>
        <v>210012. Vigilancia de la Salud AmbientalVigilancia de la Salud Ambiental</v>
      </c>
      <c r="F5135" s="182" t="s">
        <v>422</v>
      </c>
      <c r="G5135" s="182" t="s">
        <v>416</v>
      </c>
      <c r="H5135" s="126" t="s">
        <v>135</v>
      </c>
      <c r="I5135" s="182" t="s">
        <v>430</v>
      </c>
      <c r="J5135" s="73" t="s">
        <v>115</v>
      </c>
      <c r="K5135" s="73" t="s">
        <v>115</v>
      </c>
      <c r="L5135" s="128" t="s">
        <v>75</v>
      </c>
      <c r="M5135" s="217" t="s">
        <v>47</v>
      </c>
      <c r="N5135" s="73" t="str">
        <f t="shared" si="162"/>
        <v>210012. Vigilancia de la Salud AmbientalVigilancia de la Salud Ambiental2_ENGATIVA1_ENERO_2026</v>
      </c>
      <c r="O5135" s="130">
        <v>122208</v>
      </c>
      <c r="R5135" s="136">
        <v>3</v>
      </c>
      <c r="S5135" s="139">
        <v>366624</v>
      </c>
      <c r="U5135" s="129"/>
      <c r="V5135" s="186"/>
    </row>
    <row r="5136" spans="1:22" ht="30" customHeight="1" thickTop="1" thickBot="1">
      <c r="A5136" s="183"/>
      <c r="B5136" s="125">
        <v>2100</v>
      </c>
      <c r="C5136" s="126" t="s">
        <v>112</v>
      </c>
      <c r="D5136" s="156" t="s">
        <v>92</v>
      </c>
      <c r="E5136" s="73" t="str">
        <f t="shared" si="161"/>
        <v>210012. Vigilancia de la Salud AmbientalVigilancia de la Salud Ambiental</v>
      </c>
      <c r="F5136" s="182" t="s">
        <v>422</v>
      </c>
      <c r="G5136" s="182" t="s">
        <v>416</v>
      </c>
      <c r="H5136" s="126" t="s">
        <v>135</v>
      </c>
      <c r="I5136" s="182" t="s">
        <v>430</v>
      </c>
      <c r="J5136" s="73" t="s">
        <v>115</v>
      </c>
      <c r="K5136" s="73" t="s">
        <v>115</v>
      </c>
      <c r="L5136" s="128" t="s">
        <v>78</v>
      </c>
      <c r="M5136" s="217" t="s">
        <v>47</v>
      </c>
      <c r="N5136" s="73" t="str">
        <f t="shared" si="162"/>
        <v>210012. Vigilancia de la Salud AmbientalVigilancia de la Salud Ambiental3_SUBA1_ENERO_2026</v>
      </c>
      <c r="O5136" s="130">
        <v>122208</v>
      </c>
      <c r="R5136" s="136">
        <v>2</v>
      </c>
      <c r="S5136" s="139">
        <v>244416</v>
      </c>
      <c r="U5136" s="129"/>
      <c r="V5136" s="186"/>
    </row>
    <row r="5137" spans="1:22" ht="30" customHeight="1" thickTop="1" thickBot="1">
      <c r="A5137" s="183"/>
      <c r="B5137" s="125">
        <v>2100</v>
      </c>
      <c r="C5137" s="126" t="s">
        <v>112</v>
      </c>
      <c r="D5137" s="156" t="s">
        <v>92</v>
      </c>
      <c r="E5137" s="73" t="str">
        <f t="shared" si="161"/>
        <v>210012. Vigilancia de la Salud AmbientalVigilancia de la Salud Ambiental</v>
      </c>
      <c r="F5137" s="182" t="s">
        <v>422</v>
      </c>
      <c r="G5137" s="182" t="s">
        <v>416</v>
      </c>
      <c r="H5137" s="126" t="s">
        <v>135</v>
      </c>
      <c r="I5137" s="182" t="s">
        <v>430</v>
      </c>
      <c r="J5137" s="73" t="s">
        <v>115</v>
      </c>
      <c r="K5137" s="73" t="s">
        <v>115</v>
      </c>
      <c r="L5137" s="128" t="s">
        <v>82</v>
      </c>
      <c r="M5137" s="217" t="s">
        <v>47</v>
      </c>
      <c r="N5137" s="73" t="str">
        <f t="shared" si="162"/>
        <v>210012. Vigilancia de la Salud AmbientalVigilancia de la Salud Ambiental5_BARRIOS_UNIDOS1_ENERO_2026</v>
      </c>
      <c r="O5137" s="130">
        <v>0</v>
      </c>
      <c r="R5137" s="136">
        <v>0</v>
      </c>
      <c r="S5137" s="139">
        <v>0</v>
      </c>
    </row>
    <row r="5138" spans="1:22" ht="30" customHeight="1" thickTop="1" thickBot="1">
      <c r="A5138" s="183"/>
      <c r="B5138" s="125">
        <v>2100</v>
      </c>
      <c r="C5138" s="126" t="s">
        <v>112</v>
      </c>
      <c r="D5138" s="156" t="s">
        <v>92</v>
      </c>
      <c r="E5138" s="73" t="str">
        <f t="shared" si="161"/>
        <v>210012. Vigilancia de la Salud AmbientalVigilancia de la Salud Ambiental</v>
      </c>
      <c r="F5138" s="182" t="s">
        <v>422</v>
      </c>
      <c r="G5138" s="182" t="s">
        <v>416</v>
      </c>
      <c r="H5138" s="126" t="s">
        <v>135</v>
      </c>
      <c r="I5138" s="182" t="s">
        <v>430</v>
      </c>
      <c r="J5138" s="73" t="s">
        <v>115</v>
      </c>
      <c r="K5138" s="73" t="s">
        <v>115</v>
      </c>
      <c r="L5138" s="128" t="s">
        <v>85</v>
      </c>
      <c r="M5138" s="217" t="s">
        <v>47</v>
      </c>
      <c r="N5138" s="73" t="str">
        <f t="shared" si="162"/>
        <v>210012. Vigilancia de la Salud AmbientalVigilancia de la Salud Ambiental6_TEUSAQUILLO1_ENERO_2026</v>
      </c>
      <c r="O5138" s="130">
        <v>0</v>
      </c>
      <c r="R5138" s="136">
        <v>0</v>
      </c>
      <c r="S5138" s="139">
        <v>0</v>
      </c>
    </row>
    <row r="5139" spans="1:22" ht="30" customHeight="1" thickTop="1" thickBot="1">
      <c r="A5139" s="183"/>
      <c r="B5139" s="125">
        <v>2102</v>
      </c>
      <c r="C5139" s="126" t="s">
        <v>112</v>
      </c>
      <c r="D5139" s="156" t="s">
        <v>92</v>
      </c>
      <c r="E5139" s="73" t="str">
        <f t="shared" si="161"/>
        <v>210212. Vigilancia de la Salud AmbientalVigilancia de la Salud Ambiental</v>
      </c>
      <c r="F5139" s="182" t="s">
        <v>425</v>
      </c>
      <c r="G5139" s="182" t="s">
        <v>421</v>
      </c>
      <c r="H5139" s="126" t="s">
        <v>135</v>
      </c>
      <c r="I5139" s="182" t="s">
        <v>426</v>
      </c>
      <c r="J5139" s="73" t="s">
        <v>115</v>
      </c>
      <c r="K5139" s="73" t="s">
        <v>115</v>
      </c>
      <c r="L5139" s="128" t="s">
        <v>85</v>
      </c>
      <c r="M5139" s="217" t="s">
        <v>47</v>
      </c>
      <c r="N5139" s="73" t="str">
        <f t="shared" si="162"/>
        <v>210212. Vigilancia de la Salud AmbientalVigilancia de la Salud Ambiental6_TEUSAQUILLO1_ENERO_2026</v>
      </c>
      <c r="O5139" s="130">
        <v>109076</v>
      </c>
      <c r="R5139" s="136">
        <v>75</v>
      </c>
      <c r="S5139" s="139">
        <v>8180700</v>
      </c>
      <c r="U5139" s="129"/>
      <c r="V5139" s="186"/>
    </row>
    <row r="5140" spans="1:22" ht="30" customHeight="1" thickTop="1" thickBot="1">
      <c r="A5140" s="183"/>
      <c r="B5140" s="125">
        <v>2106</v>
      </c>
      <c r="C5140" s="126" t="s">
        <v>112</v>
      </c>
      <c r="D5140" s="156" t="s">
        <v>92</v>
      </c>
      <c r="E5140" s="73" t="str">
        <f t="shared" ref="E5140:E5203" si="163">B5140&amp;C5140&amp;D5140</f>
        <v>210612. Vigilancia de la Salud AmbientalVigilancia de la Salud Ambiental</v>
      </c>
      <c r="F5140" s="182" t="s">
        <v>413</v>
      </c>
      <c r="G5140" s="182" t="s">
        <v>419</v>
      </c>
      <c r="H5140" s="126" t="s">
        <v>135</v>
      </c>
      <c r="I5140" s="182" t="s">
        <v>415</v>
      </c>
      <c r="J5140" s="73" t="s">
        <v>115</v>
      </c>
      <c r="K5140" s="73" t="s">
        <v>115</v>
      </c>
      <c r="L5140" s="128" t="s">
        <v>80</v>
      </c>
      <c r="M5140" s="217" t="s">
        <v>47</v>
      </c>
      <c r="N5140" s="73" t="str">
        <f t="shared" si="162"/>
        <v>210612. Vigilancia de la Salud AmbientalVigilancia de la Salud Ambiental4_CHAPINERO1_ENERO_2026</v>
      </c>
      <c r="O5140" s="130">
        <v>0</v>
      </c>
      <c r="R5140" s="136">
        <v>0</v>
      </c>
      <c r="S5140" s="139">
        <v>0</v>
      </c>
    </row>
    <row r="5141" spans="1:22" ht="30" customHeight="1" thickTop="1" thickBot="1">
      <c r="A5141" s="183"/>
      <c r="B5141" s="125">
        <v>2106</v>
      </c>
      <c r="C5141" s="126" t="s">
        <v>112</v>
      </c>
      <c r="D5141" s="156" t="s">
        <v>92</v>
      </c>
      <c r="E5141" s="73" t="str">
        <f t="shared" si="163"/>
        <v>210612. Vigilancia de la Salud AmbientalVigilancia de la Salud Ambiental</v>
      </c>
      <c r="F5141" s="182" t="s">
        <v>413</v>
      </c>
      <c r="G5141" s="182" t="s">
        <v>419</v>
      </c>
      <c r="H5141" s="126" t="s">
        <v>135</v>
      </c>
      <c r="I5141" s="182" t="s">
        <v>415</v>
      </c>
      <c r="J5141" s="73" t="s">
        <v>115</v>
      </c>
      <c r="K5141" s="73" t="s">
        <v>115</v>
      </c>
      <c r="L5141" s="128" t="s">
        <v>71</v>
      </c>
      <c r="M5141" s="217" t="s">
        <v>47</v>
      </c>
      <c r="N5141" s="73" t="str">
        <f t="shared" si="162"/>
        <v>210612. Vigilancia de la Salud AmbientalVigilancia de la Salud Ambiental1_USAQUEN1_ENERO_2026</v>
      </c>
      <c r="O5141" s="130">
        <v>0</v>
      </c>
      <c r="R5141" s="136">
        <v>0</v>
      </c>
      <c r="S5141" s="139">
        <v>0</v>
      </c>
    </row>
    <row r="5142" spans="1:22" ht="30" customHeight="1" thickTop="1" thickBot="1">
      <c r="A5142" s="183"/>
      <c r="B5142" s="125">
        <v>2106</v>
      </c>
      <c r="C5142" s="126" t="s">
        <v>112</v>
      </c>
      <c r="D5142" s="156" t="s">
        <v>92</v>
      </c>
      <c r="E5142" s="73" t="str">
        <f t="shared" si="163"/>
        <v>210612. Vigilancia de la Salud AmbientalVigilancia de la Salud Ambiental</v>
      </c>
      <c r="F5142" s="182" t="s">
        <v>413</v>
      </c>
      <c r="G5142" s="182" t="s">
        <v>419</v>
      </c>
      <c r="H5142" s="126" t="s">
        <v>135</v>
      </c>
      <c r="I5142" s="182" t="s">
        <v>415</v>
      </c>
      <c r="J5142" s="73" t="s">
        <v>115</v>
      </c>
      <c r="K5142" s="73" t="s">
        <v>115</v>
      </c>
      <c r="L5142" s="128" t="s">
        <v>75</v>
      </c>
      <c r="M5142" s="217" t="s">
        <v>47</v>
      </c>
      <c r="N5142" s="73" t="str">
        <f t="shared" si="162"/>
        <v>210612. Vigilancia de la Salud AmbientalVigilancia de la Salud Ambiental2_ENGATIVA1_ENERO_2026</v>
      </c>
      <c r="O5142" s="130">
        <v>71958</v>
      </c>
      <c r="R5142" s="136">
        <v>1</v>
      </c>
      <c r="S5142" s="139">
        <v>71958</v>
      </c>
      <c r="U5142" s="129"/>
      <c r="V5142" s="186"/>
    </row>
    <row r="5143" spans="1:22" ht="30" customHeight="1" thickTop="1" thickBot="1">
      <c r="A5143" s="183"/>
      <c r="B5143" s="125">
        <v>2106</v>
      </c>
      <c r="C5143" s="126" t="s">
        <v>112</v>
      </c>
      <c r="D5143" s="156" t="s">
        <v>92</v>
      </c>
      <c r="E5143" s="73" t="str">
        <f t="shared" si="163"/>
        <v>210612. Vigilancia de la Salud AmbientalVigilancia de la Salud Ambiental</v>
      </c>
      <c r="F5143" s="182" t="s">
        <v>413</v>
      </c>
      <c r="G5143" s="182" t="s">
        <v>419</v>
      </c>
      <c r="H5143" s="126" t="s">
        <v>135</v>
      </c>
      <c r="I5143" s="182" t="s">
        <v>415</v>
      </c>
      <c r="J5143" s="73" t="s">
        <v>115</v>
      </c>
      <c r="K5143" s="73" t="s">
        <v>115</v>
      </c>
      <c r="L5143" s="128" t="s">
        <v>78</v>
      </c>
      <c r="M5143" s="217" t="s">
        <v>47</v>
      </c>
      <c r="N5143" s="73" t="str">
        <f t="shared" si="162"/>
        <v>210612. Vigilancia de la Salud AmbientalVigilancia de la Salud Ambiental3_SUBA1_ENERO_2026</v>
      </c>
      <c r="O5143" s="130">
        <v>71958</v>
      </c>
      <c r="R5143" s="136">
        <v>18</v>
      </c>
      <c r="S5143" s="139">
        <v>1295244</v>
      </c>
      <c r="U5143" s="129"/>
      <c r="V5143" s="186"/>
    </row>
    <row r="5144" spans="1:22" ht="30" customHeight="1" thickTop="1" thickBot="1">
      <c r="A5144" s="183"/>
      <c r="B5144" s="125">
        <v>2106</v>
      </c>
      <c r="C5144" s="126" t="s">
        <v>112</v>
      </c>
      <c r="D5144" s="156" t="s">
        <v>92</v>
      </c>
      <c r="E5144" s="73" t="str">
        <f t="shared" si="163"/>
        <v>210612. Vigilancia de la Salud AmbientalVigilancia de la Salud Ambiental</v>
      </c>
      <c r="F5144" s="182" t="s">
        <v>413</v>
      </c>
      <c r="G5144" s="182" t="s">
        <v>419</v>
      </c>
      <c r="H5144" s="126" t="s">
        <v>135</v>
      </c>
      <c r="I5144" s="182" t="s">
        <v>415</v>
      </c>
      <c r="J5144" s="73" t="s">
        <v>115</v>
      </c>
      <c r="K5144" s="73" t="s">
        <v>115</v>
      </c>
      <c r="L5144" s="128" t="s">
        <v>82</v>
      </c>
      <c r="M5144" s="217" t="s">
        <v>47</v>
      </c>
      <c r="N5144" s="73" t="str">
        <f t="shared" si="162"/>
        <v>210612. Vigilancia de la Salud AmbientalVigilancia de la Salud Ambiental5_BARRIOS_UNIDOS1_ENERO_2026</v>
      </c>
      <c r="O5144" s="130">
        <v>0</v>
      </c>
      <c r="R5144" s="136">
        <v>0</v>
      </c>
      <c r="S5144" s="139">
        <v>0</v>
      </c>
    </row>
    <row r="5145" spans="1:22" ht="30" customHeight="1" thickTop="1" thickBot="1">
      <c r="A5145" s="183"/>
      <c r="B5145" s="125">
        <v>2106</v>
      </c>
      <c r="C5145" s="126" t="s">
        <v>112</v>
      </c>
      <c r="D5145" s="156" t="s">
        <v>92</v>
      </c>
      <c r="E5145" s="73" t="str">
        <f t="shared" si="163"/>
        <v>210612. Vigilancia de la Salud AmbientalVigilancia de la Salud Ambiental</v>
      </c>
      <c r="F5145" s="182" t="s">
        <v>413</v>
      </c>
      <c r="G5145" s="182" t="s">
        <v>419</v>
      </c>
      <c r="H5145" s="126" t="s">
        <v>135</v>
      </c>
      <c r="I5145" s="182" t="s">
        <v>415</v>
      </c>
      <c r="J5145" s="73" t="s">
        <v>115</v>
      </c>
      <c r="K5145" s="73" t="s">
        <v>115</v>
      </c>
      <c r="L5145" s="128" t="s">
        <v>85</v>
      </c>
      <c r="M5145" s="217" t="s">
        <v>47</v>
      </c>
      <c r="N5145" s="73" t="str">
        <f t="shared" si="162"/>
        <v>210612. Vigilancia de la Salud AmbientalVigilancia de la Salud Ambiental6_TEUSAQUILLO1_ENERO_2026</v>
      </c>
      <c r="O5145" s="130">
        <v>71958</v>
      </c>
      <c r="R5145" s="136">
        <v>16</v>
      </c>
      <c r="S5145" s="139">
        <v>1151328</v>
      </c>
      <c r="U5145" s="129"/>
      <c r="V5145" s="186"/>
    </row>
    <row r="5146" spans="1:22" ht="30" customHeight="1" thickTop="1" thickBot="1">
      <c r="A5146" s="183"/>
      <c r="B5146" s="125">
        <v>2139</v>
      </c>
      <c r="C5146" s="126" t="s">
        <v>112</v>
      </c>
      <c r="D5146" s="156" t="s">
        <v>92</v>
      </c>
      <c r="E5146" s="73" t="str">
        <f t="shared" si="163"/>
        <v>213912. Vigilancia de la Salud AmbientalVigilancia de la Salud Ambiental</v>
      </c>
      <c r="F5146" s="182" t="s">
        <v>413</v>
      </c>
      <c r="G5146" s="182" t="s">
        <v>414</v>
      </c>
      <c r="H5146" s="126" t="s">
        <v>135</v>
      </c>
      <c r="I5146" s="182" t="s">
        <v>415</v>
      </c>
      <c r="J5146" s="73" t="s">
        <v>115</v>
      </c>
      <c r="K5146" s="73" t="s">
        <v>115</v>
      </c>
      <c r="L5146" s="128" t="s">
        <v>71</v>
      </c>
      <c r="M5146" s="217" t="s">
        <v>47</v>
      </c>
      <c r="N5146" s="73" t="str">
        <f t="shared" si="162"/>
        <v>213912. Vigilancia de la Salud AmbientalVigilancia de la Salud Ambiental1_USAQUEN1_ENERO_2026</v>
      </c>
      <c r="O5146" s="130">
        <v>0</v>
      </c>
      <c r="R5146" s="136">
        <v>0</v>
      </c>
      <c r="S5146" s="139">
        <v>0</v>
      </c>
    </row>
    <row r="5147" spans="1:22" ht="30" customHeight="1" thickTop="1" thickBot="1">
      <c r="A5147" s="183"/>
      <c r="B5147" s="125">
        <v>2147</v>
      </c>
      <c r="C5147" s="126" t="s">
        <v>112</v>
      </c>
      <c r="D5147" s="156" t="s">
        <v>92</v>
      </c>
      <c r="E5147" s="73" t="str">
        <f t="shared" si="163"/>
        <v>214712. Vigilancia de la Salud AmbientalVigilancia de la Salud Ambiental</v>
      </c>
      <c r="F5147" s="182" t="s">
        <v>413</v>
      </c>
      <c r="G5147" s="182" t="s">
        <v>416</v>
      </c>
      <c r="H5147" s="126" t="s">
        <v>135</v>
      </c>
      <c r="I5147" s="182" t="s">
        <v>415</v>
      </c>
      <c r="J5147" s="73" t="s">
        <v>115</v>
      </c>
      <c r="K5147" s="73" t="s">
        <v>115</v>
      </c>
      <c r="L5147" s="128" t="s">
        <v>82</v>
      </c>
      <c r="M5147" s="217" t="s">
        <v>47</v>
      </c>
      <c r="N5147" s="73" t="str">
        <f t="shared" si="162"/>
        <v>214712. Vigilancia de la Salud AmbientalVigilancia de la Salud Ambiental5_BARRIOS_UNIDOS1_ENERO_2026</v>
      </c>
      <c r="O5147" s="130">
        <v>244416</v>
      </c>
      <c r="R5147" s="136">
        <v>1</v>
      </c>
      <c r="S5147" s="139">
        <v>244416</v>
      </c>
      <c r="U5147" s="129"/>
      <c r="V5147" s="186"/>
    </row>
    <row r="5148" spans="1:22" ht="30" customHeight="1" thickTop="1" thickBot="1">
      <c r="A5148" s="183"/>
      <c r="B5148" s="125">
        <v>2150</v>
      </c>
      <c r="C5148" s="126" t="s">
        <v>112</v>
      </c>
      <c r="D5148" s="156" t="s">
        <v>92</v>
      </c>
      <c r="E5148" s="73" t="str">
        <f t="shared" si="163"/>
        <v>215012. Vigilancia de la Salud AmbientalVigilancia de la Salud Ambiental</v>
      </c>
      <c r="F5148" s="182" t="s">
        <v>413</v>
      </c>
      <c r="G5148" s="182" t="s">
        <v>416</v>
      </c>
      <c r="H5148" s="126" t="s">
        <v>135</v>
      </c>
      <c r="I5148" s="182" t="s">
        <v>415</v>
      </c>
      <c r="J5148" s="73" t="s">
        <v>115</v>
      </c>
      <c r="K5148" s="73" t="s">
        <v>115</v>
      </c>
      <c r="L5148" s="128" t="s">
        <v>80</v>
      </c>
      <c r="M5148" s="217" t="s">
        <v>47</v>
      </c>
      <c r="N5148" s="73" t="str">
        <f t="shared" si="162"/>
        <v>215012. Vigilancia de la Salud AmbientalVigilancia de la Salud Ambiental4_CHAPINERO1_ENERO_2026</v>
      </c>
      <c r="O5148" s="130">
        <v>0</v>
      </c>
      <c r="R5148" s="136">
        <v>0</v>
      </c>
      <c r="S5148" s="139">
        <v>0</v>
      </c>
    </row>
    <row r="5149" spans="1:22" ht="30" customHeight="1" thickTop="1" thickBot="1">
      <c r="A5149" s="183"/>
      <c r="B5149" s="125">
        <v>2150</v>
      </c>
      <c r="C5149" s="126" t="s">
        <v>112</v>
      </c>
      <c r="D5149" s="156" t="s">
        <v>92</v>
      </c>
      <c r="E5149" s="73" t="str">
        <f t="shared" si="163"/>
        <v>215012. Vigilancia de la Salud AmbientalVigilancia de la Salud Ambiental</v>
      </c>
      <c r="F5149" s="182" t="s">
        <v>413</v>
      </c>
      <c r="G5149" s="182" t="s">
        <v>416</v>
      </c>
      <c r="H5149" s="126" t="s">
        <v>135</v>
      </c>
      <c r="I5149" s="182" t="s">
        <v>415</v>
      </c>
      <c r="J5149" s="73" t="s">
        <v>115</v>
      </c>
      <c r="K5149" s="73" t="s">
        <v>115</v>
      </c>
      <c r="L5149" s="128" t="s">
        <v>71</v>
      </c>
      <c r="M5149" s="217" t="s">
        <v>47</v>
      </c>
      <c r="N5149" s="73" t="str">
        <f t="shared" si="162"/>
        <v>215012. Vigilancia de la Salud AmbientalVigilancia de la Salud Ambiental1_USAQUEN1_ENERO_2026</v>
      </c>
      <c r="O5149" s="130">
        <v>122208</v>
      </c>
      <c r="R5149" s="136">
        <v>1</v>
      </c>
      <c r="S5149" s="139">
        <v>122208</v>
      </c>
      <c r="U5149" s="129"/>
      <c r="V5149" s="186"/>
    </row>
    <row r="5150" spans="1:22" ht="30" customHeight="1" thickTop="1" thickBot="1">
      <c r="A5150" s="183"/>
      <c r="B5150" s="125">
        <v>2150</v>
      </c>
      <c r="C5150" s="126" t="s">
        <v>112</v>
      </c>
      <c r="D5150" s="156" t="s">
        <v>92</v>
      </c>
      <c r="E5150" s="73" t="str">
        <f t="shared" si="163"/>
        <v>215012. Vigilancia de la Salud AmbientalVigilancia de la Salud Ambiental</v>
      </c>
      <c r="F5150" s="182" t="s">
        <v>413</v>
      </c>
      <c r="G5150" s="182" t="s">
        <v>416</v>
      </c>
      <c r="H5150" s="126" t="s">
        <v>135</v>
      </c>
      <c r="I5150" s="182" t="s">
        <v>415</v>
      </c>
      <c r="J5150" s="73" t="s">
        <v>115</v>
      </c>
      <c r="K5150" s="73" t="s">
        <v>115</v>
      </c>
      <c r="L5150" s="128" t="s">
        <v>75</v>
      </c>
      <c r="M5150" s="217" t="s">
        <v>47</v>
      </c>
      <c r="N5150" s="73" t="str">
        <f t="shared" si="162"/>
        <v>215012. Vigilancia de la Salud AmbientalVigilancia de la Salud Ambiental2_ENGATIVA1_ENERO_2026</v>
      </c>
      <c r="O5150" s="130">
        <v>0</v>
      </c>
      <c r="R5150" s="136">
        <v>0</v>
      </c>
      <c r="S5150" s="139">
        <v>0</v>
      </c>
    </row>
    <row r="5151" spans="1:22" ht="30" customHeight="1" thickTop="1" thickBot="1">
      <c r="A5151" s="183"/>
      <c r="B5151" s="125">
        <v>2150</v>
      </c>
      <c r="C5151" s="126" t="s">
        <v>112</v>
      </c>
      <c r="D5151" s="156" t="s">
        <v>92</v>
      </c>
      <c r="E5151" s="73" t="str">
        <f t="shared" si="163"/>
        <v>215012. Vigilancia de la Salud AmbientalVigilancia de la Salud Ambiental</v>
      </c>
      <c r="F5151" s="182" t="s">
        <v>413</v>
      </c>
      <c r="G5151" s="182" t="s">
        <v>416</v>
      </c>
      <c r="H5151" s="126" t="s">
        <v>135</v>
      </c>
      <c r="I5151" s="182" t="s">
        <v>415</v>
      </c>
      <c r="J5151" s="73" t="s">
        <v>115</v>
      </c>
      <c r="K5151" s="73" t="s">
        <v>115</v>
      </c>
      <c r="L5151" s="128" t="s">
        <v>78</v>
      </c>
      <c r="M5151" s="217" t="s">
        <v>47</v>
      </c>
      <c r="N5151" s="73" t="str">
        <f t="shared" si="162"/>
        <v>215012. Vigilancia de la Salud AmbientalVigilancia de la Salud Ambiental3_SUBA1_ENERO_2026</v>
      </c>
      <c r="O5151" s="130">
        <v>0</v>
      </c>
      <c r="R5151" s="136">
        <v>0</v>
      </c>
      <c r="S5151" s="139">
        <v>0</v>
      </c>
    </row>
    <row r="5152" spans="1:22" ht="30" customHeight="1" thickTop="1" thickBot="1">
      <c r="A5152" s="183"/>
      <c r="B5152" s="125">
        <v>2150</v>
      </c>
      <c r="C5152" s="126" t="s">
        <v>112</v>
      </c>
      <c r="D5152" s="156" t="s">
        <v>92</v>
      </c>
      <c r="E5152" s="73" t="str">
        <f t="shared" si="163"/>
        <v>215012. Vigilancia de la Salud AmbientalVigilancia de la Salud Ambiental</v>
      </c>
      <c r="F5152" s="182" t="s">
        <v>413</v>
      </c>
      <c r="G5152" s="182" t="s">
        <v>416</v>
      </c>
      <c r="H5152" s="126" t="s">
        <v>135</v>
      </c>
      <c r="I5152" s="182" t="s">
        <v>415</v>
      </c>
      <c r="J5152" s="73" t="s">
        <v>115</v>
      </c>
      <c r="K5152" s="73" t="s">
        <v>115</v>
      </c>
      <c r="L5152" s="128" t="s">
        <v>82</v>
      </c>
      <c r="M5152" s="217" t="s">
        <v>47</v>
      </c>
      <c r="N5152" s="73" t="str">
        <f t="shared" si="162"/>
        <v>215012. Vigilancia de la Salud AmbientalVigilancia de la Salud Ambiental5_BARRIOS_UNIDOS1_ENERO_2026</v>
      </c>
      <c r="O5152" s="130">
        <v>122208</v>
      </c>
      <c r="R5152" s="136">
        <v>1</v>
      </c>
      <c r="S5152" s="139">
        <v>122208</v>
      </c>
      <c r="U5152" s="129"/>
      <c r="V5152" s="186"/>
    </row>
    <row r="5153" spans="1:22" ht="30" customHeight="1" thickTop="1" thickBot="1">
      <c r="A5153" s="183"/>
      <c r="B5153" s="125">
        <v>2150</v>
      </c>
      <c r="C5153" s="126" t="s">
        <v>112</v>
      </c>
      <c r="D5153" s="156" t="s">
        <v>92</v>
      </c>
      <c r="E5153" s="73" t="str">
        <f t="shared" si="163"/>
        <v>215012. Vigilancia de la Salud AmbientalVigilancia de la Salud Ambiental</v>
      </c>
      <c r="F5153" s="182" t="s">
        <v>413</v>
      </c>
      <c r="G5153" s="182" t="s">
        <v>416</v>
      </c>
      <c r="H5153" s="126" t="s">
        <v>135</v>
      </c>
      <c r="I5153" s="182" t="s">
        <v>415</v>
      </c>
      <c r="J5153" s="73" t="s">
        <v>115</v>
      </c>
      <c r="K5153" s="73" t="s">
        <v>115</v>
      </c>
      <c r="L5153" s="128" t="s">
        <v>85</v>
      </c>
      <c r="M5153" s="217" t="s">
        <v>47</v>
      </c>
      <c r="N5153" s="73" t="str">
        <f t="shared" si="162"/>
        <v>215012. Vigilancia de la Salud AmbientalVigilancia de la Salud Ambiental6_TEUSAQUILLO1_ENERO_2026</v>
      </c>
      <c r="O5153" s="130">
        <v>0</v>
      </c>
      <c r="R5153" s="136">
        <v>0</v>
      </c>
      <c r="S5153" s="139">
        <v>0</v>
      </c>
    </row>
    <row r="5154" spans="1:22" ht="30" customHeight="1" thickTop="1" thickBot="1">
      <c r="A5154" s="183"/>
      <c r="B5154" s="125">
        <v>2151</v>
      </c>
      <c r="C5154" s="126" t="s">
        <v>112</v>
      </c>
      <c r="D5154" s="156" t="s">
        <v>92</v>
      </c>
      <c r="E5154" s="73" t="str">
        <f t="shared" si="163"/>
        <v>215112. Vigilancia de la Salud AmbientalVigilancia de la Salud Ambiental</v>
      </c>
      <c r="F5154" s="182" t="s">
        <v>413</v>
      </c>
      <c r="G5154" s="182" t="s">
        <v>416</v>
      </c>
      <c r="H5154" s="126" t="s">
        <v>135</v>
      </c>
      <c r="I5154" s="182" t="s">
        <v>415</v>
      </c>
      <c r="J5154" s="73" t="s">
        <v>115</v>
      </c>
      <c r="K5154" s="73" t="s">
        <v>115</v>
      </c>
      <c r="L5154" s="128" t="s">
        <v>78</v>
      </c>
      <c r="M5154" s="217" t="s">
        <v>47</v>
      </c>
      <c r="N5154" s="73" t="str">
        <f t="shared" si="162"/>
        <v>215112. Vigilancia de la Salud AmbientalVigilancia de la Salud Ambiental3_SUBA1_ENERO_2026</v>
      </c>
      <c r="O5154" s="130">
        <v>0</v>
      </c>
      <c r="R5154" s="136">
        <v>0</v>
      </c>
      <c r="S5154" s="139">
        <v>0</v>
      </c>
    </row>
    <row r="5155" spans="1:22" ht="30" customHeight="1" thickTop="1" thickBot="1">
      <c r="A5155" s="183"/>
      <c r="B5155" s="125">
        <v>2152</v>
      </c>
      <c r="C5155" s="126" t="s">
        <v>112</v>
      </c>
      <c r="D5155" s="156" t="s">
        <v>92</v>
      </c>
      <c r="E5155" s="73" t="str">
        <f t="shared" si="163"/>
        <v>215212. Vigilancia de la Salud AmbientalVigilancia de la Salud Ambiental</v>
      </c>
      <c r="F5155" s="182" t="s">
        <v>413</v>
      </c>
      <c r="G5155" s="182" t="s">
        <v>416</v>
      </c>
      <c r="H5155" s="126" t="s">
        <v>135</v>
      </c>
      <c r="I5155" s="182" t="s">
        <v>415</v>
      </c>
      <c r="J5155" s="73" t="s">
        <v>115</v>
      </c>
      <c r="K5155" s="73" t="s">
        <v>115</v>
      </c>
      <c r="L5155" s="128" t="s">
        <v>80</v>
      </c>
      <c r="M5155" s="217" t="s">
        <v>47</v>
      </c>
      <c r="N5155" s="73" t="str">
        <f t="shared" si="162"/>
        <v>215212. Vigilancia de la Salud AmbientalVigilancia de la Salud Ambiental4_CHAPINERO1_ENERO_2026</v>
      </c>
      <c r="O5155" s="130">
        <v>122208</v>
      </c>
      <c r="R5155" s="136">
        <v>2</v>
      </c>
      <c r="S5155" s="139">
        <v>244416</v>
      </c>
      <c r="U5155" s="129"/>
      <c r="V5155" s="186"/>
    </row>
    <row r="5156" spans="1:22" ht="30" customHeight="1" thickTop="1" thickBot="1">
      <c r="A5156" s="183"/>
      <c r="B5156" s="125">
        <v>2152</v>
      </c>
      <c r="C5156" s="126" t="s">
        <v>112</v>
      </c>
      <c r="D5156" s="156" t="s">
        <v>92</v>
      </c>
      <c r="E5156" s="73" t="str">
        <f t="shared" si="163"/>
        <v>215212. Vigilancia de la Salud AmbientalVigilancia de la Salud Ambiental</v>
      </c>
      <c r="F5156" s="182" t="s">
        <v>413</v>
      </c>
      <c r="G5156" s="182" t="s">
        <v>416</v>
      </c>
      <c r="H5156" s="126" t="s">
        <v>135</v>
      </c>
      <c r="I5156" s="182" t="s">
        <v>415</v>
      </c>
      <c r="J5156" s="73" t="s">
        <v>115</v>
      </c>
      <c r="K5156" s="73" t="s">
        <v>115</v>
      </c>
      <c r="L5156" s="128" t="s">
        <v>71</v>
      </c>
      <c r="M5156" s="217" t="s">
        <v>47</v>
      </c>
      <c r="N5156" s="73" t="str">
        <f t="shared" si="162"/>
        <v>215212. Vigilancia de la Salud AmbientalVigilancia de la Salud Ambiental1_USAQUEN1_ENERO_2026</v>
      </c>
      <c r="O5156" s="130">
        <v>0</v>
      </c>
      <c r="R5156" s="136">
        <v>0</v>
      </c>
      <c r="S5156" s="139">
        <v>0</v>
      </c>
    </row>
    <row r="5157" spans="1:22" ht="30" customHeight="1" thickTop="1" thickBot="1">
      <c r="A5157" s="183"/>
      <c r="B5157" s="125">
        <v>2152</v>
      </c>
      <c r="C5157" s="126" t="s">
        <v>112</v>
      </c>
      <c r="D5157" s="156" t="s">
        <v>92</v>
      </c>
      <c r="E5157" s="73" t="str">
        <f t="shared" si="163"/>
        <v>215212. Vigilancia de la Salud AmbientalVigilancia de la Salud Ambiental</v>
      </c>
      <c r="F5157" s="182" t="s">
        <v>413</v>
      </c>
      <c r="G5157" s="182" t="s">
        <v>416</v>
      </c>
      <c r="H5157" s="126" t="s">
        <v>135</v>
      </c>
      <c r="I5157" s="182" t="s">
        <v>415</v>
      </c>
      <c r="J5157" s="73" t="s">
        <v>115</v>
      </c>
      <c r="K5157" s="73" t="s">
        <v>115</v>
      </c>
      <c r="L5157" s="128" t="s">
        <v>75</v>
      </c>
      <c r="M5157" s="217" t="s">
        <v>47</v>
      </c>
      <c r="N5157" s="73" t="str">
        <f t="shared" si="162"/>
        <v>215212. Vigilancia de la Salud AmbientalVigilancia de la Salud Ambiental2_ENGATIVA1_ENERO_2026</v>
      </c>
      <c r="O5157" s="130">
        <v>122208</v>
      </c>
      <c r="R5157" s="136">
        <v>6</v>
      </c>
      <c r="S5157" s="139">
        <v>733248</v>
      </c>
      <c r="U5157" s="129"/>
      <c r="V5157" s="186"/>
    </row>
    <row r="5158" spans="1:22" ht="30" customHeight="1" thickTop="1" thickBot="1">
      <c r="A5158" s="183"/>
      <c r="B5158" s="125">
        <v>2152</v>
      </c>
      <c r="C5158" s="126" t="s">
        <v>112</v>
      </c>
      <c r="D5158" s="156" t="s">
        <v>92</v>
      </c>
      <c r="E5158" s="73" t="str">
        <f t="shared" si="163"/>
        <v>215212. Vigilancia de la Salud AmbientalVigilancia de la Salud Ambiental</v>
      </c>
      <c r="F5158" s="182" t="s">
        <v>413</v>
      </c>
      <c r="G5158" s="182" t="s">
        <v>416</v>
      </c>
      <c r="H5158" s="126" t="s">
        <v>135</v>
      </c>
      <c r="I5158" s="182" t="s">
        <v>415</v>
      </c>
      <c r="J5158" s="73" t="s">
        <v>115</v>
      </c>
      <c r="K5158" s="73" t="s">
        <v>115</v>
      </c>
      <c r="L5158" s="128" t="s">
        <v>78</v>
      </c>
      <c r="M5158" s="217" t="s">
        <v>47</v>
      </c>
      <c r="N5158" s="73" t="str">
        <f t="shared" si="162"/>
        <v>215212. Vigilancia de la Salud AmbientalVigilancia de la Salud Ambiental3_SUBA1_ENERO_2026</v>
      </c>
      <c r="O5158" s="130">
        <v>122208</v>
      </c>
      <c r="R5158" s="136">
        <v>2</v>
      </c>
      <c r="S5158" s="139">
        <v>244416</v>
      </c>
      <c r="U5158" s="129"/>
      <c r="V5158" s="186"/>
    </row>
    <row r="5159" spans="1:22" ht="30" customHeight="1" thickTop="1" thickBot="1">
      <c r="A5159" s="183"/>
      <c r="B5159" s="125">
        <v>2152</v>
      </c>
      <c r="C5159" s="126" t="s">
        <v>112</v>
      </c>
      <c r="D5159" s="156" t="s">
        <v>92</v>
      </c>
      <c r="E5159" s="73" t="str">
        <f t="shared" si="163"/>
        <v>215212. Vigilancia de la Salud AmbientalVigilancia de la Salud Ambiental</v>
      </c>
      <c r="F5159" s="182" t="s">
        <v>413</v>
      </c>
      <c r="G5159" s="182" t="s">
        <v>416</v>
      </c>
      <c r="H5159" s="126" t="s">
        <v>135</v>
      </c>
      <c r="I5159" s="182" t="s">
        <v>415</v>
      </c>
      <c r="J5159" s="73" t="s">
        <v>115</v>
      </c>
      <c r="K5159" s="73" t="s">
        <v>115</v>
      </c>
      <c r="L5159" s="128" t="s">
        <v>82</v>
      </c>
      <c r="M5159" s="217" t="s">
        <v>47</v>
      </c>
      <c r="N5159" s="73" t="str">
        <f t="shared" si="162"/>
        <v>215212. Vigilancia de la Salud AmbientalVigilancia de la Salud Ambiental5_BARRIOS_UNIDOS1_ENERO_2026</v>
      </c>
      <c r="O5159" s="130">
        <v>122208</v>
      </c>
      <c r="R5159" s="136">
        <v>4</v>
      </c>
      <c r="S5159" s="139">
        <v>488832</v>
      </c>
      <c r="U5159" s="129"/>
      <c r="V5159" s="186"/>
    </row>
    <row r="5160" spans="1:22" ht="30" customHeight="1" thickTop="1" thickBot="1">
      <c r="A5160" s="183"/>
      <c r="B5160" s="125">
        <v>2152</v>
      </c>
      <c r="C5160" s="126" t="s">
        <v>112</v>
      </c>
      <c r="D5160" s="156" t="s">
        <v>92</v>
      </c>
      <c r="E5160" s="73" t="str">
        <f t="shared" si="163"/>
        <v>215212. Vigilancia de la Salud AmbientalVigilancia de la Salud Ambiental</v>
      </c>
      <c r="F5160" s="182" t="s">
        <v>413</v>
      </c>
      <c r="G5160" s="182" t="s">
        <v>416</v>
      </c>
      <c r="H5160" s="126" t="s">
        <v>135</v>
      </c>
      <c r="I5160" s="182" t="s">
        <v>415</v>
      </c>
      <c r="J5160" s="73" t="s">
        <v>115</v>
      </c>
      <c r="K5160" s="73" t="s">
        <v>115</v>
      </c>
      <c r="L5160" s="128" t="s">
        <v>85</v>
      </c>
      <c r="M5160" s="217" t="s">
        <v>47</v>
      </c>
      <c r="N5160" s="73" t="str">
        <f t="shared" si="162"/>
        <v>215212. Vigilancia de la Salud AmbientalVigilancia de la Salud Ambiental6_TEUSAQUILLO1_ENERO_2026</v>
      </c>
      <c r="O5160" s="130">
        <v>0</v>
      </c>
      <c r="R5160" s="136">
        <v>0</v>
      </c>
      <c r="S5160" s="139">
        <v>0</v>
      </c>
    </row>
    <row r="5161" spans="1:22" ht="30" customHeight="1" thickTop="1" thickBot="1">
      <c r="A5161" s="183"/>
      <c r="B5161" s="125">
        <v>2153</v>
      </c>
      <c r="C5161" s="126" t="s">
        <v>112</v>
      </c>
      <c r="D5161" s="156" t="s">
        <v>92</v>
      </c>
      <c r="E5161" s="73" t="str">
        <f t="shared" si="163"/>
        <v>215312. Vigilancia de la Salud AmbientalVigilancia de la Salud Ambiental</v>
      </c>
      <c r="F5161" s="182" t="s">
        <v>413</v>
      </c>
      <c r="G5161" s="182" t="s">
        <v>416</v>
      </c>
      <c r="H5161" s="126" t="s">
        <v>135</v>
      </c>
      <c r="I5161" s="182" t="s">
        <v>415</v>
      </c>
      <c r="J5161" s="73" t="s">
        <v>115</v>
      </c>
      <c r="K5161" s="73" t="s">
        <v>115</v>
      </c>
      <c r="L5161" s="128" t="s">
        <v>80</v>
      </c>
      <c r="M5161" s="217" t="s">
        <v>47</v>
      </c>
      <c r="N5161" s="73" t="str">
        <f t="shared" si="162"/>
        <v>215312. Vigilancia de la Salud AmbientalVigilancia de la Salud Ambiental4_CHAPINERO1_ENERO_2026</v>
      </c>
      <c r="O5161" s="130">
        <v>183312</v>
      </c>
      <c r="R5161" s="136">
        <v>1</v>
      </c>
      <c r="S5161" s="139">
        <v>183312</v>
      </c>
      <c r="U5161" s="129"/>
      <c r="V5161" s="186"/>
    </row>
    <row r="5162" spans="1:22" ht="30" customHeight="1" thickTop="1" thickBot="1">
      <c r="A5162" s="183"/>
      <c r="B5162" s="125">
        <v>2153</v>
      </c>
      <c r="C5162" s="126" t="s">
        <v>112</v>
      </c>
      <c r="D5162" s="156" t="s">
        <v>92</v>
      </c>
      <c r="E5162" s="73" t="str">
        <f t="shared" si="163"/>
        <v>215312. Vigilancia de la Salud AmbientalVigilancia de la Salud Ambiental</v>
      </c>
      <c r="F5162" s="182" t="s">
        <v>413</v>
      </c>
      <c r="G5162" s="182" t="s">
        <v>416</v>
      </c>
      <c r="H5162" s="126" t="s">
        <v>135</v>
      </c>
      <c r="I5162" s="182" t="s">
        <v>415</v>
      </c>
      <c r="J5162" s="73" t="s">
        <v>115</v>
      </c>
      <c r="K5162" s="73" t="s">
        <v>115</v>
      </c>
      <c r="L5162" s="128" t="s">
        <v>71</v>
      </c>
      <c r="M5162" s="217" t="s">
        <v>47</v>
      </c>
      <c r="N5162" s="73" t="str">
        <f t="shared" si="162"/>
        <v>215312. Vigilancia de la Salud AmbientalVigilancia de la Salud Ambiental1_USAQUEN1_ENERO_2026</v>
      </c>
      <c r="O5162" s="130">
        <v>0</v>
      </c>
      <c r="R5162" s="136">
        <v>0</v>
      </c>
      <c r="S5162" s="139">
        <v>0</v>
      </c>
    </row>
    <row r="5163" spans="1:22" ht="30" customHeight="1" thickTop="1" thickBot="1">
      <c r="A5163" s="183"/>
      <c r="B5163" s="125">
        <v>2153</v>
      </c>
      <c r="C5163" s="126" t="s">
        <v>112</v>
      </c>
      <c r="D5163" s="156" t="s">
        <v>92</v>
      </c>
      <c r="E5163" s="73" t="str">
        <f t="shared" si="163"/>
        <v>215312. Vigilancia de la Salud AmbientalVigilancia de la Salud Ambiental</v>
      </c>
      <c r="F5163" s="182" t="s">
        <v>413</v>
      </c>
      <c r="G5163" s="182" t="s">
        <v>416</v>
      </c>
      <c r="H5163" s="126" t="s">
        <v>135</v>
      </c>
      <c r="I5163" s="182" t="s">
        <v>415</v>
      </c>
      <c r="J5163" s="73" t="s">
        <v>115</v>
      </c>
      <c r="K5163" s="73" t="s">
        <v>115</v>
      </c>
      <c r="L5163" s="128" t="s">
        <v>75</v>
      </c>
      <c r="M5163" s="217" t="s">
        <v>47</v>
      </c>
      <c r="N5163" s="73" t="str">
        <f t="shared" si="162"/>
        <v>215312. Vigilancia de la Salud AmbientalVigilancia de la Salud Ambiental2_ENGATIVA1_ENERO_2026</v>
      </c>
      <c r="O5163" s="130">
        <v>183312</v>
      </c>
      <c r="R5163" s="136">
        <v>11</v>
      </c>
      <c r="S5163" s="139">
        <v>2016432</v>
      </c>
      <c r="U5163" s="129"/>
      <c r="V5163" s="186"/>
    </row>
    <row r="5164" spans="1:22" ht="30" customHeight="1" thickTop="1" thickBot="1">
      <c r="A5164" s="183"/>
      <c r="B5164" s="125">
        <v>2153</v>
      </c>
      <c r="C5164" s="126" t="s">
        <v>112</v>
      </c>
      <c r="D5164" s="156" t="s">
        <v>92</v>
      </c>
      <c r="E5164" s="73" t="str">
        <f t="shared" si="163"/>
        <v>215312. Vigilancia de la Salud AmbientalVigilancia de la Salud Ambiental</v>
      </c>
      <c r="F5164" s="182" t="s">
        <v>413</v>
      </c>
      <c r="G5164" s="182" t="s">
        <v>416</v>
      </c>
      <c r="H5164" s="126" t="s">
        <v>135</v>
      </c>
      <c r="I5164" s="182" t="s">
        <v>415</v>
      </c>
      <c r="J5164" s="73" t="s">
        <v>115</v>
      </c>
      <c r="K5164" s="73" t="s">
        <v>115</v>
      </c>
      <c r="L5164" s="128" t="s">
        <v>78</v>
      </c>
      <c r="M5164" s="217" t="s">
        <v>47</v>
      </c>
      <c r="N5164" s="73" t="str">
        <f t="shared" si="162"/>
        <v>215312. Vigilancia de la Salud AmbientalVigilancia de la Salud Ambiental3_SUBA1_ENERO_2026</v>
      </c>
      <c r="O5164" s="130">
        <v>183312</v>
      </c>
      <c r="R5164" s="136">
        <v>9</v>
      </c>
      <c r="S5164" s="139">
        <v>1649808</v>
      </c>
      <c r="U5164" s="129"/>
      <c r="V5164" s="186"/>
    </row>
    <row r="5165" spans="1:22" ht="30" customHeight="1" thickTop="1" thickBot="1">
      <c r="A5165" s="183"/>
      <c r="B5165" s="125">
        <v>2153</v>
      </c>
      <c r="C5165" s="126" t="s">
        <v>112</v>
      </c>
      <c r="D5165" s="156" t="s">
        <v>92</v>
      </c>
      <c r="E5165" s="73" t="str">
        <f t="shared" si="163"/>
        <v>215312. Vigilancia de la Salud AmbientalVigilancia de la Salud Ambiental</v>
      </c>
      <c r="F5165" s="182" t="s">
        <v>413</v>
      </c>
      <c r="G5165" s="182" t="s">
        <v>416</v>
      </c>
      <c r="H5165" s="126" t="s">
        <v>135</v>
      </c>
      <c r="I5165" s="182" t="s">
        <v>415</v>
      </c>
      <c r="J5165" s="73" t="s">
        <v>115</v>
      </c>
      <c r="K5165" s="73" t="s">
        <v>115</v>
      </c>
      <c r="L5165" s="128" t="s">
        <v>82</v>
      </c>
      <c r="M5165" s="217" t="s">
        <v>47</v>
      </c>
      <c r="N5165" s="73" t="str">
        <f t="shared" si="162"/>
        <v>215312. Vigilancia de la Salud AmbientalVigilancia de la Salud Ambiental5_BARRIOS_UNIDOS1_ENERO_2026</v>
      </c>
      <c r="O5165" s="130">
        <v>183312</v>
      </c>
      <c r="R5165" s="136">
        <v>8</v>
      </c>
      <c r="S5165" s="139">
        <v>1466496</v>
      </c>
      <c r="U5165" s="129"/>
      <c r="V5165" s="186"/>
    </row>
    <row r="5166" spans="1:22" ht="30" customHeight="1" thickTop="1" thickBot="1">
      <c r="A5166" s="183"/>
      <c r="B5166" s="125">
        <v>2153</v>
      </c>
      <c r="C5166" s="126" t="s">
        <v>112</v>
      </c>
      <c r="D5166" s="156" t="s">
        <v>92</v>
      </c>
      <c r="E5166" s="73" t="str">
        <f t="shared" si="163"/>
        <v>215312. Vigilancia de la Salud AmbientalVigilancia de la Salud Ambiental</v>
      </c>
      <c r="F5166" s="182" t="s">
        <v>413</v>
      </c>
      <c r="G5166" s="182" t="s">
        <v>416</v>
      </c>
      <c r="H5166" s="126" t="s">
        <v>135</v>
      </c>
      <c r="I5166" s="182" t="s">
        <v>415</v>
      </c>
      <c r="J5166" s="73" t="s">
        <v>115</v>
      </c>
      <c r="K5166" s="73" t="s">
        <v>115</v>
      </c>
      <c r="L5166" s="128" t="s">
        <v>85</v>
      </c>
      <c r="M5166" s="217" t="s">
        <v>47</v>
      </c>
      <c r="N5166" s="73" t="str">
        <f t="shared" si="162"/>
        <v>215312. Vigilancia de la Salud AmbientalVigilancia de la Salud Ambiental6_TEUSAQUILLO1_ENERO_2026</v>
      </c>
      <c r="O5166" s="130">
        <v>183312</v>
      </c>
      <c r="R5166" s="136">
        <v>1</v>
      </c>
      <c r="S5166" s="139">
        <v>183312</v>
      </c>
      <c r="U5166" s="129"/>
      <c r="V5166" s="186"/>
    </row>
    <row r="5167" spans="1:22" ht="30" customHeight="1" thickTop="1" thickBot="1">
      <c r="A5167" s="183"/>
      <c r="B5167" s="125">
        <v>2154</v>
      </c>
      <c r="C5167" s="126" t="s">
        <v>112</v>
      </c>
      <c r="D5167" s="156" t="s">
        <v>92</v>
      </c>
      <c r="E5167" s="73" t="str">
        <f t="shared" si="163"/>
        <v>215412. Vigilancia de la Salud AmbientalVigilancia de la Salud Ambiental</v>
      </c>
      <c r="F5167" s="182" t="s">
        <v>413</v>
      </c>
      <c r="G5167" s="182" t="s">
        <v>416</v>
      </c>
      <c r="H5167" s="126" t="s">
        <v>135</v>
      </c>
      <c r="I5167" s="182" t="s">
        <v>415</v>
      </c>
      <c r="J5167" s="73" t="s">
        <v>115</v>
      </c>
      <c r="K5167" s="73" t="s">
        <v>115</v>
      </c>
      <c r="L5167" s="128" t="s">
        <v>80</v>
      </c>
      <c r="M5167" s="217" t="s">
        <v>47</v>
      </c>
      <c r="N5167" s="73" t="str">
        <f t="shared" si="162"/>
        <v>215412. Vigilancia de la Salud AmbientalVigilancia de la Salud Ambiental4_CHAPINERO1_ENERO_2026</v>
      </c>
      <c r="O5167" s="130">
        <v>122208</v>
      </c>
      <c r="R5167" s="136">
        <v>23</v>
      </c>
      <c r="S5167" s="139">
        <v>2810784</v>
      </c>
      <c r="U5167" s="129"/>
      <c r="V5167" s="186"/>
    </row>
    <row r="5168" spans="1:22" ht="30" customHeight="1" thickTop="1" thickBot="1">
      <c r="A5168" s="183"/>
      <c r="B5168" s="125">
        <v>2154</v>
      </c>
      <c r="C5168" s="126" t="s">
        <v>112</v>
      </c>
      <c r="D5168" s="156" t="s">
        <v>92</v>
      </c>
      <c r="E5168" s="73" t="str">
        <f t="shared" si="163"/>
        <v>215412. Vigilancia de la Salud AmbientalVigilancia de la Salud Ambiental</v>
      </c>
      <c r="F5168" s="182" t="s">
        <v>413</v>
      </c>
      <c r="G5168" s="182" t="s">
        <v>416</v>
      </c>
      <c r="H5168" s="126" t="s">
        <v>135</v>
      </c>
      <c r="I5168" s="182" t="s">
        <v>415</v>
      </c>
      <c r="J5168" s="73" t="s">
        <v>115</v>
      </c>
      <c r="K5168" s="73" t="s">
        <v>115</v>
      </c>
      <c r="L5168" s="128" t="s">
        <v>71</v>
      </c>
      <c r="M5168" s="217" t="s">
        <v>47</v>
      </c>
      <c r="N5168" s="73" t="str">
        <f t="shared" si="162"/>
        <v>215412. Vigilancia de la Salud AmbientalVigilancia de la Salud Ambiental1_USAQUEN1_ENERO_2026</v>
      </c>
      <c r="O5168" s="130">
        <v>122208</v>
      </c>
      <c r="R5168" s="136">
        <v>33</v>
      </c>
      <c r="S5168" s="139">
        <v>4032864</v>
      </c>
      <c r="U5168" s="129"/>
      <c r="V5168" s="186"/>
    </row>
    <row r="5169" spans="1:22" ht="30" customHeight="1" thickTop="1" thickBot="1">
      <c r="A5169" s="183"/>
      <c r="B5169" s="125">
        <v>2154</v>
      </c>
      <c r="C5169" s="126" t="s">
        <v>112</v>
      </c>
      <c r="D5169" s="156" t="s">
        <v>92</v>
      </c>
      <c r="E5169" s="73" t="str">
        <f t="shared" si="163"/>
        <v>215412. Vigilancia de la Salud AmbientalVigilancia de la Salud Ambiental</v>
      </c>
      <c r="F5169" s="182" t="s">
        <v>413</v>
      </c>
      <c r="G5169" s="182" t="s">
        <v>416</v>
      </c>
      <c r="H5169" s="126" t="s">
        <v>135</v>
      </c>
      <c r="I5169" s="182" t="s">
        <v>415</v>
      </c>
      <c r="J5169" s="73" t="s">
        <v>115</v>
      </c>
      <c r="K5169" s="73" t="s">
        <v>115</v>
      </c>
      <c r="L5169" s="128" t="s">
        <v>75</v>
      </c>
      <c r="M5169" s="217" t="s">
        <v>47</v>
      </c>
      <c r="N5169" s="73" t="str">
        <f t="shared" si="162"/>
        <v>215412. Vigilancia de la Salud AmbientalVigilancia de la Salud Ambiental2_ENGATIVA1_ENERO_2026</v>
      </c>
      <c r="O5169" s="130">
        <v>122208</v>
      </c>
      <c r="R5169" s="136">
        <v>18</v>
      </c>
      <c r="S5169" s="139">
        <v>2199744</v>
      </c>
      <c r="U5169" s="129"/>
      <c r="V5169" s="186"/>
    </row>
    <row r="5170" spans="1:22" ht="30" customHeight="1" thickTop="1" thickBot="1">
      <c r="A5170" s="183"/>
      <c r="B5170" s="125">
        <v>2154</v>
      </c>
      <c r="C5170" s="126" t="s">
        <v>112</v>
      </c>
      <c r="D5170" s="156" t="s">
        <v>92</v>
      </c>
      <c r="E5170" s="73" t="str">
        <f t="shared" si="163"/>
        <v>215412. Vigilancia de la Salud AmbientalVigilancia de la Salud Ambiental</v>
      </c>
      <c r="F5170" s="182" t="s">
        <v>413</v>
      </c>
      <c r="G5170" s="182" t="s">
        <v>416</v>
      </c>
      <c r="H5170" s="126" t="s">
        <v>135</v>
      </c>
      <c r="I5170" s="182" t="s">
        <v>415</v>
      </c>
      <c r="J5170" s="73" t="s">
        <v>115</v>
      </c>
      <c r="K5170" s="73" t="s">
        <v>115</v>
      </c>
      <c r="L5170" s="128" t="s">
        <v>78</v>
      </c>
      <c r="M5170" s="217" t="s">
        <v>47</v>
      </c>
      <c r="N5170" s="73" t="str">
        <f t="shared" si="162"/>
        <v>215412. Vigilancia de la Salud AmbientalVigilancia de la Salud Ambiental3_SUBA1_ENERO_2026</v>
      </c>
      <c r="O5170" s="130">
        <v>122208</v>
      </c>
      <c r="R5170" s="136">
        <v>28</v>
      </c>
      <c r="S5170" s="139">
        <v>3421824</v>
      </c>
      <c r="U5170" s="129"/>
      <c r="V5170" s="186"/>
    </row>
    <row r="5171" spans="1:22" ht="30" customHeight="1" thickTop="1" thickBot="1">
      <c r="A5171" s="183"/>
      <c r="B5171" s="125">
        <v>2154</v>
      </c>
      <c r="C5171" s="126" t="s">
        <v>112</v>
      </c>
      <c r="D5171" s="156" t="s">
        <v>92</v>
      </c>
      <c r="E5171" s="73" t="str">
        <f t="shared" si="163"/>
        <v>215412. Vigilancia de la Salud AmbientalVigilancia de la Salud Ambiental</v>
      </c>
      <c r="F5171" s="182" t="s">
        <v>413</v>
      </c>
      <c r="G5171" s="182" t="s">
        <v>416</v>
      </c>
      <c r="H5171" s="126" t="s">
        <v>135</v>
      </c>
      <c r="I5171" s="182" t="s">
        <v>415</v>
      </c>
      <c r="J5171" s="73" t="s">
        <v>115</v>
      </c>
      <c r="K5171" s="73" t="s">
        <v>115</v>
      </c>
      <c r="L5171" s="128" t="s">
        <v>82</v>
      </c>
      <c r="M5171" s="217" t="s">
        <v>47</v>
      </c>
      <c r="N5171" s="73" t="str">
        <f t="shared" si="162"/>
        <v>215412. Vigilancia de la Salud AmbientalVigilancia de la Salud Ambiental5_BARRIOS_UNIDOS1_ENERO_2026</v>
      </c>
      <c r="O5171" s="130">
        <v>122208</v>
      </c>
      <c r="R5171" s="136">
        <v>18</v>
      </c>
      <c r="S5171" s="139">
        <v>2199744</v>
      </c>
      <c r="U5171" s="129"/>
      <c r="V5171" s="186"/>
    </row>
    <row r="5172" spans="1:22" ht="30" customHeight="1" thickTop="1" thickBot="1">
      <c r="A5172" s="183"/>
      <c r="B5172" s="125">
        <v>2154</v>
      </c>
      <c r="C5172" s="126" t="s">
        <v>112</v>
      </c>
      <c r="D5172" s="156" t="s">
        <v>92</v>
      </c>
      <c r="E5172" s="73" t="str">
        <f t="shared" si="163"/>
        <v>215412. Vigilancia de la Salud AmbientalVigilancia de la Salud Ambiental</v>
      </c>
      <c r="F5172" s="182" t="s">
        <v>413</v>
      </c>
      <c r="G5172" s="182" t="s">
        <v>416</v>
      </c>
      <c r="H5172" s="126" t="s">
        <v>135</v>
      </c>
      <c r="I5172" s="182" t="s">
        <v>415</v>
      </c>
      <c r="J5172" s="73" t="s">
        <v>115</v>
      </c>
      <c r="K5172" s="73" t="s">
        <v>115</v>
      </c>
      <c r="L5172" s="128" t="s">
        <v>85</v>
      </c>
      <c r="M5172" s="217" t="s">
        <v>47</v>
      </c>
      <c r="N5172" s="73" t="str">
        <f t="shared" si="162"/>
        <v>215412. Vigilancia de la Salud AmbientalVigilancia de la Salud Ambiental6_TEUSAQUILLO1_ENERO_2026</v>
      </c>
      <c r="O5172" s="130">
        <v>122208</v>
      </c>
      <c r="R5172" s="136">
        <v>5</v>
      </c>
      <c r="S5172" s="139">
        <v>611040</v>
      </c>
      <c r="U5172" s="129"/>
      <c r="V5172" s="186"/>
    </row>
    <row r="5173" spans="1:22" ht="30" customHeight="1" thickTop="1" thickBot="1">
      <c r="A5173" s="183"/>
      <c r="B5173" s="125">
        <v>2156</v>
      </c>
      <c r="C5173" s="126" t="s">
        <v>112</v>
      </c>
      <c r="D5173" s="156" t="s">
        <v>92</v>
      </c>
      <c r="E5173" s="73" t="str">
        <f t="shared" si="163"/>
        <v>215612. Vigilancia de la Salud AmbientalVigilancia de la Salud Ambiental</v>
      </c>
      <c r="F5173" s="182" t="s">
        <v>413</v>
      </c>
      <c r="G5173" s="182" t="s">
        <v>421</v>
      </c>
      <c r="H5173" s="126" t="s">
        <v>135</v>
      </c>
      <c r="I5173" s="182" t="s">
        <v>415</v>
      </c>
      <c r="J5173" s="73" t="s">
        <v>115</v>
      </c>
      <c r="K5173" s="73" t="s">
        <v>115</v>
      </c>
      <c r="L5173" s="128" t="s">
        <v>71</v>
      </c>
      <c r="M5173" s="217" t="s">
        <v>47</v>
      </c>
      <c r="N5173" s="73" t="str">
        <f t="shared" si="162"/>
        <v>215612. Vigilancia de la Salud AmbientalVigilancia de la Salud Ambiental1_USAQUEN1_ENERO_2026</v>
      </c>
      <c r="O5173" s="130">
        <v>0</v>
      </c>
      <c r="R5173" s="136">
        <v>0</v>
      </c>
      <c r="S5173" s="139">
        <v>0</v>
      </c>
    </row>
    <row r="5174" spans="1:22" ht="30" customHeight="1" thickTop="1" thickBot="1">
      <c r="A5174" s="183"/>
      <c r="B5174" s="125">
        <v>2156</v>
      </c>
      <c r="C5174" s="126" t="s">
        <v>112</v>
      </c>
      <c r="D5174" s="156" t="s">
        <v>92</v>
      </c>
      <c r="E5174" s="73" t="str">
        <f t="shared" si="163"/>
        <v>215612. Vigilancia de la Salud AmbientalVigilancia de la Salud Ambiental</v>
      </c>
      <c r="F5174" s="182" t="s">
        <v>413</v>
      </c>
      <c r="G5174" s="182" t="s">
        <v>421</v>
      </c>
      <c r="H5174" s="126" t="s">
        <v>135</v>
      </c>
      <c r="I5174" s="182" t="s">
        <v>415</v>
      </c>
      <c r="J5174" s="73" t="s">
        <v>115</v>
      </c>
      <c r="K5174" s="73" t="s">
        <v>115</v>
      </c>
      <c r="L5174" s="128" t="s">
        <v>75</v>
      </c>
      <c r="M5174" s="217" t="s">
        <v>47</v>
      </c>
      <c r="N5174" s="73" t="str">
        <f t="shared" si="162"/>
        <v>215612. Vigilancia de la Salud AmbientalVigilancia de la Salud Ambiental2_ENGATIVA1_ENERO_2026</v>
      </c>
      <c r="O5174" s="130">
        <v>0</v>
      </c>
      <c r="R5174" s="136">
        <v>0</v>
      </c>
      <c r="S5174" s="139">
        <v>0</v>
      </c>
    </row>
    <row r="5175" spans="1:22" ht="30" customHeight="1" thickTop="1" thickBot="1">
      <c r="A5175" s="183"/>
      <c r="B5175" s="125">
        <v>2156</v>
      </c>
      <c r="C5175" s="126" t="s">
        <v>112</v>
      </c>
      <c r="D5175" s="156" t="s">
        <v>92</v>
      </c>
      <c r="E5175" s="73" t="str">
        <f t="shared" si="163"/>
        <v>215612. Vigilancia de la Salud AmbientalVigilancia de la Salud Ambiental</v>
      </c>
      <c r="F5175" s="182" t="s">
        <v>413</v>
      </c>
      <c r="G5175" s="182" t="s">
        <v>421</v>
      </c>
      <c r="H5175" s="126" t="s">
        <v>135</v>
      </c>
      <c r="I5175" s="182" t="s">
        <v>415</v>
      </c>
      <c r="J5175" s="73" t="s">
        <v>115</v>
      </c>
      <c r="K5175" s="73" t="s">
        <v>115</v>
      </c>
      <c r="L5175" s="128" t="s">
        <v>78</v>
      </c>
      <c r="M5175" s="217" t="s">
        <v>47</v>
      </c>
      <c r="N5175" s="73" t="str">
        <f t="shared" si="162"/>
        <v>215612. Vigilancia de la Salud AmbientalVigilancia de la Salud Ambiental3_SUBA1_ENERO_2026</v>
      </c>
      <c r="O5175" s="130">
        <v>0</v>
      </c>
      <c r="R5175" s="136">
        <v>0</v>
      </c>
      <c r="S5175" s="139">
        <v>0</v>
      </c>
    </row>
    <row r="5176" spans="1:22" ht="30" customHeight="1" thickTop="1" thickBot="1">
      <c r="A5176" s="183"/>
      <c r="B5176" s="125">
        <v>2156</v>
      </c>
      <c r="C5176" s="126" t="s">
        <v>112</v>
      </c>
      <c r="D5176" s="156" t="s">
        <v>92</v>
      </c>
      <c r="E5176" s="73" t="str">
        <f t="shared" si="163"/>
        <v>215612. Vigilancia de la Salud AmbientalVigilancia de la Salud Ambiental</v>
      </c>
      <c r="F5176" s="182" t="s">
        <v>413</v>
      </c>
      <c r="G5176" s="182" t="s">
        <v>421</v>
      </c>
      <c r="H5176" s="126" t="s">
        <v>135</v>
      </c>
      <c r="I5176" s="182" t="s">
        <v>415</v>
      </c>
      <c r="J5176" s="73" t="s">
        <v>115</v>
      </c>
      <c r="K5176" s="73" t="s">
        <v>115</v>
      </c>
      <c r="L5176" s="128" t="s">
        <v>82</v>
      </c>
      <c r="M5176" s="217" t="s">
        <v>47</v>
      </c>
      <c r="N5176" s="73" t="str">
        <f t="shared" si="162"/>
        <v>215612. Vigilancia de la Salud AmbientalVigilancia de la Salud Ambiental5_BARRIOS_UNIDOS1_ENERO_2026</v>
      </c>
      <c r="O5176" s="130">
        <v>0</v>
      </c>
      <c r="R5176" s="136">
        <v>0</v>
      </c>
      <c r="S5176" s="139">
        <v>0</v>
      </c>
    </row>
    <row r="5177" spans="1:22" ht="30" customHeight="1" thickTop="1" thickBot="1">
      <c r="A5177" s="183"/>
      <c r="B5177" s="125">
        <v>2157</v>
      </c>
      <c r="C5177" s="126" t="s">
        <v>112</v>
      </c>
      <c r="D5177" s="156" t="s">
        <v>92</v>
      </c>
      <c r="E5177" s="73" t="str">
        <f t="shared" si="163"/>
        <v>215712. Vigilancia de la Salud AmbientalVigilancia de la Salud Ambiental</v>
      </c>
      <c r="F5177" s="182" t="s">
        <v>413</v>
      </c>
      <c r="G5177" s="182" t="s">
        <v>421</v>
      </c>
      <c r="H5177" s="126" t="s">
        <v>135</v>
      </c>
      <c r="I5177" s="182" t="s">
        <v>415</v>
      </c>
      <c r="J5177" s="73" t="s">
        <v>115</v>
      </c>
      <c r="K5177" s="73" t="s">
        <v>115</v>
      </c>
      <c r="L5177" s="128" t="s">
        <v>80</v>
      </c>
      <c r="M5177" s="217" t="s">
        <v>47</v>
      </c>
      <c r="N5177" s="73" t="str">
        <f t="shared" si="162"/>
        <v>215712. Vigilancia de la Salud AmbientalVigilancia de la Salud Ambiental4_CHAPINERO1_ENERO_2026</v>
      </c>
      <c r="O5177" s="130">
        <v>0</v>
      </c>
      <c r="R5177" s="136">
        <v>0</v>
      </c>
      <c r="S5177" s="139">
        <v>0</v>
      </c>
    </row>
    <row r="5178" spans="1:22" ht="30" customHeight="1" thickTop="1" thickBot="1">
      <c r="A5178" s="183"/>
      <c r="B5178" s="125">
        <v>2157</v>
      </c>
      <c r="C5178" s="126" t="s">
        <v>112</v>
      </c>
      <c r="D5178" s="156" t="s">
        <v>92</v>
      </c>
      <c r="E5178" s="73" t="str">
        <f t="shared" si="163"/>
        <v>215712. Vigilancia de la Salud AmbientalVigilancia de la Salud Ambiental</v>
      </c>
      <c r="F5178" s="182" t="s">
        <v>413</v>
      </c>
      <c r="G5178" s="182" t="s">
        <v>421</v>
      </c>
      <c r="H5178" s="126" t="s">
        <v>135</v>
      </c>
      <c r="I5178" s="182" t="s">
        <v>415</v>
      </c>
      <c r="J5178" s="73" t="s">
        <v>115</v>
      </c>
      <c r="K5178" s="73" t="s">
        <v>115</v>
      </c>
      <c r="L5178" s="128" t="s">
        <v>71</v>
      </c>
      <c r="M5178" s="217" t="s">
        <v>47</v>
      </c>
      <c r="N5178" s="73" t="str">
        <f t="shared" si="162"/>
        <v>215712. Vigilancia de la Salud AmbientalVigilancia de la Salud Ambiental1_USAQUEN1_ENERO_2026</v>
      </c>
      <c r="O5178" s="130">
        <v>0</v>
      </c>
      <c r="R5178" s="136">
        <v>0</v>
      </c>
      <c r="S5178" s="139">
        <v>0</v>
      </c>
    </row>
    <row r="5179" spans="1:22" ht="30" customHeight="1" thickTop="1" thickBot="1">
      <c r="A5179" s="183"/>
      <c r="B5179" s="125">
        <v>2157</v>
      </c>
      <c r="C5179" s="126" t="s">
        <v>112</v>
      </c>
      <c r="D5179" s="156" t="s">
        <v>92</v>
      </c>
      <c r="E5179" s="73" t="str">
        <f t="shared" si="163"/>
        <v>215712. Vigilancia de la Salud AmbientalVigilancia de la Salud Ambiental</v>
      </c>
      <c r="F5179" s="182" t="s">
        <v>413</v>
      </c>
      <c r="G5179" s="182" t="s">
        <v>421</v>
      </c>
      <c r="H5179" s="126" t="s">
        <v>135</v>
      </c>
      <c r="I5179" s="182" t="s">
        <v>415</v>
      </c>
      <c r="J5179" s="73" t="s">
        <v>115</v>
      </c>
      <c r="K5179" s="73" t="s">
        <v>115</v>
      </c>
      <c r="L5179" s="128" t="s">
        <v>75</v>
      </c>
      <c r="M5179" s="217" t="s">
        <v>47</v>
      </c>
      <c r="N5179" s="73" t="str">
        <f t="shared" si="162"/>
        <v>215712. Vigilancia de la Salud AmbientalVigilancia de la Salud Ambiental2_ENGATIVA1_ENERO_2026</v>
      </c>
      <c r="O5179" s="130">
        <v>0</v>
      </c>
      <c r="R5179" s="136">
        <v>0</v>
      </c>
      <c r="S5179" s="139">
        <v>0</v>
      </c>
    </row>
    <row r="5180" spans="1:22" ht="30" customHeight="1" thickTop="1" thickBot="1">
      <c r="A5180" s="183"/>
      <c r="B5180" s="125">
        <v>2157</v>
      </c>
      <c r="C5180" s="126" t="s">
        <v>112</v>
      </c>
      <c r="D5180" s="156" t="s">
        <v>92</v>
      </c>
      <c r="E5180" s="73" t="str">
        <f t="shared" si="163"/>
        <v>215712. Vigilancia de la Salud AmbientalVigilancia de la Salud Ambiental</v>
      </c>
      <c r="F5180" s="182" t="s">
        <v>413</v>
      </c>
      <c r="G5180" s="182" t="s">
        <v>421</v>
      </c>
      <c r="H5180" s="126" t="s">
        <v>135</v>
      </c>
      <c r="I5180" s="182" t="s">
        <v>415</v>
      </c>
      <c r="J5180" s="73" t="s">
        <v>115</v>
      </c>
      <c r="K5180" s="73" t="s">
        <v>115</v>
      </c>
      <c r="L5180" s="128" t="s">
        <v>78</v>
      </c>
      <c r="M5180" s="217" t="s">
        <v>47</v>
      </c>
      <c r="N5180" s="73" t="str">
        <f t="shared" si="162"/>
        <v>215712. Vigilancia de la Salud AmbientalVigilancia de la Salud Ambiental3_SUBA1_ENERO_2026</v>
      </c>
      <c r="O5180" s="130">
        <v>91656</v>
      </c>
      <c r="R5180" s="136">
        <v>1</v>
      </c>
      <c r="S5180" s="139">
        <v>91656</v>
      </c>
      <c r="U5180" s="129"/>
      <c r="V5180" s="186"/>
    </row>
    <row r="5181" spans="1:22" ht="30" customHeight="1" thickTop="1" thickBot="1">
      <c r="A5181" s="183"/>
      <c r="B5181" s="125">
        <v>2157</v>
      </c>
      <c r="C5181" s="126" t="s">
        <v>112</v>
      </c>
      <c r="D5181" s="156" t="s">
        <v>92</v>
      </c>
      <c r="E5181" s="73" t="str">
        <f t="shared" si="163"/>
        <v>215712. Vigilancia de la Salud AmbientalVigilancia de la Salud Ambiental</v>
      </c>
      <c r="F5181" s="182" t="s">
        <v>413</v>
      </c>
      <c r="G5181" s="182" t="s">
        <v>421</v>
      </c>
      <c r="H5181" s="126" t="s">
        <v>135</v>
      </c>
      <c r="I5181" s="182" t="s">
        <v>415</v>
      </c>
      <c r="J5181" s="73" t="s">
        <v>115</v>
      </c>
      <c r="K5181" s="73" t="s">
        <v>115</v>
      </c>
      <c r="L5181" s="128" t="s">
        <v>82</v>
      </c>
      <c r="M5181" s="217" t="s">
        <v>47</v>
      </c>
      <c r="N5181" s="73" t="str">
        <f t="shared" si="162"/>
        <v>215712. Vigilancia de la Salud AmbientalVigilancia de la Salud Ambiental5_BARRIOS_UNIDOS1_ENERO_2026</v>
      </c>
      <c r="O5181" s="130">
        <v>0</v>
      </c>
      <c r="R5181" s="136">
        <v>0</v>
      </c>
      <c r="S5181" s="139">
        <v>0</v>
      </c>
    </row>
    <row r="5182" spans="1:22" ht="30" customHeight="1" thickTop="1" thickBot="1">
      <c r="A5182" s="183"/>
      <c r="B5182" s="125">
        <v>2157</v>
      </c>
      <c r="C5182" s="126" t="s">
        <v>112</v>
      </c>
      <c r="D5182" s="156" t="s">
        <v>92</v>
      </c>
      <c r="E5182" s="73" t="str">
        <f t="shared" si="163"/>
        <v>215712. Vigilancia de la Salud AmbientalVigilancia de la Salud Ambiental</v>
      </c>
      <c r="F5182" s="182" t="s">
        <v>413</v>
      </c>
      <c r="G5182" s="182" t="s">
        <v>421</v>
      </c>
      <c r="H5182" s="126" t="s">
        <v>135</v>
      </c>
      <c r="I5182" s="182" t="s">
        <v>415</v>
      </c>
      <c r="J5182" s="73" t="s">
        <v>115</v>
      </c>
      <c r="K5182" s="73" t="s">
        <v>115</v>
      </c>
      <c r="L5182" s="128" t="s">
        <v>85</v>
      </c>
      <c r="M5182" s="217" t="s">
        <v>47</v>
      </c>
      <c r="N5182" s="73" t="str">
        <f t="shared" si="162"/>
        <v>215712. Vigilancia de la Salud AmbientalVigilancia de la Salud Ambiental6_TEUSAQUILLO1_ENERO_2026</v>
      </c>
      <c r="O5182" s="130">
        <v>91656</v>
      </c>
      <c r="R5182" s="136">
        <v>1</v>
      </c>
      <c r="S5182" s="139">
        <v>91656</v>
      </c>
      <c r="U5182" s="129"/>
      <c r="V5182" s="186"/>
    </row>
    <row r="5183" spans="1:22" ht="30" customHeight="1" thickTop="1" thickBot="1">
      <c r="A5183" s="183"/>
      <c r="B5183" s="125">
        <v>2167</v>
      </c>
      <c r="C5183" s="126" t="s">
        <v>112</v>
      </c>
      <c r="D5183" s="156" t="s">
        <v>92</v>
      </c>
      <c r="E5183" s="73" t="str">
        <f t="shared" si="163"/>
        <v>216712. Vigilancia de la Salud AmbientalVigilancia de la Salud Ambiental</v>
      </c>
      <c r="F5183" s="182" t="s">
        <v>413</v>
      </c>
      <c r="G5183" s="182" t="s">
        <v>416</v>
      </c>
      <c r="H5183" s="126" t="s">
        <v>135</v>
      </c>
      <c r="I5183" s="182" t="s">
        <v>415</v>
      </c>
      <c r="J5183" s="73" t="s">
        <v>115</v>
      </c>
      <c r="K5183" s="73" t="s">
        <v>115</v>
      </c>
      <c r="L5183" s="128" t="s">
        <v>71</v>
      </c>
      <c r="M5183" s="217" t="s">
        <v>47</v>
      </c>
      <c r="N5183" s="73" t="str">
        <f t="shared" si="162"/>
        <v>216712. Vigilancia de la Salud AmbientalVigilancia de la Salud Ambiental1_USAQUEN1_ENERO_2026</v>
      </c>
      <c r="O5183" s="130">
        <v>0</v>
      </c>
      <c r="R5183" s="136">
        <v>0</v>
      </c>
      <c r="S5183" s="139">
        <v>0</v>
      </c>
    </row>
    <row r="5184" spans="1:22" ht="30" customHeight="1" thickTop="1" thickBot="1">
      <c r="A5184" s="183"/>
      <c r="B5184" s="125">
        <v>2193</v>
      </c>
      <c r="C5184" s="126" t="s">
        <v>112</v>
      </c>
      <c r="D5184" s="156" t="s">
        <v>92</v>
      </c>
      <c r="E5184" s="73" t="str">
        <f t="shared" si="163"/>
        <v>219312. Vigilancia de la Salud AmbientalVigilancia de la Salud Ambiental</v>
      </c>
      <c r="F5184" s="182" t="s">
        <v>413</v>
      </c>
      <c r="G5184" s="182" t="s">
        <v>416</v>
      </c>
      <c r="H5184" s="126" t="s">
        <v>135</v>
      </c>
      <c r="I5184" s="182" t="s">
        <v>415</v>
      </c>
      <c r="J5184" s="73" t="s">
        <v>115</v>
      </c>
      <c r="K5184" s="73" t="s">
        <v>115</v>
      </c>
      <c r="L5184" s="128" t="s">
        <v>71</v>
      </c>
      <c r="M5184" s="217" t="s">
        <v>47</v>
      </c>
      <c r="N5184" s="73" t="str">
        <f t="shared" si="162"/>
        <v>219312. Vigilancia de la Salud AmbientalVigilancia de la Salud Ambiental1_USAQUEN1_ENERO_2026</v>
      </c>
      <c r="O5184" s="130">
        <v>91656</v>
      </c>
      <c r="R5184" s="136">
        <v>1</v>
      </c>
      <c r="S5184" s="139">
        <v>91656</v>
      </c>
      <c r="U5184" s="129"/>
      <c r="V5184" s="186"/>
    </row>
    <row r="5185" spans="1:22" ht="30" customHeight="1" thickTop="1" thickBot="1">
      <c r="A5185" s="183"/>
      <c r="B5185" s="125">
        <v>2193</v>
      </c>
      <c r="C5185" s="126" t="s">
        <v>112</v>
      </c>
      <c r="D5185" s="156" t="s">
        <v>92</v>
      </c>
      <c r="E5185" s="73" t="str">
        <f t="shared" si="163"/>
        <v>219312. Vigilancia de la Salud AmbientalVigilancia de la Salud Ambiental</v>
      </c>
      <c r="F5185" s="182" t="s">
        <v>413</v>
      </c>
      <c r="G5185" s="182" t="s">
        <v>416</v>
      </c>
      <c r="H5185" s="126" t="s">
        <v>135</v>
      </c>
      <c r="I5185" s="182" t="s">
        <v>415</v>
      </c>
      <c r="J5185" s="73" t="s">
        <v>115</v>
      </c>
      <c r="K5185" s="73" t="s">
        <v>115</v>
      </c>
      <c r="L5185" s="128" t="s">
        <v>78</v>
      </c>
      <c r="M5185" s="217" t="s">
        <v>47</v>
      </c>
      <c r="N5185" s="73" t="str">
        <f t="shared" si="162"/>
        <v>219312. Vigilancia de la Salud AmbientalVigilancia de la Salud Ambiental3_SUBA1_ENERO_2026</v>
      </c>
      <c r="O5185" s="130">
        <v>91656</v>
      </c>
      <c r="R5185" s="136">
        <v>1</v>
      </c>
      <c r="S5185" s="139">
        <v>91656</v>
      </c>
      <c r="U5185" s="129"/>
      <c r="V5185" s="186"/>
    </row>
    <row r="5186" spans="1:22" ht="30" customHeight="1" thickTop="1" thickBot="1">
      <c r="A5186" s="183"/>
      <c r="B5186" s="125">
        <v>2210</v>
      </c>
      <c r="C5186" s="126" t="s">
        <v>112</v>
      </c>
      <c r="D5186" s="156" t="s">
        <v>92</v>
      </c>
      <c r="E5186" s="73" t="str">
        <f t="shared" si="163"/>
        <v>221012. Vigilancia de la Salud AmbientalVigilancia de la Salud Ambiental</v>
      </c>
      <c r="F5186" s="182" t="s">
        <v>413</v>
      </c>
      <c r="G5186" s="182" t="s">
        <v>414</v>
      </c>
      <c r="H5186" s="126" t="s">
        <v>135</v>
      </c>
      <c r="I5186" s="182" t="s">
        <v>415</v>
      </c>
      <c r="J5186" s="73" t="s">
        <v>115</v>
      </c>
      <c r="K5186" s="73" t="s">
        <v>115</v>
      </c>
      <c r="L5186" s="128" t="s">
        <v>71</v>
      </c>
      <c r="M5186" s="217" t="s">
        <v>47</v>
      </c>
      <c r="N5186" s="73" t="str">
        <f t="shared" si="162"/>
        <v>221012. Vigilancia de la Salud AmbientalVigilancia de la Salud Ambiental1_USAQUEN1_ENERO_2026</v>
      </c>
      <c r="O5186" s="130">
        <v>91656</v>
      </c>
      <c r="R5186" s="136">
        <v>1</v>
      </c>
      <c r="S5186" s="139">
        <v>91656</v>
      </c>
      <c r="U5186" s="129"/>
      <c r="V5186" s="186"/>
    </row>
    <row r="5187" spans="1:22" ht="30" customHeight="1" thickTop="1" thickBot="1">
      <c r="A5187" s="183"/>
      <c r="B5187" s="125">
        <v>2210</v>
      </c>
      <c r="C5187" s="126" t="s">
        <v>112</v>
      </c>
      <c r="D5187" s="156" t="s">
        <v>92</v>
      </c>
      <c r="E5187" s="73" t="str">
        <f t="shared" si="163"/>
        <v>221012. Vigilancia de la Salud AmbientalVigilancia de la Salud Ambiental</v>
      </c>
      <c r="F5187" s="182" t="s">
        <v>413</v>
      </c>
      <c r="G5187" s="182" t="s">
        <v>414</v>
      </c>
      <c r="H5187" s="126" t="s">
        <v>135</v>
      </c>
      <c r="I5187" s="182" t="s">
        <v>415</v>
      </c>
      <c r="J5187" s="73" t="s">
        <v>115</v>
      </c>
      <c r="K5187" s="73" t="s">
        <v>115</v>
      </c>
      <c r="L5187" s="128" t="s">
        <v>75</v>
      </c>
      <c r="M5187" s="217" t="s">
        <v>47</v>
      </c>
      <c r="N5187" s="73" t="str">
        <f t="shared" si="162"/>
        <v>221012. Vigilancia de la Salud AmbientalVigilancia de la Salud Ambiental2_ENGATIVA1_ENERO_2026</v>
      </c>
      <c r="O5187" s="130">
        <v>91656</v>
      </c>
      <c r="R5187" s="136">
        <v>1</v>
      </c>
      <c r="S5187" s="139">
        <v>91656</v>
      </c>
      <c r="U5187" s="129"/>
      <c r="V5187" s="186"/>
    </row>
    <row r="5188" spans="1:22" ht="30" customHeight="1" thickTop="1" thickBot="1">
      <c r="A5188" s="183"/>
      <c r="B5188" s="125">
        <v>2378</v>
      </c>
      <c r="C5188" s="126" t="s">
        <v>112</v>
      </c>
      <c r="D5188" s="156" t="s">
        <v>92</v>
      </c>
      <c r="E5188" s="73" t="str">
        <f t="shared" si="163"/>
        <v>237812. Vigilancia de la Salud AmbientalVigilancia de la Salud Ambiental</v>
      </c>
      <c r="F5188" s="182" t="s">
        <v>431</v>
      </c>
      <c r="G5188" s="182" t="s">
        <v>423</v>
      </c>
      <c r="H5188" s="126" t="s">
        <v>135</v>
      </c>
      <c r="I5188" s="182" t="s">
        <v>424</v>
      </c>
      <c r="J5188" s="73" t="s">
        <v>115</v>
      </c>
      <c r="K5188" s="73" t="s">
        <v>115</v>
      </c>
      <c r="L5188" s="128" t="s">
        <v>80</v>
      </c>
      <c r="M5188" s="217" t="s">
        <v>47</v>
      </c>
      <c r="N5188" s="73" t="str">
        <f t="shared" si="162"/>
        <v>237812. Vigilancia de la Salud AmbientalVigilancia de la Salud Ambiental4_CHAPINERO1_ENERO_2026</v>
      </c>
      <c r="O5188" s="130">
        <v>54270</v>
      </c>
      <c r="R5188" s="136">
        <v>14</v>
      </c>
      <c r="S5188" s="139">
        <v>759780</v>
      </c>
      <c r="U5188" s="129"/>
      <c r="V5188" s="186"/>
    </row>
    <row r="5189" spans="1:22" ht="30" customHeight="1" thickTop="1" thickBot="1">
      <c r="A5189" s="183"/>
      <c r="B5189" s="125">
        <v>2378</v>
      </c>
      <c r="C5189" s="126" t="s">
        <v>112</v>
      </c>
      <c r="D5189" s="156" t="s">
        <v>92</v>
      </c>
      <c r="E5189" s="73" t="str">
        <f t="shared" si="163"/>
        <v>237812. Vigilancia de la Salud AmbientalVigilancia de la Salud Ambiental</v>
      </c>
      <c r="F5189" s="182" t="s">
        <v>431</v>
      </c>
      <c r="G5189" s="182" t="s">
        <v>423</v>
      </c>
      <c r="H5189" s="126" t="s">
        <v>135</v>
      </c>
      <c r="I5189" s="182" t="s">
        <v>424</v>
      </c>
      <c r="J5189" s="73" t="s">
        <v>115</v>
      </c>
      <c r="K5189" s="73" t="s">
        <v>115</v>
      </c>
      <c r="L5189" s="128" t="s">
        <v>71</v>
      </c>
      <c r="M5189" s="217" t="s">
        <v>47</v>
      </c>
      <c r="N5189" s="73" t="str">
        <f t="shared" si="162"/>
        <v>237812. Vigilancia de la Salud AmbientalVigilancia de la Salud Ambiental1_USAQUEN1_ENERO_2026</v>
      </c>
      <c r="O5189" s="130">
        <v>54270</v>
      </c>
      <c r="R5189" s="136">
        <v>27</v>
      </c>
      <c r="S5189" s="139">
        <v>1465290</v>
      </c>
      <c r="U5189" s="129"/>
      <c r="V5189" s="186"/>
    </row>
    <row r="5190" spans="1:22" ht="30" customHeight="1" thickTop="1" thickBot="1">
      <c r="A5190" s="183"/>
      <c r="B5190" s="125">
        <v>2378</v>
      </c>
      <c r="C5190" s="126" t="s">
        <v>112</v>
      </c>
      <c r="D5190" s="156" t="s">
        <v>92</v>
      </c>
      <c r="E5190" s="73" t="str">
        <f t="shared" si="163"/>
        <v>237812. Vigilancia de la Salud AmbientalVigilancia de la Salud Ambiental</v>
      </c>
      <c r="F5190" s="182" t="s">
        <v>431</v>
      </c>
      <c r="G5190" s="182" t="s">
        <v>423</v>
      </c>
      <c r="H5190" s="126" t="s">
        <v>135</v>
      </c>
      <c r="I5190" s="182" t="s">
        <v>424</v>
      </c>
      <c r="J5190" s="73" t="s">
        <v>115</v>
      </c>
      <c r="K5190" s="73" t="s">
        <v>115</v>
      </c>
      <c r="L5190" s="128" t="s">
        <v>75</v>
      </c>
      <c r="M5190" s="217" t="s">
        <v>47</v>
      </c>
      <c r="N5190" s="73" t="str">
        <f t="shared" ref="N5190:N5253" si="164">+E5190&amp;L5190&amp;M5190</f>
        <v>237812. Vigilancia de la Salud AmbientalVigilancia de la Salud Ambiental2_ENGATIVA1_ENERO_2026</v>
      </c>
      <c r="O5190" s="130">
        <v>54270</v>
      </c>
      <c r="R5190" s="136">
        <v>44</v>
      </c>
      <c r="S5190" s="139">
        <v>2387880</v>
      </c>
      <c r="U5190" s="129"/>
      <c r="V5190" s="186"/>
    </row>
    <row r="5191" spans="1:22" ht="30" customHeight="1" thickTop="1" thickBot="1">
      <c r="A5191" s="183"/>
      <c r="B5191" s="125">
        <v>2378</v>
      </c>
      <c r="C5191" s="126" t="s">
        <v>112</v>
      </c>
      <c r="D5191" s="156" t="s">
        <v>92</v>
      </c>
      <c r="E5191" s="73" t="str">
        <f t="shared" si="163"/>
        <v>237812. Vigilancia de la Salud AmbientalVigilancia de la Salud Ambiental</v>
      </c>
      <c r="F5191" s="182" t="s">
        <v>431</v>
      </c>
      <c r="G5191" s="182" t="s">
        <v>423</v>
      </c>
      <c r="H5191" s="126" t="s">
        <v>135</v>
      </c>
      <c r="I5191" s="182" t="s">
        <v>424</v>
      </c>
      <c r="J5191" s="73" t="s">
        <v>115</v>
      </c>
      <c r="K5191" s="73" t="s">
        <v>115</v>
      </c>
      <c r="L5191" s="128" t="s">
        <v>78</v>
      </c>
      <c r="M5191" s="217" t="s">
        <v>47</v>
      </c>
      <c r="N5191" s="73" t="str">
        <f t="shared" si="164"/>
        <v>237812. Vigilancia de la Salud AmbientalVigilancia de la Salud Ambiental3_SUBA1_ENERO_2026</v>
      </c>
      <c r="O5191" s="130">
        <v>54270</v>
      </c>
      <c r="R5191" s="136">
        <v>107</v>
      </c>
      <c r="S5191" s="139">
        <v>5806890</v>
      </c>
      <c r="U5191" s="129"/>
      <c r="V5191" s="186"/>
    </row>
    <row r="5192" spans="1:22" ht="30" customHeight="1" thickTop="1" thickBot="1">
      <c r="A5192" s="183"/>
      <c r="B5192" s="125">
        <v>2378</v>
      </c>
      <c r="C5192" s="126" t="s">
        <v>112</v>
      </c>
      <c r="D5192" s="156" t="s">
        <v>92</v>
      </c>
      <c r="E5192" s="73" t="str">
        <f t="shared" si="163"/>
        <v>237812. Vigilancia de la Salud AmbientalVigilancia de la Salud Ambiental</v>
      </c>
      <c r="F5192" s="182" t="s">
        <v>431</v>
      </c>
      <c r="G5192" s="182" t="s">
        <v>423</v>
      </c>
      <c r="H5192" s="126" t="s">
        <v>135</v>
      </c>
      <c r="I5192" s="182" t="s">
        <v>424</v>
      </c>
      <c r="J5192" s="73" t="s">
        <v>115</v>
      </c>
      <c r="K5192" s="73" t="s">
        <v>115</v>
      </c>
      <c r="L5192" s="128" t="s">
        <v>82</v>
      </c>
      <c r="M5192" s="217" t="s">
        <v>47</v>
      </c>
      <c r="N5192" s="73" t="str">
        <f t="shared" si="164"/>
        <v>237812. Vigilancia de la Salud AmbientalVigilancia de la Salud Ambiental5_BARRIOS_UNIDOS1_ENERO_2026</v>
      </c>
      <c r="O5192" s="130">
        <v>54270</v>
      </c>
      <c r="R5192" s="136">
        <v>9</v>
      </c>
      <c r="S5192" s="139">
        <v>488430</v>
      </c>
      <c r="U5192" s="129"/>
      <c r="V5192" s="186"/>
    </row>
    <row r="5193" spans="1:22" ht="30" customHeight="1" thickTop="1" thickBot="1">
      <c r="A5193" s="183"/>
      <c r="B5193" s="125">
        <v>2378</v>
      </c>
      <c r="C5193" s="126" t="s">
        <v>112</v>
      </c>
      <c r="D5193" s="156" t="s">
        <v>92</v>
      </c>
      <c r="E5193" s="73" t="str">
        <f t="shared" si="163"/>
        <v>237812. Vigilancia de la Salud AmbientalVigilancia de la Salud Ambiental</v>
      </c>
      <c r="F5193" s="182" t="s">
        <v>431</v>
      </c>
      <c r="G5193" s="182" t="s">
        <v>423</v>
      </c>
      <c r="H5193" s="126" t="s">
        <v>135</v>
      </c>
      <c r="I5193" s="182" t="s">
        <v>424</v>
      </c>
      <c r="J5193" s="73" t="s">
        <v>115</v>
      </c>
      <c r="K5193" s="73" t="s">
        <v>115</v>
      </c>
      <c r="L5193" s="128" t="s">
        <v>85</v>
      </c>
      <c r="M5193" s="217" t="s">
        <v>47</v>
      </c>
      <c r="N5193" s="73" t="str">
        <f t="shared" si="164"/>
        <v>237812. Vigilancia de la Salud AmbientalVigilancia de la Salud Ambiental6_TEUSAQUILLO1_ENERO_2026</v>
      </c>
      <c r="O5193" s="130">
        <v>54270</v>
      </c>
      <c r="R5193" s="136">
        <v>8</v>
      </c>
      <c r="S5193" s="139">
        <v>434160</v>
      </c>
      <c r="U5193" s="129"/>
      <c r="V5193" s="186"/>
    </row>
    <row r="5194" spans="1:22" ht="30" customHeight="1" thickTop="1" thickBot="1">
      <c r="A5194" s="183"/>
      <c r="B5194" s="125">
        <v>2386</v>
      </c>
      <c r="C5194" s="126" t="s">
        <v>112</v>
      </c>
      <c r="D5194" s="156" t="s">
        <v>92</v>
      </c>
      <c r="E5194" s="73" t="str">
        <f t="shared" si="163"/>
        <v>238612. Vigilancia de la Salud AmbientalVigilancia de la Salud Ambiental</v>
      </c>
      <c r="F5194" s="182" t="s">
        <v>427</v>
      </c>
      <c r="G5194" s="182" t="s">
        <v>416</v>
      </c>
      <c r="H5194" s="126" t="s">
        <v>135</v>
      </c>
      <c r="I5194" s="182" t="s">
        <v>427</v>
      </c>
      <c r="J5194" s="73" t="s">
        <v>115</v>
      </c>
      <c r="K5194" s="73" t="s">
        <v>115</v>
      </c>
      <c r="L5194" s="128" t="s">
        <v>78</v>
      </c>
      <c r="M5194" s="217" t="s">
        <v>47</v>
      </c>
      <c r="N5194" s="73" t="str">
        <f t="shared" si="164"/>
        <v>238612. Vigilancia de la Salud AmbientalVigilancia de la Salud Ambiental3_SUBA1_ENERO_2026</v>
      </c>
      <c r="O5194" s="130">
        <v>5621568</v>
      </c>
      <c r="R5194" s="136">
        <v>1</v>
      </c>
      <c r="S5194" s="139">
        <v>5621568</v>
      </c>
      <c r="U5194" s="129"/>
      <c r="V5194" s="186"/>
    </row>
    <row r="5195" spans="1:22" ht="30" customHeight="1" thickTop="1" thickBot="1">
      <c r="A5195" s="183"/>
      <c r="B5195" s="125">
        <v>2387</v>
      </c>
      <c r="C5195" s="126" t="s">
        <v>112</v>
      </c>
      <c r="D5195" s="156" t="s">
        <v>92</v>
      </c>
      <c r="E5195" s="73" t="str">
        <f t="shared" si="163"/>
        <v>238712. Vigilancia de la Salud AmbientalVigilancia de la Salud Ambiental</v>
      </c>
      <c r="F5195" s="182" t="s">
        <v>413</v>
      </c>
      <c r="G5195" s="182" t="s">
        <v>421</v>
      </c>
      <c r="H5195" s="126" t="s">
        <v>135</v>
      </c>
      <c r="I5195" s="182" t="s">
        <v>415</v>
      </c>
      <c r="J5195" s="73" t="s">
        <v>115</v>
      </c>
      <c r="K5195" s="73" t="s">
        <v>115</v>
      </c>
      <c r="L5195" s="128" t="s">
        <v>80</v>
      </c>
      <c r="M5195" s="217" t="s">
        <v>47</v>
      </c>
      <c r="N5195" s="73" t="str">
        <f t="shared" si="164"/>
        <v>238712. Vigilancia de la Salud AmbientalVigilancia de la Salud Ambiental4_CHAPINERO1_ENERO_2026</v>
      </c>
      <c r="O5195" s="130">
        <v>61104</v>
      </c>
      <c r="R5195" s="136">
        <v>1</v>
      </c>
      <c r="S5195" s="139">
        <v>61104</v>
      </c>
      <c r="U5195" s="129"/>
      <c r="V5195" s="186"/>
    </row>
    <row r="5196" spans="1:22" ht="30" customHeight="1" thickTop="1" thickBot="1">
      <c r="A5196" s="183"/>
      <c r="B5196" s="125">
        <v>2387</v>
      </c>
      <c r="C5196" s="126" t="s">
        <v>112</v>
      </c>
      <c r="D5196" s="156" t="s">
        <v>92</v>
      </c>
      <c r="E5196" s="73" t="str">
        <f t="shared" si="163"/>
        <v>238712. Vigilancia de la Salud AmbientalVigilancia de la Salud Ambiental</v>
      </c>
      <c r="F5196" s="182" t="s">
        <v>413</v>
      </c>
      <c r="G5196" s="182" t="s">
        <v>421</v>
      </c>
      <c r="H5196" s="126" t="s">
        <v>135</v>
      </c>
      <c r="I5196" s="182" t="s">
        <v>415</v>
      </c>
      <c r="J5196" s="73" t="s">
        <v>115</v>
      </c>
      <c r="K5196" s="73" t="s">
        <v>115</v>
      </c>
      <c r="L5196" s="128" t="s">
        <v>71</v>
      </c>
      <c r="M5196" s="217" t="s">
        <v>47</v>
      </c>
      <c r="N5196" s="73" t="str">
        <f t="shared" si="164"/>
        <v>238712. Vigilancia de la Salud AmbientalVigilancia de la Salud Ambiental1_USAQUEN1_ENERO_2026</v>
      </c>
      <c r="O5196" s="130">
        <v>61104</v>
      </c>
      <c r="R5196" s="136">
        <v>4</v>
      </c>
      <c r="S5196" s="139">
        <v>244416</v>
      </c>
      <c r="U5196" s="129"/>
      <c r="V5196" s="186"/>
    </row>
    <row r="5197" spans="1:22" ht="30" customHeight="1" thickTop="1" thickBot="1">
      <c r="A5197" s="183"/>
      <c r="B5197" s="125">
        <v>2387</v>
      </c>
      <c r="C5197" s="126" t="s">
        <v>112</v>
      </c>
      <c r="D5197" s="156" t="s">
        <v>92</v>
      </c>
      <c r="E5197" s="73" t="str">
        <f t="shared" si="163"/>
        <v>238712. Vigilancia de la Salud AmbientalVigilancia de la Salud Ambiental</v>
      </c>
      <c r="F5197" s="182" t="s">
        <v>413</v>
      </c>
      <c r="G5197" s="182" t="s">
        <v>421</v>
      </c>
      <c r="H5197" s="126" t="s">
        <v>135</v>
      </c>
      <c r="I5197" s="182" t="s">
        <v>415</v>
      </c>
      <c r="J5197" s="73" t="s">
        <v>115</v>
      </c>
      <c r="K5197" s="73" t="s">
        <v>115</v>
      </c>
      <c r="L5197" s="128" t="s">
        <v>75</v>
      </c>
      <c r="M5197" s="217" t="s">
        <v>47</v>
      </c>
      <c r="N5197" s="73" t="str">
        <f t="shared" si="164"/>
        <v>238712. Vigilancia de la Salud AmbientalVigilancia de la Salud Ambiental2_ENGATIVA1_ENERO_2026</v>
      </c>
      <c r="O5197" s="130">
        <v>61104</v>
      </c>
      <c r="R5197" s="136">
        <v>2</v>
      </c>
      <c r="S5197" s="139">
        <v>122208</v>
      </c>
      <c r="U5197" s="129"/>
      <c r="V5197" s="186"/>
    </row>
    <row r="5198" spans="1:22" ht="30" customHeight="1" thickTop="1" thickBot="1">
      <c r="A5198" s="183"/>
      <c r="B5198" s="125">
        <v>2387</v>
      </c>
      <c r="C5198" s="126" t="s">
        <v>112</v>
      </c>
      <c r="D5198" s="156" t="s">
        <v>92</v>
      </c>
      <c r="E5198" s="73" t="str">
        <f t="shared" si="163"/>
        <v>238712. Vigilancia de la Salud AmbientalVigilancia de la Salud Ambiental</v>
      </c>
      <c r="F5198" s="182" t="s">
        <v>413</v>
      </c>
      <c r="G5198" s="182" t="s">
        <v>421</v>
      </c>
      <c r="H5198" s="126" t="s">
        <v>135</v>
      </c>
      <c r="I5198" s="182" t="s">
        <v>415</v>
      </c>
      <c r="J5198" s="73" t="s">
        <v>115</v>
      </c>
      <c r="K5198" s="73" t="s">
        <v>115</v>
      </c>
      <c r="L5198" s="128" t="s">
        <v>78</v>
      </c>
      <c r="M5198" s="217" t="s">
        <v>47</v>
      </c>
      <c r="N5198" s="73" t="str">
        <f t="shared" si="164"/>
        <v>238712. Vigilancia de la Salud AmbientalVigilancia de la Salud Ambiental3_SUBA1_ENERO_2026</v>
      </c>
      <c r="O5198" s="130">
        <v>61104</v>
      </c>
      <c r="R5198" s="136">
        <v>4</v>
      </c>
      <c r="S5198" s="139">
        <v>244416</v>
      </c>
      <c r="U5198" s="129"/>
      <c r="V5198" s="186"/>
    </row>
    <row r="5199" spans="1:22" ht="30" customHeight="1" thickTop="1" thickBot="1">
      <c r="A5199" s="183"/>
      <c r="B5199" s="125">
        <v>2387</v>
      </c>
      <c r="C5199" s="126" t="s">
        <v>112</v>
      </c>
      <c r="D5199" s="156" t="s">
        <v>92</v>
      </c>
      <c r="E5199" s="73" t="str">
        <f t="shared" si="163"/>
        <v>238712. Vigilancia de la Salud AmbientalVigilancia de la Salud Ambiental</v>
      </c>
      <c r="F5199" s="182" t="s">
        <v>413</v>
      </c>
      <c r="G5199" s="182" t="s">
        <v>421</v>
      </c>
      <c r="H5199" s="126" t="s">
        <v>135</v>
      </c>
      <c r="I5199" s="182" t="s">
        <v>415</v>
      </c>
      <c r="J5199" s="73" t="s">
        <v>115</v>
      </c>
      <c r="K5199" s="73" t="s">
        <v>115</v>
      </c>
      <c r="L5199" s="128" t="s">
        <v>82</v>
      </c>
      <c r="M5199" s="217" t="s">
        <v>47</v>
      </c>
      <c r="N5199" s="73" t="str">
        <f t="shared" si="164"/>
        <v>238712. Vigilancia de la Salud AmbientalVigilancia de la Salud Ambiental5_BARRIOS_UNIDOS1_ENERO_2026</v>
      </c>
      <c r="O5199" s="130">
        <v>61104</v>
      </c>
      <c r="R5199" s="136">
        <v>3</v>
      </c>
      <c r="S5199" s="139">
        <v>183312</v>
      </c>
      <c r="U5199" s="129"/>
      <c r="V5199" s="186"/>
    </row>
    <row r="5200" spans="1:22" ht="30" customHeight="1" thickTop="1" thickBot="1">
      <c r="A5200" s="183"/>
      <c r="B5200" s="125">
        <v>2387</v>
      </c>
      <c r="C5200" s="126" t="s">
        <v>112</v>
      </c>
      <c r="D5200" s="156" t="s">
        <v>92</v>
      </c>
      <c r="E5200" s="73" t="str">
        <f t="shared" si="163"/>
        <v>238712. Vigilancia de la Salud AmbientalVigilancia de la Salud Ambiental</v>
      </c>
      <c r="F5200" s="182" t="s">
        <v>413</v>
      </c>
      <c r="G5200" s="182" t="s">
        <v>421</v>
      </c>
      <c r="H5200" s="126" t="s">
        <v>135</v>
      </c>
      <c r="I5200" s="182" t="s">
        <v>415</v>
      </c>
      <c r="J5200" s="73" t="s">
        <v>115</v>
      </c>
      <c r="K5200" s="73" t="s">
        <v>115</v>
      </c>
      <c r="L5200" s="128" t="s">
        <v>85</v>
      </c>
      <c r="M5200" s="217" t="s">
        <v>47</v>
      </c>
      <c r="N5200" s="73" t="str">
        <f t="shared" si="164"/>
        <v>238712. Vigilancia de la Salud AmbientalVigilancia de la Salud Ambiental6_TEUSAQUILLO1_ENERO_2026</v>
      </c>
      <c r="O5200" s="130">
        <v>61104</v>
      </c>
      <c r="R5200" s="136">
        <v>2</v>
      </c>
      <c r="S5200" s="139">
        <v>122208</v>
      </c>
      <c r="U5200" s="129"/>
      <c r="V5200" s="186"/>
    </row>
    <row r="5201" spans="1:22" ht="30" customHeight="1" thickTop="1" thickBot="1">
      <c r="A5201" s="183"/>
      <c r="B5201" s="125">
        <v>2388</v>
      </c>
      <c r="C5201" s="126" t="s">
        <v>112</v>
      </c>
      <c r="D5201" s="156" t="s">
        <v>92</v>
      </c>
      <c r="E5201" s="73" t="str">
        <f t="shared" si="163"/>
        <v>238812. Vigilancia de la Salud AmbientalVigilancia de la Salud Ambiental</v>
      </c>
      <c r="F5201" s="182" t="s">
        <v>413</v>
      </c>
      <c r="G5201" s="182" t="s">
        <v>421</v>
      </c>
      <c r="H5201" s="126" t="s">
        <v>135</v>
      </c>
      <c r="I5201" s="182" t="s">
        <v>415</v>
      </c>
      <c r="J5201" s="73" t="s">
        <v>115</v>
      </c>
      <c r="K5201" s="73" t="s">
        <v>115</v>
      </c>
      <c r="L5201" s="128" t="s">
        <v>80</v>
      </c>
      <c r="M5201" s="217" t="s">
        <v>47</v>
      </c>
      <c r="N5201" s="73" t="str">
        <f t="shared" si="164"/>
        <v>238812. Vigilancia de la Salud AmbientalVigilancia de la Salud Ambiental4_CHAPINERO1_ENERO_2026</v>
      </c>
      <c r="O5201" s="130">
        <v>0</v>
      </c>
      <c r="R5201" s="136">
        <v>0</v>
      </c>
      <c r="S5201" s="139">
        <v>0</v>
      </c>
    </row>
    <row r="5202" spans="1:22" ht="30" customHeight="1" thickTop="1" thickBot="1">
      <c r="A5202" s="183"/>
      <c r="B5202" s="125">
        <v>2388</v>
      </c>
      <c r="C5202" s="126" t="s">
        <v>112</v>
      </c>
      <c r="D5202" s="156" t="s">
        <v>92</v>
      </c>
      <c r="E5202" s="73" t="str">
        <f t="shared" si="163"/>
        <v>238812. Vigilancia de la Salud AmbientalVigilancia de la Salud Ambiental</v>
      </c>
      <c r="F5202" s="182" t="s">
        <v>413</v>
      </c>
      <c r="G5202" s="182" t="s">
        <v>421</v>
      </c>
      <c r="H5202" s="126" t="s">
        <v>135</v>
      </c>
      <c r="I5202" s="182" t="s">
        <v>415</v>
      </c>
      <c r="J5202" s="73" t="s">
        <v>115</v>
      </c>
      <c r="K5202" s="73" t="s">
        <v>115</v>
      </c>
      <c r="L5202" s="128" t="s">
        <v>71</v>
      </c>
      <c r="M5202" s="217" t="s">
        <v>47</v>
      </c>
      <c r="N5202" s="73" t="str">
        <f t="shared" si="164"/>
        <v>238812. Vigilancia de la Salud AmbientalVigilancia de la Salud Ambiental1_USAQUEN1_ENERO_2026</v>
      </c>
      <c r="O5202" s="130">
        <v>91656</v>
      </c>
      <c r="R5202" s="136">
        <v>10</v>
      </c>
      <c r="S5202" s="139">
        <v>916560</v>
      </c>
      <c r="U5202" s="129"/>
      <c r="V5202" s="186"/>
    </row>
    <row r="5203" spans="1:22" ht="30" customHeight="1" thickTop="1" thickBot="1">
      <c r="A5203" s="183"/>
      <c r="B5203" s="125">
        <v>2388</v>
      </c>
      <c r="C5203" s="126" t="s">
        <v>112</v>
      </c>
      <c r="D5203" s="156" t="s">
        <v>92</v>
      </c>
      <c r="E5203" s="73" t="str">
        <f t="shared" si="163"/>
        <v>238812. Vigilancia de la Salud AmbientalVigilancia de la Salud Ambiental</v>
      </c>
      <c r="F5203" s="182" t="s">
        <v>413</v>
      </c>
      <c r="G5203" s="182" t="s">
        <v>421</v>
      </c>
      <c r="H5203" s="126" t="s">
        <v>135</v>
      </c>
      <c r="I5203" s="182" t="s">
        <v>415</v>
      </c>
      <c r="J5203" s="73" t="s">
        <v>115</v>
      </c>
      <c r="K5203" s="73" t="s">
        <v>115</v>
      </c>
      <c r="L5203" s="128" t="s">
        <v>75</v>
      </c>
      <c r="M5203" s="217" t="s">
        <v>47</v>
      </c>
      <c r="N5203" s="73" t="str">
        <f t="shared" si="164"/>
        <v>238812. Vigilancia de la Salud AmbientalVigilancia de la Salud Ambiental2_ENGATIVA1_ENERO_2026</v>
      </c>
      <c r="O5203" s="130">
        <v>91656</v>
      </c>
      <c r="R5203" s="136">
        <v>14</v>
      </c>
      <c r="S5203" s="139">
        <v>1283184</v>
      </c>
      <c r="U5203" s="129"/>
      <c r="V5203" s="186"/>
    </row>
    <row r="5204" spans="1:22" ht="30" customHeight="1" thickTop="1" thickBot="1">
      <c r="A5204" s="183"/>
      <c r="B5204" s="125">
        <v>2388</v>
      </c>
      <c r="C5204" s="126" t="s">
        <v>112</v>
      </c>
      <c r="D5204" s="156" t="s">
        <v>92</v>
      </c>
      <c r="E5204" s="73" t="str">
        <f t="shared" ref="E5204:E5267" si="165">B5204&amp;C5204&amp;D5204</f>
        <v>238812. Vigilancia de la Salud AmbientalVigilancia de la Salud Ambiental</v>
      </c>
      <c r="F5204" s="182" t="s">
        <v>413</v>
      </c>
      <c r="G5204" s="182" t="s">
        <v>421</v>
      </c>
      <c r="H5204" s="126" t="s">
        <v>135</v>
      </c>
      <c r="I5204" s="182" t="s">
        <v>415</v>
      </c>
      <c r="J5204" s="73" t="s">
        <v>115</v>
      </c>
      <c r="K5204" s="73" t="s">
        <v>115</v>
      </c>
      <c r="L5204" s="128" t="s">
        <v>78</v>
      </c>
      <c r="M5204" s="217" t="s">
        <v>47</v>
      </c>
      <c r="N5204" s="73" t="str">
        <f t="shared" si="164"/>
        <v>238812. Vigilancia de la Salud AmbientalVigilancia de la Salud Ambiental3_SUBA1_ENERO_2026</v>
      </c>
      <c r="O5204" s="130">
        <v>91656</v>
      </c>
      <c r="R5204" s="136">
        <v>17</v>
      </c>
      <c r="S5204" s="139">
        <v>1558152</v>
      </c>
      <c r="U5204" s="129"/>
      <c r="V5204" s="186"/>
    </row>
    <row r="5205" spans="1:22" ht="30" customHeight="1" thickTop="1" thickBot="1">
      <c r="A5205" s="183"/>
      <c r="B5205" s="125">
        <v>2388</v>
      </c>
      <c r="C5205" s="126" t="s">
        <v>112</v>
      </c>
      <c r="D5205" s="156" t="s">
        <v>92</v>
      </c>
      <c r="E5205" s="73" t="str">
        <f t="shared" si="165"/>
        <v>238812. Vigilancia de la Salud AmbientalVigilancia de la Salud Ambiental</v>
      </c>
      <c r="F5205" s="182" t="s">
        <v>413</v>
      </c>
      <c r="G5205" s="182" t="s">
        <v>421</v>
      </c>
      <c r="H5205" s="126" t="s">
        <v>135</v>
      </c>
      <c r="I5205" s="182" t="s">
        <v>415</v>
      </c>
      <c r="J5205" s="73" t="s">
        <v>115</v>
      </c>
      <c r="K5205" s="73" t="s">
        <v>115</v>
      </c>
      <c r="L5205" s="128" t="s">
        <v>82</v>
      </c>
      <c r="M5205" s="217" t="s">
        <v>47</v>
      </c>
      <c r="N5205" s="73" t="str">
        <f t="shared" si="164"/>
        <v>238812. Vigilancia de la Salud AmbientalVigilancia de la Salud Ambiental5_BARRIOS_UNIDOS1_ENERO_2026</v>
      </c>
      <c r="O5205" s="130">
        <v>91656</v>
      </c>
      <c r="R5205" s="136">
        <v>5</v>
      </c>
      <c r="S5205" s="139">
        <v>458280</v>
      </c>
      <c r="U5205" s="129"/>
      <c r="V5205" s="186"/>
    </row>
    <row r="5206" spans="1:22" ht="30" customHeight="1" thickTop="1" thickBot="1">
      <c r="A5206" s="183"/>
      <c r="B5206" s="125">
        <v>2388</v>
      </c>
      <c r="C5206" s="126" t="s">
        <v>112</v>
      </c>
      <c r="D5206" s="156" t="s">
        <v>92</v>
      </c>
      <c r="E5206" s="73" t="str">
        <f t="shared" si="165"/>
        <v>238812. Vigilancia de la Salud AmbientalVigilancia de la Salud Ambiental</v>
      </c>
      <c r="F5206" s="182" t="s">
        <v>413</v>
      </c>
      <c r="G5206" s="182" t="s">
        <v>421</v>
      </c>
      <c r="H5206" s="126" t="s">
        <v>135</v>
      </c>
      <c r="I5206" s="182" t="s">
        <v>415</v>
      </c>
      <c r="J5206" s="73" t="s">
        <v>115</v>
      </c>
      <c r="K5206" s="73" t="s">
        <v>115</v>
      </c>
      <c r="L5206" s="128" t="s">
        <v>85</v>
      </c>
      <c r="M5206" s="217" t="s">
        <v>47</v>
      </c>
      <c r="N5206" s="73" t="str">
        <f t="shared" si="164"/>
        <v>238812. Vigilancia de la Salud AmbientalVigilancia de la Salud Ambiental6_TEUSAQUILLO1_ENERO_2026</v>
      </c>
      <c r="O5206" s="130">
        <v>91656</v>
      </c>
      <c r="R5206" s="136">
        <v>2</v>
      </c>
      <c r="S5206" s="139">
        <v>183312</v>
      </c>
      <c r="U5206" s="129"/>
      <c r="V5206" s="186"/>
    </row>
    <row r="5207" spans="1:22" ht="30" customHeight="1" thickTop="1" thickBot="1">
      <c r="A5207" s="183"/>
      <c r="B5207" s="125">
        <v>2389</v>
      </c>
      <c r="C5207" s="126" t="s">
        <v>112</v>
      </c>
      <c r="D5207" s="156" t="s">
        <v>92</v>
      </c>
      <c r="E5207" s="73" t="str">
        <f t="shared" si="165"/>
        <v>238912. Vigilancia de la Salud AmbientalVigilancia de la Salud Ambiental</v>
      </c>
      <c r="F5207" s="182" t="s">
        <v>417</v>
      </c>
      <c r="G5207" s="182" t="s">
        <v>421</v>
      </c>
      <c r="H5207" s="126" t="s">
        <v>135</v>
      </c>
      <c r="I5207" s="182" t="s">
        <v>418</v>
      </c>
      <c r="J5207" s="73" t="s">
        <v>115</v>
      </c>
      <c r="K5207" s="73" t="s">
        <v>115</v>
      </c>
      <c r="L5207" s="128" t="s">
        <v>82</v>
      </c>
      <c r="M5207" s="217" t="s">
        <v>47</v>
      </c>
      <c r="N5207" s="73" t="str">
        <f t="shared" si="164"/>
        <v>238912. Vigilancia de la Salud AmbientalVigilancia de la Salud Ambiental5_BARRIOS_UNIDOS1_ENERO_2026</v>
      </c>
      <c r="O5207" s="130">
        <v>0</v>
      </c>
      <c r="R5207" s="136">
        <v>0</v>
      </c>
      <c r="S5207" s="139">
        <v>0</v>
      </c>
    </row>
    <row r="5208" spans="1:22" ht="30" customHeight="1" thickTop="1" thickBot="1">
      <c r="A5208" s="183"/>
      <c r="B5208" s="125">
        <v>2389</v>
      </c>
      <c r="C5208" s="126" t="s">
        <v>112</v>
      </c>
      <c r="D5208" s="156" t="s">
        <v>92</v>
      </c>
      <c r="E5208" s="73" t="str">
        <f t="shared" si="165"/>
        <v>238912. Vigilancia de la Salud AmbientalVigilancia de la Salud Ambiental</v>
      </c>
      <c r="F5208" s="182" t="s">
        <v>417</v>
      </c>
      <c r="G5208" s="182" t="s">
        <v>421</v>
      </c>
      <c r="H5208" s="126" t="s">
        <v>135</v>
      </c>
      <c r="I5208" s="182" t="s">
        <v>418</v>
      </c>
      <c r="J5208" s="73" t="s">
        <v>115</v>
      </c>
      <c r="K5208" s="73" t="s">
        <v>115</v>
      </c>
      <c r="L5208" s="128" t="s">
        <v>85</v>
      </c>
      <c r="M5208" s="217" t="s">
        <v>47</v>
      </c>
      <c r="N5208" s="73" t="str">
        <f t="shared" si="164"/>
        <v>238912. Vigilancia de la Salud AmbientalVigilancia de la Salud Ambiental6_TEUSAQUILLO1_ENERO_2026</v>
      </c>
      <c r="O5208" s="130">
        <v>0</v>
      </c>
      <c r="R5208" s="136">
        <v>0</v>
      </c>
      <c r="S5208" s="139">
        <v>0</v>
      </c>
    </row>
    <row r="5209" spans="1:22" ht="30" customHeight="1" thickTop="1" thickBot="1">
      <c r="A5209" s="183"/>
      <c r="B5209" s="125">
        <v>2390</v>
      </c>
      <c r="C5209" s="126" t="s">
        <v>112</v>
      </c>
      <c r="D5209" s="156" t="s">
        <v>92</v>
      </c>
      <c r="E5209" s="73" t="str">
        <f t="shared" si="165"/>
        <v>239012. Vigilancia de la Salud AmbientalVigilancia de la Salud Ambiental</v>
      </c>
      <c r="F5209" s="182" t="s">
        <v>417</v>
      </c>
      <c r="G5209" s="182" t="s">
        <v>421</v>
      </c>
      <c r="H5209" s="126" t="s">
        <v>135</v>
      </c>
      <c r="I5209" s="182" t="s">
        <v>418</v>
      </c>
      <c r="J5209" s="73" t="s">
        <v>115</v>
      </c>
      <c r="K5209" s="73" t="s">
        <v>115</v>
      </c>
      <c r="L5209" s="128" t="s">
        <v>82</v>
      </c>
      <c r="M5209" s="217" t="s">
        <v>47</v>
      </c>
      <c r="N5209" s="73" t="str">
        <f t="shared" si="164"/>
        <v>239012. Vigilancia de la Salud AmbientalVigilancia de la Salud Ambiental5_BARRIOS_UNIDOS1_ENERO_2026</v>
      </c>
      <c r="O5209" s="130">
        <v>61104</v>
      </c>
      <c r="R5209" s="136">
        <v>5</v>
      </c>
      <c r="S5209" s="139">
        <v>305520</v>
      </c>
      <c r="U5209" s="129"/>
      <c r="V5209" s="186"/>
    </row>
    <row r="5210" spans="1:22" ht="30" customHeight="1" thickTop="1" thickBot="1">
      <c r="A5210" s="183"/>
      <c r="B5210" s="125">
        <v>2390</v>
      </c>
      <c r="C5210" s="126" t="s">
        <v>112</v>
      </c>
      <c r="D5210" s="156" t="s">
        <v>92</v>
      </c>
      <c r="E5210" s="73" t="str">
        <f t="shared" si="165"/>
        <v>239012. Vigilancia de la Salud AmbientalVigilancia de la Salud Ambiental</v>
      </c>
      <c r="F5210" s="182" t="s">
        <v>417</v>
      </c>
      <c r="G5210" s="182" t="s">
        <v>421</v>
      </c>
      <c r="H5210" s="126" t="s">
        <v>135</v>
      </c>
      <c r="I5210" s="182" t="s">
        <v>418</v>
      </c>
      <c r="J5210" s="73" t="s">
        <v>115</v>
      </c>
      <c r="K5210" s="73" t="s">
        <v>115</v>
      </c>
      <c r="L5210" s="128" t="s">
        <v>85</v>
      </c>
      <c r="M5210" s="217" t="s">
        <v>47</v>
      </c>
      <c r="N5210" s="73" t="str">
        <f t="shared" si="164"/>
        <v>239012. Vigilancia de la Salud AmbientalVigilancia de la Salud Ambiental6_TEUSAQUILLO1_ENERO_2026</v>
      </c>
      <c r="O5210" s="130">
        <v>0</v>
      </c>
      <c r="R5210" s="136">
        <v>0</v>
      </c>
      <c r="S5210" s="139">
        <v>0</v>
      </c>
    </row>
    <row r="5211" spans="1:22" ht="30" customHeight="1" thickTop="1" thickBot="1">
      <c r="A5211" s="183"/>
      <c r="B5211" s="125">
        <v>2391</v>
      </c>
      <c r="C5211" s="126" t="s">
        <v>112</v>
      </c>
      <c r="D5211" s="156" t="s">
        <v>92</v>
      </c>
      <c r="E5211" s="73" t="str">
        <f t="shared" si="165"/>
        <v>239112. Vigilancia de la Salud AmbientalVigilancia de la Salud Ambiental</v>
      </c>
      <c r="F5211" s="182" t="s">
        <v>422</v>
      </c>
      <c r="G5211" s="182" t="s">
        <v>421</v>
      </c>
      <c r="H5211" s="126" t="s">
        <v>135</v>
      </c>
      <c r="I5211" s="182" t="s">
        <v>430</v>
      </c>
      <c r="J5211" s="73" t="s">
        <v>115</v>
      </c>
      <c r="K5211" s="73" t="s">
        <v>115</v>
      </c>
      <c r="L5211" s="128" t="s">
        <v>85</v>
      </c>
      <c r="M5211" s="217" t="s">
        <v>47</v>
      </c>
      <c r="N5211" s="73" t="str">
        <f t="shared" si="164"/>
        <v>239112. Vigilancia de la Salud AmbientalVigilancia de la Salud Ambiental6_TEUSAQUILLO1_ENERO_2026</v>
      </c>
      <c r="O5211" s="130">
        <v>0</v>
      </c>
      <c r="R5211" s="136">
        <v>0</v>
      </c>
      <c r="S5211" s="139">
        <v>0</v>
      </c>
    </row>
    <row r="5212" spans="1:22" ht="30" customHeight="1" thickTop="1" thickBot="1">
      <c r="A5212" s="183"/>
      <c r="B5212" s="125">
        <v>2392</v>
      </c>
      <c r="C5212" s="126" t="s">
        <v>112</v>
      </c>
      <c r="D5212" s="156" t="s">
        <v>92</v>
      </c>
      <c r="E5212" s="73" t="str">
        <f t="shared" si="165"/>
        <v>239212. Vigilancia de la Salud AmbientalVigilancia de la Salud Ambiental</v>
      </c>
      <c r="F5212" s="182" t="s">
        <v>417</v>
      </c>
      <c r="G5212" s="182" t="s">
        <v>421</v>
      </c>
      <c r="H5212" s="126" t="s">
        <v>135</v>
      </c>
      <c r="I5212" s="182" t="s">
        <v>418</v>
      </c>
      <c r="J5212" s="73" t="s">
        <v>115</v>
      </c>
      <c r="K5212" s="73" t="s">
        <v>115</v>
      </c>
      <c r="L5212" s="128" t="s">
        <v>82</v>
      </c>
      <c r="M5212" s="217" t="s">
        <v>47</v>
      </c>
      <c r="N5212" s="73" t="str">
        <f t="shared" si="164"/>
        <v>239212. Vigilancia de la Salud AmbientalVigilancia de la Salud Ambiental5_BARRIOS_UNIDOS1_ENERO_2026</v>
      </c>
      <c r="O5212" s="130">
        <v>61104</v>
      </c>
      <c r="R5212" s="136">
        <v>1</v>
      </c>
      <c r="S5212" s="139">
        <v>61104</v>
      </c>
      <c r="U5212" s="129"/>
      <c r="V5212" s="186"/>
    </row>
    <row r="5213" spans="1:22" ht="30" customHeight="1" thickTop="1" thickBot="1">
      <c r="A5213" s="183"/>
      <c r="B5213" s="125">
        <v>2392</v>
      </c>
      <c r="C5213" s="126" t="s">
        <v>112</v>
      </c>
      <c r="D5213" s="156" t="s">
        <v>92</v>
      </c>
      <c r="E5213" s="73" t="str">
        <f t="shared" si="165"/>
        <v>239212. Vigilancia de la Salud AmbientalVigilancia de la Salud Ambiental</v>
      </c>
      <c r="F5213" s="182" t="s">
        <v>417</v>
      </c>
      <c r="G5213" s="182" t="s">
        <v>421</v>
      </c>
      <c r="H5213" s="126" t="s">
        <v>135</v>
      </c>
      <c r="I5213" s="182" t="s">
        <v>418</v>
      </c>
      <c r="J5213" s="73" t="s">
        <v>115</v>
      </c>
      <c r="K5213" s="73" t="s">
        <v>115</v>
      </c>
      <c r="L5213" s="128" t="s">
        <v>85</v>
      </c>
      <c r="M5213" s="217" t="s">
        <v>47</v>
      </c>
      <c r="N5213" s="73" t="str">
        <f t="shared" si="164"/>
        <v>239212. Vigilancia de la Salud AmbientalVigilancia de la Salud Ambiental6_TEUSAQUILLO1_ENERO_2026</v>
      </c>
      <c r="O5213" s="130">
        <v>0</v>
      </c>
      <c r="R5213" s="136">
        <v>0</v>
      </c>
      <c r="S5213" s="139">
        <v>0</v>
      </c>
    </row>
    <row r="5214" spans="1:22" ht="30" customHeight="1" thickTop="1" thickBot="1">
      <c r="A5214" s="183"/>
      <c r="B5214" s="125">
        <v>2393</v>
      </c>
      <c r="C5214" s="126" t="s">
        <v>112</v>
      </c>
      <c r="D5214" s="156" t="s">
        <v>92</v>
      </c>
      <c r="E5214" s="73" t="str">
        <f t="shared" si="165"/>
        <v>239312. Vigilancia de la Salud AmbientalVigilancia de la Salud Ambiental</v>
      </c>
      <c r="F5214" s="182" t="s">
        <v>413</v>
      </c>
      <c r="G5214" s="182" t="s">
        <v>421</v>
      </c>
      <c r="H5214" s="126" t="s">
        <v>135</v>
      </c>
      <c r="I5214" s="182" t="s">
        <v>415</v>
      </c>
      <c r="J5214" s="73" t="s">
        <v>115</v>
      </c>
      <c r="K5214" s="73" t="s">
        <v>115</v>
      </c>
      <c r="L5214" s="128" t="s">
        <v>80</v>
      </c>
      <c r="M5214" s="217" t="s">
        <v>47</v>
      </c>
      <c r="N5214" s="73" t="str">
        <f t="shared" si="164"/>
        <v>239312. Vigilancia de la Salud AmbientalVigilancia de la Salud Ambiental4_CHAPINERO1_ENERO_2026</v>
      </c>
      <c r="O5214" s="130">
        <v>0</v>
      </c>
      <c r="R5214" s="136">
        <v>0</v>
      </c>
      <c r="S5214" s="139">
        <v>0</v>
      </c>
    </row>
    <row r="5215" spans="1:22" ht="30" customHeight="1" thickTop="1" thickBot="1">
      <c r="A5215" s="183"/>
      <c r="B5215" s="125">
        <v>2393</v>
      </c>
      <c r="C5215" s="126" t="s">
        <v>112</v>
      </c>
      <c r="D5215" s="156" t="s">
        <v>92</v>
      </c>
      <c r="E5215" s="73" t="str">
        <f t="shared" si="165"/>
        <v>239312. Vigilancia de la Salud AmbientalVigilancia de la Salud Ambiental</v>
      </c>
      <c r="F5215" s="182" t="s">
        <v>413</v>
      </c>
      <c r="G5215" s="182" t="s">
        <v>421</v>
      </c>
      <c r="H5215" s="126" t="s">
        <v>135</v>
      </c>
      <c r="I5215" s="182" t="s">
        <v>415</v>
      </c>
      <c r="J5215" s="73" t="s">
        <v>115</v>
      </c>
      <c r="K5215" s="73" t="s">
        <v>115</v>
      </c>
      <c r="L5215" s="128" t="s">
        <v>71</v>
      </c>
      <c r="M5215" s="217" t="s">
        <v>47</v>
      </c>
      <c r="N5215" s="73" t="str">
        <f t="shared" si="164"/>
        <v>239312. Vigilancia de la Salud AmbientalVigilancia de la Salud Ambiental1_USAQUEN1_ENERO_2026</v>
      </c>
      <c r="O5215" s="130">
        <v>91656</v>
      </c>
      <c r="R5215" s="136">
        <v>6</v>
      </c>
      <c r="S5215" s="139">
        <v>549936</v>
      </c>
      <c r="U5215" s="129"/>
      <c r="V5215" s="186"/>
    </row>
    <row r="5216" spans="1:22" ht="30" customHeight="1" thickTop="1" thickBot="1">
      <c r="A5216" s="183"/>
      <c r="B5216" s="125">
        <v>2393</v>
      </c>
      <c r="C5216" s="126" t="s">
        <v>112</v>
      </c>
      <c r="D5216" s="156" t="s">
        <v>92</v>
      </c>
      <c r="E5216" s="73" t="str">
        <f t="shared" si="165"/>
        <v>239312. Vigilancia de la Salud AmbientalVigilancia de la Salud Ambiental</v>
      </c>
      <c r="F5216" s="182" t="s">
        <v>413</v>
      </c>
      <c r="G5216" s="182" t="s">
        <v>421</v>
      </c>
      <c r="H5216" s="126" t="s">
        <v>135</v>
      </c>
      <c r="I5216" s="182" t="s">
        <v>415</v>
      </c>
      <c r="J5216" s="73" t="s">
        <v>115</v>
      </c>
      <c r="K5216" s="73" t="s">
        <v>115</v>
      </c>
      <c r="L5216" s="128" t="s">
        <v>75</v>
      </c>
      <c r="M5216" s="217" t="s">
        <v>47</v>
      </c>
      <c r="N5216" s="73" t="str">
        <f t="shared" si="164"/>
        <v>239312. Vigilancia de la Salud AmbientalVigilancia de la Salud Ambiental2_ENGATIVA1_ENERO_2026</v>
      </c>
      <c r="O5216" s="130">
        <v>91656</v>
      </c>
      <c r="R5216" s="136">
        <v>30</v>
      </c>
      <c r="S5216" s="139">
        <v>2749680</v>
      </c>
      <c r="U5216" s="129"/>
      <c r="V5216" s="186"/>
    </row>
    <row r="5217" spans="1:22" ht="30" customHeight="1" thickTop="1" thickBot="1">
      <c r="A5217" s="183"/>
      <c r="B5217" s="125">
        <v>2393</v>
      </c>
      <c r="C5217" s="126" t="s">
        <v>112</v>
      </c>
      <c r="D5217" s="156" t="s">
        <v>92</v>
      </c>
      <c r="E5217" s="73" t="str">
        <f t="shared" si="165"/>
        <v>239312. Vigilancia de la Salud AmbientalVigilancia de la Salud Ambiental</v>
      </c>
      <c r="F5217" s="182" t="s">
        <v>413</v>
      </c>
      <c r="G5217" s="182" t="s">
        <v>421</v>
      </c>
      <c r="H5217" s="126" t="s">
        <v>135</v>
      </c>
      <c r="I5217" s="182" t="s">
        <v>415</v>
      </c>
      <c r="J5217" s="73" t="s">
        <v>115</v>
      </c>
      <c r="K5217" s="73" t="s">
        <v>115</v>
      </c>
      <c r="L5217" s="128" t="s">
        <v>78</v>
      </c>
      <c r="M5217" s="217" t="s">
        <v>47</v>
      </c>
      <c r="N5217" s="73" t="str">
        <f t="shared" si="164"/>
        <v>239312. Vigilancia de la Salud AmbientalVigilancia de la Salud Ambiental3_SUBA1_ENERO_2026</v>
      </c>
      <c r="O5217" s="130">
        <v>91656</v>
      </c>
      <c r="R5217" s="136">
        <v>17</v>
      </c>
      <c r="S5217" s="139">
        <v>1558152</v>
      </c>
      <c r="U5217" s="129"/>
      <c r="V5217" s="186"/>
    </row>
    <row r="5218" spans="1:22" ht="30" customHeight="1" thickTop="1" thickBot="1">
      <c r="A5218" s="183"/>
      <c r="B5218" s="125">
        <v>2393</v>
      </c>
      <c r="C5218" s="126" t="s">
        <v>112</v>
      </c>
      <c r="D5218" s="156" t="s">
        <v>92</v>
      </c>
      <c r="E5218" s="73" t="str">
        <f t="shared" si="165"/>
        <v>239312. Vigilancia de la Salud AmbientalVigilancia de la Salud Ambiental</v>
      </c>
      <c r="F5218" s="182" t="s">
        <v>413</v>
      </c>
      <c r="G5218" s="182" t="s">
        <v>421</v>
      </c>
      <c r="H5218" s="126" t="s">
        <v>135</v>
      </c>
      <c r="I5218" s="182" t="s">
        <v>415</v>
      </c>
      <c r="J5218" s="73" t="s">
        <v>115</v>
      </c>
      <c r="K5218" s="73" t="s">
        <v>115</v>
      </c>
      <c r="L5218" s="128" t="s">
        <v>82</v>
      </c>
      <c r="M5218" s="217" t="s">
        <v>47</v>
      </c>
      <c r="N5218" s="73" t="str">
        <f t="shared" si="164"/>
        <v>239312. Vigilancia de la Salud AmbientalVigilancia de la Salud Ambiental5_BARRIOS_UNIDOS1_ENERO_2026</v>
      </c>
      <c r="O5218" s="130">
        <v>91656</v>
      </c>
      <c r="R5218" s="136">
        <v>9</v>
      </c>
      <c r="S5218" s="139">
        <v>824904</v>
      </c>
      <c r="U5218" s="129"/>
      <c r="V5218" s="186"/>
    </row>
    <row r="5219" spans="1:22" ht="30" customHeight="1" thickTop="1" thickBot="1">
      <c r="A5219" s="183"/>
      <c r="B5219" s="125">
        <v>2393</v>
      </c>
      <c r="C5219" s="126" t="s">
        <v>112</v>
      </c>
      <c r="D5219" s="156" t="s">
        <v>92</v>
      </c>
      <c r="E5219" s="73" t="str">
        <f t="shared" si="165"/>
        <v>239312. Vigilancia de la Salud AmbientalVigilancia de la Salud Ambiental</v>
      </c>
      <c r="F5219" s="182" t="s">
        <v>413</v>
      </c>
      <c r="G5219" s="182" t="s">
        <v>421</v>
      </c>
      <c r="H5219" s="126" t="s">
        <v>135</v>
      </c>
      <c r="I5219" s="182" t="s">
        <v>415</v>
      </c>
      <c r="J5219" s="73" t="s">
        <v>115</v>
      </c>
      <c r="K5219" s="73" t="s">
        <v>115</v>
      </c>
      <c r="L5219" s="128" t="s">
        <v>85</v>
      </c>
      <c r="M5219" s="217" t="s">
        <v>47</v>
      </c>
      <c r="N5219" s="73" t="str">
        <f t="shared" si="164"/>
        <v>239312. Vigilancia de la Salud AmbientalVigilancia de la Salud Ambiental6_TEUSAQUILLO1_ENERO_2026</v>
      </c>
      <c r="O5219" s="130">
        <v>91656</v>
      </c>
      <c r="R5219" s="136">
        <v>2</v>
      </c>
      <c r="S5219" s="139">
        <v>183312</v>
      </c>
      <c r="U5219" s="129"/>
      <c r="V5219" s="186"/>
    </row>
    <row r="5220" spans="1:22" ht="30" customHeight="1" thickTop="1" thickBot="1">
      <c r="A5220" s="183"/>
      <c r="B5220" s="125">
        <v>2394</v>
      </c>
      <c r="C5220" s="126" t="s">
        <v>112</v>
      </c>
      <c r="D5220" s="156" t="s">
        <v>92</v>
      </c>
      <c r="E5220" s="73" t="str">
        <f t="shared" si="165"/>
        <v>239412. Vigilancia de la Salud AmbientalVigilancia de la Salud Ambiental</v>
      </c>
      <c r="F5220" s="182" t="s">
        <v>413</v>
      </c>
      <c r="G5220" s="182" t="s">
        <v>416</v>
      </c>
      <c r="H5220" s="126" t="s">
        <v>135</v>
      </c>
      <c r="I5220" s="182" t="s">
        <v>415</v>
      </c>
      <c r="J5220" s="73" t="s">
        <v>115</v>
      </c>
      <c r="K5220" s="73" t="s">
        <v>115</v>
      </c>
      <c r="L5220" s="128" t="s">
        <v>80</v>
      </c>
      <c r="M5220" s="217" t="s">
        <v>47</v>
      </c>
      <c r="N5220" s="73" t="str">
        <f t="shared" si="164"/>
        <v>239412. Vigilancia de la Salud AmbientalVigilancia de la Salud Ambiental4_CHAPINERO1_ENERO_2026</v>
      </c>
      <c r="O5220" s="130">
        <v>0</v>
      </c>
      <c r="R5220" s="136">
        <v>0</v>
      </c>
      <c r="S5220" s="139">
        <v>0</v>
      </c>
    </row>
    <row r="5221" spans="1:22" ht="30" customHeight="1" thickTop="1" thickBot="1">
      <c r="A5221" s="183"/>
      <c r="B5221" s="125">
        <v>2394</v>
      </c>
      <c r="C5221" s="126" t="s">
        <v>112</v>
      </c>
      <c r="D5221" s="156" t="s">
        <v>92</v>
      </c>
      <c r="E5221" s="73" t="str">
        <f t="shared" si="165"/>
        <v>239412. Vigilancia de la Salud AmbientalVigilancia de la Salud Ambiental</v>
      </c>
      <c r="F5221" s="182" t="s">
        <v>413</v>
      </c>
      <c r="G5221" s="182" t="s">
        <v>416</v>
      </c>
      <c r="H5221" s="126" t="s">
        <v>135</v>
      </c>
      <c r="I5221" s="182" t="s">
        <v>415</v>
      </c>
      <c r="J5221" s="73" t="s">
        <v>115</v>
      </c>
      <c r="K5221" s="73" t="s">
        <v>115</v>
      </c>
      <c r="L5221" s="128" t="s">
        <v>71</v>
      </c>
      <c r="M5221" s="217" t="s">
        <v>47</v>
      </c>
      <c r="N5221" s="73" t="str">
        <f t="shared" si="164"/>
        <v>239412. Vigilancia de la Salud AmbientalVigilancia de la Salud Ambiental1_USAQUEN1_ENERO_2026</v>
      </c>
      <c r="O5221" s="130">
        <v>0</v>
      </c>
      <c r="R5221" s="136">
        <v>0</v>
      </c>
      <c r="S5221" s="139">
        <v>0</v>
      </c>
    </row>
    <row r="5222" spans="1:22" ht="30" customHeight="1" thickTop="1" thickBot="1">
      <c r="A5222" s="183"/>
      <c r="B5222" s="125">
        <v>2394</v>
      </c>
      <c r="C5222" s="126" t="s">
        <v>112</v>
      </c>
      <c r="D5222" s="156" t="s">
        <v>92</v>
      </c>
      <c r="E5222" s="73" t="str">
        <f t="shared" si="165"/>
        <v>239412. Vigilancia de la Salud AmbientalVigilancia de la Salud Ambiental</v>
      </c>
      <c r="F5222" s="182" t="s">
        <v>413</v>
      </c>
      <c r="G5222" s="182" t="s">
        <v>416</v>
      </c>
      <c r="H5222" s="126" t="s">
        <v>135</v>
      </c>
      <c r="I5222" s="182" t="s">
        <v>415</v>
      </c>
      <c r="J5222" s="73" t="s">
        <v>115</v>
      </c>
      <c r="K5222" s="73" t="s">
        <v>115</v>
      </c>
      <c r="L5222" s="128" t="s">
        <v>75</v>
      </c>
      <c r="M5222" s="217" t="s">
        <v>47</v>
      </c>
      <c r="N5222" s="73" t="str">
        <f t="shared" si="164"/>
        <v>239412. Vigilancia de la Salud AmbientalVigilancia de la Salud Ambiental2_ENGATIVA1_ENERO_2026</v>
      </c>
      <c r="O5222" s="130">
        <v>0</v>
      </c>
      <c r="R5222" s="136">
        <v>0</v>
      </c>
      <c r="S5222" s="139">
        <v>0</v>
      </c>
    </row>
    <row r="5223" spans="1:22" ht="30" customHeight="1" thickTop="1" thickBot="1">
      <c r="A5223" s="183"/>
      <c r="B5223" s="125">
        <v>2394</v>
      </c>
      <c r="C5223" s="126" t="s">
        <v>112</v>
      </c>
      <c r="D5223" s="156" t="s">
        <v>92</v>
      </c>
      <c r="E5223" s="73" t="str">
        <f t="shared" si="165"/>
        <v>239412. Vigilancia de la Salud AmbientalVigilancia de la Salud Ambiental</v>
      </c>
      <c r="F5223" s="182" t="s">
        <v>413</v>
      </c>
      <c r="G5223" s="182" t="s">
        <v>416</v>
      </c>
      <c r="H5223" s="126" t="s">
        <v>135</v>
      </c>
      <c r="I5223" s="182" t="s">
        <v>415</v>
      </c>
      <c r="J5223" s="73" t="s">
        <v>115</v>
      </c>
      <c r="K5223" s="73" t="s">
        <v>115</v>
      </c>
      <c r="L5223" s="128" t="s">
        <v>78</v>
      </c>
      <c r="M5223" s="217" t="s">
        <v>47</v>
      </c>
      <c r="N5223" s="73" t="str">
        <f t="shared" si="164"/>
        <v>239412. Vigilancia de la Salud AmbientalVigilancia de la Salud Ambiental3_SUBA1_ENERO_2026</v>
      </c>
      <c r="O5223" s="130">
        <v>0</v>
      </c>
      <c r="R5223" s="136">
        <v>0</v>
      </c>
      <c r="S5223" s="139">
        <v>0</v>
      </c>
    </row>
    <row r="5224" spans="1:22" ht="30" customHeight="1" thickTop="1" thickBot="1">
      <c r="A5224" s="183"/>
      <c r="B5224" s="125">
        <v>2394</v>
      </c>
      <c r="C5224" s="126" t="s">
        <v>112</v>
      </c>
      <c r="D5224" s="156" t="s">
        <v>92</v>
      </c>
      <c r="E5224" s="73" t="str">
        <f t="shared" si="165"/>
        <v>239412. Vigilancia de la Salud AmbientalVigilancia de la Salud Ambiental</v>
      </c>
      <c r="F5224" s="182" t="s">
        <v>413</v>
      </c>
      <c r="G5224" s="182" t="s">
        <v>416</v>
      </c>
      <c r="H5224" s="126" t="s">
        <v>135</v>
      </c>
      <c r="I5224" s="182" t="s">
        <v>415</v>
      </c>
      <c r="J5224" s="73" t="s">
        <v>115</v>
      </c>
      <c r="K5224" s="73" t="s">
        <v>115</v>
      </c>
      <c r="L5224" s="128" t="s">
        <v>82</v>
      </c>
      <c r="M5224" s="217" t="s">
        <v>47</v>
      </c>
      <c r="N5224" s="73" t="str">
        <f t="shared" si="164"/>
        <v>239412. Vigilancia de la Salud AmbientalVigilancia de la Salud Ambiental5_BARRIOS_UNIDOS1_ENERO_2026</v>
      </c>
      <c r="O5224" s="130">
        <v>0</v>
      </c>
      <c r="R5224" s="136">
        <v>0</v>
      </c>
      <c r="S5224" s="139">
        <v>0</v>
      </c>
    </row>
    <row r="5225" spans="1:22" ht="30" customHeight="1" thickTop="1" thickBot="1">
      <c r="A5225" s="183"/>
      <c r="B5225" s="125">
        <v>2394</v>
      </c>
      <c r="C5225" s="126" t="s">
        <v>112</v>
      </c>
      <c r="D5225" s="156" t="s">
        <v>92</v>
      </c>
      <c r="E5225" s="73" t="str">
        <f t="shared" si="165"/>
        <v>239412. Vigilancia de la Salud AmbientalVigilancia de la Salud Ambiental</v>
      </c>
      <c r="F5225" s="182" t="s">
        <v>413</v>
      </c>
      <c r="G5225" s="182" t="s">
        <v>416</v>
      </c>
      <c r="H5225" s="126" t="s">
        <v>135</v>
      </c>
      <c r="I5225" s="182" t="s">
        <v>415</v>
      </c>
      <c r="J5225" s="73" t="s">
        <v>115</v>
      </c>
      <c r="K5225" s="73" t="s">
        <v>115</v>
      </c>
      <c r="L5225" s="128" t="s">
        <v>85</v>
      </c>
      <c r="M5225" s="217" t="s">
        <v>47</v>
      </c>
      <c r="N5225" s="73" t="str">
        <f t="shared" si="164"/>
        <v>239412. Vigilancia de la Salud AmbientalVigilancia de la Salud Ambiental6_TEUSAQUILLO1_ENERO_2026</v>
      </c>
      <c r="O5225" s="130">
        <v>0</v>
      </c>
      <c r="R5225" s="136">
        <v>0</v>
      </c>
      <c r="S5225" s="139">
        <v>0</v>
      </c>
    </row>
    <row r="5226" spans="1:22" ht="30" customHeight="1" thickTop="1" thickBot="1">
      <c r="A5226" s="183"/>
      <c r="B5226" s="125">
        <v>2395</v>
      </c>
      <c r="C5226" s="126" t="s">
        <v>112</v>
      </c>
      <c r="D5226" s="156" t="s">
        <v>92</v>
      </c>
      <c r="E5226" s="73" t="str">
        <f t="shared" si="165"/>
        <v>239512. Vigilancia de la Salud AmbientalVigilancia de la Salud Ambiental</v>
      </c>
      <c r="F5226" s="182" t="s">
        <v>425</v>
      </c>
      <c r="G5226" s="182" t="s">
        <v>421</v>
      </c>
      <c r="H5226" s="126" t="s">
        <v>135</v>
      </c>
      <c r="I5226" s="182" t="s">
        <v>429</v>
      </c>
      <c r="J5226" s="73" t="s">
        <v>115</v>
      </c>
      <c r="K5226" s="73" t="s">
        <v>115</v>
      </c>
      <c r="L5226" s="128" t="s">
        <v>85</v>
      </c>
      <c r="M5226" s="217" t="s">
        <v>47</v>
      </c>
      <c r="N5226" s="73" t="str">
        <f t="shared" si="164"/>
        <v>239512. Vigilancia de la Salud AmbientalVigilancia de la Salud Ambiental6_TEUSAQUILLO1_ENERO_2026</v>
      </c>
      <c r="O5226" s="130">
        <v>183312</v>
      </c>
      <c r="R5226" s="136">
        <v>284</v>
      </c>
      <c r="S5226" s="139">
        <v>52060608</v>
      </c>
      <c r="U5226" s="129"/>
      <c r="V5226" s="186"/>
    </row>
    <row r="5227" spans="1:22" ht="30" customHeight="1" thickTop="1" thickBot="1">
      <c r="A5227" s="183"/>
      <c r="B5227" s="125">
        <v>2398</v>
      </c>
      <c r="C5227" s="126" t="s">
        <v>112</v>
      </c>
      <c r="D5227" s="156" t="s">
        <v>92</v>
      </c>
      <c r="E5227" s="73" t="str">
        <f t="shared" si="165"/>
        <v>239812. Vigilancia de la Salud AmbientalVigilancia de la Salud Ambiental</v>
      </c>
      <c r="F5227" s="182" t="s">
        <v>413</v>
      </c>
      <c r="G5227" s="182" t="s">
        <v>421</v>
      </c>
      <c r="H5227" s="126" t="s">
        <v>135</v>
      </c>
      <c r="I5227" s="182" t="s">
        <v>415</v>
      </c>
      <c r="J5227" s="73" t="s">
        <v>115</v>
      </c>
      <c r="K5227" s="73" t="s">
        <v>115</v>
      </c>
      <c r="L5227" s="128" t="s">
        <v>71</v>
      </c>
      <c r="M5227" s="217" t="s">
        <v>47</v>
      </c>
      <c r="N5227" s="73" t="str">
        <f t="shared" si="164"/>
        <v>239812. Vigilancia de la Salud AmbientalVigilancia de la Salud Ambiental1_USAQUEN1_ENERO_2026</v>
      </c>
      <c r="O5227" s="130">
        <v>394764</v>
      </c>
      <c r="R5227" s="136">
        <v>7</v>
      </c>
      <c r="S5227" s="139">
        <v>2763348</v>
      </c>
      <c r="U5227" s="129"/>
      <c r="V5227" s="186"/>
    </row>
    <row r="5228" spans="1:22" ht="30" customHeight="1" thickTop="1" thickBot="1">
      <c r="A5228" s="183"/>
      <c r="B5228" s="125">
        <v>2399</v>
      </c>
      <c r="C5228" s="126" t="s">
        <v>112</v>
      </c>
      <c r="D5228" s="156" t="s">
        <v>92</v>
      </c>
      <c r="E5228" s="73" t="str">
        <f t="shared" si="165"/>
        <v>239912. Vigilancia de la Salud AmbientalVigilancia de la Salud Ambiental</v>
      </c>
      <c r="F5228" s="182" t="s">
        <v>413</v>
      </c>
      <c r="G5228" s="182" t="s">
        <v>423</v>
      </c>
      <c r="H5228" s="126" t="s">
        <v>135</v>
      </c>
      <c r="I5228" s="182" t="s">
        <v>415</v>
      </c>
      <c r="J5228" s="73" t="s">
        <v>115</v>
      </c>
      <c r="K5228" s="73" t="s">
        <v>115</v>
      </c>
      <c r="L5228" s="128" t="s">
        <v>80</v>
      </c>
      <c r="M5228" s="217" t="s">
        <v>47</v>
      </c>
      <c r="N5228" s="73" t="str">
        <f t="shared" si="164"/>
        <v>239912. Vigilancia de la Salud AmbientalVigilancia de la Salud Ambiental4_CHAPINERO1_ENERO_2026</v>
      </c>
      <c r="O5228" s="130">
        <v>35979</v>
      </c>
      <c r="R5228" s="136">
        <v>121</v>
      </c>
      <c r="S5228" s="139">
        <v>4353459</v>
      </c>
      <c r="U5228" s="129"/>
      <c r="V5228" s="186"/>
    </row>
    <row r="5229" spans="1:22" ht="30" customHeight="1" thickTop="1" thickBot="1">
      <c r="A5229" s="183"/>
      <c r="B5229" s="125">
        <v>2399</v>
      </c>
      <c r="C5229" s="126" t="s">
        <v>112</v>
      </c>
      <c r="D5229" s="156" t="s">
        <v>92</v>
      </c>
      <c r="E5229" s="73" t="str">
        <f t="shared" si="165"/>
        <v>239912. Vigilancia de la Salud AmbientalVigilancia de la Salud Ambiental</v>
      </c>
      <c r="F5229" s="182" t="s">
        <v>413</v>
      </c>
      <c r="G5229" s="182" t="s">
        <v>423</v>
      </c>
      <c r="H5229" s="126" t="s">
        <v>135</v>
      </c>
      <c r="I5229" s="182" t="s">
        <v>415</v>
      </c>
      <c r="J5229" s="73" t="s">
        <v>115</v>
      </c>
      <c r="K5229" s="73" t="s">
        <v>115</v>
      </c>
      <c r="L5229" s="128" t="s">
        <v>71</v>
      </c>
      <c r="M5229" s="217" t="s">
        <v>47</v>
      </c>
      <c r="N5229" s="73" t="str">
        <f t="shared" si="164"/>
        <v>239912. Vigilancia de la Salud AmbientalVigilancia de la Salud Ambiental1_USAQUEN1_ENERO_2026</v>
      </c>
      <c r="O5229" s="130">
        <v>35979</v>
      </c>
      <c r="R5229" s="136">
        <v>179</v>
      </c>
      <c r="S5229" s="139">
        <v>6440241</v>
      </c>
      <c r="U5229" s="129"/>
      <c r="V5229" s="186"/>
    </row>
    <row r="5230" spans="1:22" ht="30" customHeight="1" thickTop="1" thickBot="1">
      <c r="A5230" s="183"/>
      <c r="B5230" s="125">
        <v>2399</v>
      </c>
      <c r="C5230" s="126" t="s">
        <v>112</v>
      </c>
      <c r="D5230" s="156" t="s">
        <v>92</v>
      </c>
      <c r="E5230" s="73" t="str">
        <f t="shared" si="165"/>
        <v>239912. Vigilancia de la Salud AmbientalVigilancia de la Salud Ambiental</v>
      </c>
      <c r="F5230" s="182" t="s">
        <v>413</v>
      </c>
      <c r="G5230" s="182" t="s">
        <v>423</v>
      </c>
      <c r="H5230" s="126" t="s">
        <v>135</v>
      </c>
      <c r="I5230" s="182" t="s">
        <v>415</v>
      </c>
      <c r="J5230" s="73" t="s">
        <v>115</v>
      </c>
      <c r="K5230" s="73" t="s">
        <v>115</v>
      </c>
      <c r="L5230" s="128" t="s">
        <v>75</v>
      </c>
      <c r="M5230" s="217" t="s">
        <v>47</v>
      </c>
      <c r="N5230" s="73" t="str">
        <f t="shared" si="164"/>
        <v>239912. Vigilancia de la Salud AmbientalVigilancia de la Salud Ambiental2_ENGATIVA1_ENERO_2026</v>
      </c>
      <c r="O5230" s="130">
        <v>35979</v>
      </c>
      <c r="R5230" s="136">
        <v>260</v>
      </c>
      <c r="S5230" s="139">
        <v>9354540</v>
      </c>
      <c r="U5230" s="129"/>
      <c r="V5230" s="186"/>
    </row>
    <row r="5231" spans="1:22" ht="30" customHeight="1" thickTop="1" thickBot="1">
      <c r="A5231" s="183"/>
      <c r="B5231" s="125">
        <v>2399</v>
      </c>
      <c r="C5231" s="126" t="s">
        <v>112</v>
      </c>
      <c r="D5231" s="156" t="s">
        <v>92</v>
      </c>
      <c r="E5231" s="73" t="str">
        <f t="shared" si="165"/>
        <v>239912. Vigilancia de la Salud AmbientalVigilancia de la Salud Ambiental</v>
      </c>
      <c r="F5231" s="182" t="s">
        <v>413</v>
      </c>
      <c r="G5231" s="182" t="s">
        <v>423</v>
      </c>
      <c r="H5231" s="126" t="s">
        <v>135</v>
      </c>
      <c r="I5231" s="182" t="s">
        <v>415</v>
      </c>
      <c r="J5231" s="73" t="s">
        <v>115</v>
      </c>
      <c r="K5231" s="73" t="s">
        <v>115</v>
      </c>
      <c r="L5231" s="128" t="s">
        <v>78</v>
      </c>
      <c r="M5231" s="217" t="s">
        <v>47</v>
      </c>
      <c r="N5231" s="73" t="str">
        <f t="shared" si="164"/>
        <v>239912. Vigilancia de la Salud AmbientalVigilancia de la Salud Ambiental3_SUBA1_ENERO_2026</v>
      </c>
      <c r="O5231" s="130">
        <v>35979</v>
      </c>
      <c r="R5231" s="136">
        <v>272</v>
      </c>
      <c r="S5231" s="139">
        <v>9786288</v>
      </c>
      <c r="U5231" s="129"/>
      <c r="V5231" s="186"/>
    </row>
    <row r="5232" spans="1:22" ht="30" customHeight="1" thickTop="1" thickBot="1">
      <c r="A5232" s="183"/>
      <c r="B5232" s="125">
        <v>2399</v>
      </c>
      <c r="C5232" s="126" t="s">
        <v>112</v>
      </c>
      <c r="D5232" s="156" t="s">
        <v>92</v>
      </c>
      <c r="E5232" s="73" t="str">
        <f t="shared" si="165"/>
        <v>239912. Vigilancia de la Salud AmbientalVigilancia de la Salud Ambiental</v>
      </c>
      <c r="F5232" s="182" t="s">
        <v>413</v>
      </c>
      <c r="G5232" s="182" t="s">
        <v>423</v>
      </c>
      <c r="H5232" s="126" t="s">
        <v>135</v>
      </c>
      <c r="I5232" s="182" t="s">
        <v>415</v>
      </c>
      <c r="J5232" s="73" t="s">
        <v>115</v>
      </c>
      <c r="K5232" s="73" t="s">
        <v>115</v>
      </c>
      <c r="L5232" s="128" t="s">
        <v>82</v>
      </c>
      <c r="M5232" s="217" t="s">
        <v>47</v>
      </c>
      <c r="N5232" s="73" t="str">
        <f t="shared" si="164"/>
        <v>239912. Vigilancia de la Salud AmbientalVigilancia de la Salud Ambiental5_BARRIOS_UNIDOS1_ENERO_2026</v>
      </c>
      <c r="O5232" s="130">
        <v>35979</v>
      </c>
      <c r="R5232" s="136">
        <v>131</v>
      </c>
      <c r="S5232" s="139">
        <v>4713249</v>
      </c>
      <c r="U5232" s="129"/>
      <c r="V5232" s="186"/>
    </row>
    <row r="5233" spans="1:22" ht="30" customHeight="1" thickTop="1" thickBot="1">
      <c r="A5233" s="183"/>
      <c r="B5233" s="125">
        <v>2399</v>
      </c>
      <c r="C5233" s="126" t="s">
        <v>112</v>
      </c>
      <c r="D5233" s="156" t="s">
        <v>92</v>
      </c>
      <c r="E5233" s="73" t="str">
        <f t="shared" si="165"/>
        <v>239912. Vigilancia de la Salud AmbientalVigilancia de la Salud Ambiental</v>
      </c>
      <c r="F5233" s="182" t="s">
        <v>413</v>
      </c>
      <c r="G5233" s="182" t="s">
        <v>423</v>
      </c>
      <c r="H5233" s="126" t="s">
        <v>135</v>
      </c>
      <c r="I5233" s="182" t="s">
        <v>415</v>
      </c>
      <c r="J5233" s="73" t="s">
        <v>115</v>
      </c>
      <c r="K5233" s="73" t="s">
        <v>115</v>
      </c>
      <c r="L5233" s="128" t="s">
        <v>85</v>
      </c>
      <c r="M5233" s="217" t="s">
        <v>47</v>
      </c>
      <c r="N5233" s="73" t="str">
        <f t="shared" si="164"/>
        <v>239912. Vigilancia de la Salud AmbientalVigilancia de la Salud Ambiental6_TEUSAQUILLO1_ENERO_2026</v>
      </c>
      <c r="O5233" s="130">
        <v>35979</v>
      </c>
      <c r="R5233" s="136">
        <v>82</v>
      </c>
      <c r="S5233" s="139">
        <v>2950278</v>
      </c>
      <c r="U5233" s="129"/>
      <c r="V5233" s="186"/>
    </row>
    <row r="5234" spans="1:22" ht="30" customHeight="1" thickTop="1" thickBot="1">
      <c r="A5234" s="183"/>
      <c r="B5234" s="125">
        <v>2400</v>
      </c>
      <c r="C5234" s="126" t="s">
        <v>112</v>
      </c>
      <c r="D5234" s="156" t="s">
        <v>92</v>
      </c>
      <c r="E5234" s="73" t="str">
        <f t="shared" si="165"/>
        <v>240012. Vigilancia de la Salud AmbientalVigilancia de la Salud Ambiental</v>
      </c>
      <c r="F5234" s="182" t="s">
        <v>422</v>
      </c>
      <c r="G5234" s="182" t="s">
        <v>423</v>
      </c>
      <c r="H5234" s="126" t="s">
        <v>135</v>
      </c>
      <c r="I5234" s="182" t="s">
        <v>424</v>
      </c>
      <c r="J5234" s="73" t="s">
        <v>115</v>
      </c>
      <c r="K5234" s="73" t="s">
        <v>115</v>
      </c>
      <c r="L5234" s="128" t="s">
        <v>80</v>
      </c>
      <c r="M5234" s="217" t="s">
        <v>47</v>
      </c>
      <c r="N5234" s="73" t="str">
        <f t="shared" si="164"/>
        <v>240012. Vigilancia de la Salud AmbientalVigilancia de la Salud Ambiental4_CHAPINERO1_ENERO_2026</v>
      </c>
      <c r="O5234" s="130">
        <v>0</v>
      </c>
      <c r="R5234" s="136">
        <v>0</v>
      </c>
      <c r="S5234" s="139">
        <v>0</v>
      </c>
    </row>
    <row r="5235" spans="1:22" ht="30" customHeight="1" thickTop="1" thickBot="1">
      <c r="A5235" s="183"/>
      <c r="B5235" s="125">
        <v>2400</v>
      </c>
      <c r="C5235" s="126" t="s">
        <v>112</v>
      </c>
      <c r="D5235" s="156" t="s">
        <v>92</v>
      </c>
      <c r="E5235" s="73" t="str">
        <f t="shared" si="165"/>
        <v>240012. Vigilancia de la Salud AmbientalVigilancia de la Salud Ambiental</v>
      </c>
      <c r="F5235" s="182" t="s">
        <v>422</v>
      </c>
      <c r="G5235" s="182" t="s">
        <v>423</v>
      </c>
      <c r="H5235" s="126" t="s">
        <v>135</v>
      </c>
      <c r="I5235" s="182" t="s">
        <v>424</v>
      </c>
      <c r="J5235" s="73" t="s">
        <v>115</v>
      </c>
      <c r="K5235" s="73" t="s">
        <v>115</v>
      </c>
      <c r="L5235" s="128" t="s">
        <v>71</v>
      </c>
      <c r="M5235" s="217" t="s">
        <v>47</v>
      </c>
      <c r="N5235" s="73" t="str">
        <f t="shared" si="164"/>
        <v>240012. Vigilancia de la Salud AmbientalVigilancia de la Salud Ambiental1_USAQUEN1_ENERO_2026</v>
      </c>
      <c r="O5235" s="130">
        <v>0</v>
      </c>
      <c r="R5235" s="136">
        <v>0</v>
      </c>
      <c r="S5235" s="139">
        <v>0</v>
      </c>
    </row>
    <row r="5236" spans="1:22" ht="30" customHeight="1" thickTop="1" thickBot="1">
      <c r="A5236" s="183"/>
      <c r="B5236" s="125">
        <v>2400</v>
      </c>
      <c r="C5236" s="126" t="s">
        <v>112</v>
      </c>
      <c r="D5236" s="156" t="s">
        <v>92</v>
      </c>
      <c r="E5236" s="73" t="str">
        <f t="shared" si="165"/>
        <v>240012. Vigilancia de la Salud AmbientalVigilancia de la Salud Ambiental</v>
      </c>
      <c r="F5236" s="182" t="s">
        <v>422</v>
      </c>
      <c r="G5236" s="182" t="s">
        <v>423</v>
      </c>
      <c r="H5236" s="126" t="s">
        <v>135</v>
      </c>
      <c r="I5236" s="182" t="s">
        <v>424</v>
      </c>
      <c r="J5236" s="73" t="s">
        <v>115</v>
      </c>
      <c r="K5236" s="73" t="s">
        <v>115</v>
      </c>
      <c r="L5236" s="128" t="s">
        <v>75</v>
      </c>
      <c r="M5236" s="217" t="s">
        <v>47</v>
      </c>
      <c r="N5236" s="73" t="str">
        <f t="shared" si="164"/>
        <v>240012. Vigilancia de la Salud AmbientalVigilancia de la Salud Ambiental2_ENGATIVA1_ENERO_2026</v>
      </c>
      <c r="O5236" s="130">
        <v>0</v>
      </c>
      <c r="R5236" s="136">
        <v>0</v>
      </c>
      <c r="S5236" s="139">
        <v>0</v>
      </c>
    </row>
    <row r="5237" spans="1:22" ht="30" customHeight="1" thickTop="1" thickBot="1">
      <c r="A5237" s="183"/>
      <c r="B5237" s="125">
        <v>2400</v>
      </c>
      <c r="C5237" s="126" t="s">
        <v>112</v>
      </c>
      <c r="D5237" s="156" t="s">
        <v>92</v>
      </c>
      <c r="E5237" s="73" t="str">
        <f t="shared" si="165"/>
        <v>240012. Vigilancia de la Salud AmbientalVigilancia de la Salud Ambiental</v>
      </c>
      <c r="F5237" s="182" t="s">
        <v>422</v>
      </c>
      <c r="G5237" s="182" t="s">
        <v>423</v>
      </c>
      <c r="H5237" s="126" t="s">
        <v>135</v>
      </c>
      <c r="I5237" s="182" t="s">
        <v>424</v>
      </c>
      <c r="J5237" s="73" t="s">
        <v>115</v>
      </c>
      <c r="K5237" s="73" t="s">
        <v>115</v>
      </c>
      <c r="L5237" s="128" t="s">
        <v>78</v>
      </c>
      <c r="M5237" s="217" t="s">
        <v>47</v>
      </c>
      <c r="N5237" s="73" t="str">
        <f t="shared" si="164"/>
        <v>240012. Vigilancia de la Salud AmbientalVigilancia de la Salud Ambiental3_SUBA1_ENERO_2026</v>
      </c>
      <c r="O5237" s="130">
        <v>0</v>
      </c>
      <c r="R5237" s="136">
        <v>0</v>
      </c>
      <c r="S5237" s="139">
        <v>0</v>
      </c>
    </row>
    <row r="5238" spans="1:22" ht="30" customHeight="1" thickTop="1" thickBot="1">
      <c r="A5238" s="183"/>
      <c r="B5238" s="125">
        <v>2400</v>
      </c>
      <c r="C5238" s="126" t="s">
        <v>112</v>
      </c>
      <c r="D5238" s="156" t="s">
        <v>92</v>
      </c>
      <c r="E5238" s="73" t="str">
        <f t="shared" si="165"/>
        <v>240012. Vigilancia de la Salud AmbientalVigilancia de la Salud Ambiental</v>
      </c>
      <c r="F5238" s="182" t="s">
        <v>422</v>
      </c>
      <c r="G5238" s="182" t="s">
        <v>423</v>
      </c>
      <c r="H5238" s="126" t="s">
        <v>135</v>
      </c>
      <c r="I5238" s="182" t="s">
        <v>424</v>
      </c>
      <c r="J5238" s="73" t="s">
        <v>115</v>
      </c>
      <c r="K5238" s="73" t="s">
        <v>115</v>
      </c>
      <c r="L5238" s="128" t="s">
        <v>82</v>
      </c>
      <c r="M5238" s="217" t="s">
        <v>47</v>
      </c>
      <c r="N5238" s="73" t="str">
        <f t="shared" si="164"/>
        <v>240012. Vigilancia de la Salud AmbientalVigilancia de la Salud Ambiental5_BARRIOS_UNIDOS1_ENERO_2026</v>
      </c>
      <c r="O5238" s="130">
        <v>0</v>
      </c>
      <c r="R5238" s="136">
        <v>0</v>
      </c>
      <c r="S5238" s="139">
        <v>0</v>
      </c>
    </row>
    <row r="5239" spans="1:22" ht="30" customHeight="1" thickTop="1" thickBot="1">
      <c r="A5239" s="183"/>
      <c r="B5239" s="125">
        <v>2400</v>
      </c>
      <c r="C5239" s="126" t="s">
        <v>112</v>
      </c>
      <c r="D5239" s="156" t="s">
        <v>92</v>
      </c>
      <c r="E5239" s="73" t="str">
        <f t="shared" si="165"/>
        <v>240012. Vigilancia de la Salud AmbientalVigilancia de la Salud Ambiental</v>
      </c>
      <c r="F5239" s="182" t="s">
        <v>422</v>
      </c>
      <c r="G5239" s="182" t="s">
        <v>423</v>
      </c>
      <c r="H5239" s="126" t="s">
        <v>135</v>
      </c>
      <c r="I5239" s="182" t="s">
        <v>424</v>
      </c>
      <c r="J5239" s="73" t="s">
        <v>115</v>
      </c>
      <c r="K5239" s="73" t="s">
        <v>115</v>
      </c>
      <c r="L5239" s="128" t="s">
        <v>85</v>
      </c>
      <c r="M5239" s="217" t="s">
        <v>47</v>
      </c>
      <c r="N5239" s="73" t="str">
        <f t="shared" si="164"/>
        <v>240012. Vigilancia de la Salud AmbientalVigilancia de la Salud Ambiental6_TEUSAQUILLO1_ENERO_2026</v>
      </c>
      <c r="O5239" s="130">
        <v>0</v>
      </c>
      <c r="R5239" s="136">
        <v>0</v>
      </c>
      <c r="S5239" s="139">
        <v>0</v>
      </c>
    </row>
    <row r="5240" spans="1:22" ht="30" customHeight="1" thickTop="1" thickBot="1">
      <c r="A5240" s="183"/>
      <c r="B5240" s="125">
        <v>2401</v>
      </c>
      <c r="C5240" s="126" t="s">
        <v>112</v>
      </c>
      <c r="D5240" s="156" t="s">
        <v>92</v>
      </c>
      <c r="E5240" s="73" t="str">
        <f t="shared" si="165"/>
        <v>240112. Vigilancia de la Salud AmbientalVigilancia de la Salud Ambiental</v>
      </c>
      <c r="F5240" s="182" t="s">
        <v>431</v>
      </c>
      <c r="G5240" s="182" t="s">
        <v>423</v>
      </c>
      <c r="H5240" s="126" t="s">
        <v>135</v>
      </c>
      <c r="I5240" s="182" t="s">
        <v>424</v>
      </c>
      <c r="J5240" s="73" t="s">
        <v>115</v>
      </c>
      <c r="K5240" s="73" t="s">
        <v>115</v>
      </c>
      <c r="L5240" s="128" t="s">
        <v>82</v>
      </c>
      <c r="M5240" s="217" t="s">
        <v>47</v>
      </c>
      <c r="N5240" s="73" t="str">
        <f t="shared" si="164"/>
        <v>240112. Vigilancia de la Salud AmbientalVigilancia de la Salud Ambiental5_BARRIOS_UNIDOS1_ENERO_2026</v>
      </c>
      <c r="O5240" s="130">
        <v>3673744</v>
      </c>
      <c r="R5240" s="136">
        <v>2</v>
      </c>
      <c r="S5240" s="139">
        <v>7347488</v>
      </c>
      <c r="U5240" s="129"/>
      <c r="V5240" s="186"/>
    </row>
    <row r="5241" spans="1:22" ht="30" customHeight="1" thickTop="1" thickBot="1">
      <c r="A5241" s="183"/>
      <c r="B5241" s="125">
        <v>2402</v>
      </c>
      <c r="C5241" s="126" t="s">
        <v>112</v>
      </c>
      <c r="D5241" s="156" t="s">
        <v>92</v>
      </c>
      <c r="E5241" s="73" t="str">
        <f t="shared" si="165"/>
        <v>240212. Vigilancia de la Salud AmbientalVigilancia de la Salud Ambiental</v>
      </c>
      <c r="F5241" s="182" t="s">
        <v>431</v>
      </c>
      <c r="G5241" s="182" t="s">
        <v>423</v>
      </c>
      <c r="H5241" s="126" t="s">
        <v>135</v>
      </c>
      <c r="I5241" s="182" t="s">
        <v>424</v>
      </c>
      <c r="J5241" s="73" t="s">
        <v>115</v>
      </c>
      <c r="K5241" s="73" t="s">
        <v>115</v>
      </c>
      <c r="L5241" s="128" t="s">
        <v>80</v>
      </c>
      <c r="M5241" s="217" t="s">
        <v>47</v>
      </c>
      <c r="N5241" s="73" t="str">
        <f t="shared" si="164"/>
        <v>240212. Vigilancia de la Salud AmbientalVigilancia de la Salud Ambiental4_CHAPINERO1_ENERO_2026</v>
      </c>
      <c r="O5241" s="130">
        <v>733248</v>
      </c>
      <c r="R5241" s="136">
        <v>3</v>
      </c>
      <c r="S5241" s="139">
        <v>2199744</v>
      </c>
      <c r="U5241" s="129"/>
      <c r="V5241" s="186"/>
    </row>
    <row r="5242" spans="1:22" ht="30" customHeight="1" thickTop="1" thickBot="1">
      <c r="A5242" s="183"/>
      <c r="B5242" s="125">
        <v>2402</v>
      </c>
      <c r="C5242" s="126" t="s">
        <v>112</v>
      </c>
      <c r="D5242" s="156" t="s">
        <v>92</v>
      </c>
      <c r="E5242" s="73" t="str">
        <f t="shared" si="165"/>
        <v>240212. Vigilancia de la Salud AmbientalVigilancia de la Salud Ambiental</v>
      </c>
      <c r="F5242" s="182" t="s">
        <v>431</v>
      </c>
      <c r="G5242" s="182" t="s">
        <v>423</v>
      </c>
      <c r="H5242" s="126" t="s">
        <v>135</v>
      </c>
      <c r="I5242" s="182" t="s">
        <v>424</v>
      </c>
      <c r="J5242" s="73" t="s">
        <v>115</v>
      </c>
      <c r="K5242" s="73" t="s">
        <v>115</v>
      </c>
      <c r="L5242" s="128" t="s">
        <v>82</v>
      </c>
      <c r="M5242" s="217" t="s">
        <v>47</v>
      </c>
      <c r="N5242" s="73" t="str">
        <f t="shared" si="164"/>
        <v>240212. Vigilancia de la Salud AmbientalVigilancia de la Salud Ambiental5_BARRIOS_UNIDOS1_ENERO_2026</v>
      </c>
      <c r="O5242" s="130">
        <v>733248</v>
      </c>
      <c r="R5242" s="136">
        <v>3</v>
      </c>
      <c r="S5242" s="139">
        <v>2199744</v>
      </c>
      <c r="U5242" s="129"/>
      <c r="V5242" s="186"/>
    </row>
    <row r="5243" spans="1:22" ht="30" customHeight="1" thickTop="1" thickBot="1">
      <c r="A5243" s="183"/>
      <c r="B5243" s="125">
        <v>2402</v>
      </c>
      <c r="C5243" s="126" t="s">
        <v>112</v>
      </c>
      <c r="D5243" s="156" t="s">
        <v>92</v>
      </c>
      <c r="E5243" s="73" t="str">
        <f t="shared" si="165"/>
        <v>240212. Vigilancia de la Salud AmbientalVigilancia de la Salud Ambiental</v>
      </c>
      <c r="F5243" s="182" t="s">
        <v>431</v>
      </c>
      <c r="G5243" s="182" t="s">
        <v>423</v>
      </c>
      <c r="H5243" s="126" t="s">
        <v>135</v>
      </c>
      <c r="I5243" s="182" t="s">
        <v>424</v>
      </c>
      <c r="J5243" s="73" t="s">
        <v>115</v>
      </c>
      <c r="K5243" s="73" t="s">
        <v>115</v>
      </c>
      <c r="L5243" s="128" t="s">
        <v>85</v>
      </c>
      <c r="M5243" s="217" t="s">
        <v>47</v>
      </c>
      <c r="N5243" s="73" t="str">
        <f t="shared" si="164"/>
        <v>240212. Vigilancia de la Salud AmbientalVigilancia de la Salud Ambiental6_TEUSAQUILLO1_ENERO_2026</v>
      </c>
      <c r="O5243" s="130">
        <v>733248</v>
      </c>
      <c r="R5243" s="136">
        <v>3</v>
      </c>
      <c r="S5243" s="139">
        <v>2199744</v>
      </c>
      <c r="U5243" s="129"/>
      <c r="V5243" s="186"/>
    </row>
    <row r="5244" spans="1:22" ht="30" customHeight="1" thickTop="1" thickBot="1">
      <c r="A5244" s="183"/>
      <c r="B5244" s="125">
        <v>2403</v>
      </c>
      <c r="C5244" s="126" t="s">
        <v>112</v>
      </c>
      <c r="D5244" s="156" t="s">
        <v>92</v>
      </c>
      <c r="E5244" s="73" t="str">
        <f t="shared" si="165"/>
        <v>240312. Vigilancia de la Salud AmbientalVigilancia de la Salud Ambiental</v>
      </c>
      <c r="F5244" s="182" t="s">
        <v>413</v>
      </c>
      <c r="G5244" s="182" t="s">
        <v>423</v>
      </c>
      <c r="H5244" s="126" t="s">
        <v>135</v>
      </c>
      <c r="I5244" s="182" t="s">
        <v>415</v>
      </c>
      <c r="J5244" s="73" t="s">
        <v>115</v>
      </c>
      <c r="K5244" s="73" t="s">
        <v>115</v>
      </c>
      <c r="L5244" s="128" t="s">
        <v>80</v>
      </c>
      <c r="M5244" s="217" t="s">
        <v>47</v>
      </c>
      <c r="N5244" s="73" t="str">
        <f t="shared" si="164"/>
        <v>240312. Vigilancia de la Salud AmbientalVigilancia de la Salud Ambiental4_CHAPINERO1_ENERO_2026</v>
      </c>
      <c r="O5244" s="130">
        <v>244416</v>
      </c>
      <c r="R5244" s="136">
        <v>1</v>
      </c>
      <c r="S5244" s="139">
        <v>244416</v>
      </c>
      <c r="U5244" s="129"/>
      <c r="V5244" s="186"/>
    </row>
    <row r="5245" spans="1:22" ht="30" customHeight="1" thickTop="1" thickBot="1">
      <c r="A5245" s="183"/>
      <c r="B5245" s="125">
        <v>2403</v>
      </c>
      <c r="C5245" s="126" t="s">
        <v>112</v>
      </c>
      <c r="D5245" s="156" t="s">
        <v>92</v>
      </c>
      <c r="E5245" s="73" t="str">
        <f t="shared" si="165"/>
        <v>240312. Vigilancia de la Salud AmbientalVigilancia de la Salud Ambiental</v>
      </c>
      <c r="F5245" s="182" t="s">
        <v>413</v>
      </c>
      <c r="G5245" s="182" t="s">
        <v>423</v>
      </c>
      <c r="H5245" s="126" t="s">
        <v>135</v>
      </c>
      <c r="I5245" s="182" t="s">
        <v>415</v>
      </c>
      <c r="J5245" s="73" t="s">
        <v>115</v>
      </c>
      <c r="K5245" s="73" t="s">
        <v>115</v>
      </c>
      <c r="L5245" s="128" t="s">
        <v>71</v>
      </c>
      <c r="M5245" s="217" t="s">
        <v>47</v>
      </c>
      <c r="N5245" s="73" t="str">
        <f t="shared" si="164"/>
        <v>240312. Vigilancia de la Salud AmbientalVigilancia de la Salud Ambiental1_USAQUEN1_ENERO_2026</v>
      </c>
      <c r="O5245" s="130">
        <v>0</v>
      </c>
      <c r="R5245" s="136">
        <v>0</v>
      </c>
      <c r="S5245" s="139">
        <v>0</v>
      </c>
    </row>
    <row r="5246" spans="1:22" ht="30" customHeight="1" thickTop="1" thickBot="1">
      <c r="A5246" s="183"/>
      <c r="B5246" s="125">
        <v>2403</v>
      </c>
      <c r="C5246" s="126" t="s">
        <v>112</v>
      </c>
      <c r="D5246" s="156" t="s">
        <v>92</v>
      </c>
      <c r="E5246" s="73" t="str">
        <f t="shared" si="165"/>
        <v>240312. Vigilancia de la Salud AmbientalVigilancia de la Salud Ambiental</v>
      </c>
      <c r="F5246" s="182" t="s">
        <v>413</v>
      </c>
      <c r="G5246" s="182" t="s">
        <v>423</v>
      </c>
      <c r="H5246" s="126" t="s">
        <v>135</v>
      </c>
      <c r="I5246" s="182" t="s">
        <v>415</v>
      </c>
      <c r="J5246" s="73" t="s">
        <v>115</v>
      </c>
      <c r="K5246" s="73" t="s">
        <v>115</v>
      </c>
      <c r="L5246" s="128" t="s">
        <v>75</v>
      </c>
      <c r="M5246" s="217" t="s">
        <v>47</v>
      </c>
      <c r="N5246" s="73" t="str">
        <f t="shared" si="164"/>
        <v>240312. Vigilancia de la Salud AmbientalVigilancia de la Salud Ambiental2_ENGATIVA1_ENERO_2026</v>
      </c>
      <c r="O5246" s="130">
        <v>0</v>
      </c>
      <c r="R5246" s="136">
        <v>0</v>
      </c>
      <c r="S5246" s="139">
        <v>0</v>
      </c>
    </row>
    <row r="5247" spans="1:22" ht="30" customHeight="1" thickTop="1" thickBot="1">
      <c r="A5247" s="183"/>
      <c r="B5247" s="125">
        <v>2403</v>
      </c>
      <c r="C5247" s="126" t="s">
        <v>112</v>
      </c>
      <c r="D5247" s="156" t="s">
        <v>92</v>
      </c>
      <c r="E5247" s="73" t="str">
        <f t="shared" si="165"/>
        <v>240312. Vigilancia de la Salud AmbientalVigilancia de la Salud Ambiental</v>
      </c>
      <c r="F5247" s="182" t="s">
        <v>413</v>
      </c>
      <c r="G5247" s="182" t="s">
        <v>423</v>
      </c>
      <c r="H5247" s="126" t="s">
        <v>135</v>
      </c>
      <c r="I5247" s="182" t="s">
        <v>415</v>
      </c>
      <c r="J5247" s="73" t="s">
        <v>115</v>
      </c>
      <c r="K5247" s="73" t="s">
        <v>115</v>
      </c>
      <c r="L5247" s="128" t="s">
        <v>78</v>
      </c>
      <c r="M5247" s="217" t="s">
        <v>47</v>
      </c>
      <c r="N5247" s="73" t="str">
        <f t="shared" si="164"/>
        <v>240312. Vigilancia de la Salud AmbientalVigilancia de la Salud Ambiental3_SUBA1_ENERO_2026</v>
      </c>
      <c r="O5247" s="130">
        <v>0</v>
      </c>
      <c r="R5247" s="136">
        <v>0</v>
      </c>
      <c r="S5247" s="139">
        <v>0</v>
      </c>
    </row>
    <row r="5248" spans="1:22" ht="30" customHeight="1" thickTop="1" thickBot="1">
      <c r="A5248" s="183"/>
      <c r="B5248" s="125">
        <v>2403</v>
      </c>
      <c r="C5248" s="126" t="s">
        <v>112</v>
      </c>
      <c r="D5248" s="156" t="s">
        <v>92</v>
      </c>
      <c r="E5248" s="73" t="str">
        <f t="shared" si="165"/>
        <v>240312. Vigilancia de la Salud AmbientalVigilancia de la Salud Ambiental</v>
      </c>
      <c r="F5248" s="182" t="s">
        <v>413</v>
      </c>
      <c r="G5248" s="182" t="s">
        <v>423</v>
      </c>
      <c r="H5248" s="126" t="s">
        <v>135</v>
      </c>
      <c r="I5248" s="182" t="s">
        <v>415</v>
      </c>
      <c r="J5248" s="73" t="s">
        <v>115</v>
      </c>
      <c r="K5248" s="73" t="s">
        <v>115</v>
      </c>
      <c r="L5248" s="128" t="s">
        <v>82</v>
      </c>
      <c r="M5248" s="217" t="s">
        <v>47</v>
      </c>
      <c r="N5248" s="73" t="str">
        <f t="shared" si="164"/>
        <v>240312. Vigilancia de la Salud AmbientalVigilancia de la Salud Ambiental5_BARRIOS_UNIDOS1_ENERO_2026</v>
      </c>
      <c r="O5248" s="130">
        <v>244416</v>
      </c>
      <c r="R5248" s="136">
        <v>1</v>
      </c>
      <c r="S5248" s="139">
        <v>244416</v>
      </c>
      <c r="U5248" s="129"/>
      <c r="V5248" s="186"/>
    </row>
    <row r="5249" spans="1:22" ht="30" customHeight="1" thickTop="1" thickBot="1">
      <c r="A5249" s="183"/>
      <c r="B5249" s="125">
        <v>2403</v>
      </c>
      <c r="C5249" s="126" t="s">
        <v>112</v>
      </c>
      <c r="D5249" s="156" t="s">
        <v>92</v>
      </c>
      <c r="E5249" s="73" t="str">
        <f t="shared" si="165"/>
        <v>240312. Vigilancia de la Salud AmbientalVigilancia de la Salud Ambiental</v>
      </c>
      <c r="F5249" s="182" t="s">
        <v>413</v>
      </c>
      <c r="G5249" s="182" t="s">
        <v>423</v>
      </c>
      <c r="H5249" s="126" t="s">
        <v>135</v>
      </c>
      <c r="I5249" s="182" t="s">
        <v>415</v>
      </c>
      <c r="J5249" s="73" t="s">
        <v>115</v>
      </c>
      <c r="K5249" s="73" t="s">
        <v>115</v>
      </c>
      <c r="L5249" s="128" t="s">
        <v>85</v>
      </c>
      <c r="M5249" s="217" t="s">
        <v>47</v>
      </c>
      <c r="N5249" s="73" t="str">
        <f t="shared" si="164"/>
        <v>240312. Vigilancia de la Salud AmbientalVigilancia de la Salud Ambiental6_TEUSAQUILLO1_ENERO_2026</v>
      </c>
      <c r="O5249" s="130">
        <v>0</v>
      </c>
      <c r="R5249" s="136">
        <v>0</v>
      </c>
      <c r="S5249" s="139">
        <v>0</v>
      </c>
    </row>
    <row r="5250" spans="1:22" ht="30" customHeight="1" thickTop="1" thickBot="1">
      <c r="A5250" s="183"/>
      <c r="B5250" s="125">
        <v>2405</v>
      </c>
      <c r="C5250" s="126" t="s">
        <v>112</v>
      </c>
      <c r="D5250" s="156" t="s">
        <v>92</v>
      </c>
      <c r="E5250" s="73" t="str">
        <f t="shared" si="165"/>
        <v>240512. Vigilancia de la Salud AmbientalVigilancia de la Salud Ambiental</v>
      </c>
      <c r="F5250" s="182" t="s">
        <v>431</v>
      </c>
      <c r="G5250" s="182" t="s">
        <v>423</v>
      </c>
      <c r="H5250" s="126" t="s">
        <v>135</v>
      </c>
      <c r="I5250" s="182" t="s">
        <v>424</v>
      </c>
      <c r="J5250" s="73" t="s">
        <v>115</v>
      </c>
      <c r="K5250" s="73" t="s">
        <v>115</v>
      </c>
      <c r="L5250" s="128" t="s">
        <v>71</v>
      </c>
      <c r="M5250" s="217" t="s">
        <v>47</v>
      </c>
      <c r="N5250" s="73" t="str">
        <f t="shared" si="164"/>
        <v>240512. Vigilancia de la Salud AmbientalVigilancia de la Salud Ambiental1_USAQUEN1_ENERO_2026</v>
      </c>
      <c r="O5250" s="130">
        <v>0</v>
      </c>
      <c r="R5250" s="136">
        <v>0</v>
      </c>
      <c r="S5250" s="139">
        <v>0</v>
      </c>
    </row>
    <row r="5251" spans="1:22" ht="30" customHeight="1" thickTop="1" thickBot="1">
      <c r="A5251" s="183"/>
      <c r="B5251" s="125">
        <v>2405</v>
      </c>
      <c r="C5251" s="126" t="s">
        <v>112</v>
      </c>
      <c r="D5251" s="156" t="s">
        <v>92</v>
      </c>
      <c r="E5251" s="73" t="str">
        <f t="shared" si="165"/>
        <v>240512. Vigilancia de la Salud AmbientalVigilancia de la Salud Ambiental</v>
      </c>
      <c r="F5251" s="182" t="s">
        <v>431</v>
      </c>
      <c r="G5251" s="182" t="s">
        <v>423</v>
      </c>
      <c r="H5251" s="126" t="s">
        <v>135</v>
      </c>
      <c r="I5251" s="182" t="s">
        <v>424</v>
      </c>
      <c r="J5251" s="73" t="s">
        <v>115</v>
      </c>
      <c r="K5251" s="73" t="s">
        <v>115</v>
      </c>
      <c r="L5251" s="128" t="s">
        <v>75</v>
      </c>
      <c r="M5251" s="217" t="s">
        <v>47</v>
      </c>
      <c r="N5251" s="73" t="str">
        <f t="shared" si="164"/>
        <v>240512. Vigilancia de la Salud AmbientalVigilancia de la Salud Ambiental2_ENGATIVA1_ENERO_2026</v>
      </c>
      <c r="O5251" s="130">
        <v>0</v>
      </c>
      <c r="R5251" s="136">
        <v>0</v>
      </c>
      <c r="S5251" s="139">
        <v>0</v>
      </c>
    </row>
    <row r="5252" spans="1:22" ht="30" customHeight="1" thickTop="1" thickBot="1">
      <c r="A5252" s="183"/>
      <c r="B5252" s="125">
        <v>2405</v>
      </c>
      <c r="C5252" s="126" t="s">
        <v>112</v>
      </c>
      <c r="D5252" s="156" t="s">
        <v>92</v>
      </c>
      <c r="E5252" s="73" t="str">
        <f t="shared" si="165"/>
        <v>240512. Vigilancia de la Salud AmbientalVigilancia de la Salud Ambiental</v>
      </c>
      <c r="F5252" s="182" t="s">
        <v>431</v>
      </c>
      <c r="G5252" s="182" t="s">
        <v>423</v>
      </c>
      <c r="H5252" s="126" t="s">
        <v>135</v>
      </c>
      <c r="I5252" s="182" t="s">
        <v>424</v>
      </c>
      <c r="J5252" s="73" t="s">
        <v>115</v>
      </c>
      <c r="K5252" s="73" t="s">
        <v>115</v>
      </c>
      <c r="L5252" s="128" t="s">
        <v>78</v>
      </c>
      <c r="M5252" s="217" t="s">
        <v>47</v>
      </c>
      <c r="N5252" s="73" t="str">
        <f t="shared" si="164"/>
        <v>240512. Vigilancia de la Salud AmbientalVigilancia de la Salud Ambiental3_SUBA1_ENERO_2026</v>
      </c>
      <c r="O5252" s="130">
        <v>0</v>
      </c>
      <c r="R5252" s="136">
        <v>0</v>
      </c>
      <c r="S5252" s="139">
        <v>0</v>
      </c>
    </row>
    <row r="5253" spans="1:22" ht="30" customHeight="1" thickTop="1" thickBot="1">
      <c r="A5253" s="183"/>
      <c r="B5253" s="125">
        <v>2406</v>
      </c>
      <c r="C5253" s="126" t="s">
        <v>112</v>
      </c>
      <c r="D5253" s="156" t="s">
        <v>92</v>
      </c>
      <c r="E5253" s="73" t="str">
        <f t="shared" si="165"/>
        <v>240612. Vigilancia de la Salud AmbientalVigilancia de la Salud Ambiental</v>
      </c>
      <c r="F5253" s="182" t="s">
        <v>431</v>
      </c>
      <c r="G5253" s="182" t="s">
        <v>423</v>
      </c>
      <c r="H5253" s="126" t="s">
        <v>135</v>
      </c>
      <c r="I5253" s="182" t="s">
        <v>424</v>
      </c>
      <c r="J5253" s="73" t="s">
        <v>115</v>
      </c>
      <c r="K5253" s="73" t="s">
        <v>115</v>
      </c>
      <c r="L5253" s="128" t="s">
        <v>80</v>
      </c>
      <c r="M5253" s="217" t="s">
        <v>47</v>
      </c>
      <c r="N5253" s="73" t="str">
        <f t="shared" si="164"/>
        <v>240612. Vigilancia de la Salud AmbientalVigilancia de la Salud Ambiental4_CHAPINERO1_ENERO_2026</v>
      </c>
      <c r="O5253" s="130">
        <v>209040</v>
      </c>
      <c r="R5253" s="136">
        <v>5</v>
      </c>
      <c r="S5253" s="139">
        <v>1045200</v>
      </c>
      <c r="U5253" s="129"/>
      <c r="V5253" s="186"/>
    </row>
    <row r="5254" spans="1:22" ht="30" customHeight="1" thickTop="1" thickBot="1">
      <c r="A5254" s="183"/>
      <c r="B5254" s="125">
        <v>2406</v>
      </c>
      <c r="C5254" s="126" t="s">
        <v>112</v>
      </c>
      <c r="D5254" s="156" t="s">
        <v>92</v>
      </c>
      <c r="E5254" s="73" t="str">
        <f t="shared" si="165"/>
        <v>240612. Vigilancia de la Salud AmbientalVigilancia de la Salud Ambiental</v>
      </c>
      <c r="F5254" s="182" t="s">
        <v>431</v>
      </c>
      <c r="G5254" s="182" t="s">
        <v>423</v>
      </c>
      <c r="H5254" s="126" t="s">
        <v>135</v>
      </c>
      <c r="I5254" s="182" t="s">
        <v>424</v>
      </c>
      <c r="J5254" s="73" t="s">
        <v>115</v>
      </c>
      <c r="K5254" s="73" t="s">
        <v>115</v>
      </c>
      <c r="L5254" s="128" t="s">
        <v>71</v>
      </c>
      <c r="M5254" s="217" t="s">
        <v>47</v>
      </c>
      <c r="N5254" s="73" t="str">
        <f t="shared" ref="N5254:N5317" si="166">+E5254&amp;L5254&amp;M5254</f>
        <v>240612. Vigilancia de la Salud AmbientalVigilancia de la Salud Ambiental1_USAQUEN1_ENERO_2026</v>
      </c>
      <c r="O5254" s="130">
        <v>209040</v>
      </c>
      <c r="R5254" s="136">
        <v>18</v>
      </c>
      <c r="S5254" s="139">
        <v>3762720</v>
      </c>
      <c r="U5254" s="129"/>
      <c r="V5254" s="186"/>
    </row>
    <row r="5255" spans="1:22" ht="30" customHeight="1" thickTop="1" thickBot="1">
      <c r="A5255" s="183"/>
      <c r="B5255" s="125">
        <v>2406</v>
      </c>
      <c r="C5255" s="126" t="s">
        <v>112</v>
      </c>
      <c r="D5255" s="156" t="s">
        <v>92</v>
      </c>
      <c r="E5255" s="73" t="str">
        <f t="shared" si="165"/>
        <v>240612. Vigilancia de la Salud AmbientalVigilancia de la Salud Ambiental</v>
      </c>
      <c r="F5255" s="182" t="s">
        <v>431</v>
      </c>
      <c r="G5255" s="182" t="s">
        <v>423</v>
      </c>
      <c r="H5255" s="126" t="s">
        <v>135</v>
      </c>
      <c r="I5255" s="182" t="s">
        <v>424</v>
      </c>
      <c r="J5255" s="73" t="s">
        <v>115</v>
      </c>
      <c r="K5255" s="73" t="s">
        <v>115</v>
      </c>
      <c r="L5255" s="128" t="s">
        <v>75</v>
      </c>
      <c r="M5255" s="217" t="s">
        <v>47</v>
      </c>
      <c r="N5255" s="73" t="str">
        <f t="shared" si="166"/>
        <v>240612. Vigilancia de la Salud AmbientalVigilancia de la Salud Ambiental2_ENGATIVA1_ENERO_2026</v>
      </c>
      <c r="O5255" s="130">
        <v>209040</v>
      </c>
      <c r="R5255" s="136">
        <v>17</v>
      </c>
      <c r="S5255" s="139">
        <v>3553680</v>
      </c>
      <c r="U5255" s="129"/>
      <c r="V5255" s="186"/>
    </row>
    <row r="5256" spans="1:22" ht="30" customHeight="1" thickTop="1" thickBot="1">
      <c r="A5256" s="183"/>
      <c r="B5256" s="125">
        <v>2406</v>
      </c>
      <c r="C5256" s="126" t="s">
        <v>112</v>
      </c>
      <c r="D5256" s="156" t="s">
        <v>92</v>
      </c>
      <c r="E5256" s="73" t="str">
        <f t="shared" si="165"/>
        <v>240612. Vigilancia de la Salud AmbientalVigilancia de la Salud Ambiental</v>
      </c>
      <c r="F5256" s="182" t="s">
        <v>431</v>
      </c>
      <c r="G5256" s="182" t="s">
        <v>423</v>
      </c>
      <c r="H5256" s="126" t="s">
        <v>135</v>
      </c>
      <c r="I5256" s="182" t="s">
        <v>424</v>
      </c>
      <c r="J5256" s="73" t="s">
        <v>115</v>
      </c>
      <c r="K5256" s="73" t="s">
        <v>115</v>
      </c>
      <c r="L5256" s="128" t="s">
        <v>78</v>
      </c>
      <c r="M5256" s="217" t="s">
        <v>47</v>
      </c>
      <c r="N5256" s="73" t="str">
        <f t="shared" si="166"/>
        <v>240612. Vigilancia de la Salud AmbientalVigilancia de la Salud Ambiental3_SUBA1_ENERO_2026</v>
      </c>
      <c r="O5256" s="130">
        <v>209040</v>
      </c>
      <c r="R5256" s="136">
        <v>25</v>
      </c>
      <c r="S5256" s="139">
        <v>5226000</v>
      </c>
      <c r="U5256" s="129"/>
      <c r="V5256" s="186"/>
    </row>
    <row r="5257" spans="1:22" ht="30" customHeight="1" thickTop="1" thickBot="1">
      <c r="A5257" s="183"/>
      <c r="B5257" s="125">
        <v>2406</v>
      </c>
      <c r="C5257" s="126" t="s">
        <v>112</v>
      </c>
      <c r="D5257" s="156" t="s">
        <v>92</v>
      </c>
      <c r="E5257" s="73" t="str">
        <f t="shared" si="165"/>
        <v>240612. Vigilancia de la Salud AmbientalVigilancia de la Salud Ambiental</v>
      </c>
      <c r="F5257" s="182" t="s">
        <v>431</v>
      </c>
      <c r="G5257" s="182" t="s">
        <v>423</v>
      </c>
      <c r="H5257" s="126" t="s">
        <v>135</v>
      </c>
      <c r="I5257" s="182" t="s">
        <v>424</v>
      </c>
      <c r="J5257" s="73" t="s">
        <v>115</v>
      </c>
      <c r="K5257" s="73" t="s">
        <v>115</v>
      </c>
      <c r="L5257" s="128" t="s">
        <v>82</v>
      </c>
      <c r="M5257" s="217" t="s">
        <v>47</v>
      </c>
      <c r="N5257" s="73" t="str">
        <f t="shared" si="166"/>
        <v>240612. Vigilancia de la Salud AmbientalVigilancia de la Salud Ambiental5_BARRIOS_UNIDOS1_ENERO_2026</v>
      </c>
      <c r="O5257" s="130">
        <v>209040</v>
      </c>
      <c r="R5257" s="136">
        <v>4</v>
      </c>
      <c r="S5257" s="139">
        <v>836160</v>
      </c>
      <c r="U5257" s="129"/>
      <c r="V5257" s="186"/>
    </row>
    <row r="5258" spans="1:22" ht="30" customHeight="1" thickTop="1" thickBot="1">
      <c r="A5258" s="183"/>
      <c r="B5258" s="125">
        <v>2406</v>
      </c>
      <c r="C5258" s="126" t="s">
        <v>112</v>
      </c>
      <c r="D5258" s="156" t="s">
        <v>92</v>
      </c>
      <c r="E5258" s="73" t="str">
        <f t="shared" si="165"/>
        <v>240612. Vigilancia de la Salud AmbientalVigilancia de la Salud Ambiental</v>
      </c>
      <c r="F5258" s="182" t="s">
        <v>431</v>
      </c>
      <c r="G5258" s="182" t="s">
        <v>423</v>
      </c>
      <c r="H5258" s="126" t="s">
        <v>135</v>
      </c>
      <c r="I5258" s="182" t="s">
        <v>424</v>
      </c>
      <c r="J5258" s="73" t="s">
        <v>115</v>
      </c>
      <c r="K5258" s="73" t="s">
        <v>115</v>
      </c>
      <c r="L5258" s="128" t="s">
        <v>85</v>
      </c>
      <c r="M5258" s="217" t="s">
        <v>47</v>
      </c>
      <c r="N5258" s="73" t="str">
        <f t="shared" si="166"/>
        <v>240612. Vigilancia de la Salud AmbientalVigilancia de la Salud Ambiental6_TEUSAQUILLO1_ENERO_2026</v>
      </c>
      <c r="O5258" s="130">
        <v>209040</v>
      </c>
      <c r="R5258" s="136">
        <v>1</v>
      </c>
      <c r="S5258" s="139">
        <v>209040</v>
      </c>
      <c r="U5258" s="129"/>
      <c r="V5258" s="186"/>
    </row>
    <row r="5259" spans="1:22" ht="30" customHeight="1" thickTop="1" thickBot="1">
      <c r="A5259" s="183"/>
      <c r="B5259" s="125">
        <v>2450</v>
      </c>
      <c r="C5259" s="126" t="s">
        <v>112</v>
      </c>
      <c r="D5259" s="156" t="s">
        <v>92</v>
      </c>
      <c r="E5259" s="73" t="str">
        <f t="shared" si="165"/>
        <v>245012. Vigilancia de la Salud AmbientalVigilancia de la Salud Ambiental</v>
      </c>
      <c r="F5259" s="182" t="s">
        <v>413</v>
      </c>
      <c r="G5259" s="182" t="s">
        <v>414</v>
      </c>
      <c r="H5259" s="126" t="s">
        <v>135</v>
      </c>
      <c r="I5259" s="182" t="s">
        <v>415</v>
      </c>
      <c r="J5259" s="73" t="s">
        <v>115</v>
      </c>
      <c r="K5259" s="73" t="s">
        <v>115</v>
      </c>
      <c r="L5259" s="128" t="s">
        <v>71</v>
      </c>
      <c r="M5259" s="217" t="s">
        <v>47</v>
      </c>
      <c r="N5259" s="73" t="str">
        <f t="shared" si="166"/>
        <v>245012. Vigilancia de la Salud AmbientalVigilancia de la Salud Ambiental1_USAQUEN1_ENERO_2026</v>
      </c>
      <c r="O5259" s="130">
        <v>91656</v>
      </c>
      <c r="R5259" s="136">
        <v>1</v>
      </c>
      <c r="S5259" s="139">
        <v>91656</v>
      </c>
      <c r="U5259" s="129"/>
      <c r="V5259" s="186"/>
    </row>
    <row r="5260" spans="1:22" ht="30" customHeight="1" thickTop="1" thickBot="1">
      <c r="A5260" s="183"/>
      <c r="B5260" s="125">
        <v>2450</v>
      </c>
      <c r="C5260" s="126" t="s">
        <v>112</v>
      </c>
      <c r="D5260" s="156" t="s">
        <v>92</v>
      </c>
      <c r="E5260" s="73" t="str">
        <f t="shared" si="165"/>
        <v>245012. Vigilancia de la Salud AmbientalVigilancia de la Salud Ambiental</v>
      </c>
      <c r="F5260" s="182" t="s">
        <v>413</v>
      </c>
      <c r="G5260" s="182" t="s">
        <v>414</v>
      </c>
      <c r="H5260" s="126" t="s">
        <v>135</v>
      </c>
      <c r="I5260" s="182" t="s">
        <v>415</v>
      </c>
      <c r="J5260" s="73" t="s">
        <v>115</v>
      </c>
      <c r="K5260" s="73" t="s">
        <v>115</v>
      </c>
      <c r="L5260" s="128" t="s">
        <v>75</v>
      </c>
      <c r="M5260" s="217" t="s">
        <v>47</v>
      </c>
      <c r="N5260" s="73" t="str">
        <f t="shared" si="166"/>
        <v>245012. Vigilancia de la Salud AmbientalVigilancia de la Salud Ambiental2_ENGATIVA1_ENERO_2026</v>
      </c>
      <c r="O5260" s="130">
        <v>0</v>
      </c>
      <c r="R5260" s="136">
        <v>0</v>
      </c>
      <c r="S5260" s="139">
        <v>0</v>
      </c>
    </row>
    <row r="5261" spans="1:22" ht="30" customHeight="1" thickTop="1" thickBot="1">
      <c r="A5261" s="183"/>
      <c r="B5261" s="125">
        <v>2450</v>
      </c>
      <c r="C5261" s="126" t="s">
        <v>112</v>
      </c>
      <c r="D5261" s="156" t="s">
        <v>92</v>
      </c>
      <c r="E5261" s="73" t="str">
        <f t="shared" si="165"/>
        <v>245012. Vigilancia de la Salud AmbientalVigilancia de la Salud Ambiental</v>
      </c>
      <c r="F5261" s="182" t="s">
        <v>413</v>
      </c>
      <c r="G5261" s="182" t="s">
        <v>414</v>
      </c>
      <c r="H5261" s="126" t="s">
        <v>135</v>
      </c>
      <c r="I5261" s="182" t="s">
        <v>415</v>
      </c>
      <c r="J5261" s="73" t="s">
        <v>115</v>
      </c>
      <c r="K5261" s="73" t="s">
        <v>115</v>
      </c>
      <c r="L5261" s="128" t="s">
        <v>78</v>
      </c>
      <c r="M5261" s="217" t="s">
        <v>47</v>
      </c>
      <c r="N5261" s="73" t="str">
        <f t="shared" si="166"/>
        <v>245012. Vigilancia de la Salud AmbientalVigilancia de la Salud Ambiental3_SUBA1_ENERO_2026</v>
      </c>
      <c r="O5261" s="130">
        <v>0</v>
      </c>
      <c r="R5261" s="136">
        <v>0</v>
      </c>
      <c r="S5261" s="139">
        <v>0</v>
      </c>
    </row>
    <row r="5262" spans="1:22" ht="30" customHeight="1" thickTop="1" thickBot="1">
      <c r="A5262" s="183"/>
      <c r="B5262" s="125">
        <v>2450</v>
      </c>
      <c r="C5262" s="126" t="s">
        <v>112</v>
      </c>
      <c r="D5262" s="156" t="s">
        <v>92</v>
      </c>
      <c r="E5262" s="73" t="str">
        <f t="shared" si="165"/>
        <v>245012. Vigilancia de la Salud AmbientalVigilancia de la Salud Ambiental</v>
      </c>
      <c r="F5262" s="182" t="s">
        <v>413</v>
      </c>
      <c r="G5262" s="182" t="s">
        <v>414</v>
      </c>
      <c r="H5262" s="126" t="s">
        <v>135</v>
      </c>
      <c r="I5262" s="182" t="s">
        <v>415</v>
      </c>
      <c r="J5262" s="73" t="s">
        <v>115</v>
      </c>
      <c r="K5262" s="73" t="s">
        <v>115</v>
      </c>
      <c r="L5262" s="128" t="s">
        <v>82</v>
      </c>
      <c r="M5262" s="217" t="s">
        <v>47</v>
      </c>
      <c r="N5262" s="73" t="str">
        <f t="shared" si="166"/>
        <v>245012. Vigilancia de la Salud AmbientalVigilancia de la Salud Ambiental5_BARRIOS_UNIDOS1_ENERO_2026</v>
      </c>
      <c r="O5262" s="130">
        <v>0</v>
      </c>
      <c r="R5262" s="136">
        <v>0</v>
      </c>
      <c r="S5262" s="139">
        <v>0</v>
      </c>
    </row>
    <row r="5263" spans="1:22" ht="30" customHeight="1" thickTop="1" thickBot="1">
      <c r="A5263" s="183"/>
      <c r="B5263" s="125">
        <v>2451</v>
      </c>
      <c r="C5263" s="126" t="s">
        <v>112</v>
      </c>
      <c r="D5263" s="156" t="s">
        <v>92</v>
      </c>
      <c r="E5263" s="73" t="str">
        <f t="shared" si="165"/>
        <v>245112. Vigilancia de la Salud AmbientalVigilancia de la Salud Ambiental</v>
      </c>
      <c r="F5263" s="182" t="s">
        <v>413</v>
      </c>
      <c r="G5263" s="182" t="s">
        <v>414</v>
      </c>
      <c r="H5263" s="126" t="s">
        <v>135</v>
      </c>
      <c r="I5263" s="182" t="s">
        <v>415</v>
      </c>
      <c r="J5263" s="73" t="s">
        <v>115</v>
      </c>
      <c r="K5263" s="73" t="s">
        <v>115</v>
      </c>
      <c r="L5263" s="128" t="s">
        <v>80</v>
      </c>
      <c r="M5263" s="217" t="s">
        <v>47</v>
      </c>
      <c r="N5263" s="73" t="str">
        <f t="shared" si="166"/>
        <v>245112. Vigilancia de la Salud AmbientalVigilancia de la Salud Ambiental4_CHAPINERO1_ENERO_2026</v>
      </c>
      <c r="O5263" s="130">
        <v>76380</v>
      </c>
      <c r="R5263" s="136">
        <v>1</v>
      </c>
      <c r="S5263" s="139">
        <v>76380</v>
      </c>
      <c r="U5263" s="129"/>
      <c r="V5263" s="186"/>
    </row>
    <row r="5264" spans="1:22" ht="30" customHeight="1" thickTop="1" thickBot="1">
      <c r="A5264" s="183"/>
      <c r="B5264" s="125">
        <v>2451</v>
      </c>
      <c r="C5264" s="126" t="s">
        <v>112</v>
      </c>
      <c r="D5264" s="156" t="s">
        <v>92</v>
      </c>
      <c r="E5264" s="73" t="str">
        <f t="shared" si="165"/>
        <v>245112. Vigilancia de la Salud AmbientalVigilancia de la Salud Ambiental</v>
      </c>
      <c r="F5264" s="182" t="s">
        <v>413</v>
      </c>
      <c r="G5264" s="182" t="s">
        <v>414</v>
      </c>
      <c r="H5264" s="126" t="s">
        <v>135</v>
      </c>
      <c r="I5264" s="182" t="s">
        <v>415</v>
      </c>
      <c r="J5264" s="73" t="s">
        <v>115</v>
      </c>
      <c r="K5264" s="73" t="s">
        <v>115</v>
      </c>
      <c r="L5264" s="128" t="s">
        <v>71</v>
      </c>
      <c r="M5264" s="217" t="s">
        <v>47</v>
      </c>
      <c r="N5264" s="73" t="str">
        <f t="shared" si="166"/>
        <v>245112. Vigilancia de la Salud AmbientalVigilancia de la Salud Ambiental1_USAQUEN1_ENERO_2026</v>
      </c>
      <c r="O5264" s="130">
        <v>76380</v>
      </c>
      <c r="R5264" s="136">
        <v>34</v>
      </c>
      <c r="S5264" s="139">
        <v>2596920</v>
      </c>
      <c r="U5264" s="129"/>
      <c r="V5264" s="186"/>
    </row>
    <row r="5265" spans="1:22" ht="30" customHeight="1" thickTop="1" thickBot="1">
      <c r="A5265" s="183"/>
      <c r="B5265" s="125">
        <v>2451</v>
      </c>
      <c r="C5265" s="126" t="s">
        <v>112</v>
      </c>
      <c r="D5265" s="156" t="s">
        <v>92</v>
      </c>
      <c r="E5265" s="73" t="str">
        <f t="shared" si="165"/>
        <v>245112. Vigilancia de la Salud AmbientalVigilancia de la Salud Ambiental</v>
      </c>
      <c r="F5265" s="182" t="s">
        <v>413</v>
      </c>
      <c r="G5265" s="182" t="s">
        <v>414</v>
      </c>
      <c r="H5265" s="126" t="s">
        <v>135</v>
      </c>
      <c r="I5265" s="182" t="s">
        <v>415</v>
      </c>
      <c r="J5265" s="73" t="s">
        <v>115</v>
      </c>
      <c r="K5265" s="73" t="s">
        <v>115</v>
      </c>
      <c r="L5265" s="128" t="s">
        <v>75</v>
      </c>
      <c r="M5265" s="217" t="s">
        <v>47</v>
      </c>
      <c r="N5265" s="73" t="str">
        <f t="shared" si="166"/>
        <v>245112. Vigilancia de la Salud AmbientalVigilancia de la Salud Ambiental2_ENGATIVA1_ENERO_2026</v>
      </c>
      <c r="O5265" s="130">
        <v>76380</v>
      </c>
      <c r="R5265" s="136">
        <v>25</v>
      </c>
      <c r="S5265" s="139">
        <v>1909500</v>
      </c>
      <c r="U5265" s="129"/>
      <c r="V5265" s="186"/>
    </row>
    <row r="5266" spans="1:22" ht="30" customHeight="1" thickTop="1" thickBot="1">
      <c r="A5266" s="183"/>
      <c r="B5266" s="125">
        <v>2451</v>
      </c>
      <c r="C5266" s="126" t="s">
        <v>112</v>
      </c>
      <c r="D5266" s="156" t="s">
        <v>92</v>
      </c>
      <c r="E5266" s="73" t="str">
        <f t="shared" si="165"/>
        <v>245112. Vigilancia de la Salud AmbientalVigilancia de la Salud Ambiental</v>
      </c>
      <c r="F5266" s="182" t="s">
        <v>413</v>
      </c>
      <c r="G5266" s="182" t="s">
        <v>414</v>
      </c>
      <c r="H5266" s="126" t="s">
        <v>135</v>
      </c>
      <c r="I5266" s="182" t="s">
        <v>415</v>
      </c>
      <c r="J5266" s="73" t="s">
        <v>115</v>
      </c>
      <c r="K5266" s="73" t="s">
        <v>115</v>
      </c>
      <c r="L5266" s="128" t="s">
        <v>78</v>
      </c>
      <c r="M5266" s="217" t="s">
        <v>47</v>
      </c>
      <c r="N5266" s="73" t="str">
        <f t="shared" si="166"/>
        <v>245112. Vigilancia de la Salud AmbientalVigilancia de la Salud Ambiental3_SUBA1_ENERO_2026</v>
      </c>
      <c r="O5266" s="130">
        <v>76380</v>
      </c>
      <c r="R5266" s="136">
        <v>33</v>
      </c>
      <c r="S5266" s="139">
        <v>2520540</v>
      </c>
      <c r="U5266" s="129"/>
      <c r="V5266" s="186"/>
    </row>
    <row r="5267" spans="1:22" ht="30" customHeight="1" thickTop="1" thickBot="1">
      <c r="A5267" s="183"/>
      <c r="B5267" s="125">
        <v>2451</v>
      </c>
      <c r="C5267" s="126" t="s">
        <v>112</v>
      </c>
      <c r="D5267" s="156" t="s">
        <v>92</v>
      </c>
      <c r="E5267" s="73" t="str">
        <f t="shared" si="165"/>
        <v>245112. Vigilancia de la Salud AmbientalVigilancia de la Salud Ambiental</v>
      </c>
      <c r="F5267" s="182" t="s">
        <v>413</v>
      </c>
      <c r="G5267" s="182" t="s">
        <v>414</v>
      </c>
      <c r="H5267" s="126" t="s">
        <v>135</v>
      </c>
      <c r="I5267" s="182" t="s">
        <v>415</v>
      </c>
      <c r="J5267" s="73" t="s">
        <v>115</v>
      </c>
      <c r="K5267" s="73" t="s">
        <v>115</v>
      </c>
      <c r="L5267" s="128" t="s">
        <v>82</v>
      </c>
      <c r="M5267" s="217" t="s">
        <v>47</v>
      </c>
      <c r="N5267" s="73" t="str">
        <f t="shared" si="166"/>
        <v>245112. Vigilancia de la Salud AmbientalVigilancia de la Salud Ambiental5_BARRIOS_UNIDOS1_ENERO_2026</v>
      </c>
      <c r="O5267" s="130">
        <v>76380</v>
      </c>
      <c r="R5267" s="136">
        <v>17</v>
      </c>
      <c r="S5267" s="139">
        <v>1298460</v>
      </c>
      <c r="U5267" s="129"/>
      <c r="V5267" s="186"/>
    </row>
    <row r="5268" spans="1:22" ht="30" customHeight="1" thickTop="1" thickBot="1">
      <c r="A5268" s="183"/>
      <c r="B5268" s="125">
        <v>2451</v>
      </c>
      <c r="C5268" s="126" t="s">
        <v>112</v>
      </c>
      <c r="D5268" s="156" t="s">
        <v>92</v>
      </c>
      <c r="E5268" s="73" t="str">
        <f t="shared" ref="E5268:E5331" si="167">B5268&amp;C5268&amp;D5268</f>
        <v>245112. Vigilancia de la Salud AmbientalVigilancia de la Salud Ambiental</v>
      </c>
      <c r="F5268" s="182" t="s">
        <v>413</v>
      </c>
      <c r="G5268" s="182" t="s">
        <v>414</v>
      </c>
      <c r="H5268" s="126" t="s">
        <v>135</v>
      </c>
      <c r="I5268" s="182" t="s">
        <v>415</v>
      </c>
      <c r="J5268" s="73" t="s">
        <v>115</v>
      </c>
      <c r="K5268" s="73" t="s">
        <v>115</v>
      </c>
      <c r="L5268" s="128" t="s">
        <v>85</v>
      </c>
      <c r="M5268" s="217" t="s">
        <v>47</v>
      </c>
      <c r="N5268" s="73" t="str">
        <f t="shared" si="166"/>
        <v>245112. Vigilancia de la Salud AmbientalVigilancia de la Salud Ambiental6_TEUSAQUILLO1_ENERO_2026</v>
      </c>
      <c r="O5268" s="130">
        <v>76380</v>
      </c>
      <c r="R5268" s="136">
        <v>2</v>
      </c>
      <c r="S5268" s="139">
        <v>152760</v>
      </c>
      <c r="U5268" s="129"/>
      <c r="V5268" s="186"/>
    </row>
    <row r="5269" spans="1:22" ht="30" customHeight="1" thickTop="1" thickBot="1">
      <c r="A5269" s="183"/>
      <c r="B5269" s="125">
        <v>2452</v>
      </c>
      <c r="C5269" s="126" t="s">
        <v>112</v>
      </c>
      <c r="D5269" s="156" t="s">
        <v>92</v>
      </c>
      <c r="E5269" s="73" t="str">
        <f t="shared" si="167"/>
        <v>245212. Vigilancia de la Salud AmbientalVigilancia de la Salud Ambiental</v>
      </c>
      <c r="F5269" s="182" t="s">
        <v>413</v>
      </c>
      <c r="G5269" s="182" t="s">
        <v>419</v>
      </c>
      <c r="H5269" s="126" t="s">
        <v>135</v>
      </c>
      <c r="I5269" s="182"/>
      <c r="J5269" s="73" t="s">
        <v>115</v>
      </c>
      <c r="K5269" s="73" t="s">
        <v>115</v>
      </c>
      <c r="L5269" s="128" t="s">
        <v>82</v>
      </c>
      <c r="M5269" s="217" t="s">
        <v>47</v>
      </c>
      <c r="N5269" s="73" t="str">
        <f t="shared" si="166"/>
        <v>245212. Vigilancia de la Salud AmbientalVigilancia de la Salud Ambiental5_BARRIOS_UNIDOS1_ENERO_2026</v>
      </c>
      <c r="O5269" s="130">
        <v>12969056</v>
      </c>
      <c r="R5269" s="136">
        <v>1</v>
      </c>
      <c r="S5269" s="139">
        <v>12969056</v>
      </c>
      <c r="U5269" s="129"/>
      <c r="V5269" s="186"/>
    </row>
    <row r="5270" spans="1:22" ht="30" customHeight="1" thickTop="1" thickBot="1">
      <c r="A5270" s="183"/>
      <c r="B5270" s="125">
        <v>2454</v>
      </c>
      <c r="C5270" s="126" t="s">
        <v>112</v>
      </c>
      <c r="D5270" s="156" t="s">
        <v>92</v>
      </c>
      <c r="E5270" s="73" t="str">
        <f t="shared" si="167"/>
        <v>245412. Vigilancia de la Salud AmbientalVigilancia de la Salud Ambiental</v>
      </c>
      <c r="F5270" s="182" t="s">
        <v>413</v>
      </c>
      <c r="G5270" s="182" t="s">
        <v>419</v>
      </c>
      <c r="H5270" s="126" t="s">
        <v>135</v>
      </c>
      <c r="I5270" s="182" t="s">
        <v>415</v>
      </c>
      <c r="J5270" s="73" t="s">
        <v>115</v>
      </c>
      <c r="K5270" s="73" t="s">
        <v>115</v>
      </c>
      <c r="L5270" s="128" t="s">
        <v>80</v>
      </c>
      <c r="M5270" s="217" t="s">
        <v>47</v>
      </c>
      <c r="N5270" s="73" t="str">
        <f t="shared" si="166"/>
        <v>245412. Vigilancia de la Salud AmbientalVigilancia de la Salud Ambiental4_CHAPINERO1_ENERO_2026</v>
      </c>
      <c r="O5270" s="130">
        <v>0</v>
      </c>
      <c r="R5270" s="136">
        <v>0</v>
      </c>
      <c r="S5270" s="139">
        <v>0</v>
      </c>
    </row>
    <row r="5271" spans="1:22" ht="30" customHeight="1" thickTop="1" thickBot="1">
      <c r="A5271" s="183"/>
      <c r="B5271" s="125">
        <v>2454</v>
      </c>
      <c r="C5271" s="126" t="s">
        <v>112</v>
      </c>
      <c r="D5271" s="156" t="s">
        <v>92</v>
      </c>
      <c r="E5271" s="73" t="str">
        <f t="shared" si="167"/>
        <v>245412. Vigilancia de la Salud AmbientalVigilancia de la Salud Ambiental</v>
      </c>
      <c r="F5271" s="182" t="s">
        <v>413</v>
      </c>
      <c r="G5271" s="182" t="s">
        <v>419</v>
      </c>
      <c r="H5271" s="126" t="s">
        <v>135</v>
      </c>
      <c r="I5271" s="182" t="s">
        <v>415</v>
      </c>
      <c r="J5271" s="73" t="s">
        <v>115</v>
      </c>
      <c r="K5271" s="73" t="s">
        <v>115</v>
      </c>
      <c r="L5271" s="128" t="s">
        <v>71</v>
      </c>
      <c r="M5271" s="217" t="s">
        <v>47</v>
      </c>
      <c r="N5271" s="73" t="str">
        <f t="shared" si="166"/>
        <v>245412. Vigilancia de la Salud AmbientalVigilancia de la Salud Ambiental1_USAQUEN1_ENERO_2026</v>
      </c>
      <c r="O5271" s="130">
        <v>0</v>
      </c>
      <c r="R5271" s="136">
        <v>0</v>
      </c>
      <c r="S5271" s="139">
        <v>0</v>
      </c>
    </row>
    <row r="5272" spans="1:22" ht="30" customHeight="1" thickTop="1" thickBot="1">
      <c r="A5272" s="183"/>
      <c r="B5272" s="125">
        <v>2454</v>
      </c>
      <c r="C5272" s="126" t="s">
        <v>112</v>
      </c>
      <c r="D5272" s="156" t="s">
        <v>92</v>
      </c>
      <c r="E5272" s="73" t="str">
        <f t="shared" si="167"/>
        <v>245412. Vigilancia de la Salud AmbientalVigilancia de la Salud Ambiental</v>
      </c>
      <c r="F5272" s="182" t="s">
        <v>413</v>
      </c>
      <c r="G5272" s="182" t="s">
        <v>419</v>
      </c>
      <c r="H5272" s="126" t="s">
        <v>135</v>
      </c>
      <c r="I5272" s="182" t="s">
        <v>415</v>
      </c>
      <c r="J5272" s="73" t="s">
        <v>115</v>
      </c>
      <c r="K5272" s="73" t="s">
        <v>115</v>
      </c>
      <c r="L5272" s="128" t="s">
        <v>75</v>
      </c>
      <c r="M5272" s="217" t="s">
        <v>47</v>
      </c>
      <c r="N5272" s="73" t="str">
        <f t="shared" si="166"/>
        <v>245412. Vigilancia de la Salud AmbientalVigilancia de la Salud Ambiental2_ENGATIVA1_ENERO_2026</v>
      </c>
      <c r="O5272" s="130">
        <v>0</v>
      </c>
      <c r="R5272" s="136">
        <v>0</v>
      </c>
      <c r="S5272" s="139">
        <v>0</v>
      </c>
    </row>
    <row r="5273" spans="1:22" ht="30" customHeight="1" thickTop="1" thickBot="1">
      <c r="A5273" s="183"/>
      <c r="B5273" s="125">
        <v>2454</v>
      </c>
      <c r="C5273" s="126" t="s">
        <v>112</v>
      </c>
      <c r="D5273" s="156" t="s">
        <v>92</v>
      </c>
      <c r="E5273" s="73" t="str">
        <f t="shared" si="167"/>
        <v>245412. Vigilancia de la Salud AmbientalVigilancia de la Salud Ambiental</v>
      </c>
      <c r="F5273" s="182" t="s">
        <v>413</v>
      </c>
      <c r="G5273" s="182" t="s">
        <v>419</v>
      </c>
      <c r="H5273" s="126" t="s">
        <v>135</v>
      </c>
      <c r="I5273" s="182" t="s">
        <v>415</v>
      </c>
      <c r="J5273" s="73" t="s">
        <v>115</v>
      </c>
      <c r="K5273" s="73" t="s">
        <v>115</v>
      </c>
      <c r="L5273" s="128" t="s">
        <v>78</v>
      </c>
      <c r="M5273" s="217" t="s">
        <v>47</v>
      </c>
      <c r="N5273" s="73" t="str">
        <f t="shared" si="166"/>
        <v>245412. Vigilancia de la Salud AmbientalVigilancia de la Salud Ambiental3_SUBA1_ENERO_2026</v>
      </c>
      <c r="O5273" s="130">
        <v>0</v>
      </c>
      <c r="R5273" s="136">
        <v>0</v>
      </c>
      <c r="S5273" s="139">
        <v>0</v>
      </c>
    </row>
    <row r="5274" spans="1:22" ht="30" customHeight="1" thickTop="1" thickBot="1">
      <c r="A5274" s="183"/>
      <c r="B5274" s="125">
        <v>2454</v>
      </c>
      <c r="C5274" s="126" t="s">
        <v>112</v>
      </c>
      <c r="D5274" s="156" t="s">
        <v>92</v>
      </c>
      <c r="E5274" s="73" t="str">
        <f t="shared" si="167"/>
        <v>245412. Vigilancia de la Salud AmbientalVigilancia de la Salud Ambiental</v>
      </c>
      <c r="F5274" s="182" t="s">
        <v>413</v>
      </c>
      <c r="G5274" s="182" t="s">
        <v>419</v>
      </c>
      <c r="H5274" s="126" t="s">
        <v>135</v>
      </c>
      <c r="I5274" s="182" t="s">
        <v>415</v>
      </c>
      <c r="J5274" s="73" t="s">
        <v>115</v>
      </c>
      <c r="K5274" s="73" t="s">
        <v>115</v>
      </c>
      <c r="L5274" s="128" t="s">
        <v>82</v>
      </c>
      <c r="M5274" s="217" t="s">
        <v>47</v>
      </c>
      <c r="N5274" s="73" t="str">
        <f t="shared" si="166"/>
        <v>245412. Vigilancia de la Salud AmbientalVigilancia de la Salud Ambiental5_BARRIOS_UNIDOS1_ENERO_2026</v>
      </c>
      <c r="O5274" s="130">
        <v>0</v>
      </c>
      <c r="R5274" s="136">
        <v>0</v>
      </c>
      <c r="S5274" s="139">
        <v>0</v>
      </c>
    </row>
    <row r="5275" spans="1:22" ht="30" customHeight="1" thickTop="1" thickBot="1">
      <c r="A5275" s="183"/>
      <c r="B5275" s="125">
        <v>2454</v>
      </c>
      <c r="C5275" s="126" t="s">
        <v>112</v>
      </c>
      <c r="D5275" s="156" t="s">
        <v>92</v>
      </c>
      <c r="E5275" s="73" t="str">
        <f t="shared" si="167"/>
        <v>245412. Vigilancia de la Salud AmbientalVigilancia de la Salud Ambiental</v>
      </c>
      <c r="F5275" s="182" t="s">
        <v>413</v>
      </c>
      <c r="G5275" s="182" t="s">
        <v>419</v>
      </c>
      <c r="H5275" s="126" t="s">
        <v>135</v>
      </c>
      <c r="I5275" s="182" t="s">
        <v>415</v>
      </c>
      <c r="J5275" s="73" t="s">
        <v>115</v>
      </c>
      <c r="K5275" s="73" t="s">
        <v>115</v>
      </c>
      <c r="L5275" s="128" t="s">
        <v>85</v>
      </c>
      <c r="M5275" s="217" t="s">
        <v>47</v>
      </c>
      <c r="N5275" s="73" t="str">
        <f t="shared" si="166"/>
        <v>245412. Vigilancia de la Salud AmbientalVigilancia de la Salud Ambiental6_TEUSAQUILLO1_ENERO_2026</v>
      </c>
      <c r="O5275" s="130">
        <v>0</v>
      </c>
      <c r="R5275" s="136">
        <v>0</v>
      </c>
      <c r="S5275" s="139">
        <v>0</v>
      </c>
    </row>
    <row r="5276" spans="1:22" ht="30" customHeight="1" thickTop="1" thickBot="1">
      <c r="A5276" s="183"/>
      <c r="B5276" s="125">
        <v>2457</v>
      </c>
      <c r="C5276" s="126" t="s">
        <v>112</v>
      </c>
      <c r="D5276" s="156" t="s">
        <v>92</v>
      </c>
      <c r="E5276" s="73" t="str">
        <f t="shared" si="167"/>
        <v>245712. Vigilancia de la Salud AmbientalVigilancia de la Salud Ambiental</v>
      </c>
      <c r="F5276" s="182" t="s">
        <v>425</v>
      </c>
      <c r="G5276" s="182" t="s">
        <v>421</v>
      </c>
      <c r="H5276" s="126" t="s">
        <v>135</v>
      </c>
      <c r="I5276" s="182" t="s">
        <v>429</v>
      </c>
      <c r="J5276" s="73" t="s">
        <v>115</v>
      </c>
      <c r="K5276" s="73" t="s">
        <v>115</v>
      </c>
      <c r="L5276" s="128" t="s">
        <v>78</v>
      </c>
      <c r="M5276" s="217" t="s">
        <v>47</v>
      </c>
      <c r="N5276" s="73" t="str">
        <f t="shared" si="166"/>
        <v>245712. Vigilancia de la Salud AmbientalVigilancia de la Salud Ambiental3_SUBA1_ENERO_2026</v>
      </c>
      <c r="O5276" s="130">
        <v>0</v>
      </c>
      <c r="R5276" s="136">
        <v>0</v>
      </c>
      <c r="S5276" s="139">
        <v>0</v>
      </c>
    </row>
    <row r="5277" spans="1:22" ht="30" customHeight="1" thickTop="1" thickBot="1">
      <c r="A5277" s="183"/>
      <c r="B5277" s="125">
        <v>2458</v>
      </c>
      <c r="C5277" s="126" t="s">
        <v>112</v>
      </c>
      <c r="D5277" s="156" t="s">
        <v>92</v>
      </c>
      <c r="E5277" s="73" t="str">
        <f t="shared" si="167"/>
        <v>245812. Vigilancia de la Salud AmbientalVigilancia de la Salud Ambiental</v>
      </c>
      <c r="F5277" s="182" t="s">
        <v>413</v>
      </c>
      <c r="G5277" s="182" t="s">
        <v>421</v>
      </c>
      <c r="H5277" s="126" t="s">
        <v>135</v>
      </c>
      <c r="I5277" s="182" t="s">
        <v>415</v>
      </c>
      <c r="J5277" s="73" t="s">
        <v>115</v>
      </c>
      <c r="K5277" s="73" t="s">
        <v>115</v>
      </c>
      <c r="L5277" s="128" t="s">
        <v>80</v>
      </c>
      <c r="M5277" s="217" t="s">
        <v>47</v>
      </c>
      <c r="N5277" s="73" t="str">
        <f t="shared" si="166"/>
        <v>245812. Vigilancia de la Salud AmbientalVigilancia de la Salud Ambiental4_CHAPINERO1_ENERO_2026</v>
      </c>
      <c r="O5277" s="130">
        <v>122208</v>
      </c>
      <c r="R5277" s="136">
        <v>2</v>
      </c>
      <c r="S5277" s="139">
        <v>244416</v>
      </c>
      <c r="U5277" s="129"/>
      <c r="V5277" s="186"/>
    </row>
    <row r="5278" spans="1:22" ht="30" customHeight="1" thickTop="1" thickBot="1">
      <c r="A5278" s="183"/>
      <c r="B5278" s="125">
        <v>2458</v>
      </c>
      <c r="C5278" s="126" t="s">
        <v>112</v>
      </c>
      <c r="D5278" s="156" t="s">
        <v>92</v>
      </c>
      <c r="E5278" s="73" t="str">
        <f t="shared" si="167"/>
        <v>245812. Vigilancia de la Salud AmbientalVigilancia de la Salud Ambiental</v>
      </c>
      <c r="F5278" s="182" t="s">
        <v>413</v>
      </c>
      <c r="G5278" s="182" t="s">
        <v>421</v>
      </c>
      <c r="H5278" s="126" t="s">
        <v>135</v>
      </c>
      <c r="I5278" s="182" t="s">
        <v>415</v>
      </c>
      <c r="J5278" s="73" t="s">
        <v>115</v>
      </c>
      <c r="K5278" s="73" t="s">
        <v>115</v>
      </c>
      <c r="L5278" s="128" t="s">
        <v>71</v>
      </c>
      <c r="M5278" s="217" t="s">
        <v>47</v>
      </c>
      <c r="N5278" s="73" t="str">
        <f t="shared" si="166"/>
        <v>245812. Vigilancia de la Salud AmbientalVigilancia de la Salud Ambiental1_USAQUEN1_ENERO_2026</v>
      </c>
      <c r="O5278" s="130">
        <v>122208</v>
      </c>
      <c r="R5278" s="136">
        <v>10</v>
      </c>
      <c r="S5278" s="139">
        <v>1222080</v>
      </c>
      <c r="U5278" s="129"/>
      <c r="V5278" s="186"/>
    </row>
    <row r="5279" spans="1:22" ht="30" customHeight="1" thickTop="1" thickBot="1">
      <c r="A5279" s="183"/>
      <c r="B5279" s="125">
        <v>2458</v>
      </c>
      <c r="C5279" s="126" t="s">
        <v>112</v>
      </c>
      <c r="D5279" s="156" t="s">
        <v>92</v>
      </c>
      <c r="E5279" s="73" t="str">
        <f t="shared" si="167"/>
        <v>245812. Vigilancia de la Salud AmbientalVigilancia de la Salud Ambiental</v>
      </c>
      <c r="F5279" s="182" t="s">
        <v>413</v>
      </c>
      <c r="G5279" s="182" t="s">
        <v>421</v>
      </c>
      <c r="H5279" s="126" t="s">
        <v>135</v>
      </c>
      <c r="I5279" s="182" t="s">
        <v>415</v>
      </c>
      <c r="J5279" s="73" t="s">
        <v>115</v>
      </c>
      <c r="K5279" s="73" t="s">
        <v>115</v>
      </c>
      <c r="L5279" s="128" t="s">
        <v>75</v>
      </c>
      <c r="M5279" s="217" t="s">
        <v>47</v>
      </c>
      <c r="N5279" s="73" t="str">
        <f t="shared" si="166"/>
        <v>245812. Vigilancia de la Salud AmbientalVigilancia de la Salud Ambiental2_ENGATIVA1_ENERO_2026</v>
      </c>
      <c r="O5279" s="130">
        <v>122208</v>
      </c>
      <c r="R5279" s="136">
        <v>8</v>
      </c>
      <c r="S5279" s="139">
        <v>977664</v>
      </c>
      <c r="U5279" s="129"/>
      <c r="V5279" s="186"/>
    </row>
    <row r="5280" spans="1:22" ht="30" customHeight="1" thickTop="1" thickBot="1">
      <c r="A5280" s="183"/>
      <c r="B5280" s="125">
        <v>2458</v>
      </c>
      <c r="C5280" s="126" t="s">
        <v>112</v>
      </c>
      <c r="D5280" s="156" t="s">
        <v>92</v>
      </c>
      <c r="E5280" s="73" t="str">
        <f t="shared" si="167"/>
        <v>245812. Vigilancia de la Salud AmbientalVigilancia de la Salud Ambiental</v>
      </c>
      <c r="F5280" s="182" t="s">
        <v>413</v>
      </c>
      <c r="G5280" s="182" t="s">
        <v>421</v>
      </c>
      <c r="H5280" s="126" t="s">
        <v>135</v>
      </c>
      <c r="I5280" s="182" t="s">
        <v>415</v>
      </c>
      <c r="J5280" s="73" t="s">
        <v>115</v>
      </c>
      <c r="K5280" s="73" t="s">
        <v>115</v>
      </c>
      <c r="L5280" s="128" t="s">
        <v>78</v>
      </c>
      <c r="M5280" s="217" t="s">
        <v>47</v>
      </c>
      <c r="N5280" s="73" t="str">
        <f t="shared" si="166"/>
        <v>245812. Vigilancia de la Salud AmbientalVigilancia de la Salud Ambiental3_SUBA1_ENERO_2026</v>
      </c>
      <c r="O5280" s="130">
        <v>122208</v>
      </c>
      <c r="R5280" s="136">
        <v>13</v>
      </c>
      <c r="S5280" s="139">
        <v>1588704</v>
      </c>
      <c r="U5280" s="129"/>
      <c r="V5280" s="186"/>
    </row>
    <row r="5281" spans="1:22" ht="30" customHeight="1" thickTop="1" thickBot="1">
      <c r="A5281" s="183"/>
      <c r="B5281" s="125">
        <v>2458</v>
      </c>
      <c r="C5281" s="126" t="s">
        <v>112</v>
      </c>
      <c r="D5281" s="156" t="s">
        <v>92</v>
      </c>
      <c r="E5281" s="73" t="str">
        <f t="shared" si="167"/>
        <v>245812. Vigilancia de la Salud AmbientalVigilancia de la Salud Ambiental</v>
      </c>
      <c r="F5281" s="182" t="s">
        <v>413</v>
      </c>
      <c r="G5281" s="182" t="s">
        <v>421</v>
      </c>
      <c r="H5281" s="126" t="s">
        <v>135</v>
      </c>
      <c r="I5281" s="182" t="s">
        <v>415</v>
      </c>
      <c r="J5281" s="73" t="s">
        <v>115</v>
      </c>
      <c r="K5281" s="73" t="s">
        <v>115</v>
      </c>
      <c r="L5281" s="128" t="s">
        <v>82</v>
      </c>
      <c r="M5281" s="217" t="s">
        <v>47</v>
      </c>
      <c r="N5281" s="73" t="str">
        <f t="shared" si="166"/>
        <v>245812. Vigilancia de la Salud AmbientalVigilancia de la Salud Ambiental5_BARRIOS_UNIDOS1_ENERO_2026</v>
      </c>
      <c r="O5281" s="130">
        <v>122208</v>
      </c>
      <c r="R5281" s="136">
        <v>1</v>
      </c>
      <c r="S5281" s="139">
        <v>122208</v>
      </c>
      <c r="U5281" s="129"/>
      <c r="V5281" s="186"/>
    </row>
    <row r="5282" spans="1:22" ht="30" customHeight="1" thickTop="1" thickBot="1">
      <c r="A5282" s="183"/>
      <c r="B5282" s="125">
        <v>2458</v>
      </c>
      <c r="C5282" s="126" t="s">
        <v>112</v>
      </c>
      <c r="D5282" s="156" t="s">
        <v>92</v>
      </c>
      <c r="E5282" s="73" t="str">
        <f t="shared" si="167"/>
        <v>245812. Vigilancia de la Salud AmbientalVigilancia de la Salud Ambiental</v>
      </c>
      <c r="F5282" s="182" t="s">
        <v>413</v>
      </c>
      <c r="G5282" s="182" t="s">
        <v>421</v>
      </c>
      <c r="H5282" s="126" t="s">
        <v>135</v>
      </c>
      <c r="I5282" s="182" t="s">
        <v>415</v>
      </c>
      <c r="J5282" s="73" t="s">
        <v>115</v>
      </c>
      <c r="K5282" s="73" t="s">
        <v>115</v>
      </c>
      <c r="L5282" s="128" t="s">
        <v>85</v>
      </c>
      <c r="M5282" s="217" t="s">
        <v>47</v>
      </c>
      <c r="N5282" s="73" t="str">
        <f t="shared" si="166"/>
        <v>245812. Vigilancia de la Salud AmbientalVigilancia de la Salud Ambiental6_TEUSAQUILLO1_ENERO_2026</v>
      </c>
      <c r="O5282" s="130">
        <v>122208</v>
      </c>
      <c r="R5282" s="136">
        <v>4</v>
      </c>
      <c r="S5282" s="139">
        <v>488832</v>
      </c>
      <c r="U5282" s="129"/>
      <c r="V5282" s="186"/>
    </row>
    <row r="5283" spans="1:22" ht="30" customHeight="1" thickTop="1" thickBot="1">
      <c r="A5283" s="183"/>
      <c r="B5283" s="125">
        <v>2459</v>
      </c>
      <c r="C5283" s="126" t="s">
        <v>112</v>
      </c>
      <c r="D5283" s="156" t="s">
        <v>92</v>
      </c>
      <c r="E5283" s="73" t="str">
        <f t="shared" si="167"/>
        <v>245912. Vigilancia de la Salud AmbientalVigilancia de la Salud Ambiental</v>
      </c>
      <c r="F5283" s="182" t="s">
        <v>413</v>
      </c>
      <c r="G5283" s="182" t="s">
        <v>421</v>
      </c>
      <c r="H5283" s="126" t="s">
        <v>135</v>
      </c>
      <c r="I5283" s="182" t="s">
        <v>415</v>
      </c>
      <c r="J5283" s="73" t="s">
        <v>115</v>
      </c>
      <c r="K5283" s="73" t="s">
        <v>115</v>
      </c>
      <c r="L5283" s="128" t="s">
        <v>80</v>
      </c>
      <c r="M5283" s="217" t="s">
        <v>47</v>
      </c>
      <c r="N5283" s="73" t="str">
        <f t="shared" si="166"/>
        <v>245912. Vigilancia de la Salud AmbientalVigilancia de la Salud Ambiental4_CHAPINERO1_ENERO_2026</v>
      </c>
      <c r="O5283" s="130">
        <v>122208</v>
      </c>
      <c r="R5283" s="136">
        <v>1</v>
      </c>
      <c r="S5283" s="139">
        <v>122208</v>
      </c>
      <c r="U5283" s="129"/>
      <c r="V5283" s="186"/>
    </row>
    <row r="5284" spans="1:22" ht="30" customHeight="1" thickTop="1" thickBot="1">
      <c r="A5284" s="183"/>
      <c r="B5284" s="125">
        <v>2459</v>
      </c>
      <c r="C5284" s="126" t="s">
        <v>112</v>
      </c>
      <c r="D5284" s="156" t="s">
        <v>92</v>
      </c>
      <c r="E5284" s="73" t="str">
        <f t="shared" si="167"/>
        <v>245912. Vigilancia de la Salud AmbientalVigilancia de la Salud Ambiental</v>
      </c>
      <c r="F5284" s="182" t="s">
        <v>413</v>
      </c>
      <c r="G5284" s="182" t="s">
        <v>421</v>
      </c>
      <c r="H5284" s="126" t="s">
        <v>135</v>
      </c>
      <c r="I5284" s="182" t="s">
        <v>415</v>
      </c>
      <c r="J5284" s="73" t="s">
        <v>115</v>
      </c>
      <c r="K5284" s="73" t="s">
        <v>115</v>
      </c>
      <c r="L5284" s="128" t="s">
        <v>71</v>
      </c>
      <c r="M5284" s="217" t="s">
        <v>47</v>
      </c>
      <c r="N5284" s="73" t="str">
        <f t="shared" si="166"/>
        <v>245912. Vigilancia de la Salud AmbientalVigilancia de la Salud Ambiental1_USAQUEN1_ENERO_2026</v>
      </c>
      <c r="O5284" s="130">
        <v>122208</v>
      </c>
      <c r="R5284" s="136">
        <v>6</v>
      </c>
      <c r="S5284" s="139">
        <v>733248</v>
      </c>
      <c r="U5284" s="129"/>
      <c r="V5284" s="186"/>
    </row>
    <row r="5285" spans="1:22" ht="30" customHeight="1" thickTop="1" thickBot="1">
      <c r="A5285" s="183"/>
      <c r="B5285" s="125">
        <v>2459</v>
      </c>
      <c r="C5285" s="126" t="s">
        <v>112</v>
      </c>
      <c r="D5285" s="156" t="s">
        <v>92</v>
      </c>
      <c r="E5285" s="73" t="str">
        <f t="shared" si="167"/>
        <v>245912. Vigilancia de la Salud AmbientalVigilancia de la Salud Ambiental</v>
      </c>
      <c r="F5285" s="182" t="s">
        <v>413</v>
      </c>
      <c r="G5285" s="182" t="s">
        <v>421</v>
      </c>
      <c r="H5285" s="126" t="s">
        <v>135</v>
      </c>
      <c r="I5285" s="182" t="s">
        <v>415</v>
      </c>
      <c r="J5285" s="73" t="s">
        <v>115</v>
      </c>
      <c r="K5285" s="73" t="s">
        <v>115</v>
      </c>
      <c r="L5285" s="128" t="s">
        <v>75</v>
      </c>
      <c r="M5285" s="217" t="s">
        <v>47</v>
      </c>
      <c r="N5285" s="73" t="str">
        <f t="shared" si="166"/>
        <v>245912. Vigilancia de la Salud AmbientalVigilancia de la Salud Ambiental2_ENGATIVA1_ENERO_2026</v>
      </c>
      <c r="O5285" s="130">
        <v>122208</v>
      </c>
      <c r="R5285" s="136">
        <v>8</v>
      </c>
      <c r="S5285" s="139">
        <v>977664</v>
      </c>
      <c r="U5285" s="129"/>
      <c r="V5285" s="186"/>
    </row>
    <row r="5286" spans="1:22" ht="30" customHeight="1" thickTop="1" thickBot="1">
      <c r="A5286" s="183"/>
      <c r="B5286" s="125">
        <v>2459</v>
      </c>
      <c r="C5286" s="126" t="s">
        <v>112</v>
      </c>
      <c r="D5286" s="156" t="s">
        <v>92</v>
      </c>
      <c r="E5286" s="73" t="str">
        <f t="shared" si="167"/>
        <v>245912. Vigilancia de la Salud AmbientalVigilancia de la Salud Ambiental</v>
      </c>
      <c r="F5286" s="182" t="s">
        <v>413</v>
      </c>
      <c r="G5286" s="182" t="s">
        <v>421</v>
      </c>
      <c r="H5286" s="126" t="s">
        <v>135</v>
      </c>
      <c r="I5286" s="182" t="s">
        <v>415</v>
      </c>
      <c r="J5286" s="73" t="s">
        <v>115</v>
      </c>
      <c r="K5286" s="73" t="s">
        <v>115</v>
      </c>
      <c r="L5286" s="128" t="s">
        <v>78</v>
      </c>
      <c r="M5286" s="217" t="s">
        <v>47</v>
      </c>
      <c r="N5286" s="73" t="str">
        <f t="shared" si="166"/>
        <v>245912. Vigilancia de la Salud AmbientalVigilancia de la Salud Ambiental3_SUBA1_ENERO_2026</v>
      </c>
      <c r="O5286" s="130">
        <v>122208</v>
      </c>
      <c r="R5286" s="136">
        <v>13</v>
      </c>
      <c r="S5286" s="139">
        <v>1588704</v>
      </c>
      <c r="U5286" s="129"/>
      <c r="V5286" s="186"/>
    </row>
    <row r="5287" spans="1:22" ht="30" customHeight="1" thickTop="1" thickBot="1">
      <c r="A5287" s="183"/>
      <c r="B5287" s="125">
        <v>2459</v>
      </c>
      <c r="C5287" s="126" t="s">
        <v>112</v>
      </c>
      <c r="D5287" s="156" t="s">
        <v>92</v>
      </c>
      <c r="E5287" s="73" t="str">
        <f t="shared" si="167"/>
        <v>245912. Vigilancia de la Salud AmbientalVigilancia de la Salud Ambiental</v>
      </c>
      <c r="F5287" s="182" t="s">
        <v>413</v>
      </c>
      <c r="G5287" s="182" t="s">
        <v>421</v>
      </c>
      <c r="H5287" s="126" t="s">
        <v>135</v>
      </c>
      <c r="I5287" s="182" t="s">
        <v>415</v>
      </c>
      <c r="J5287" s="73" t="s">
        <v>115</v>
      </c>
      <c r="K5287" s="73" t="s">
        <v>115</v>
      </c>
      <c r="L5287" s="128" t="s">
        <v>82</v>
      </c>
      <c r="M5287" s="217" t="s">
        <v>47</v>
      </c>
      <c r="N5287" s="73" t="str">
        <f t="shared" si="166"/>
        <v>245912. Vigilancia de la Salud AmbientalVigilancia de la Salud Ambiental5_BARRIOS_UNIDOS1_ENERO_2026</v>
      </c>
      <c r="O5287" s="130">
        <v>122208</v>
      </c>
      <c r="R5287" s="136">
        <v>4</v>
      </c>
      <c r="S5287" s="139">
        <v>488832</v>
      </c>
      <c r="U5287" s="129"/>
      <c r="V5287" s="186"/>
    </row>
    <row r="5288" spans="1:22" ht="30" customHeight="1" thickTop="1" thickBot="1">
      <c r="A5288" s="183"/>
      <c r="B5288" s="125">
        <v>2459</v>
      </c>
      <c r="C5288" s="126" t="s">
        <v>112</v>
      </c>
      <c r="D5288" s="156" t="s">
        <v>92</v>
      </c>
      <c r="E5288" s="73" t="str">
        <f t="shared" si="167"/>
        <v>245912. Vigilancia de la Salud AmbientalVigilancia de la Salud Ambiental</v>
      </c>
      <c r="F5288" s="182" t="s">
        <v>413</v>
      </c>
      <c r="G5288" s="182" t="s">
        <v>421</v>
      </c>
      <c r="H5288" s="126" t="s">
        <v>135</v>
      </c>
      <c r="I5288" s="182" t="s">
        <v>415</v>
      </c>
      <c r="J5288" s="73" t="s">
        <v>115</v>
      </c>
      <c r="K5288" s="73" t="s">
        <v>115</v>
      </c>
      <c r="L5288" s="128" t="s">
        <v>85</v>
      </c>
      <c r="M5288" s="217" t="s">
        <v>47</v>
      </c>
      <c r="N5288" s="73" t="str">
        <f t="shared" si="166"/>
        <v>245912. Vigilancia de la Salud AmbientalVigilancia de la Salud Ambiental6_TEUSAQUILLO1_ENERO_2026</v>
      </c>
      <c r="O5288" s="130">
        <v>122208</v>
      </c>
      <c r="R5288" s="136">
        <v>4</v>
      </c>
      <c r="S5288" s="139">
        <v>488832</v>
      </c>
      <c r="U5288" s="129"/>
      <c r="V5288" s="186"/>
    </row>
    <row r="5289" spans="1:22" ht="30" customHeight="1" thickTop="1" thickBot="1">
      <c r="A5289" s="183"/>
      <c r="B5289" s="125">
        <v>2460</v>
      </c>
      <c r="C5289" s="126" t="s">
        <v>112</v>
      </c>
      <c r="D5289" s="156" t="s">
        <v>92</v>
      </c>
      <c r="E5289" s="73" t="str">
        <f t="shared" si="167"/>
        <v>246012. Vigilancia de la Salud AmbientalVigilancia de la Salud Ambiental</v>
      </c>
      <c r="F5289" s="182" t="s">
        <v>413</v>
      </c>
      <c r="G5289" s="182" t="s">
        <v>421</v>
      </c>
      <c r="H5289" s="126" t="s">
        <v>135</v>
      </c>
      <c r="I5289" s="182" t="s">
        <v>415</v>
      </c>
      <c r="J5289" s="73" t="s">
        <v>115</v>
      </c>
      <c r="K5289" s="73" t="s">
        <v>115</v>
      </c>
      <c r="L5289" s="128" t="s">
        <v>80</v>
      </c>
      <c r="M5289" s="217" t="s">
        <v>47</v>
      </c>
      <c r="N5289" s="73" t="str">
        <f t="shared" si="166"/>
        <v>246012. Vigilancia de la Salud AmbientalVigilancia de la Salud Ambiental4_CHAPINERO1_ENERO_2026</v>
      </c>
      <c r="O5289" s="130">
        <v>183312</v>
      </c>
      <c r="R5289" s="136">
        <v>1</v>
      </c>
      <c r="S5289" s="139">
        <v>183312</v>
      </c>
      <c r="U5289" s="129"/>
      <c r="V5289" s="186"/>
    </row>
    <row r="5290" spans="1:22" ht="30" customHeight="1" thickTop="1" thickBot="1">
      <c r="A5290" s="183"/>
      <c r="B5290" s="125">
        <v>2460</v>
      </c>
      <c r="C5290" s="126" t="s">
        <v>112</v>
      </c>
      <c r="D5290" s="156" t="s">
        <v>92</v>
      </c>
      <c r="E5290" s="73" t="str">
        <f t="shared" si="167"/>
        <v>246012. Vigilancia de la Salud AmbientalVigilancia de la Salud Ambiental</v>
      </c>
      <c r="F5290" s="182" t="s">
        <v>413</v>
      </c>
      <c r="G5290" s="182" t="s">
        <v>421</v>
      </c>
      <c r="H5290" s="126" t="s">
        <v>135</v>
      </c>
      <c r="I5290" s="182" t="s">
        <v>415</v>
      </c>
      <c r="J5290" s="73" t="s">
        <v>115</v>
      </c>
      <c r="K5290" s="73" t="s">
        <v>115</v>
      </c>
      <c r="L5290" s="128" t="s">
        <v>71</v>
      </c>
      <c r="M5290" s="217" t="s">
        <v>47</v>
      </c>
      <c r="N5290" s="73" t="str">
        <f t="shared" si="166"/>
        <v>246012. Vigilancia de la Salud AmbientalVigilancia de la Salud Ambiental1_USAQUEN1_ENERO_2026</v>
      </c>
      <c r="O5290" s="130">
        <v>0</v>
      </c>
      <c r="R5290" s="136">
        <v>0</v>
      </c>
      <c r="S5290" s="139">
        <v>0</v>
      </c>
    </row>
    <row r="5291" spans="1:22" ht="30" customHeight="1" thickTop="1" thickBot="1">
      <c r="A5291" s="183"/>
      <c r="B5291" s="125">
        <v>2460</v>
      </c>
      <c r="C5291" s="126" t="s">
        <v>112</v>
      </c>
      <c r="D5291" s="156" t="s">
        <v>92</v>
      </c>
      <c r="E5291" s="73" t="str">
        <f t="shared" si="167"/>
        <v>246012. Vigilancia de la Salud AmbientalVigilancia de la Salud Ambiental</v>
      </c>
      <c r="F5291" s="182" t="s">
        <v>413</v>
      </c>
      <c r="G5291" s="182" t="s">
        <v>421</v>
      </c>
      <c r="H5291" s="126" t="s">
        <v>135</v>
      </c>
      <c r="I5291" s="182" t="s">
        <v>415</v>
      </c>
      <c r="J5291" s="73" t="s">
        <v>115</v>
      </c>
      <c r="K5291" s="73" t="s">
        <v>115</v>
      </c>
      <c r="L5291" s="128" t="s">
        <v>75</v>
      </c>
      <c r="M5291" s="217" t="s">
        <v>47</v>
      </c>
      <c r="N5291" s="73" t="str">
        <f t="shared" si="166"/>
        <v>246012. Vigilancia de la Salud AmbientalVigilancia de la Salud Ambiental2_ENGATIVA1_ENERO_2026</v>
      </c>
      <c r="O5291" s="130">
        <v>183312</v>
      </c>
      <c r="R5291" s="136">
        <v>5</v>
      </c>
      <c r="S5291" s="139">
        <v>916560</v>
      </c>
      <c r="U5291" s="129"/>
      <c r="V5291" s="186"/>
    </row>
    <row r="5292" spans="1:22" ht="30" customHeight="1" thickTop="1" thickBot="1">
      <c r="A5292" s="183"/>
      <c r="B5292" s="125">
        <v>2460</v>
      </c>
      <c r="C5292" s="126" t="s">
        <v>112</v>
      </c>
      <c r="D5292" s="156" t="s">
        <v>92</v>
      </c>
      <c r="E5292" s="73" t="str">
        <f t="shared" si="167"/>
        <v>246012. Vigilancia de la Salud AmbientalVigilancia de la Salud Ambiental</v>
      </c>
      <c r="F5292" s="182" t="s">
        <v>413</v>
      </c>
      <c r="G5292" s="182" t="s">
        <v>421</v>
      </c>
      <c r="H5292" s="126" t="s">
        <v>135</v>
      </c>
      <c r="I5292" s="182" t="s">
        <v>415</v>
      </c>
      <c r="J5292" s="73" t="s">
        <v>115</v>
      </c>
      <c r="K5292" s="73" t="s">
        <v>115</v>
      </c>
      <c r="L5292" s="128" t="s">
        <v>78</v>
      </c>
      <c r="M5292" s="217" t="s">
        <v>47</v>
      </c>
      <c r="N5292" s="73" t="str">
        <f t="shared" si="166"/>
        <v>246012. Vigilancia de la Salud AmbientalVigilancia de la Salud Ambiental3_SUBA1_ENERO_2026</v>
      </c>
      <c r="O5292" s="130">
        <v>183312</v>
      </c>
      <c r="R5292" s="136">
        <v>5</v>
      </c>
      <c r="S5292" s="139">
        <v>916560</v>
      </c>
      <c r="U5292" s="129"/>
      <c r="V5292" s="186"/>
    </row>
    <row r="5293" spans="1:22" ht="30" customHeight="1" thickTop="1" thickBot="1">
      <c r="A5293" s="183"/>
      <c r="B5293" s="125">
        <v>2460</v>
      </c>
      <c r="C5293" s="126" t="s">
        <v>112</v>
      </c>
      <c r="D5293" s="156" t="s">
        <v>92</v>
      </c>
      <c r="E5293" s="73" t="str">
        <f t="shared" si="167"/>
        <v>246012. Vigilancia de la Salud AmbientalVigilancia de la Salud Ambiental</v>
      </c>
      <c r="F5293" s="182" t="s">
        <v>413</v>
      </c>
      <c r="G5293" s="182" t="s">
        <v>421</v>
      </c>
      <c r="H5293" s="126" t="s">
        <v>135</v>
      </c>
      <c r="I5293" s="182" t="s">
        <v>415</v>
      </c>
      <c r="J5293" s="73" t="s">
        <v>115</v>
      </c>
      <c r="K5293" s="73" t="s">
        <v>115</v>
      </c>
      <c r="L5293" s="128" t="s">
        <v>82</v>
      </c>
      <c r="M5293" s="217" t="s">
        <v>47</v>
      </c>
      <c r="N5293" s="73" t="str">
        <f t="shared" si="166"/>
        <v>246012. Vigilancia de la Salud AmbientalVigilancia de la Salud Ambiental5_BARRIOS_UNIDOS1_ENERO_2026</v>
      </c>
      <c r="O5293" s="130">
        <v>183312</v>
      </c>
      <c r="R5293" s="136">
        <v>2</v>
      </c>
      <c r="S5293" s="139">
        <v>366624</v>
      </c>
      <c r="U5293" s="129"/>
      <c r="V5293" s="186"/>
    </row>
    <row r="5294" spans="1:22" ht="30" customHeight="1" thickTop="1" thickBot="1">
      <c r="A5294" s="183"/>
      <c r="B5294" s="125">
        <v>2460</v>
      </c>
      <c r="C5294" s="126" t="s">
        <v>112</v>
      </c>
      <c r="D5294" s="156" t="s">
        <v>92</v>
      </c>
      <c r="E5294" s="73" t="str">
        <f t="shared" si="167"/>
        <v>246012. Vigilancia de la Salud AmbientalVigilancia de la Salud Ambiental</v>
      </c>
      <c r="F5294" s="182" t="s">
        <v>413</v>
      </c>
      <c r="G5294" s="182" t="s">
        <v>421</v>
      </c>
      <c r="H5294" s="126" t="s">
        <v>135</v>
      </c>
      <c r="I5294" s="182" t="s">
        <v>415</v>
      </c>
      <c r="J5294" s="73" t="s">
        <v>115</v>
      </c>
      <c r="K5294" s="73" t="s">
        <v>115</v>
      </c>
      <c r="L5294" s="128" t="s">
        <v>85</v>
      </c>
      <c r="M5294" s="217" t="s">
        <v>47</v>
      </c>
      <c r="N5294" s="73" t="str">
        <f t="shared" si="166"/>
        <v>246012. Vigilancia de la Salud AmbientalVigilancia de la Salud Ambiental6_TEUSAQUILLO1_ENERO_2026</v>
      </c>
      <c r="O5294" s="130">
        <v>183312</v>
      </c>
      <c r="R5294" s="136">
        <v>1</v>
      </c>
      <c r="S5294" s="139">
        <v>183312</v>
      </c>
      <c r="U5294" s="129"/>
      <c r="V5294" s="186"/>
    </row>
    <row r="5295" spans="1:22" ht="30" customHeight="1" thickTop="1" thickBot="1">
      <c r="A5295" s="183"/>
      <c r="B5295" s="125">
        <v>2470</v>
      </c>
      <c r="C5295" s="126" t="s">
        <v>112</v>
      </c>
      <c r="D5295" s="156" t="s">
        <v>92</v>
      </c>
      <c r="E5295" s="73" t="str">
        <f t="shared" si="167"/>
        <v>247012. Vigilancia de la Salud AmbientalVigilancia de la Salud Ambiental</v>
      </c>
      <c r="F5295" s="182" t="s">
        <v>413</v>
      </c>
      <c r="G5295" s="182" t="s">
        <v>416</v>
      </c>
      <c r="H5295" s="126" t="s">
        <v>135</v>
      </c>
      <c r="I5295" s="182" t="s">
        <v>415</v>
      </c>
      <c r="J5295" s="73" t="s">
        <v>115</v>
      </c>
      <c r="K5295" s="73" t="s">
        <v>115</v>
      </c>
      <c r="L5295" s="128" t="s">
        <v>75</v>
      </c>
      <c r="M5295" s="217" t="s">
        <v>47</v>
      </c>
      <c r="N5295" s="73" t="str">
        <f t="shared" si="166"/>
        <v>247012. Vigilancia de la Salud AmbientalVigilancia de la Salud Ambiental2_ENGATIVA1_ENERO_2026</v>
      </c>
      <c r="O5295" s="130">
        <v>71958</v>
      </c>
      <c r="R5295" s="136">
        <v>1</v>
      </c>
      <c r="S5295" s="139">
        <v>71958</v>
      </c>
      <c r="U5295" s="129"/>
      <c r="V5295" s="186"/>
    </row>
    <row r="5296" spans="1:22" ht="30" customHeight="1" thickTop="1" thickBot="1">
      <c r="A5296" s="183"/>
      <c r="B5296" s="125">
        <v>2476</v>
      </c>
      <c r="C5296" s="126" t="s">
        <v>112</v>
      </c>
      <c r="D5296" s="156" t="s">
        <v>92</v>
      </c>
      <c r="E5296" s="73" t="str">
        <f t="shared" si="167"/>
        <v>247612. Vigilancia de la Salud AmbientalVigilancia de la Salud Ambiental</v>
      </c>
      <c r="F5296" s="182" t="s">
        <v>433</v>
      </c>
      <c r="G5296" s="182" t="s">
        <v>423</v>
      </c>
      <c r="H5296" s="126" t="s">
        <v>135</v>
      </c>
      <c r="I5296" s="182" t="s">
        <v>434</v>
      </c>
      <c r="J5296" s="73" t="s">
        <v>115</v>
      </c>
      <c r="K5296" s="73" t="s">
        <v>115</v>
      </c>
      <c r="L5296" s="128" t="s">
        <v>80</v>
      </c>
      <c r="M5296" s="217" t="s">
        <v>47</v>
      </c>
      <c r="N5296" s="73" t="str">
        <f t="shared" si="166"/>
        <v>247612. Vigilancia de la Salud AmbientalVigilancia de la Salud Ambiental4_CHAPINERO1_ENERO_2026</v>
      </c>
      <c r="O5296" s="130">
        <v>356976</v>
      </c>
      <c r="R5296" s="136">
        <v>1</v>
      </c>
      <c r="S5296" s="139">
        <v>356976</v>
      </c>
      <c r="U5296" s="129"/>
      <c r="V5296" s="186"/>
    </row>
    <row r="5297" spans="1:22" ht="30" customHeight="1" thickTop="1" thickBot="1">
      <c r="A5297" s="183"/>
      <c r="B5297" s="125">
        <v>2491</v>
      </c>
      <c r="C5297" s="126" t="s">
        <v>112</v>
      </c>
      <c r="D5297" s="156" t="s">
        <v>92</v>
      </c>
      <c r="E5297" s="73" t="str">
        <f t="shared" si="167"/>
        <v>249112. Vigilancia de la Salud AmbientalVigilancia de la Salud Ambiental</v>
      </c>
      <c r="F5297" s="182" t="s">
        <v>425</v>
      </c>
      <c r="G5297" s="182" t="s">
        <v>421</v>
      </c>
      <c r="H5297" s="126" t="s">
        <v>135</v>
      </c>
      <c r="I5297" s="182" t="s">
        <v>429</v>
      </c>
      <c r="J5297" s="73" t="s">
        <v>115</v>
      </c>
      <c r="K5297" s="73" t="s">
        <v>115</v>
      </c>
      <c r="L5297" s="128" t="s">
        <v>85</v>
      </c>
      <c r="M5297" s="217" t="s">
        <v>47</v>
      </c>
      <c r="N5297" s="73" t="str">
        <f t="shared" si="166"/>
        <v>249112. Vigilancia de la Salud AmbientalVigilancia de la Salud Ambiental6_TEUSAQUILLO1_ENERO_2026</v>
      </c>
      <c r="O5297" s="130">
        <v>0</v>
      </c>
      <c r="R5297" s="136">
        <v>0</v>
      </c>
      <c r="S5297" s="139">
        <v>0</v>
      </c>
    </row>
    <row r="5298" spans="1:22" ht="30" customHeight="1" thickTop="1" thickBot="1">
      <c r="A5298" s="183"/>
      <c r="B5298" s="125">
        <v>2494</v>
      </c>
      <c r="C5298" s="126" t="s">
        <v>112</v>
      </c>
      <c r="D5298" s="156" t="s">
        <v>92</v>
      </c>
      <c r="E5298" s="73" t="str">
        <f t="shared" si="167"/>
        <v>249412. Vigilancia de la Salud AmbientalVigilancia de la Salud Ambiental</v>
      </c>
      <c r="F5298" s="182" t="s">
        <v>433</v>
      </c>
      <c r="G5298" s="182" t="s">
        <v>435</v>
      </c>
      <c r="H5298" s="126" t="s">
        <v>135</v>
      </c>
      <c r="I5298" s="182" t="s">
        <v>434</v>
      </c>
      <c r="J5298" s="73" t="s">
        <v>115</v>
      </c>
      <c r="K5298" s="73" t="s">
        <v>115</v>
      </c>
      <c r="L5298" s="128" t="s">
        <v>82</v>
      </c>
      <c r="M5298" s="217" t="s">
        <v>47</v>
      </c>
      <c r="N5298" s="73" t="str">
        <f t="shared" si="166"/>
        <v>249412. Vigilancia de la Salud AmbientalVigilancia de la Salud Ambiental5_BARRIOS_UNIDOS1_ENERO_2026</v>
      </c>
      <c r="O5298" s="130">
        <v>2983376</v>
      </c>
      <c r="R5298" s="136">
        <v>3</v>
      </c>
      <c r="S5298" s="139">
        <v>8950128</v>
      </c>
      <c r="U5298" s="129"/>
      <c r="V5298" s="186"/>
    </row>
    <row r="5299" spans="1:22" ht="30" customHeight="1" thickTop="1" thickBot="1">
      <c r="A5299" s="183"/>
      <c r="B5299" s="125">
        <v>2495</v>
      </c>
      <c r="C5299" s="126" t="s">
        <v>112</v>
      </c>
      <c r="D5299" s="156" t="s">
        <v>92</v>
      </c>
      <c r="E5299" s="73" t="str">
        <f t="shared" si="167"/>
        <v>249512. Vigilancia de la Salud AmbientalVigilancia de la Salud Ambiental</v>
      </c>
      <c r="F5299" s="182" t="s">
        <v>433</v>
      </c>
      <c r="G5299" s="182" t="s">
        <v>435</v>
      </c>
      <c r="H5299" s="126" t="s">
        <v>135</v>
      </c>
      <c r="I5299" s="182" t="s">
        <v>434</v>
      </c>
      <c r="J5299" s="73" t="s">
        <v>115</v>
      </c>
      <c r="K5299" s="73" t="s">
        <v>115</v>
      </c>
      <c r="L5299" s="128" t="s">
        <v>71</v>
      </c>
      <c r="M5299" s="217" t="s">
        <v>47</v>
      </c>
      <c r="N5299" s="73" t="str">
        <f t="shared" si="166"/>
        <v>249512. Vigilancia de la Salud AmbientalVigilancia de la Salud Ambiental1_USAQUEN1_ENERO_2026</v>
      </c>
      <c r="O5299" s="130">
        <v>2983376</v>
      </c>
      <c r="R5299" s="136">
        <v>13</v>
      </c>
      <c r="S5299" s="139">
        <v>38783888</v>
      </c>
      <c r="U5299" s="129"/>
      <c r="V5299" s="186"/>
    </row>
    <row r="5300" spans="1:22" ht="30" customHeight="1" thickTop="1" thickBot="1">
      <c r="A5300" s="183"/>
      <c r="B5300" s="125">
        <v>2496</v>
      </c>
      <c r="C5300" s="126" t="s">
        <v>112</v>
      </c>
      <c r="D5300" s="156" t="s">
        <v>92</v>
      </c>
      <c r="E5300" s="73" t="str">
        <f t="shared" si="167"/>
        <v>249612. Vigilancia de la Salud AmbientalVigilancia de la Salud Ambiental</v>
      </c>
      <c r="F5300" s="182" t="s">
        <v>433</v>
      </c>
      <c r="G5300" s="182" t="s">
        <v>435</v>
      </c>
      <c r="H5300" s="126" t="s">
        <v>135</v>
      </c>
      <c r="I5300" s="182" t="s">
        <v>434</v>
      </c>
      <c r="J5300" s="73" t="s">
        <v>115</v>
      </c>
      <c r="K5300" s="73" t="s">
        <v>115</v>
      </c>
      <c r="L5300" s="128" t="s">
        <v>78</v>
      </c>
      <c r="M5300" s="217" t="s">
        <v>47</v>
      </c>
      <c r="N5300" s="73" t="str">
        <f t="shared" si="166"/>
        <v>249612. Vigilancia de la Salud AmbientalVigilancia de la Salud Ambiental3_SUBA1_ENERO_2026</v>
      </c>
      <c r="O5300" s="130">
        <v>8210448</v>
      </c>
      <c r="R5300" s="136">
        <v>13</v>
      </c>
      <c r="S5300" s="139">
        <v>106735824</v>
      </c>
      <c r="U5300" s="129"/>
      <c r="V5300" s="186"/>
    </row>
    <row r="5301" spans="1:22" ht="30" customHeight="1" thickTop="1" thickBot="1">
      <c r="A5301" s="183"/>
      <c r="B5301" s="125">
        <v>2497</v>
      </c>
      <c r="C5301" s="126" t="s">
        <v>112</v>
      </c>
      <c r="D5301" s="156" t="s">
        <v>92</v>
      </c>
      <c r="E5301" s="73" t="str">
        <f t="shared" si="167"/>
        <v>249712. Vigilancia de la Salud AmbientalVigilancia de la Salud Ambiental</v>
      </c>
      <c r="F5301" s="182" t="s">
        <v>433</v>
      </c>
      <c r="G5301" s="182" t="s">
        <v>435</v>
      </c>
      <c r="H5301" s="126" t="s">
        <v>135</v>
      </c>
      <c r="I5301" s="182" t="s">
        <v>434</v>
      </c>
      <c r="J5301" s="73" t="s">
        <v>115</v>
      </c>
      <c r="K5301" s="73" t="s">
        <v>115</v>
      </c>
      <c r="L5301" s="128" t="s">
        <v>80</v>
      </c>
      <c r="M5301" s="217" t="s">
        <v>47</v>
      </c>
      <c r="N5301" s="73" t="str">
        <f t="shared" si="166"/>
        <v>249712. Vigilancia de la Salud AmbientalVigilancia de la Salud Ambiental4_CHAPINERO1_ENERO_2026</v>
      </c>
      <c r="O5301" s="130">
        <v>9098064</v>
      </c>
      <c r="R5301" s="136">
        <v>1</v>
      </c>
      <c r="S5301" s="139">
        <v>9098064</v>
      </c>
      <c r="U5301" s="129"/>
      <c r="V5301" s="186"/>
    </row>
    <row r="5302" spans="1:22" ht="30" customHeight="1" thickTop="1" thickBot="1">
      <c r="A5302" s="183"/>
      <c r="B5302" s="125">
        <v>2498</v>
      </c>
      <c r="C5302" s="126" t="s">
        <v>112</v>
      </c>
      <c r="D5302" s="156" t="s">
        <v>92</v>
      </c>
      <c r="E5302" s="73" t="str">
        <f t="shared" si="167"/>
        <v>249812. Vigilancia de la Salud AmbientalVigilancia de la Salud Ambiental</v>
      </c>
      <c r="F5302" s="182" t="s">
        <v>433</v>
      </c>
      <c r="G5302" s="182" t="s">
        <v>435</v>
      </c>
      <c r="H5302" s="126" t="s">
        <v>135</v>
      </c>
      <c r="I5302" s="182" t="s">
        <v>434</v>
      </c>
      <c r="J5302" s="73" t="s">
        <v>115</v>
      </c>
      <c r="K5302" s="73" t="s">
        <v>115</v>
      </c>
      <c r="L5302" s="128" t="s">
        <v>71</v>
      </c>
      <c r="M5302" s="217" t="s">
        <v>47</v>
      </c>
      <c r="N5302" s="73" t="str">
        <f t="shared" si="166"/>
        <v>249812. Vigilancia de la Salud AmbientalVigilancia de la Salud Ambiental1_USAQUEN1_ENERO_2026</v>
      </c>
      <c r="O5302" s="130">
        <v>4413424</v>
      </c>
      <c r="R5302" s="136">
        <v>3</v>
      </c>
      <c r="S5302" s="139">
        <v>13240272</v>
      </c>
      <c r="U5302" s="129"/>
      <c r="V5302" s="186"/>
    </row>
    <row r="5303" spans="1:22" ht="30" customHeight="1" thickTop="1" thickBot="1">
      <c r="A5303" s="183"/>
      <c r="B5303" s="125">
        <v>2499</v>
      </c>
      <c r="C5303" s="126" t="s">
        <v>112</v>
      </c>
      <c r="D5303" s="156" t="s">
        <v>92</v>
      </c>
      <c r="E5303" s="73" t="str">
        <f t="shared" si="167"/>
        <v>249912. Vigilancia de la Salud AmbientalVigilancia de la Salud Ambiental</v>
      </c>
      <c r="F5303" s="182" t="s">
        <v>433</v>
      </c>
      <c r="G5303" s="182" t="s">
        <v>435</v>
      </c>
      <c r="H5303" s="126" t="s">
        <v>135</v>
      </c>
      <c r="I5303" s="182" t="s">
        <v>434</v>
      </c>
      <c r="J5303" s="73" t="s">
        <v>115</v>
      </c>
      <c r="K5303" s="73" t="s">
        <v>115</v>
      </c>
      <c r="L5303" s="128" t="s">
        <v>75</v>
      </c>
      <c r="M5303" s="217" t="s">
        <v>47</v>
      </c>
      <c r="N5303" s="73" t="str">
        <f t="shared" si="166"/>
        <v>249912. Vigilancia de la Salud AmbientalVigilancia de la Salud Ambiental2_ENGATIVA1_ENERO_2026</v>
      </c>
      <c r="O5303" s="130">
        <v>79540256</v>
      </c>
      <c r="R5303" s="136">
        <v>1</v>
      </c>
      <c r="S5303" s="139">
        <v>79540256</v>
      </c>
      <c r="U5303" s="129"/>
      <c r="V5303" s="186"/>
    </row>
    <row r="5304" spans="1:22" ht="30" customHeight="1" thickTop="1" thickBot="1">
      <c r="A5304" s="183"/>
      <c r="B5304" s="125">
        <v>2509</v>
      </c>
      <c r="C5304" s="126" t="s">
        <v>112</v>
      </c>
      <c r="D5304" s="156" t="s">
        <v>92</v>
      </c>
      <c r="E5304" s="73" t="str">
        <f t="shared" si="167"/>
        <v>250912. Vigilancia de la Salud AmbientalVigilancia de la Salud Ambiental</v>
      </c>
      <c r="F5304" s="182" t="s">
        <v>433</v>
      </c>
      <c r="G5304" s="182" t="s">
        <v>435</v>
      </c>
      <c r="H5304" s="126" t="s">
        <v>135</v>
      </c>
      <c r="I5304" s="182" t="s">
        <v>434</v>
      </c>
      <c r="J5304" s="73" t="s">
        <v>115</v>
      </c>
      <c r="K5304" s="73" t="s">
        <v>115</v>
      </c>
      <c r="L5304" s="128" t="s">
        <v>80</v>
      </c>
      <c r="M5304" s="217" t="s">
        <v>47</v>
      </c>
      <c r="N5304" s="73" t="str">
        <f t="shared" si="166"/>
        <v>250912. Vigilancia de la Salud AmbientalVigilancia de la Salud Ambiental4_CHAPINERO1_ENERO_2026</v>
      </c>
      <c r="O5304" s="130">
        <v>4679280</v>
      </c>
      <c r="R5304" s="136">
        <v>1</v>
      </c>
      <c r="S5304" s="139">
        <v>4679280</v>
      </c>
      <c r="U5304" s="129"/>
      <c r="V5304" s="186"/>
    </row>
    <row r="5305" spans="1:22" ht="30" customHeight="1" thickTop="1" thickBot="1">
      <c r="A5305" s="183"/>
      <c r="B5305" s="125">
        <v>2523</v>
      </c>
      <c r="C5305" s="126" t="s">
        <v>112</v>
      </c>
      <c r="D5305" s="156" t="s">
        <v>92</v>
      </c>
      <c r="E5305" s="73" t="str">
        <f t="shared" si="167"/>
        <v>252312. Vigilancia de la Salud AmbientalVigilancia de la Salud Ambiental</v>
      </c>
      <c r="F5305" s="182" t="s">
        <v>425</v>
      </c>
      <c r="G5305" s="182" t="s">
        <v>421</v>
      </c>
      <c r="H5305" s="126" t="s">
        <v>135</v>
      </c>
      <c r="I5305" s="182" t="s">
        <v>429</v>
      </c>
      <c r="J5305" s="73" t="s">
        <v>115</v>
      </c>
      <c r="K5305" s="73" t="s">
        <v>115</v>
      </c>
      <c r="L5305" s="128" t="s">
        <v>78</v>
      </c>
      <c r="M5305" s="217" t="s">
        <v>47</v>
      </c>
      <c r="N5305" s="73" t="str">
        <f t="shared" si="166"/>
        <v>252312. Vigilancia de la Salud AmbientalVigilancia de la Salud Ambiental3_SUBA1_ENERO_2026</v>
      </c>
      <c r="O5305" s="130">
        <v>72784512</v>
      </c>
      <c r="R5305" s="136">
        <v>1</v>
      </c>
      <c r="S5305" s="139">
        <v>72784512</v>
      </c>
      <c r="U5305" s="129"/>
      <c r="V5305" s="186"/>
    </row>
    <row r="5306" spans="1:22" ht="30" customHeight="1" thickTop="1" thickBot="1">
      <c r="A5306" s="183"/>
      <c r="B5306" s="125">
        <v>2524</v>
      </c>
      <c r="C5306" s="126" t="s">
        <v>112</v>
      </c>
      <c r="D5306" s="156" t="s">
        <v>92</v>
      </c>
      <c r="E5306" s="73" t="str">
        <f t="shared" si="167"/>
        <v>252412. Vigilancia de la Salud AmbientalVigilancia de la Salud Ambiental</v>
      </c>
      <c r="F5306" s="182" t="s">
        <v>425</v>
      </c>
      <c r="G5306" s="182" t="s">
        <v>421</v>
      </c>
      <c r="H5306" s="126" t="s">
        <v>135</v>
      </c>
      <c r="I5306" s="182" t="s">
        <v>429</v>
      </c>
      <c r="J5306" s="73" t="s">
        <v>115</v>
      </c>
      <c r="K5306" s="73" t="s">
        <v>115</v>
      </c>
      <c r="L5306" s="128" t="s">
        <v>78</v>
      </c>
      <c r="M5306" s="217" t="s">
        <v>47</v>
      </c>
      <c r="N5306" s="73" t="str">
        <f t="shared" si="166"/>
        <v>252412. Vigilancia de la Salud AmbientalVigilancia de la Salud Ambiental3_SUBA1_ENERO_2026</v>
      </c>
      <c r="O5306" s="130">
        <v>0</v>
      </c>
      <c r="R5306" s="136">
        <v>0</v>
      </c>
      <c r="S5306" s="139">
        <v>0</v>
      </c>
    </row>
    <row r="5307" spans="1:22" ht="30" customHeight="1" thickTop="1" thickBot="1">
      <c r="A5307" s="183"/>
      <c r="B5307" s="125">
        <v>3</v>
      </c>
      <c r="C5307" s="126" t="s">
        <v>112</v>
      </c>
      <c r="D5307" s="156" t="s">
        <v>92</v>
      </c>
      <c r="E5307" s="73" t="str">
        <f t="shared" si="167"/>
        <v>312. Vigilancia de la Salud AmbientalVigilancia de la Salud Ambiental</v>
      </c>
      <c r="F5307" s="182" t="s">
        <v>413</v>
      </c>
      <c r="G5307" s="182" t="s">
        <v>414</v>
      </c>
      <c r="H5307" s="126" t="s">
        <v>135</v>
      </c>
      <c r="I5307" s="182" t="s">
        <v>415</v>
      </c>
      <c r="J5307" s="73" t="s">
        <v>115</v>
      </c>
      <c r="K5307" s="73" t="s">
        <v>115</v>
      </c>
      <c r="L5307" s="128" t="s">
        <v>82</v>
      </c>
      <c r="M5307" s="217" t="s">
        <v>53</v>
      </c>
      <c r="N5307" s="73" t="str">
        <f t="shared" si="166"/>
        <v>312. Vigilancia de la Salud AmbientalVigilancia de la Salud Ambiental5_BARRIOS_UNIDOS2_FEBRERO_2026</v>
      </c>
      <c r="O5307" s="130">
        <v>0</v>
      </c>
      <c r="R5307" s="136">
        <v>0</v>
      </c>
      <c r="S5307" s="139">
        <v>0</v>
      </c>
    </row>
    <row r="5308" spans="1:22" ht="30" customHeight="1" thickTop="1" thickBot="1">
      <c r="A5308" s="183"/>
      <c r="B5308" s="125">
        <v>4</v>
      </c>
      <c r="C5308" s="126" t="s">
        <v>112</v>
      </c>
      <c r="D5308" s="156" t="s">
        <v>92</v>
      </c>
      <c r="E5308" s="73" t="str">
        <f t="shared" si="167"/>
        <v>412. Vigilancia de la Salud AmbientalVigilancia de la Salud Ambiental</v>
      </c>
      <c r="F5308" s="182" t="s">
        <v>413</v>
      </c>
      <c r="G5308" s="182" t="s">
        <v>414</v>
      </c>
      <c r="H5308" s="126" t="s">
        <v>135</v>
      </c>
      <c r="I5308" s="182" t="s">
        <v>415</v>
      </c>
      <c r="J5308" s="73" t="s">
        <v>115</v>
      </c>
      <c r="K5308" s="73" t="s">
        <v>115</v>
      </c>
      <c r="L5308" s="128" t="s">
        <v>80</v>
      </c>
      <c r="M5308" s="217" t="s">
        <v>53</v>
      </c>
      <c r="N5308" s="73" t="str">
        <f t="shared" si="166"/>
        <v>412. Vigilancia de la Salud AmbientalVigilancia de la Salud Ambiental4_CHAPINERO2_FEBRERO_2026</v>
      </c>
      <c r="O5308" s="130">
        <v>0</v>
      </c>
      <c r="R5308" s="136">
        <v>0</v>
      </c>
      <c r="S5308" s="139">
        <v>0</v>
      </c>
    </row>
    <row r="5309" spans="1:22" ht="30" customHeight="1" thickTop="1" thickBot="1">
      <c r="A5309" s="183"/>
      <c r="B5309" s="125">
        <v>4</v>
      </c>
      <c r="C5309" s="126" t="s">
        <v>112</v>
      </c>
      <c r="D5309" s="156" t="s">
        <v>92</v>
      </c>
      <c r="E5309" s="73" t="str">
        <f t="shared" si="167"/>
        <v>412. Vigilancia de la Salud AmbientalVigilancia de la Salud Ambiental</v>
      </c>
      <c r="F5309" s="182" t="s">
        <v>413</v>
      </c>
      <c r="G5309" s="182" t="s">
        <v>414</v>
      </c>
      <c r="H5309" s="126" t="s">
        <v>135</v>
      </c>
      <c r="I5309" s="182" t="s">
        <v>415</v>
      </c>
      <c r="J5309" s="73" t="s">
        <v>115</v>
      </c>
      <c r="K5309" s="73" t="s">
        <v>115</v>
      </c>
      <c r="L5309" s="128" t="s">
        <v>71</v>
      </c>
      <c r="M5309" s="217" t="s">
        <v>53</v>
      </c>
      <c r="N5309" s="73" t="str">
        <f t="shared" si="166"/>
        <v>412. Vigilancia de la Salud AmbientalVigilancia de la Salud Ambiental1_USAQUEN2_FEBRERO_2026</v>
      </c>
      <c r="O5309" s="130">
        <v>0</v>
      </c>
      <c r="R5309" s="136">
        <v>0</v>
      </c>
      <c r="S5309" s="139">
        <v>0</v>
      </c>
    </row>
    <row r="5310" spans="1:22" ht="30" customHeight="1" thickTop="1" thickBot="1">
      <c r="A5310" s="183"/>
      <c r="B5310" s="125">
        <v>4</v>
      </c>
      <c r="C5310" s="126" t="s">
        <v>112</v>
      </c>
      <c r="D5310" s="156" t="s">
        <v>92</v>
      </c>
      <c r="E5310" s="73" t="str">
        <f t="shared" si="167"/>
        <v>412. Vigilancia de la Salud AmbientalVigilancia de la Salud Ambiental</v>
      </c>
      <c r="F5310" s="182" t="s">
        <v>413</v>
      </c>
      <c r="G5310" s="182" t="s">
        <v>414</v>
      </c>
      <c r="H5310" s="126" t="s">
        <v>135</v>
      </c>
      <c r="I5310" s="182" t="s">
        <v>415</v>
      </c>
      <c r="J5310" s="73" t="s">
        <v>115</v>
      </c>
      <c r="K5310" s="73" t="s">
        <v>115</v>
      </c>
      <c r="L5310" s="128" t="s">
        <v>75</v>
      </c>
      <c r="M5310" s="217" t="s">
        <v>53</v>
      </c>
      <c r="N5310" s="73" t="str">
        <f t="shared" si="166"/>
        <v>412. Vigilancia de la Salud AmbientalVigilancia de la Salud Ambiental2_ENGATIVA2_FEBRERO_2026</v>
      </c>
      <c r="O5310" s="130">
        <v>0</v>
      </c>
      <c r="R5310" s="136">
        <v>0</v>
      </c>
      <c r="S5310" s="139">
        <v>0</v>
      </c>
    </row>
    <row r="5311" spans="1:22" ht="30" customHeight="1" thickTop="1" thickBot="1">
      <c r="A5311" s="183"/>
      <c r="B5311" s="125">
        <v>4</v>
      </c>
      <c r="C5311" s="126" t="s">
        <v>112</v>
      </c>
      <c r="D5311" s="156" t="s">
        <v>92</v>
      </c>
      <c r="E5311" s="73" t="str">
        <f t="shared" si="167"/>
        <v>412. Vigilancia de la Salud AmbientalVigilancia de la Salud Ambiental</v>
      </c>
      <c r="F5311" s="182" t="s">
        <v>413</v>
      </c>
      <c r="G5311" s="182" t="s">
        <v>414</v>
      </c>
      <c r="H5311" s="126" t="s">
        <v>135</v>
      </c>
      <c r="I5311" s="182" t="s">
        <v>415</v>
      </c>
      <c r="J5311" s="73" t="s">
        <v>115</v>
      </c>
      <c r="K5311" s="73" t="s">
        <v>115</v>
      </c>
      <c r="L5311" s="128" t="s">
        <v>78</v>
      </c>
      <c r="M5311" s="217" t="s">
        <v>53</v>
      </c>
      <c r="N5311" s="73" t="str">
        <f t="shared" si="166"/>
        <v>412. Vigilancia de la Salud AmbientalVigilancia de la Salud Ambiental3_SUBA2_FEBRERO_2026</v>
      </c>
      <c r="O5311" s="130">
        <v>0</v>
      </c>
      <c r="R5311" s="136">
        <v>0</v>
      </c>
      <c r="S5311" s="139">
        <v>0</v>
      </c>
    </row>
    <row r="5312" spans="1:22" ht="30" customHeight="1" thickTop="1" thickBot="1">
      <c r="A5312" s="183"/>
      <c r="B5312" s="125">
        <v>4</v>
      </c>
      <c r="C5312" s="126" t="s">
        <v>112</v>
      </c>
      <c r="D5312" s="156" t="s">
        <v>92</v>
      </c>
      <c r="E5312" s="73" t="str">
        <f t="shared" si="167"/>
        <v>412. Vigilancia de la Salud AmbientalVigilancia de la Salud Ambiental</v>
      </c>
      <c r="F5312" s="182" t="s">
        <v>413</v>
      </c>
      <c r="G5312" s="182" t="s">
        <v>414</v>
      </c>
      <c r="H5312" s="126" t="s">
        <v>135</v>
      </c>
      <c r="I5312" s="182" t="s">
        <v>415</v>
      </c>
      <c r="J5312" s="73" t="s">
        <v>115</v>
      </c>
      <c r="K5312" s="73" t="s">
        <v>115</v>
      </c>
      <c r="L5312" s="128" t="s">
        <v>82</v>
      </c>
      <c r="M5312" s="217" t="s">
        <v>53</v>
      </c>
      <c r="N5312" s="73" t="str">
        <f t="shared" si="166"/>
        <v>412. Vigilancia de la Salud AmbientalVigilancia de la Salud Ambiental5_BARRIOS_UNIDOS2_FEBRERO_2026</v>
      </c>
      <c r="O5312" s="130">
        <v>0</v>
      </c>
      <c r="R5312" s="136">
        <v>0</v>
      </c>
      <c r="S5312" s="139">
        <v>0</v>
      </c>
    </row>
    <row r="5313" spans="1:22" ht="30" customHeight="1" thickTop="1" thickBot="1">
      <c r="A5313" s="183"/>
      <c r="B5313" s="125">
        <v>4</v>
      </c>
      <c r="C5313" s="126" t="s">
        <v>112</v>
      </c>
      <c r="D5313" s="156" t="s">
        <v>92</v>
      </c>
      <c r="E5313" s="73" t="str">
        <f t="shared" si="167"/>
        <v>412. Vigilancia de la Salud AmbientalVigilancia de la Salud Ambiental</v>
      </c>
      <c r="F5313" s="182" t="s">
        <v>413</v>
      </c>
      <c r="G5313" s="182" t="s">
        <v>414</v>
      </c>
      <c r="H5313" s="126" t="s">
        <v>135</v>
      </c>
      <c r="I5313" s="182" t="s">
        <v>415</v>
      </c>
      <c r="J5313" s="73" t="s">
        <v>115</v>
      </c>
      <c r="K5313" s="73" t="s">
        <v>115</v>
      </c>
      <c r="L5313" s="128" t="s">
        <v>85</v>
      </c>
      <c r="M5313" s="217" t="s">
        <v>53</v>
      </c>
      <c r="N5313" s="73" t="str">
        <f t="shared" si="166"/>
        <v>412. Vigilancia de la Salud AmbientalVigilancia de la Salud Ambiental6_TEUSAQUILLO2_FEBRERO_2026</v>
      </c>
      <c r="O5313" s="130">
        <v>0</v>
      </c>
      <c r="R5313" s="136">
        <v>0</v>
      </c>
      <c r="S5313" s="139">
        <v>0</v>
      </c>
    </row>
    <row r="5314" spans="1:22" ht="30" customHeight="1" thickTop="1" thickBot="1">
      <c r="A5314" s="183"/>
      <c r="B5314" s="125">
        <v>6</v>
      </c>
      <c r="C5314" s="126" t="s">
        <v>112</v>
      </c>
      <c r="D5314" s="156" t="s">
        <v>92</v>
      </c>
      <c r="E5314" s="73" t="str">
        <f t="shared" si="167"/>
        <v>612. Vigilancia de la Salud AmbientalVigilancia de la Salud Ambiental</v>
      </c>
      <c r="F5314" s="182" t="s">
        <v>413</v>
      </c>
      <c r="G5314" s="182" t="s">
        <v>414</v>
      </c>
      <c r="H5314" s="126" t="s">
        <v>135</v>
      </c>
      <c r="I5314" s="182" t="s">
        <v>415</v>
      </c>
      <c r="J5314" s="73" t="s">
        <v>115</v>
      </c>
      <c r="K5314" s="73" t="s">
        <v>115</v>
      </c>
      <c r="L5314" s="128" t="s">
        <v>80</v>
      </c>
      <c r="M5314" s="217" t="s">
        <v>53</v>
      </c>
      <c r="N5314" s="73" t="str">
        <f t="shared" si="166"/>
        <v>612. Vigilancia de la Salud AmbientalVigilancia de la Salud Ambiental4_CHAPINERO2_FEBRERO_2026</v>
      </c>
      <c r="O5314" s="130">
        <v>0</v>
      </c>
      <c r="R5314" s="136">
        <v>0</v>
      </c>
      <c r="S5314" s="139">
        <v>0</v>
      </c>
    </row>
    <row r="5315" spans="1:22" ht="30" customHeight="1" thickTop="1" thickBot="1">
      <c r="A5315" s="183"/>
      <c r="B5315" s="125">
        <v>6</v>
      </c>
      <c r="C5315" s="126" t="s">
        <v>112</v>
      </c>
      <c r="D5315" s="156" t="s">
        <v>92</v>
      </c>
      <c r="E5315" s="73" t="str">
        <f t="shared" si="167"/>
        <v>612. Vigilancia de la Salud AmbientalVigilancia de la Salud Ambiental</v>
      </c>
      <c r="F5315" s="182" t="s">
        <v>413</v>
      </c>
      <c r="G5315" s="182" t="s">
        <v>414</v>
      </c>
      <c r="H5315" s="126" t="s">
        <v>135</v>
      </c>
      <c r="I5315" s="182" t="s">
        <v>415</v>
      </c>
      <c r="J5315" s="73" t="s">
        <v>115</v>
      </c>
      <c r="K5315" s="73" t="s">
        <v>115</v>
      </c>
      <c r="L5315" s="128" t="s">
        <v>71</v>
      </c>
      <c r="M5315" s="217" t="s">
        <v>53</v>
      </c>
      <c r="N5315" s="73" t="str">
        <f t="shared" si="166"/>
        <v>612. Vigilancia de la Salud AmbientalVigilancia de la Salud Ambiental1_USAQUEN2_FEBRERO_2026</v>
      </c>
      <c r="O5315" s="130">
        <v>0</v>
      </c>
      <c r="R5315" s="136">
        <v>0</v>
      </c>
      <c r="S5315" s="139">
        <v>0</v>
      </c>
    </row>
    <row r="5316" spans="1:22" ht="30" customHeight="1" thickTop="1" thickBot="1">
      <c r="A5316" s="183"/>
      <c r="B5316" s="125">
        <v>6</v>
      </c>
      <c r="C5316" s="126" t="s">
        <v>112</v>
      </c>
      <c r="D5316" s="156" t="s">
        <v>92</v>
      </c>
      <c r="E5316" s="73" t="str">
        <f t="shared" si="167"/>
        <v>612. Vigilancia de la Salud AmbientalVigilancia de la Salud Ambiental</v>
      </c>
      <c r="F5316" s="182" t="s">
        <v>413</v>
      </c>
      <c r="G5316" s="182" t="s">
        <v>414</v>
      </c>
      <c r="H5316" s="126" t="s">
        <v>135</v>
      </c>
      <c r="I5316" s="182" t="s">
        <v>415</v>
      </c>
      <c r="J5316" s="73" t="s">
        <v>115</v>
      </c>
      <c r="K5316" s="73" t="s">
        <v>115</v>
      </c>
      <c r="L5316" s="128" t="s">
        <v>75</v>
      </c>
      <c r="M5316" s="217" t="s">
        <v>53</v>
      </c>
      <c r="N5316" s="73" t="str">
        <f t="shared" si="166"/>
        <v>612. Vigilancia de la Salud AmbientalVigilancia de la Salud Ambiental2_ENGATIVA2_FEBRERO_2026</v>
      </c>
      <c r="O5316" s="130">
        <v>0</v>
      </c>
      <c r="R5316" s="136">
        <v>0</v>
      </c>
      <c r="S5316" s="139">
        <v>0</v>
      </c>
    </row>
    <row r="5317" spans="1:22" ht="30" customHeight="1" thickTop="1" thickBot="1">
      <c r="A5317" s="183"/>
      <c r="B5317" s="125">
        <v>6</v>
      </c>
      <c r="C5317" s="126" t="s">
        <v>112</v>
      </c>
      <c r="D5317" s="156" t="s">
        <v>92</v>
      </c>
      <c r="E5317" s="73" t="str">
        <f t="shared" si="167"/>
        <v>612. Vigilancia de la Salud AmbientalVigilancia de la Salud Ambiental</v>
      </c>
      <c r="F5317" s="182" t="s">
        <v>413</v>
      </c>
      <c r="G5317" s="182" t="s">
        <v>414</v>
      </c>
      <c r="H5317" s="126" t="s">
        <v>135</v>
      </c>
      <c r="I5317" s="182" t="s">
        <v>415</v>
      </c>
      <c r="J5317" s="73" t="s">
        <v>115</v>
      </c>
      <c r="K5317" s="73" t="s">
        <v>115</v>
      </c>
      <c r="L5317" s="128" t="s">
        <v>78</v>
      </c>
      <c r="M5317" s="217" t="s">
        <v>53</v>
      </c>
      <c r="N5317" s="73" t="str">
        <f t="shared" si="166"/>
        <v>612. Vigilancia de la Salud AmbientalVigilancia de la Salud Ambiental3_SUBA2_FEBRERO_2026</v>
      </c>
      <c r="O5317" s="130">
        <v>0</v>
      </c>
      <c r="R5317" s="136">
        <v>0</v>
      </c>
      <c r="S5317" s="139">
        <v>0</v>
      </c>
    </row>
    <row r="5318" spans="1:22" ht="30" customHeight="1" thickTop="1" thickBot="1">
      <c r="A5318" s="183"/>
      <c r="B5318" s="125">
        <v>6</v>
      </c>
      <c r="C5318" s="126" t="s">
        <v>112</v>
      </c>
      <c r="D5318" s="156" t="s">
        <v>92</v>
      </c>
      <c r="E5318" s="73" t="str">
        <f t="shared" si="167"/>
        <v>612. Vigilancia de la Salud AmbientalVigilancia de la Salud Ambiental</v>
      </c>
      <c r="F5318" s="182" t="s">
        <v>413</v>
      </c>
      <c r="G5318" s="182" t="s">
        <v>414</v>
      </c>
      <c r="H5318" s="126" t="s">
        <v>135</v>
      </c>
      <c r="I5318" s="182" t="s">
        <v>415</v>
      </c>
      <c r="J5318" s="73" t="s">
        <v>115</v>
      </c>
      <c r="K5318" s="73" t="s">
        <v>115</v>
      </c>
      <c r="L5318" s="128" t="s">
        <v>82</v>
      </c>
      <c r="M5318" s="217" t="s">
        <v>53</v>
      </c>
      <c r="N5318" s="73" t="str">
        <f t="shared" ref="N5318:N5381" si="168">+E5318&amp;L5318&amp;M5318</f>
        <v>612. Vigilancia de la Salud AmbientalVigilancia de la Salud Ambiental5_BARRIOS_UNIDOS2_FEBRERO_2026</v>
      </c>
      <c r="O5318" s="130">
        <v>0</v>
      </c>
      <c r="R5318" s="136">
        <v>0</v>
      </c>
      <c r="S5318" s="139">
        <v>0</v>
      </c>
    </row>
    <row r="5319" spans="1:22" ht="30" customHeight="1" thickTop="1" thickBot="1">
      <c r="A5319" s="183"/>
      <c r="B5319" s="125">
        <v>6</v>
      </c>
      <c r="C5319" s="126" t="s">
        <v>112</v>
      </c>
      <c r="D5319" s="156" t="s">
        <v>92</v>
      </c>
      <c r="E5319" s="73" t="str">
        <f t="shared" si="167"/>
        <v>612. Vigilancia de la Salud AmbientalVigilancia de la Salud Ambiental</v>
      </c>
      <c r="F5319" s="182" t="s">
        <v>413</v>
      </c>
      <c r="G5319" s="182" t="s">
        <v>414</v>
      </c>
      <c r="H5319" s="126" t="s">
        <v>135</v>
      </c>
      <c r="I5319" s="182" t="s">
        <v>415</v>
      </c>
      <c r="J5319" s="73" t="s">
        <v>115</v>
      </c>
      <c r="K5319" s="73" t="s">
        <v>115</v>
      </c>
      <c r="L5319" s="128" t="s">
        <v>85</v>
      </c>
      <c r="M5319" s="217" t="s">
        <v>53</v>
      </c>
      <c r="N5319" s="73" t="str">
        <f t="shared" si="168"/>
        <v>612. Vigilancia de la Salud AmbientalVigilancia de la Salud Ambiental6_TEUSAQUILLO2_FEBRERO_2026</v>
      </c>
      <c r="O5319" s="130">
        <v>0</v>
      </c>
      <c r="R5319" s="136">
        <v>0</v>
      </c>
      <c r="S5319" s="139">
        <v>0</v>
      </c>
    </row>
    <row r="5320" spans="1:22" ht="30" customHeight="1" thickTop="1" thickBot="1">
      <c r="A5320" s="183"/>
      <c r="B5320" s="125">
        <v>12</v>
      </c>
      <c r="C5320" s="126" t="s">
        <v>112</v>
      </c>
      <c r="D5320" s="156" t="s">
        <v>92</v>
      </c>
      <c r="E5320" s="73" t="str">
        <f t="shared" si="167"/>
        <v>1212. Vigilancia de la Salud AmbientalVigilancia de la Salud Ambiental</v>
      </c>
      <c r="F5320" s="182" t="s">
        <v>413</v>
      </c>
      <c r="G5320" s="182" t="s">
        <v>414</v>
      </c>
      <c r="H5320" s="126" t="s">
        <v>135</v>
      </c>
      <c r="I5320" s="182" t="s">
        <v>415</v>
      </c>
      <c r="J5320" s="73" t="s">
        <v>115</v>
      </c>
      <c r="K5320" s="73" t="s">
        <v>115</v>
      </c>
      <c r="L5320" s="128" t="s">
        <v>80</v>
      </c>
      <c r="M5320" s="217" t="s">
        <v>53</v>
      </c>
      <c r="N5320" s="73" t="str">
        <f t="shared" si="168"/>
        <v>1212. Vigilancia de la Salud AmbientalVigilancia de la Salud Ambiental4_CHAPINERO2_FEBRERO_2026</v>
      </c>
      <c r="O5320" s="130">
        <v>0</v>
      </c>
      <c r="R5320" s="136">
        <v>0</v>
      </c>
      <c r="S5320" s="139">
        <v>0</v>
      </c>
    </row>
    <row r="5321" spans="1:22" ht="30" customHeight="1" thickTop="1" thickBot="1">
      <c r="A5321" s="183"/>
      <c r="B5321" s="125">
        <v>12</v>
      </c>
      <c r="C5321" s="126" t="s">
        <v>112</v>
      </c>
      <c r="D5321" s="156" t="s">
        <v>92</v>
      </c>
      <c r="E5321" s="73" t="str">
        <f t="shared" si="167"/>
        <v>1212. Vigilancia de la Salud AmbientalVigilancia de la Salud Ambiental</v>
      </c>
      <c r="F5321" s="182" t="s">
        <v>413</v>
      </c>
      <c r="G5321" s="182" t="s">
        <v>414</v>
      </c>
      <c r="H5321" s="126" t="s">
        <v>135</v>
      </c>
      <c r="I5321" s="182" t="s">
        <v>415</v>
      </c>
      <c r="J5321" s="73" t="s">
        <v>115</v>
      </c>
      <c r="K5321" s="73" t="s">
        <v>115</v>
      </c>
      <c r="L5321" s="128" t="s">
        <v>71</v>
      </c>
      <c r="M5321" s="217" t="s">
        <v>53</v>
      </c>
      <c r="N5321" s="73" t="str">
        <f t="shared" si="168"/>
        <v>1212. Vigilancia de la Salud AmbientalVigilancia de la Salud Ambiental1_USAQUEN2_FEBRERO_2026</v>
      </c>
      <c r="O5321" s="130">
        <v>91656</v>
      </c>
      <c r="R5321" s="136">
        <v>1</v>
      </c>
      <c r="S5321" s="139">
        <v>91656</v>
      </c>
      <c r="U5321" s="129"/>
      <c r="V5321" s="186"/>
    </row>
    <row r="5322" spans="1:22" ht="30" customHeight="1" thickTop="1" thickBot="1">
      <c r="A5322" s="183"/>
      <c r="B5322" s="125">
        <v>12</v>
      </c>
      <c r="C5322" s="126" t="s">
        <v>112</v>
      </c>
      <c r="D5322" s="156" t="s">
        <v>92</v>
      </c>
      <c r="E5322" s="73" t="str">
        <f t="shared" si="167"/>
        <v>1212. Vigilancia de la Salud AmbientalVigilancia de la Salud Ambiental</v>
      </c>
      <c r="F5322" s="182" t="s">
        <v>413</v>
      </c>
      <c r="G5322" s="182" t="s">
        <v>414</v>
      </c>
      <c r="H5322" s="126" t="s">
        <v>135</v>
      </c>
      <c r="I5322" s="182" t="s">
        <v>415</v>
      </c>
      <c r="J5322" s="73" t="s">
        <v>115</v>
      </c>
      <c r="K5322" s="73" t="s">
        <v>115</v>
      </c>
      <c r="L5322" s="128" t="s">
        <v>75</v>
      </c>
      <c r="M5322" s="217" t="s">
        <v>53</v>
      </c>
      <c r="N5322" s="73" t="str">
        <f t="shared" si="168"/>
        <v>1212. Vigilancia de la Salud AmbientalVigilancia de la Salud Ambiental2_ENGATIVA2_FEBRERO_2026</v>
      </c>
      <c r="O5322" s="130">
        <v>0</v>
      </c>
      <c r="R5322" s="136">
        <v>0</v>
      </c>
      <c r="S5322" s="139">
        <v>0</v>
      </c>
    </row>
    <row r="5323" spans="1:22" ht="30" customHeight="1" thickTop="1" thickBot="1">
      <c r="A5323" s="183"/>
      <c r="B5323" s="125">
        <v>12</v>
      </c>
      <c r="C5323" s="126" t="s">
        <v>112</v>
      </c>
      <c r="D5323" s="156" t="s">
        <v>92</v>
      </c>
      <c r="E5323" s="73" t="str">
        <f t="shared" si="167"/>
        <v>1212. Vigilancia de la Salud AmbientalVigilancia de la Salud Ambiental</v>
      </c>
      <c r="F5323" s="182" t="s">
        <v>413</v>
      </c>
      <c r="G5323" s="182" t="s">
        <v>414</v>
      </c>
      <c r="H5323" s="126" t="s">
        <v>135</v>
      </c>
      <c r="I5323" s="182" t="s">
        <v>415</v>
      </c>
      <c r="J5323" s="73" t="s">
        <v>115</v>
      </c>
      <c r="K5323" s="73" t="s">
        <v>115</v>
      </c>
      <c r="L5323" s="128" t="s">
        <v>78</v>
      </c>
      <c r="M5323" s="217" t="s">
        <v>53</v>
      </c>
      <c r="N5323" s="73" t="str">
        <f t="shared" si="168"/>
        <v>1212. Vigilancia de la Salud AmbientalVigilancia de la Salud Ambiental3_SUBA2_FEBRERO_2026</v>
      </c>
      <c r="O5323" s="130">
        <v>0</v>
      </c>
      <c r="R5323" s="136">
        <v>0</v>
      </c>
      <c r="S5323" s="139">
        <v>0</v>
      </c>
    </row>
    <row r="5324" spans="1:22" ht="30" customHeight="1" thickTop="1" thickBot="1">
      <c r="A5324" s="183"/>
      <c r="B5324" s="125">
        <v>12</v>
      </c>
      <c r="C5324" s="126" t="s">
        <v>112</v>
      </c>
      <c r="D5324" s="156" t="s">
        <v>92</v>
      </c>
      <c r="E5324" s="73" t="str">
        <f t="shared" si="167"/>
        <v>1212. Vigilancia de la Salud AmbientalVigilancia de la Salud Ambiental</v>
      </c>
      <c r="F5324" s="182" t="s">
        <v>413</v>
      </c>
      <c r="G5324" s="182" t="s">
        <v>414</v>
      </c>
      <c r="H5324" s="126" t="s">
        <v>135</v>
      </c>
      <c r="I5324" s="182" t="s">
        <v>415</v>
      </c>
      <c r="J5324" s="73" t="s">
        <v>115</v>
      </c>
      <c r="K5324" s="73" t="s">
        <v>115</v>
      </c>
      <c r="L5324" s="128" t="s">
        <v>82</v>
      </c>
      <c r="M5324" s="217" t="s">
        <v>53</v>
      </c>
      <c r="N5324" s="73" t="str">
        <f t="shared" si="168"/>
        <v>1212. Vigilancia de la Salud AmbientalVigilancia de la Salud Ambiental5_BARRIOS_UNIDOS2_FEBRERO_2026</v>
      </c>
      <c r="O5324" s="130">
        <v>0</v>
      </c>
      <c r="R5324" s="136">
        <v>0</v>
      </c>
      <c r="S5324" s="139">
        <v>0</v>
      </c>
    </row>
    <row r="5325" spans="1:22" ht="30" customHeight="1" thickTop="1" thickBot="1">
      <c r="A5325" s="183"/>
      <c r="B5325" s="125">
        <v>12</v>
      </c>
      <c r="C5325" s="126" t="s">
        <v>112</v>
      </c>
      <c r="D5325" s="156" t="s">
        <v>92</v>
      </c>
      <c r="E5325" s="73" t="str">
        <f t="shared" si="167"/>
        <v>1212. Vigilancia de la Salud AmbientalVigilancia de la Salud Ambiental</v>
      </c>
      <c r="F5325" s="182" t="s">
        <v>413</v>
      </c>
      <c r="G5325" s="182" t="s">
        <v>414</v>
      </c>
      <c r="H5325" s="126" t="s">
        <v>135</v>
      </c>
      <c r="I5325" s="182" t="s">
        <v>415</v>
      </c>
      <c r="J5325" s="73" t="s">
        <v>115</v>
      </c>
      <c r="K5325" s="73" t="s">
        <v>115</v>
      </c>
      <c r="L5325" s="128" t="s">
        <v>85</v>
      </c>
      <c r="M5325" s="217" t="s">
        <v>53</v>
      </c>
      <c r="N5325" s="73" t="str">
        <f t="shared" si="168"/>
        <v>1212. Vigilancia de la Salud AmbientalVigilancia de la Salud Ambiental6_TEUSAQUILLO2_FEBRERO_2026</v>
      </c>
      <c r="O5325" s="130">
        <v>0</v>
      </c>
      <c r="R5325" s="136">
        <v>0</v>
      </c>
      <c r="S5325" s="139">
        <v>0</v>
      </c>
    </row>
    <row r="5326" spans="1:22" ht="30" customHeight="1" thickTop="1" thickBot="1">
      <c r="A5326" s="183"/>
      <c r="B5326" s="125">
        <v>17</v>
      </c>
      <c r="C5326" s="126" t="s">
        <v>112</v>
      </c>
      <c r="D5326" s="156" t="s">
        <v>92</v>
      </c>
      <c r="E5326" s="73" t="str">
        <f t="shared" si="167"/>
        <v>1712. Vigilancia de la Salud AmbientalVigilancia de la Salud Ambiental</v>
      </c>
      <c r="F5326" s="182" t="s">
        <v>413</v>
      </c>
      <c r="G5326" s="182" t="s">
        <v>414</v>
      </c>
      <c r="H5326" s="126" t="s">
        <v>135</v>
      </c>
      <c r="I5326" s="182" t="s">
        <v>415</v>
      </c>
      <c r="J5326" s="73" t="s">
        <v>115</v>
      </c>
      <c r="K5326" s="73" t="s">
        <v>115</v>
      </c>
      <c r="L5326" s="128" t="s">
        <v>71</v>
      </c>
      <c r="M5326" s="217" t="s">
        <v>53</v>
      </c>
      <c r="N5326" s="73" t="str">
        <f t="shared" si="168"/>
        <v>1712. Vigilancia de la Salud AmbientalVigilancia de la Salud Ambiental1_USAQUEN2_FEBRERO_2026</v>
      </c>
      <c r="O5326" s="130">
        <v>0</v>
      </c>
      <c r="R5326" s="136">
        <v>0</v>
      </c>
      <c r="S5326" s="139">
        <v>0</v>
      </c>
    </row>
    <row r="5327" spans="1:22" ht="30" customHeight="1" thickTop="1" thickBot="1">
      <c r="A5327" s="183"/>
      <c r="B5327" s="125">
        <v>17</v>
      </c>
      <c r="C5327" s="126" t="s">
        <v>112</v>
      </c>
      <c r="D5327" s="156" t="s">
        <v>92</v>
      </c>
      <c r="E5327" s="73" t="str">
        <f t="shared" si="167"/>
        <v>1712. Vigilancia de la Salud AmbientalVigilancia de la Salud Ambiental</v>
      </c>
      <c r="F5327" s="182" t="s">
        <v>413</v>
      </c>
      <c r="G5327" s="182" t="s">
        <v>414</v>
      </c>
      <c r="H5327" s="126" t="s">
        <v>135</v>
      </c>
      <c r="I5327" s="182" t="s">
        <v>415</v>
      </c>
      <c r="J5327" s="73" t="s">
        <v>115</v>
      </c>
      <c r="K5327" s="73" t="s">
        <v>115</v>
      </c>
      <c r="L5327" s="128" t="s">
        <v>75</v>
      </c>
      <c r="M5327" s="217" t="s">
        <v>53</v>
      </c>
      <c r="N5327" s="73" t="str">
        <f t="shared" si="168"/>
        <v>1712. Vigilancia de la Salud AmbientalVigilancia de la Salud Ambiental2_ENGATIVA2_FEBRERO_2026</v>
      </c>
      <c r="O5327" s="130">
        <v>0</v>
      </c>
      <c r="R5327" s="136">
        <v>0</v>
      </c>
      <c r="S5327" s="139">
        <v>0</v>
      </c>
    </row>
    <row r="5328" spans="1:22" ht="30" customHeight="1" thickTop="1" thickBot="1">
      <c r="A5328" s="183"/>
      <c r="B5328" s="125">
        <v>17</v>
      </c>
      <c r="C5328" s="126" t="s">
        <v>112</v>
      </c>
      <c r="D5328" s="156" t="s">
        <v>92</v>
      </c>
      <c r="E5328" s="73" t="str">
        <f t="shared" si="167"/>
        <v>1712. Vigilancia de la Salud AmbientalVigilancia de la Salud Ambiental</v>
      </c>
      <c r="F5328" s="182" t="s">
        <v>413</v>
      </c>
      <c r="G5328" s="182" t="s">
        <v>414</v>
      </c>
      <c r="H5328" s="126" t="s">
        <v>135</v>
      </c>
      <c r="I5328" s="182" t="s">
        <v>415</v>
      </c>
      <c r="J5328" s="73" t="s">
        <v>115</v>
      </c>
      <c r="K5328" s="73" t="s">
        <v>115</v>
      </c>
      <c r="L5328" s="128" t="s">
        <v>78</v>
      </c>
      <c r="M5328" s="217" t="s">
        <v>53</v>
      </c>
      <c r="N5328" s="73" t="str">
        <f t="shared" si="168"/>
        <v>1712. Vigilancia de la Salud AmbientalVigilancia de la Salud Ambiental3_SUBA2_FEBRERO_2026</v>
      </c>
      <c r="O5328" s="130">
        <v>0</v>
      </c>
      <c r="R5328" s="136">
        <v>0</v>
      </c>
      <c r="S5328" s="139">
        <v>0</v>
      </c>
    </row>
    <row r="5329" spans="1:22" ht="30" customHeight="1" thickTop="1" thickBot="1">
      <c r="A5329" s="183"/>
      <c r="B5329" s="125">
        <v>17</v>
      </c>
      <c r="C5329" s="126" t="s">
        <v>112</v>
      </c>
      <c r="D5329" s="156" t="s">
        <v>92</v>
      </c>
      <c r="E5329" s="73" t="str">
        <f t="shared" si="167"/>
        <v>1712. Vigilancia de la Salud AmbientalVigilancia de la Salud Ambiental</v>
      </c>
      <c r="F5329" s="182" t="s">
        <v>413</v>
      </c>
      <c r="G5329" s="182" t="s">
        <v>414</v>
      </c>
      <c r="H5329" s="126" t="s">
        <v>135</v>
      </c>
      <c r="I5329" s="182" t="s">
        <v>415</v>
      </c>
      <c r="J5329" s="73" t="s">
        <v>115</v>
      </c>
      <c r="K5329" s="73" t="s">
        <v>115</v>
      </c>
      <c r="L5329" s="128" t="s">
        <v>82</v>
      </c>
      <c r="M5329" s="217" t="s">
        <v>53</v>
      </c>
      <c r="N5329" s="73" t="str">
        <f t="shared" si="168"/>
        <v>1712. Vigilancia de la Salud AmbientalVigilancia de la Salud Ambiental5_BARRIOS_UNIDOS2_FEBRERO_2026</v>
      </c>
      <c r="O5329" s="130">
        <v>0</v>
      </c>
      <c r="R5329" s="136">
        <v>0</v>
      </c>
      <c r="S5329" s="139">
        <v>0</v>
      </c>
    </row>
    <row r="5330" spans="1:22" ht="30" customHeight="1" thickTop="1" thickBot="1">
      <c r="A5330" s="183"/>
      <c r="B5330" s="125">
        <v>18</v>
      </c>
      <c r="C5330" s="126" t="s">
        <v>112</v>
      </c>
      <c r="D5330" s="156" t="s">
        <v>92</v>
      </c>
      <c r="E5330" s="73" t="str">
        <f t="shared" si="167"/>
        <v>1812. Vigilancia de la Salud AmbientalVigilancia de la Salud Ambiental</v>
      </c>
      <c r="F5330" s="182" t="s">
        <v>413</v>
      </c>
      <c r="G5330" s="182" t="s">
        <v>414</v>
      </c>
      <c r="H5330" s="126" t="s">
        <v>135</v>
      </c>
      <c r="I5330" s="182" t="s">
        <v>415</v>
      </c>
      <c r="J5330" s="73" t="s">
        <v>115</v>
      </c>
      <c r="K5330" s="73" t="s">
        <v>115</v>
      </c>
      <c r="L5330" s="128" t="s">
        <v>71</v>
      </c>
      <c r="M5330" s="217" t="s">
        <v>53</v>
      </c>
      <c r="N5330" s="73" t="str">
        <f t="shared" si="168"/>
        <v>1812. Vigilancia de la Salud AmbientalVigilancia de la Salud Ambiental1_USAQUEN2_FEBRERO_2026</v>
      </c>
      <c r="O5330" s="130">
        <v>0</v>
      </c>
      <c r="R5330" s="136">
        <v>0</v>
      </c>
      <c r="S5330" s="139">
        <v>0</v>
      </c>
    </row>
    <row r="5331" spans="1:22" ht="30" customHeight="1" thickTop="1" thickBot="1">
      <c r="A5331" s="183"/>
      <c r="B5331" s="125">
        <v>21</v>
      </c>
      <c r="C5331" s="126" t="s">
        <v>112</v>
      </c>
      <c r="D5331" s="156" t="s">
        <v>92</v>
      </c>
      <c r="E5331" s="73" t="str">
        <f t="shared" si="167"/>
        <v>2112. Vigilancia de la Salud AmbientalVigilancia de la Salud Ambiental</v>
      </c>
      <c r="F5331" s="182" t="s">
        <v>413</v>
      </c>
      <c r="G5331" s="182" t="s">
        <v>414</v>
      </c>
      <c r="H5331" s="126" t="s">
        <v>135</v>
      </c>
      <c r="I5331" s="182" t="s">
        <v>415</v>
      </c>
      <c r="J5331" s="73" t="s">
        <v>115</v>
      </c>
      <c r="K5331" s="73" t="s">
        <v>115</v>
      </c>
      <c r="L5331" s="128" t="s">
        <v>71</v>
      </c>
      <c r="M5331" s="217" t="s">
        <v>53</v>
      </c>
      <c r="N5331" s="73" t="str">
        <f t="shared" si="168"/>
        <v>2112. Vigilancia de la Salud AmbientalVigilancia de la Salud Ambiental1_USAQUEN2_FEBRERO_2026</v>
      </c>
      <c r="O5331" s="130">
        <v>0</v>
      </c>
      <c r="R5331" s="136">
        <v>0</v>
      </c>
      <c r="S5331" s="139">
        <v>0</v>
      </c>
    </row>
    <row r="5332" spans="1:22" ht="30" customHeight="1" thickTop="1" thickBot="1">
      <c r="A5332" s="183"/>
      <c r="B5332" s="125">
        <v>21</v>
      </c>
      <c r="C5332" s="126" t="s">
        <v>112</v>
      </c>
      <c r="D5332" s="156" t="s">
        <v>92</v>
      </c>
      <c r="E5332" s="73" t="str">
        <f t="shared" ref="E5332:E5395" si="169">B5332&amp;C5332&amp;D5332</f>
        <v>2112. Vigilancia de la Salud AmbientalVigilancia de la Salud Ambiental</v>
      </c>
      <c r="F5332" s="182" t="s">
        <v>413</v>
      </c>
      <c r="G5332" s="182" t="s">
        <v>414</v>
      </c>
      <c r="H5332" s="126" t="s">
        <v>135</v>
      </c>
      <c r="I5332" s="182" t="s">
        <v>415</v>
      </c>
      <c r="J5332" s="73" t="s">
        <v>115</v>
      </c>
      <c r="K5332" s="73" t="s">
        <v>115</v>
      </c>
      <c r="L5332" s="128" t="s">
        <v>75</v>
      </c>
      <c r="M5332" s="217" t="s">
        <v>53</v>
      </c>
      <c r="N5332" s="73" t="str">
        <f t="shared" si="168"/>
        <v>2112. Vigilancia de la Salud AmbientalVigilancia de la Salud Ambiental2_ENGATIVA2_FEBRERO_2026</v>
      </c>
      <c r="O5332" s="130">
        <v>0</v>
      </c>
      <c r="R5332" s="136">
        <v>0</v>
      </c>
      <c r="S5332" s="139">
        <v>0</v>
      </c>
    </row>
    <row r="5333" spans="1:22" ht="30" customHeight="1" thickTop="1" thickBot="1">
      <c r="A5333" s="183"/>
      <c r="B5333" s="125">
        <v>21</v>
      </c>
      <c r="C5333" s="126" t="s">
        <v>112</v>
      </c>
      <c r="D5333" s="156" t="s">
        <v>92</v>
      </c>
      <c r="E5333" s="73" t="str">
        <f t="shared" si="169"/>
        <v>2112. Vigilancia de la Salud AmbientalVigilancia de la Salud Ambiental</v>
      </c>
      <c r="F5333" s="182" t="s">
        <v>413</v>
      </c>
      <c r="G5333" s="182" t="s">
        <v>414</v>
      </c>
      <c r="H5333" s="126" t="s">
        <v>135</v>
      </c>
      <c r="I5333" s="182" t="s">
        <v>415</v>
      </c>
      <c r="J5333" s="73" t="s">
        <v>115</v>
      </c>
      <c r="K5333" s="73" t="s">
        <v>115</v>
      </c>
      <c r="L5333" s="128" t="s">
        <v>78</v>
      </c>
      <c r="M5333" s="217" t="s">
        <v>53</v>
      </c>
      <c r="N5333" s="73" t="str">
        <f t="shared" si="168"/>
        <v>2112. Vigilancia de la Salud AmbientalVigilancia de la Salud Ambiental3_SUBA2_FEBRERO_2026</v>
      </c>
      <c r="O5333" s="130">
        <v>0</v>
      </c>
      <c r="R5333" s="136">
        <v>0</v>
      </c>
      <c r="S5333" s="139">
        <v>0</v>
      </c>
    </row>
    <row r="5334" spans="1:22" ht="30" customHeight="1" thickTop="1" thickBot="1">
      <c r="A5334" s="183"/>
      <c r="B5334" s="125">
        <v>21</v>
      </c>
      <c r="C5334" s="126" t="s">
        <v>112</v>
      </c>
      <c r="D5334" s="156" t="s">
        <v>92</v>
      </c>
      <c r="E5334" s="73" t="str">
        <f t="shared" si="169"/>
        <v>2112. Vigilancia de la Salud AmbientalVigilancia de la Salud Ambiental</v>
      </c>
      <c r="F5334" s="182" t="s">
        <v>413</v>
      </c>
      <c r="G5334" s="182" t="s">
        <v>414</v>
      </c>
      <c r="H5334" s="126" t="s">
        <v>135</v>
      </c>
      <c r="I5334" s="182" t="s">
        <v>415</v>
      </c>
      <c r="J5334" s="73" t="s">
        <v>115</v>
      </c>
      <c r="K5334" s="73" t="s">
        <v>115</v>
      </c>
      <c r="L5334" s="128" t="s">
        <v>82</v>
      </c>
      <c r="M5334" s="217" t="s">
        <v>53</v>
      </c>
      <c r="N5334" s="73" t="str">
        <f t="shared" si="168"/>
        <v>2112. Vigilancia de la Salud AmbientalVigilancia de la Salud Ambiental5_BARRIOS_UNIDOS2_FEBRERO_2026</v>
      </c>
      <c r="O5334" s="130">
        <v>0</v>
      </c>
      <c r="R5334" s="136">
        <v>0</v>
      </c>
      <c r="S5334" s="139">
        <v>0</v>
      </c>
    </row>
    <row r="5335" spans="1:22" ht="30" customHeight="1" thickTop="1" thickBot="1">
      <c r="A5335" s="183"/>
      <c r="B5335" s="125">
        <v>21</v>
      </c>
      <c r="C5335" s="126" t="s">
        <v>112</v>
      </c>
      <c r="D5335" s="156" t="s">
        <v>92</v>
      </c>
      <c r="E5335" s="73" t="str">
        <f t="shared" si="169"/>
        <v>2112. Vigilancia de la Salud AmbientalVigilancia de la Salud Ambiental</v>
      </c>
      <c r="F5335" s="182" t="s">
        <v>413</v>
      </c>
      <c r="G5335" s="182" t="s">
        <v>414</v>
      </c>
      <c r="H5335" s="126" t="s">
        <v>135</v>
      </c>
      <c r="I5335" s="182" t="s">
        <v>415</v>
      </c>
      <c r="J5335" s="73" t="s">
        <v>115</v>
      </c>
      <c r="K5335" s="73" t="s">
        <v>115</v>
      </c>
      <c r="L5335" s="128" t="s">
        <v>85</v>
      </c>
      <c r="M5335" s="217" t="s">
        <v>53</v>
      </c>
      <c r="N5335" s="73" t="str">
        <f t="shared" si="168"/>
        <v>2112. Vigilancia de la Salud AmbientalVigilancia de la Salud Ambiental6_TEUSAQUILLO2_FEBRERO_2026</v>
      </c>
      <c r="O5335" s="130">
        <v>0</v>
      </c>
      <c r="R5335" s="136">
        <v>0</v>
      </c>
      <c r="S5335" s="139">
        <v>0</v>
      </c>
    </row>
    <row r="5336" spans="1:22" ht="30" customHeight="1" thickTop="1" thickBot="1">
      <c r="A5336" s="183"/>
      <c r="B5336" s="125">
        <v>22</v>
      </c>
      <c r="C5336" s="126" t="s">
        <v>112</v>
      </c>
      <c r="D5336" s="156" t="s">
        <v>92</v>
      </c>
      <c r="E5336" s="73" t="str">
        <f t="shared" si="169"/>
        <v>2212. Vigilancia de la Salud AmbientalVigilancia de la Salud Ambiental</v>
      </c>
      <c r="F5336" s="182" t="s">
        <v>413</v>
      </c>
      <c r="G5336" s="182" t="s">
        <v>414</v>
      </c>
      <c r="H5336" s="126" t="s">
        <v>135</v>
      </c>
      <c r="I5336" s="182" t="s">
        <v>415</v>
      </c>
      <c r="J5336" s="73" t="s">
        <v>115</v>
      </c>
      <c r="K5336" s="73" t="s">
        <v>115</v>
      </c>
      <c r="L5336" s="128" t="s">
        <v>80</v>
      </c>
      <c r="M5336" s="217" t="s">
        <v>53</v>
      </c>
      <c r="N5336" s="73" t="str">
        <f t="shared" si="168"/>
        <v>2212. Vigilancia de la Salud AmbientalVigilancia de la Salud Ambiental4_CHAPINERO2_FEBRERO_2026</v>
      </c>
      <c r="O5336" s="130">
        <v>0</v>
      </c>
      <c r="R5336" s="136">
        <v>0</v>
      </c>
      <c r="S5336" s="139">
        <v>0</v>
      </c>
    </row>
    <row r="5337" spans="1:22" ht="30" customHeight="1" thickTop="1" thickBot="1">
      <c r="A5337" s="183"/>
      <c r="B5337" s="125">
        <v>22</v>
      </c>
      <c r="C5337" s="126" t="s">
        <v>112</v>
      </c>
      <c r="D5337" s="156" t="s">
        <v>92</v>
      </c>
      <c r="E5337" s="73" t="str">
        <f t="shared" si="169"/>
        <v>2212. Vigilancia de la Salud AmbientalVigilancia de la Salud Ambiental</v>
      </c>
      <c r="F5337" s="182" t="s">
        <v>413</v>
      </c>
      <c r="G5337" s="182" t="s">
        <v>414</v>
      </c>
      <c r="H5337" s="126" t="s">
        <v>135</v>
      </c>
      <c r="I5337" s="182" t="s">
        <v>415</v>
      </c>
      <c r="J5337" s="73" t="s">
        <v>115</v>
      </c>
      <c r="K5337" s="73" t="s">
        <v>115</v>
      </c>
      <c r="L5337" s="128" t="s">
        <v>71</v>
      </c>
      <c r="M5337" s="217" t="s">
        <v>53</v>
      </c>
      <c r="N5337" s="73" t="str">
        <f t="shared" si="168"/>
        <v>2212. Vigilancia de la Salud AmbientalVigilancia de la Salud Ambiental1_USAQUEN2_FEBRERO_2026</v>
      </c>
      <c r="O5337" s="130">
        <v>91656</v>
      </c>
      <c r="R5337" s="136">
        <v>2</v>
      </c>
      <c r="S5337" s="139">
        <v>183312</v>
      </c>
      <c r="U5337" s="129"/>
      <c r="V5337" s="186"/>
    </row>
    <row r="5338" spans="1:22" ht="30" customHeight="1" thickTop="1" thickBot="1">
      <c r="A5338" s="183"/>
      <c r="B5338" s="125">
        <v>22</v>
      </c>
      <c r="C5338" s="126" t="s">
        <v>112</v>
      </c>
      <c r="D5338" s="156" t="s">
        <v>92</v>
      </c>
      <c r="E5338" s="73" t="str">
        <f t="shared" si="169"/>
        <v>2212. Vigilancia de la Salud AmbientalVigilancia de la Salud Ambiental</v>
      </c>
      <c r="F5338" s="182" t="s">
        <v>413</v>
      </c>
      <c r="G5338" s="182" t="s">
        <v>414</v>
      </c>
      <c r="H5338" s="126" t="s">
        <v>135</v>
      </c>
      <c r="I5338" s="182" t="s">
        <v>415</v>
      </c>
      <c r="J5338" s="73" t="s">
        <v>115</v>
      </c>
      <c r="K5338" s="73" t="s">
        <v>115</v>
      </c>
      <c r="L5338" s="128" t="s">
        <v>75</v>
      </c>
      <c r="M5338" s="217" t="s">
        <v>53</v>
      </c>
      <c r="N5338" s="73" t="str">
        <f t="shared" si="168"/>
        <v>2212. Vigilancia de la Salud AmbientalVigilancia de la Salud Ambiental2_ENGATIVA2_FEBRERO_2026</v>
      </c>
      <c r="O5338" s="130">
        <v>0</v>
      </c>
      <c r="R5338" s="136">
        <v>0</v>
      </c>
      <c r="S5338" s="139">
        <v>0</v>
      </c>
    </row>
    <row r="5339" spans="1:22" ht="30" customHeight="1" thickTop="1" thickBot="1">
      <c r="A5339" s="183"/>
      <c r="B5339" s="125">
        <v>22</v>
      </c>
      <c r="C5339" s="126" t="s">
        <v>112</v>
      </c>
      <c r="D5339" s="156" t="s">
        <v>92</v>
      </c>
      <c r="E5339" s="73" t="str">
        <f t="shared" si="169"/>
        <v>2212. Vigilancia de la Salud AmbientalVigilancia de la Salud Ambiental</v>
      </c>
      <c r="F5339" s="182" t="s">
        <v>413</v>
      </c>
      <c r="G5339" s="182" t="s">
        <v>414</v>
      </c>
      <c r="H5339" s="126" t="s">
        <v>135</v>
      </c>
      <c r="I5339" s="182" t="s">
        <v>415</v>
      </c>
      <c r="J5339" s="73" t="s">
        <v>115</v>
      </c>
      <c r="K5339" s="73" t="s">
        <v>115</v>
      </c>
      <c r="L5339" s="128" t="s">
        <v>78</v>
      </c>
      <c r="M5339" s="217" t="s">
        <v>53</v>
      </c>
      <c r="N5339" s="73" t="str">
        <f t="shared" si="168"/>
        <v>2212. Vigilancia de la Salud AmbientalVigilancia de la Salud Ambiental3_SUBA2_FEBRERO_2026</v>
      </c>
      <c r="O5339" s="130">
        <v>91656</v>
      </c>
      <c r="R5339" s="136">
        <v>2</v>
      </c>
      <c r="S5339" s="139">
        <v>183312</v>
      </c>
      <c r="U5339" s="129"/>
      <c r="V5339" s="186"/>
    </row>
    <row r="5340" spans="1:22" ht="30" customHeight="1" thickTop="1" thickBot="1">
      <c r="A5340" s="183"/>
      <c r="B5340" s="125">
        <v>22</v>
      </c>
      <c r="C5340" s="126" t="s">
        <v>112</v>
      </c>
      <c r="D5340" s="156" t="s">
        <v>92</v>
      </c>
      <c r="E5340" s="73" t="str">
        <f t="shared" si="169"/>
        <v>2212. Vigilancia de la Salud AmbientalVigilancia de la Salud Ambiental</v>
      </c>
      <c r="F5340" s="182" t="s">
        <v>413</v>
      </c>
      <c r="G5340" s="182" t="s">
        <v>414</v>
      </c>
      <c r="H5340" s="126" t="s">
        <v>135</v>
      </c>
      <c r="I5340" s="182" t="s">
        <v>415</v>
      </c>
      <c r="J5340" s="73" t="s">
        <v>115</v>
      </c>
      <c r="K5340" s="73" t="s">
        <v>115</v>
      </c>
      <c r="L5340" s="128" t="s">
        <v>82</v>
      </c>
      <c r="M5340" s="217" t="s">
        <v>53</v>
      </c>
      <c r="N5340" s="73" t="str">
        <f t="shared" si="168"/>
        <v>2212. Vigilancia de la Salud AmbientalVigilancia de la Salud Ambiental5_BARRIOS_UNIDOS2_FEBRERO_2026</v>
      </c>
      <c r="O5340" s="130">
        <v>0</v>
      </c>
      <c r="R5340" s="136">
        <v>0</v>
      </c>
      <c r="S5340" s="139">
        <v>0</v>
      </c>
    </row>
    <row r="5341" spans="1:22" ht="30" customHeight="1" thickTop="1" thickBot="1">
      <c r="A5341" s="183"/>
      <c r="B5341" s="125">
        <v>22</v>
      </c>
      <c r="C5341" s="126" t="s">
        <v>112</v>
      </c>
      <c r="D5341" s="156" t="s">
        <v>92</v>
      </c>
      <c r="E5341" s="73" t="str">
        <f t="shared" si="169"/>
        <v>2212. Vigilancia de la Salud AmbientalVigilancia de la Salud Ambiental</v>
      </c>
      <c r="F5341" s="182" t="s">
        <v>413</v>
      </c>
      <c r="G5341" s="182" t="s">
        <v>414</v>
      </c>
      <c r="H5341" s="126" t="s">
        <v>135</v>
      </c>
      <c r="I5341" s="182" t="s">
        <v>415</v>
      </c>
      <c r="J5341" s="73" t="s">
        <v>115</v>
      </c>
      <c r="K5341" s="73" t="s">
        <v>115</v>
      </c>
      <c r="L5341" s="128" t="s">
        <v>85</v>
      </c>
      <c r="M5341" s="217" t="s">
        <v>53</v>
      </c>
      <c r="N5341" s="73" t="str">
        <f t="shared" si="168"/>
        <v>2212. Vigilancia de la Salud AmbientalVigilancia de la Salud Ambiental6_TEUSAQUILLO2_FEBRERO_2026</v>
      </c>
      <c r="O5341" s="130">
        <v>0</v>
      </c>
      <c r="R5341" s="136">
        <v>0</v>
      </c>
      <c r="S5341" s="139">
        <v>0</v>
      </c>
    </row>
    <row r="5342" spans="1:22" ht="30" customHeight="1" thickTop="1" thickBot="1">
      <c r="A5342" s="183"/>
      <c r="B5342" s="125">
        <v>28</v>
      </c>
      <c r="C5342" s="126" t="s">
        <v>112</v>
      </c>
      <c r="D5342" s="156" t="s">
        <v>92</v>
      </c>
      <c r="E5342" s="73" t="str">
        <f t="shared" si="169"/>
        <v>2812. Vigilancia de la Salud AmbientalVigilancia de la Salud Ambiental</v>
      </c>
      <c r="F5342" s="182" t="s">
        <v>413</v>
      </c>
      <c r="G5342" s="182" t="s">
        <v>416</v>
      </c>
      <c r="H5342" s="126" t="s">
        <v>135</v>
      </c>
      <c r="I5342" s="182" t="s">
        <v>415</v>
      </c>
      <c r="J5342" s="73" t="s">
        <v>115</v>
      </c>
      <c r="K5342" s="73" t="s">
        <v>115</v>
      </c>
      <c r="L5342" s="128" t="s">
        <v>80</v>
      </c>
      <c r="M5342" s="217" t="s">
        <v>53</v>
      </c>
      <c r="N5342" s="73" t="str">
        <f t="shared" si="168"/>
        <v>2812. Vigilancia de la Salud AmbientalVigilancia de la Salud Ambiental4_CHAPINERO2_FEBRERO_2026</v>
      </c>
      <c r="O5342" s="130">
        <v>0</v>
      </c>
      <c r="R5342" s="136">
        <v>0</v>
      </c>
      <c r="S5342" s="139">
        <v>0</v>
      </c>
    </row>
    <row r="5343" spans="1:22" ht="30" customHeight="1" thickTop="1" thickBot="1">
      <c r="A5343" s="183"/>
      <c r="B5343" s="125">
        <v>28</v>
      </c>
      <c r="C5343" s="126" t="s">
        <v>112</v>
      </c>
      <c r="D5343" s="156" t="s">
        <v>92</v>
      </c>
      <c r="E5343" s="73" t="str">
        <f t="shared" si="169"/>
        <v>2812. Vigilancia de la Salud AmbientalVigilancia de la Salud Ambiental</v>
      </c>
      <c r="F5343" s="182" t="s">
        <v>413</v>
      </c>
      <c r="G5343" s="182" t="s">
        <v>416</v>
      </c>
      <c r="H5343" s="126" t="s">
        <v>135</v>
      </c>
      <c r="I5343" s="182" t="s">
        <v>415</v>
      </c>
      <c r="J5343" s="73" t="s">
        <v>115</v>
      </c>
      <c r="K5343" s="73" t="s">
        <v>115</v>
      </c>
      <c r="L5343" s="128" t="s">
        <v>71</v>
      </c>
      <c r="M5343" s="217" t="s">
        <v>53</v>
      </c>
      <c r="N5343" s="73" t="str">
        <f t="shared" si="168"/>
        <v>2812. Vigilancia de la Salud AmbientalVigilancia de la Salud Ambiental1_USAQUEN2_FEBRERO_2026</v>
      </c>
      <c r="O5343" s="130">
        <v>0</v>
      </c>
      <c r="R5343" s="136">
        <v>0</v>
      </c>
      <c r="S5343" s="139">
        <v>0</v>
      </c>
    </row>
    <row r="5344" spans="1:22" ht="30" customHeight="1" thickTop="1" thickBot="1">
      <c r="A5344" s="183"/>
      <c r="B5344" s="125">
        <v>28</v>
      </c>
      <c r="C5344" s="126" t="s">
        <v>112</v>
      </c>
      <c r="D5344" s="156" t="s">
        <v>92</v>
      </c>
      <c r="E5344" s="73" t="str">
        <f t="shared" si="169"/>
        <v>2812. Vigilancia de la Salud AmbientalVigilancia de la Salud Ambiental</v>
      </c>
      <c r="F5344" s="182" t="s">
        <v>413</v>
      </c>
      <c r="G5344" s="182" t="s">
        <v>416</v>
      </c>
      <c r="H5344" s="126" t="s">
        <v>135</v>
      </c>
      <c r="I5344" s="182" t="s">
        <v>415</v>
      </c>
      <c r="J5344" s="73" t="s">
        <v>115</v>
      </c>
      <c r="K5344" s="73" t="s">
        <v>115</v>
      </c>
      <c r="L5344" s="128" t="s">
        <v>75</v>
      </c>
      <c r="M5344" s="217" t="s">
        <v>53</v>
      </c>
      <c r="N5344" s="73" t="str">
        <f t="shared" si="168"/>
        <v>2812. Vigilancia de la Salud AmbientalVigilancia de la Salud Ambiental2_ENGATIVA2_FEBRERO_2026</v>
      </c>
      <c r="O5344" s="130">
        <v>71958</v>
      </c>
      <c r="R5344" s="136">
        <v>1</v>
      </c>
      <c r="S5344" s="139">
        <v>71958</v>
      </c>
      <c r="U5344" s="129"/>
      <c r="V5344" s="186"/>
    </row>
    <row r="5345" spans="1:22" ht="30" customHeight="1" thickTop="1" thickBot="1">
      <c r="A5345" s="183"/>
      <c r="B5345" s="125">
        <v>28</v>
      </c>
      <c r="C5345" s="126" t="s">
        <v>112</v>
      </c>
      <c r="D5345" s="156" t="s">
        <v>92</v>
      </c>
      <c r="E5345" s="73" t="str">
        <f t="shared" si="169"/>
        <v>2812. Vigilancia de la Salud AmbientalVigilancia de la Salud Ambiental</v>
      </c>
      <c r="F5345" s="182" t="s">
        <v>413</v>
      </c>
      <c r="G5345" s="182" t="s">
        <v>416</v>
      </c>
      <c r="H5345" s="126" t="s">
        <v>135</v>
      </c>
      <c r="I5345" s="182" t="s">
        <v>415</v>
      </c>
      <c r="J5345" s="73" t="s">
        <v>115</v>
      </c>
      <c r="K5345" s="73" t="s">
        <v>115</v>
      </c>
      <c r="L5345" s="128" t="s">
        <v>78</v>
      </c>
      <c r="M5345" s="217" t="s">
        <v>53</v>
      </c>
      <c r="N5345" s="73" t="str">
        <f t="shared" si="168"/>
        <v>2812. Vigilancia de la Salud AmbientalVigilancia de la Salud Ambiental3_SUBA2_FEBRERO_2026</v>
      </c>
      <c r="O5345" s="130">
        <v>0</v>
      </c>
      <c r="R5345" s="136">
        <v>0</v>
      </c>
      <c r="S5345" s="139">
        <v>0</v>
      </c>
    </row>
    <row r="5346" spans="1:22" ht="30" customHeight="1" thickTop="1" thickBot="1">
      <c r="A5346" s="183"/>
      <c r="B5346" s="125">
        <v>31</v>
      </c>
      <c r="C5346" s="126" t="s">
        <v>112</v>
      </c>
      <c r="D5346" s="156" t="s">
        <v>92</v>
      </c>
      <c r="E5346" s="73" t="str">
        <f t="shared" si="169"/>
        <v>3112. Vigilancia de la Salud AmbientalVigilancia de la Salud Ambiental</v>
      </c>
      <c r="F5346" s="182" t="s">
        <v>413</v>
      </c>
      <c r="G5346" s="182" t="s">
        <v>416</v>
      </c>
      <c r="H5346" s="126" t="s">
        <v>135</v>
      </c>
      <c r="I5346" s="182" t="s">
        <v>415</v>
      </c>
      <c r="J5346" s="73" t="s">
        <v>115</v>
      </c>
      <c r="K5346" s="73" t="s">
        <v>115</v>
      </c>
      <c r="L5346" s="128" t="s">
        <v>71</v>
      </c>
      <c r="M5346" s="217" t="s">
        <v>53</v>
      </c>
      <c r="N5346" s="73" t="str">
        <f t="shared" si="168"/>
        <v>3112. Vigilancia de la Salud AmbientalVigilancia de la Salud Ambiental1_USAQUEN2_FEBRERO_2026</v>
      </c>
      <c r="O5346" s="130">
        <v>0</v>
      </c>
      <c r="R5346" s="136">
        <v>0</v>
      </c>
      <c r="S5346" s="139">
        <v>0</v>
      </c>
    </row>
    <row r="5347" spans="1:22" ht="30" customHeight="1" thickTop="1" thickBot="1">
      <c r="A5347" s="183"/>
      <c r="B5347" s="125">
        <v>31</v>
      </c>
      <c r="C5347" s="126" t="s">
        <v>112</v>
      </c>
      <c r="D5347" s="156" t="s">
        <v>92</v>
      </c>
      <c r="E5347" s="73" t="str">
        <f t="shared" si="169"/>
        <v>3112. Vigilancia de la Salud AmbientalVigilancia de la Salud Ambiental</v>
      </c>
      <c r="F5347" s="182" t="s">
        <v>413</v>
      </c>
      <c r="G5347" s="182" t="s">
        <v>416</v>
      </c>
      <c r="H5347" s="126" t="s">
        <v>135</v>
      </c>
      <c r="I5347" s="182" t="s">
        <v>415</v>
      </c>
      <c r="J5347" s="73" t="s">
        <v>115</v>
      </c>
      <c r="K5347" s="73" t="s">
        <v>115</v>
      </c>
      <c r="L5347" s="128" t="s">
        <v>75</v>
      </c>
      <c r="M5347" s="217" t="s">
        <v>53</v>
      </c>
      <c r="N5347" s="73" t="str">
        <f t="shared" si="168"/>
        <v>3112. Vigilancia de la Salud AmbientalVigilancia de la Salud Ambiental2_ENGATIVA2_FEBRERO_2026</v>
      </c>
      <c r="O5347" s="130">
        <v>0</v>
      </c>
      <c r="R5347" s="136">
        <v>0</v>
      </c>
      <c r="S5347" s="139">
        <v>0</v>
      </c>
    </row>
    <row r="5348" spans="1:22" ht="30" customHeight="1" thickTop="1" thickBot="1">
      <c r="A5348" s="183"/>
      <c r="B5348" s="125">
        <v>31</v>
      </c>
      <c r="C5348" s="126" t="s">
        <v>112</v>
      </c>
      <c r="D5348" s="156" t="s">
        <v>92</v>
      </c>
      <c r="E5348" s="73" t="str">
        <f t="shared" si="169"/>
        <v>3112. Vigilancia de la Salud AmbientalVigilancia de la Salud Ambiental</v>
      </c>
      <c r="F5348" s="182" t="s">
        <v>413</v>
      </c>
      <c r="G5348" s="182" t="s">
        <v>416</v>
      </c>
      <c r="H5348" s="126" t="s">
        <v>135</v>
      </c>
      <c r="I5348" s="182" t="s">
        <v>415</v>
      </c>
      <c r="J5348" s="73" t="s">
        <v>115</v>
      </c>
      <c r="K5348" s="73" t="s">
        <v>115</v>
      </c>
      <c r="L5348" s="128" t="s">
        <v>78</v>
      </c>
      <c r="M5348" s="217" t="s">
        <v>53</v>
      </c>
      <c r="N5348" s="73" t="str">
        <f t="shared" si="168"/>
        <v>3112. Vigilancia de la Salud AmbientalVigilancia de la Salud Ambiental3_SUBA2_FEBRERO_2026</v>
      </c>
      <c r="O5348" s="130">
        <v>0</v>
      </c>
      <c r="R5348" s="136">
        <v>0</v>
      </c>
      <c r="S5348" s="139">
        <v>0</v>
      </c>
    </row>
    <row r="5349" spans="1:22" ht="30" customHeight="1" thickTop="1" thickBot="1">
      <c r="A5349" s="183"/>
      <c r="B5349" s="125">
        <v>31</v>
      </c>
      <c r="C5349" s="126" t="s">
        <v>112</v>
      </c>
      <c r="D5349" s="156" t="s">
        <v>92</v>
      </c>
      <c r="E5349" s="73" t="str">
        <f t="shared" si="169"/>
        <v>3112. Vigilancia de la Salud AmbientalVigilancia de la Salud Ambiental</v>
      </c>
      <c r="F5349" s="182" t="s">
        <v>413</v>
      </c>
      <c r="G5349" s="182" t="s">
        <v>416</v>
      </c>
      <c r="H5349" s="126" t="s">
        <v>135</v>
      </c>
      <c r="I5349" s="182" t="s">
        <v>415</v>
      </c>
      <c r="J5349" s="73" t="s">
        <v>115</v>
      </c>
      <c r="K5349" s="73" t="s">
        <v>115</v>
      </c>
      <c r="L5349" s="128" t="s">
        <v>82</v>
      </c>
      <c r="M5349" s="217" t="s">
        <v>53</v>
      </c>
      <c r="N5349" s="73" t="str">
        <f t="shared" si="168"/>
        <v>3112. Vigilancia de la Salud AmbientalVigilancia de la Salud Ambiental5_BARRIOS_UNIDOS2_FEBRERO_2026</v>
      </c>
      <c r="O5349" s="130">
        <v>0</v>
      </c>
      <c r="R5349" s="136">
        <v>0</v>
      </c>
      <c r="S5349" s="139">
        <v>0</v>
      </c>
    </row>
    <row r="5350" spans="1:22" ht="30" customHeight="1" thickTop="1" thickBot="1">
      <c r="A5350" s="183"/>
      <c r="B5350" s="125">
        <v>31</v>
      </c>
      <c r="C5350" s="126" t="s">
        <v>112</v>
      </c>
      <c r="D5350" s="156" t="s">
        <v>92</v>
      </c>
      <c r="E5350" s="73" t="str">
        <f t="shared" si="169"/>
        <v>3112. Vigilancia de la Salud AmbientalVigilancia de la Salud Ambiental</v>
      </c>
      <c r="F5350" s="182" t="s">
        <v>413</v>
      </c>
      <c r="G5350" s="182" t="s">
        <v>416</v>
      </c>
      <c r="H5350" s="126" t="s">
        <v>135</v>
      </c>
      <c r="I5350" s="182" t="s">
        <v>415</v>
      </c>
      <c r="J5350" s="73" t="s">
        <v>115</v>
      </c>
      <c r="K5350" s="73" t="s">
        <v>115</v>
      </c>
      <c r="L5350" s="128" t="s">
        <v>85</v>
      </c>
      <c r="M5350" s="217" t="s">
        <v>53</v>
      </c>
      <c r="N5350" s="73" t="str">
        <f t="shared" si="168"/>
        <v>3112. Vigilancia de la Salud AmbientalVigilancia de la Salud Ambiental6_TEUSAQUILLO2_FEBRERO_2026</v>
      </c>
      <c r="O5350" s="130">
        <v>0</v>
      </c>
      <c r="R5350" s="136">
        <v>0</v>
      </c>
      <c r="S5350" s="139">
        <v>0</v>
      </c>
    </row>
    <row r="5351" spans="1:22" ht="30" customHeight="1" thickTop="1" thickBot="1">
      <c r="A5351" s="183"/>
      <c r="B5351" s="125">
        <v>33</v>
      </c>
      <c r="C5351" s="126" t="s">
        <v>112</v>
      </c>
      <c r="D5351" s="156" t="s">
        <v>92</v>
      </c>
      <c r="E5351" s="73" t="str">
        <f t="shared" si="169"/>
        <v>3312. Vigilancia de la Salud AmbientalVigilancia de la Salud Ambiental</v>
      </c>
      <c r="F5351" s="182" t="s">
        <v>413</v>
      </c>
      <c r="G5351" s="182" t="s">
        <v>416</v>
      </c>
      <c r="H5351" s="126" t="s">
        <v>135</v>
      </c>
      <c r="I5351" s="182" t="s">
        <v>415</v>
      </c>
      <c r="J5351" s="73" t="s">
        <v>115</v>
      </c>
      <c r="K5351" s="73" t="s">
        <v>115</v>
      </c>
      <c r="L5351" s="128" t="s">
        <v>80</v>
      </c>
      <c r="M5351" s="217" t="s">
        <v>53</v>
      </c>
      <c r="N5351" s="73" t="str">
        <f t="shared" si="168"/>
        <v>3312. Vigilancia de la Salud AmbientalVigilancia de la Salud Ambiental4_CHAPINERO2_FEBRERO_2026</v>
      </c>
      <c r="O5351" s="130">
        <v>0</v>
      </c>
      <c r="R5351" s="136">
        <v>0</v>
      </c>
      <c r="S5351" s="139">
        <v>0</v>
      </c>
    </row>
    <row r="5352" spans="1:22" ht="30" customHeight="1" thickTop="1" thickBot="1">
      <c r="A5352" s="183"/>
      <c r="B5352" s="125">
        <v>33</v>
      </c>
      <c r="C5352" s="126" t="s">
        <v>112</v>
      </c>
      <c r="D5352" s="156" t="s">
        <v>92</v>
      </c>
      <c r="E5352" s="73" t="str">
        <f t="shared" si="169"/>
        <v>3312. Vigilancia de la Salud AmbientalVigilancia de la Salud Ambiental</v>
      </c>
      <c r="F5352" s="182" t="s">
        <v>413</v>
      </c>
      <c r="G5352" s="182" t="s">
        <v>416</v>
      </c>
      <c r="H5352" s="126" t="s">
        <v>135</v>
      </c>
      <c r="I5352" s="182" t="s">
        <v>415</v>
      </c>
      <c r="J5352" s="73" t="s">
        <v>115</v>
      </c>
      <c r="K5352" s="73" t="s">
        <v>115</v>
      </c>
      <c r="L5352" s="128" t="s">
        <v>71</v>
      </c>
      <c r="M5352" s="217" t="s">
        <v>53</v>
      </c>
      <c r="N5352" s="73" t="str">
        <f t="shared" si="168"/>
        <v>3312. Vigilancia de la Salud AmbientalVigilancia de la Salud Ambiental1_USAQUEN2_FEBRERO_2026</v>
      </c>
      <c r="O5352" s="130">
        <v>0</v>
      </c>
      <c r="R5352" s="136">
        <v>0</v>
      </c>
      <c r="S5352" s="139">
        <v>0</v>
      </c>
    </row>
    <row r="5353" spans="1:22" ht="30" customHeight="1" thickTop="1" thickBot="1">
      <c r="A5353" s="183"/>
      <c r="B5353" s="125">
        <v>33</v>
      </c>
      <c r="C5353" s="126" t="s">
        <v>112</v>
      </c>
      <c r="D5353" s="156" t="s">
        <v>92</v>
      </c>
      <c r="E5353" s="73" t="str">
        <f t="shared" si="169"/>
        <v>3312. Vigilancia de la Salud AmbientalVigilancia de la Salud Ambiental</v>
      </c>
      <c r="F5353" s="182" t="s">
        <v>413</v>
      </c>
      <c r="G5353" s="182" t="s">
        <v>416</v>
      </c>
      <c r="H5353" s="126" t="s">
        <v>135</v>
      </c>
      <c r="I5353" s="182" t="s">
        <v>415</v>
      </c>
      <c r="J5353" s="73" t="s">
        <v>115</v>
      </c>
      <c r="K5353" s="73" t="s">
        <v>115</v>
      </c>
      <c r="L5353" s="128" t="s">
        <v>75</v>
      </c>
      <c r="M5353" s="217" t="s">
        <v>53</v>
      </c>
      <c r="N5353" s="73" t="str">
        <f t="shared" si="168"/>
        <v>3312. Vigilancia de la Salud AmbientalVigilancia de la Salud Ambiental2_ENGATIVA2_FEBRERO_2026</v>
      </c>
      <c r="O5353" s="130">
        <v>0</v>
      </c>
      <c r="R5353" s="136">
        <v>0</v>
      </c>
      <c r="S5353" s="139">
        <v>0</v>
      </c>
    </row>
    <row r="5354" spans="1:22" ht="30" customHeight="1" thickTop="1" thickBot="1">
      <c r="A5354" s="183"/>
      <c r="B5354" s="125">
        <v>33</v>
      </c>
      <c r="C5354" s="126" t="s">
        <v>112</v>
      </c>
      <c r="D5354" s="156" t="s">
        <v>92</v>
      </c>
      <c r="E5354" s="73" t="str">
        <f t="shared" si="169"/>
        <v>3312. Vigilancia de la Salud AmbientalVigilancia de la Salud Ambiental</v>
      </c>
      <c r="F5354" s="182" t="s">
        <v>413</v>
      </c>
      <c r="G5354" s="182" t="s">
        <v>416</v>
      </c>
      <c r="H5354" s="126" t="s">
        <v>135</v>
      </c>
      <c r="I5354" s="182" t="s">
        <v>415</v>
      </c>
      <c r="J5354" s="73" t="s">
        <v>115</v>
      </c>
      <c r="K5354" s="73" t="s">
        <v>115</v>
      </c>
      <c r="L5354" s="128" t="s">
        <v>78</v>
      </c>
      <c r="M5354" s="217" t="s">
        <v>53</v>
      </c>
      <c r="N5354" s="73" t="str">
        <f t="shared" si="168"/>
        <v>3312. Vigilancia de la Salud AmbientalVigilancia de la Salud Ambiental3_SUBA2_FEBRERO_2026</v>
      </c>
      <c r="O5354" s="130">
        <v>0</v>
      </c>
      <c r="R5354" s="136">
        <v>0</v>
      </c>
      <c r="S5354" s="139">
        <v>0</v>
      </c>
    </row>
    <row r="5355" spans="1:22" ht="30" customHeight="1" thickTop="1" thickBot="1">
      <c r="A5355" s="183"/>
      <c r="B5355" s="125">
        <v>33</v>
      </c>
      <c r="C5355" s="126" t="s">
        <v>112</v>
      </c>
      <c r="D5355" s="156" t="s">
        <v>92</v>
      </c>
      <c r="E5355" s="73" t="str">
        <f t="shared" si="169"/>
        <v>3312. Vigilancia de la Salud AmbientalVigilancia de la Salud Ambiental</v>
      </c>
      <c r="F5355" s="182" t="s">
        <v>413</v>
      </c>
      <c r="G5355" s="182" t="s">
        <v>416</v>
      </c>
      <c r="H5355" s="126" t="s">
        <v>135</v>
      </c>
      <c r="I5355" s="182" t="s">
        <v>415</v>
      </c>
      <c r="J5355" s="73" t="s">
        <v>115</v>
      </c>
      <c r="K5355" s="73" t="s">
        <v>115</v>
      </c>
      <c r="L5355" s="128" t="s">
        <v>82</v>
      </c>
      <c r="M5355" s="217" t="s">
        <v>53</v>
      </c>
      <c r="N5355" s="73" t="str">
        <f t="shared" si="168"/>
        <v>3312. Vigilancia de la Salud AmbientalVigilancia de la Salud Ambiental5_BARRIOS_UNIDOS2_FEBRERO_2026</v>
      </c>
      <c r="O5355" s="130">
        <v>0</v>
      </c>
      <c r="R5355" s="136">
        <v>0</v>
      </c>
      <c r="S5355" s="139">
        <v>0</v>
      </c>
    </row>
    <row r="5356" spans="1:22" ht="30" customHeight="1" thickTop="1" thickBot="1">
      <c r="A5356" s="183"/>
      <c r="B5356" s="125">
        <v>33</v>
      </c>
      <c r="C5356" s="126" t="s">
        <v>112</v>
      </c>
      <c r="D5356" s="156" t="s">
        <v>92</v>
      </c>
      <c r="E5356" s="73" t="str">
        <f t="shared" si="169"/>
        <v>3312. Vigilancia de la Salud AmbientalVigilancia de la Salud Ambiental</v>
      </c>
      <c r="F5356" s="182" t="s">
        <v>413</v>
      </c>
      <c r="G5356" s="182" t="s">
        <v>416</v>
      </c>
      <c r="H5356" s="126" t="s">
        <v>135</v>
      </c>
      <c r="I5356" s="182" t="s">
        <v>415</v>
      </c>
      <c r="J5356" s="73" t="s">
        <v>115</v>
      </c>
      <c r="K5356" s="73" t="s">
        <v>115</v>
      </c>
      <c r="L5356" s="128" t="s">
        <v>85</v>
      </c>
      <c r="M5356" s="217" t="s">
        <v>53</v>
      </c>
      <c r="N5356" s="73" t="str">
        <f t="shared" si="168"/>
        <v>3312. Vigilancia de la Salud AmbientalVigilancia de la Salud Ambiental6_TEUSAQUILLO2_FEBRERO_2026</v>
      </c>
      <c r="O5356" s="130">
        <v>0</v>
      </c>
      <c r="R5356" s="136">
        <v>0</v>
      </c>
      <c r="S5356" s="139">
        <v>0</v>
      </c>
    </row>
    <row r="5357" spans="1:22" ht="30" customHeight="1" thickTop="1" thickBot="1">
      <c r="A5357" s="183"/>
      <c r="B5357" s="125">
        <v>34</v>
      </c>
      <c r="C5357" s="126" t="s">
        <v>112</v>
      </c>
      <c r="D5357" s="156" t="s">
        <v>92</v>
      </c>
      <c r="E5357" s="73" t="str">
        <f t="shared" si="169"/>
        <v>3412. Vigilancia de la Salud AmbientalVigilancia de la Salud Ambiental</v>
      </c>
      <c r="F5357" s="182" t="s">
        <v>413</v>
      </c>
      <c r="G5357" s="182" t="s">
        <v>416</v>
      </c>
      <c r="H5357" s="126" t="s">
        <v>135</v>
      </c>
      <c r="I5357" s="182" t="s">
        <v>415</v>
      </c>
      <c r="J5357" s="73" t="s">
        <v>115</v>
      </c>
      <c r="K5357" s="73" t="s">
        <v>115</v>
      </c>
      <c r="L5357" s="128" t="s">
        <v>71</v>
      </c>
      <c r="M5357" s="217" t="s">
        <v>53</v>
      </c>
      <c r="N5357" s="73" t="str">
        <f t="shared" si="168"/>
        <v>3412. Vigilancia de la Salud AmbientalVigilancia de la Salud Ambiental1_USAQUEN2_FEBRERO_2026</v>
      </c>
      <c r="O5357" s="130">
        <v>91656</v>
      </c>
      <c r="R5357" s="136">
        <v>3</v>
      </c>
      <c r="S5357" s="139">
        <v>274968</v>
      </c>
      <c r="U5357" s="129"/>
      <c r="V5357" s="186"/>
    </row>
    <row r="5358" spans="1:22" ht="30" customHeight="1" thickTop="1" thickBot="1">
      <c r="A5358" s="183"/>
      <c r="B5358" s="125">
        <v>34</v>
      </c>
      <c r="C5358" s="126" t="s">
        <v>112</v>
      </c>
      <c r="D5358" s="156" t="s">
        <v>92</v>
      </c>
      <c r="E5358" s="73" t="str">
        <f t="shared" si="169"/>
        <v>3412. Vigilancia de la Salud AmbientalVigilancia de la Salud Ambiental</v>
      </c>
      <c r="F5358" s="182" t="s">
        <v>413</v>
      </c>
      <c r="G5358" s="182" t="s">
        <v>416</v>
      </c>
      <c r="H5358" s="126" t="s">
        <v>135</v>
      </c>
      <c r="I5358" s="182" t="s">
        <v>415</v>
      </c>
      <c r="J5358" s="73" t="s">
        <v>115</v>
      </c>
      <c r="K5358" s="73" t="s">
        <v>115</v>
      </c>
      <c r="L5358" s="128" t="s">
        <v>75</v>
      </c>
      <c r="M5358" s="217" t="s">
        <v>53</v>
      </c>
      <c r="N5358" s="73" t="str">
        <f t="shared" si="168"/>
        <v>3412. Vigilancia de la Salud AmbientalVigilancia de la Salud Ambiental2_ENGATIVA2_FEBRERO_2026</v>
      </c>
      <c r="O5358" s="130">
        <v>0</v>
      </c>
      <c r="R5358" s="136">
        <v>0</v>
      </c>
      <c r="S5358" s="139">
        <v>0</v>
      </c>
    </row>
    <row r="5359" spans="1:22" ht="30" customHeight="1" thickTop="1" thickBot="1">
      <c r="A5359" s="183"/>
      <c r="B5359" s="125">
        <v>34</v>
      </c>
      <c r="C5359" s="126" t="s">
        <v>112</v>
      </c>
      <c r="D5359" s="156" t="s">
        <v>92</v>
      </c>
      <c r="E5359" s="73" t="str">
        <f t="shared" si="169"/>
        <v>3412. Vigilancia de la Salud AmbientalVigilancia de la Salud Ambiental</v>
      </c>
      <c r="F5359" s="182" t="s">
        <v>413</v>
      </c>
      <c r="G5359" s="182" t="s">
        <v>416</v>
      </c>
      <c r="H5359" s="126" t="s">
        <v>135</v>
      </c>
      <c r="I5359" s="182" t="s">
        <v>415</v>
      </c>
      <c r="J5359" s="73" t="s">
        <v>115</v>
      </c>
      <c r="K5359" s="73" t="s">
        <v>115</v>
      </c>
      <c r="L5359" s="128" t="s">
        <v>78</v>
      </c>
      <c r="M5359" s="217" t="s">
        <v>53</v>
      </c>
      <c r="N5359" s="73" t="str">
        <f t="shared" si="168"/>
        <v>3412. Vigilancia de la Salud AmbientalVigilancia de la Salud Ambiental3_SUBA2_FEBRERO_2026</v>
      </c>
      <c r="O5359" s="130">
        <v>0</v>
      </c>
      <c r="R5359" s="136">
        <v>0</v>
      </c>
      <c r="S5359" s="139">
        <v>0</v>
      </c>
    </row>
    <row r="5360" spans="1:22" ht="30" customHeight="1" thickTop="1" thickBot="1">
      <c r="A5360" s="183"/>
      <c r="B5360" s="125">
        <v>34</v>
      </c>
      <c r="C5360" s="126" t="s">
        <v>112</v>
      </c>
      <c r="D5360" s="156" t="s">
        <v>92</v>
      </c>
      <c r="E5360" s="73" t="str">
        <f t="shared" si="169"/>
        <v>3412. Vigilancia de la Salud AmbientalVigilancia de la Salud Ambiental</v>
      </c>
      <c r="F5360" s="182" t="s">
        <v>413</v>
      </c>
      <c r="G5360" s="182" t="s">
        <v>416</v>
      </c>
      <c r="H5360" s="126" t="s">
        <v>135</v>
      </c>
      <c r="I5360" s="182" t="s">
        <v>415</v>
      </c>
      <c r="J5360" s="73" t="s">
        <v>115</v>
      </c>
      <c r="K5360" s="73" t="s">
        <v>115</v>
      </c>
      <c r="L5360" s="128" t="s">
        <v>82</v>
      </c>
      <c r="M5360" s="217" t="s">
        <v>53</v>
      </c>
      <c r="N5360" s="73" t="str">
        <f t="shared" si="168"/>
        <v>3412. Vigilancia de la Salud AmbientalVigilancia de la Salud Ambiental5_BARRIOS_UNIDOS2_FEBRERO_2026</v>
      </c>
      <c r="O5360" s="130">
        <v>0</v>
      </c>
      <c r="R5360" s="136">
        <v>0</v>
      </c>
      <c r="S5360" s="139">
        <v>0</v>
      </c>
    </row>
    <row r="5361" spans="1:22" ht="30" customHeight="1" thickTop="1" thickBot="1">
      <c r="A5361" s="183"/>
      <c r="B5361" s="125">
        <v>34</v>
      </c>
      <c r="C5361" s="126" t="s">
        <v>112</v>
      </c>
      <c r="D5361" s="156" t="s">
        <v>92</v>
      </c>
      <c r="E5361" s="73" t="str">
        <f t="shared" si="169"/>
        <v>3412. Vigilancia de la Salud AmbientalVigilancia de la Salud Ambiental</v>
      </c>
      <c r="F5361" s="182" t="s">
        <v>413</v>
      </c>
      <c r="G5361" s="182" t="s">
        <v>416</v>
      </c>
      <c r="H5361" s="126" t="s">
        <v>135</v>
      </c>
      <c r="I5361" s="182" t="s">
        <v>415</v>
      </c>
      <c r="J5361" s="73" t="s">
        <v>115</v>
      </c>
      <c r="K5361" s="73" t="s">
        <v>115</v>
      </c>
      <c r="L5361" s="128" t="s">
        <v>85</v>
      </c>
      <c r="M5361" s="217" t="s">
        <v>53</v>
      </c>
      <c r="N5361" s="73" t="str">
        <f t="shared" si="168"/>
        <v>3412. Vigilancia de la Salud AmbientalVigilancia de la Salud Ambiental6_TEUSAQUILLO2_FEBRERO_2026</v>
      </c>
      <c r="O5361" s="130">
        <v>0</v>
      </c>
      <c r="R5361" s="136">
        <v>0</v>
      </c>
      <c r="S5361" s="139">
        <v>0</v>
      </c>
    </row>
    <row r="5362" spans="1:22" ht="30" customHeight="1" thickTop="1" thickBot="1">
      <c r="A5362" s="183"/>
      <c r="B5362" s="125">
        <v>41</v>
      </c>
      <c r="C5362" s="126" t="s">
        <v>112</v>
      </c>
      <c r="D5362" s="156" t="s">
        <v>92</v>
      </c>
      <c r="E5362" s="73" t="str">
        <f t="shared" si="169"/>
        <v>4112. Vigilancia de la Salud AmbientalVigilancia de la Salud Ambiental</v>
      </c>
      <c r="F5362" s="182" t="s">
        <v>413</v>
      </c>
      <c r="G5362" s="182" t="s">
        <v>416</v>
      </c>
      <c r="H5362" s="126" t="s">
        <v>135</v>
      </c>
      <c r="I5362" s="182" t="s">
        <v>415</v>
      </c>
      <c r="J5362" s="73" t="s">
        <v>115</v>
      </c>
      <c r="K5362" s="73" t="s">
        <v>115</v>
      </c>
      <c r="L5362" s="128" t="s">
        <v>80</v>
      </c>
      <c r="M5362" s="217" t="s">
        <v>53</v>
      </c>
      <c r="N5362" s="73" t="str">
        <f t="shared" si="168"/>
        <v>4112. Vigilancia de la Salud AmbientalVigilancia de la Salud Ambiental4_CHAPINERO2_FEBRERO_2026</v>
      </c>
      <c r="O5362" s="130">
        <v>0</v>
      </c>
      <c r="R5362" s="136">
        <v>0</v>
      </c>
      <c r="S5362" s="139">
        <v>0</v>
      </c>
    </row>
    <row r="5363" spans="1:22" ht="30" customHeight="1" thickTop="1" thickBot="1">
      <c r="A5363" s="183"/>
      <c r="B5363" s="125">
        <v>41</v>
      </c>
      <c r="C5363" s="126" t="s">
        <v>112</v>
      </c>
      <c r="D5363" s="156" t="s">
        <v>92</v>
      </c>
      <c r="E5363" s="73" t="str">
        <f t="shared" si="169"/>
        <v>4112. Vigilancia de la Salud AmbientalVigilancia de la Salud Ambiental</v>
      </c>
      <c r="F5363" s="182" t="s">
        <v>413</v>
      </c>
      <c r="G5363" s="182" t="s">
        <v>416</v>
      </c>
      <c r="H5363" s="126" t="s">
        <v>135</v>
      </c>
      <c r="I5363" s="182" t="s">
        <v>415</v>
      </c>
      <c r="J5363" s="73" t="s">
        <v>115</v>
      </c>
      <c r="K5363" s="73" t="s">
        <v>115</v>
      </c>
      <c r="L5363" s="128" t="s">
        <v>71</v>
      </c>
      <c r="M5363" s="217" t="s">
        <v>53</v>
      </c>
      <c r="N5363" s="73" t="str">
        <f t="shared" si="168"/>
        <v>4112. Vigilancia de la Salud AmbientalVigilancia de la Salud Ambiental1_USAQUEN2_FEBRERO_2026</v>
      </c>
      <c r="O5363" s="130">
        <v>0</v>
      </c>
      <c r="R5363" s="136">
        <v>0</v>
      </c>
      <c r="S5363" s="139">
        <v>0</v>
      </c>
    </row>
    <row r="5364" spans="1:22" ht="30" customHeight="1" thickTop="1" thickBot="1">
      <c r="A5364" s="183"/>
      <c r="B5364" s="125">
        <v>41</v>
      </c>
      <c r="C5364" s="126" t="s">
        <v>112</v>
      </c>
      <c r="D5364" s="156" t="s">
        <v>92</v>
      </c>
      <c r="E5364" s="73" t="str">
        <f t="shared" si="169"/>
        <v>4112. Vigilancia de la Salud AmbientalVigilancia de la Salud Ambiental</v>
      </c>
      <c r="F5364" s="182" t="s">
        <v>413</v>
      </c>
      <c r="G5364" s="182" t="s">
        <v>416</v>
      </c>
      <c r="H5364" s="126" t="s">
        <v>135</v>
      </c>
      <c r="I5364" s="182" t="s">
        <v>415</v>
      </c>
      <c r="J5364" s="73" t="s">
        <v>115</v>
      </c>
      <c r="K5364" s="73" t="s">
        <v>115</v>
      </c>
      <c r="L5364" s="128" t="s">
        <v>75</v>
      </c>
      <c r="M5364" s="217" t="s">
        <v>53</v>
      </c>
      <c r="N5364" s="73" t="str">
        <f t="shared" si="168"/>
        <v>4112. Vigilancia de la Salud AmbientalVigilancia de la Salud Ambiental2_ENGATIVA2_FEBRERO_2026</v>
      </c>
      <c r="O5364" s="130">
        <v>0</v>
      </c>
      <c r="R5364" s="136">
        <v>0</v>
      </c>
      <c r="S5364" s="139">
        <v>0</v>
      </c>
    </row>
    <row r="5365" spans="1:22" ht="30" customHeight="1" thickTop="1" thickBot="1">
      <c r="A5365" s="183"/>
      <c r="B5365" s="125">
        <v>41</v>
      </c>
      <c r="C5365" s="126" t="s">
        <v>112</v>
      </c>
      <c r="D5365" s="156" t="s">
        <v>92</v>
      </c>
      <c r="E5365" s="73" t="str">
        <f t="shared" si="169"/>
        <v>4112. Vigilancia de la Salud AmbientalVigilancia de la Salud Ambiental</v>
      </c>
      <c r="F5365" s="182" t="s">
        <v>413</v>
      </c>
      <c r="G5365" s="182" t="s">
        <v>416</v>
      </c>
      <c r="H5365" s="126" t="s">
        <v>135</v>
      </c>
      <c r="I5365" s="182" t="s">
        <v>415</v>
      </c>
      <c r="J5365" s="73" t="s">
        <v>115</v>
      </c>
      <c r="K5365" s="73" t="s">
        <v>115</v>
      </c>
      <c r="L5365" s="128" t="s">
        <v>78</v>
      </c>
      <c r="M5365" s="217" t="s">
        <v>53</v>
      </c>
      <c r="N5365" s="73" t="str">
        <f t="shared" si="168"/>
        <v>4112. Vigilancia de la Salud AmbientalVigilancia de la Salud Ambiental3_SUBA2_FEBRERO_2026</v>
      </c>
      <c r="O5365" s="130">
        <v>0</v>
      </c>
      <c r="R5365" s="136">
        <v>0</v>
      </c>
      <c r="S5365" s="139">
        <v>0</v>
      </c>
    </row>
    <row r="5366" spans="1:22" ht="30" customHeight="1" thickTop="1" thickBot="1">
      <c r="A5366" s="183"/>
      <c r="B5366" s="125">
        <v>41</v>
      </c>
      <c r="C5366" s="126" t="s">
        <v>112</v>
      </c>
      <c r="D5366" s="156" t="s">
        <v>92</v>
      </c>
      <c r="E5366" s="73" t="str">
        <f t="shared" si="169"/>
        <v>4112. Vigilancia de la Salud AmbientalVigilancia de la Salud Ambiental</v>
      </c>
      <c r="F5366" s="182" t="s">
        <v>413</v>
      </c>
      <c r="G5366" s="182" t="s">
        <v>416</v>
      </c>
      <c r="H5366" s="126" t="s">
        <v>135</v>
      </c>
      <c r="I5366" s="182" t="s">
        <v>415</v>
      </c>
      <c r="J5366" s="73" t="s">
        <v>115</v>
      </c>
      <c r="K5366" s="73" t="s">
        <v>115</v>
      </c>
      <c r="L5366" s="128" t="s">
        <v>82</v>
      </c>
      <c r="M5366" s="217" t="s">
        <v>53</v>
      </c>
      <c r="N5366" s="73" t="str">
        <f t="shared" si="168"/>
        <v>4112. Vigilancia de la Salud AmbientalVigilancia de la Salud Ambiental5_BARRIOS_UNIDOS2_FEBRERO_2026</v>
      </c>
      <c r="O5366" s="130">
        <v>0</v>
      </c>
      <c r="R5366" s="136">
        <v>0</v>
      </c>
      <c r="S5366" s="139">
        <v>0</v>
      </c>
    </row>
    <row r="5367" spans="1:22" ht="30" customHeight="1" thickTop="1" thickBot="1">
      <c r="A5367" s="183"/>
      <c r="B5367" s="125">
        <v>41</v>
      </c>
      <c r="C5367" s="126" t="s">
        <v>112</v>
      </c>
      <c r="D5367" s="156" t="s">
        <v>92</v>
      </c>
      <c r="E5367" s="73" t="str">
        <f t="shared" si="169"/>
        <v>4112. Vigilancia de la Salud AmbientalVigilancia de la Salud Ambiental</v>
      </c>
      <c r="F5367" s="182" t="s">
        <v>413</v>
      </c>
      <c r="G5367" s="182" t="s">
        <v>416</v>
      </c>
      <c r="H5367" s="126" t="s">
        <v>135</v>
      </c>
      <c r="I5367" s="182" t="s">
        <v>415</v>
      </c>
      <c r="J5367" s="73" t="s">
        <v>115</v>
      </c>
      <c r="K5367" s="73" t="s">
        <v>115</v>
      </c>
      <c r="L5367" s="128" t="s">
        <v>85</v>
      </c>
      <c r="M5367" s="217" t="s">
        <v>53</v>
      </c>
      <c r="N5367" s="73" t="str">
        <f t="shared" si="168"/>
        <v>4112. Vigilancia de la Salud AmbientalVigilancia de la Salud Ambiental6_TEUSAQUILLO2_FEBRERO_2026</v>
      </c>
      <c r="O5367" s="130">
        <v>0</v>
      </c>
      <c r="R5367" s="136">
        <v>0</v>
      </c>
      <c r="S5367" s="139">
        <v>0</v>
      </c>
    </row>
    <row r="5368" spans="1:22" ht="30" customHeight="1" thickTop="1" thickBot="1">
      <c r="A5368" s="183"/>
      <c r="B5368" s="125">
        <v>43</v>
      </c>
      <c r="C5368" s="126" t="s">
        <v>112</v>
      </c>
      <c r="D5368" s="156" t="s">
        <v>92</v>
      </c>
      <c r="E5368" s="73" t="str">
        <f t="shared" si="169"/>
        <v>4312. Vigilancia de la Salud AmbientalVigilancia de la Salud Ambiental</v>
      </c>
      <c r="F5368" s="182" t="s">
        <v>413</v>
      </c>
      <c r="G5368" s="182" t="s">
        <v>416</v>
      </c>
      <c r="H5368" s="126" t="s">
        <v>135</v>
      </c>
      <c r="I5368" s="182" t="s">
        <v>415</v>
      </c>
      <c r="J5368" s="73" t="s">
        <v>115</v>
      </c>
      <c r="K5368" s="73" t="s">
        <v>115</v>
      </c>
      <c r="L5368" s="128" t="s">
        <v>71</v>
      </c>
      <c r="M5368" s="217" t="s">
        <v>53</v>
      </c>
      <c r="N5368" s="73" t="str">
        <f t="shared" si="168"/>
        <v>4312. Vigilancia de la Salud AmbientalVigilancia de la Salud Ambiental1_USAQUEN2_FEBRERO_2026</v>
      </c>
      <c r="O5368" s="130">
        <v>71958</v>
      </c>
      <c r="R5368" s="136">
        <v>5</v>
      </c>
      <c r="S5368" s="139">
        <v>359790</v>
      </c>
      <c r="U5368" s="129"/>
      <c r="V5368" s="186"/>
    </row>
    <row r="5369" spans="1:22" ht="30" customHeight="1" thickTop="1" thickBot="1">
      <c r="A5369" s="183"/>
      <c r="B5369" s="125">
        <v>43</v>
      </c>
      <c r="C5369" s="126" t="s">
        <v>112</v>
      </c>
      <c r="D5369" s="156" t="s">
        <v>92</v>
      </c>
      <c r="E5369" s="73" t="str">
        <f t="shared" si="169"/>
        <v>4312. Vigilancia de la Salud AmbientalVigilancia de la Salud Ambiental</v>
      </c>
      <c r="F5369" s="182" t="s">
        <v>413</v>
      </c>
      <c r="G5369" s="182" t="s">
        <v>416</v>
      </c>
      <c r="H5369" s="126" t="s">
        <v>135</v>
      </c>
      <c r="I5369" s="182" t="s">
        <v>415</v>
      </c>
      <c r="J5369" s="73" t="s">
        <v>115</v>
      </c>
      <c r="K5369" s="73" t="s">
        <v>115</v>
      </c>
      <c r="L5369" s="128" t="s">
        <v>75</v>
      </c>
      <c r="M5369" s="217" t="s">
        <v>53</v>
      </c>
      <c r="N5369" s="73" t="str">
        <f t="shared" si="168"/>
        <v>4312. Vigilancia de la Salud AmbientalVigilancia de la Salud Ambiental2_ENGATIVA2_FEBRERO_2026</v>
      </c>
      <c r="O5369" s="130">
        <v>0</v>
      </c>
      <c r="R5369" s="136">
        <v>0</v>
      </c>
      <c r="S5369" s="139">
        <v>0</v>
      </c>
    </row>
    <row r="5370" spans="1:22" ht="30" customHeight="1" thickTop="1" thickBot="1">
      <c r="A5370" s="183"/>
      <c r="B5370" s="125">
        <v>43</v>
      </c>
      <c r="C5370" s="126" t="s">
        <v>112</v>
      </c>
      <c r="D5370" s="156" t="s">
        <v>92</v>
      </c>
      <c r="E5370" s="73" t="str">
        <f t="shared" si="169"/>
        <v>4312. Vigilancia de la Salud AmbientalVigilancia de la Salud Ambiental</v>
      </c>
      <c r="F5370" s="182" t="s">
        <v>413</v>
      </c>
      <c r="G5370" s="182" t="s">
        <v>416</v>
      </c>
      <c r="H5370" s="126" t="s">
        <v>135</v>
      </c>
      <c r="I5370" s="182" t="s">
        <v>415</v>
      </c>
      <c r="J5370" s="73" t="s">
        <v>115</v>
      </c>
      <c r="K5370" s="73" t="s">
        <v>115</v>
      </c>
      <c r="L5370" s="128" t="s">
        <v>78</v>
      </c>
      <c r="M5370" s="217" t="s">
        <v>53</v>
      </c>
      <c r="N5370" s="73" t="str">
        <f t="shared" si="168"/>
        <v>4312. Vigilancia de la Salud AmbientalVigilancia de la Salud Ambiental3_SUBA2_FEBRERO_2026</v>
      </c>
      <c r="O5370" s="130">
        <v>0</v>
      </c>
      <c r="R5370" s="136">
        <v>0</v>
      </c>
      <c r="S5370" s="139">
        <v>0</v>
      </c>
    </row>
    <row r="5371" spans="1:22" ht="30" customHeight="1" thickTop="1" thickBot="1">
      <c r="A5371" s="183"/>
      <c r="B5371" s="125">
        <v>46</v>
      </c>
      <c r="C5371" s="126" t="s">
        <v>112</v>
      </c>
      <c r="D5371" s="156" t="s">
        <v>92</v>
      </c>
      <c r="E5371" s="73" t="str">
        <f t="shared" si="169"/>
        <v>4612. Vigilancia de la Salud AmbientalVigilancia de la Salud Ambiental</v>
      </c>
      <c r="F5371" s="182" t="s">
        <v>413</v>
      </c>
      <c r="G5371" s="182" t="s">
        <v>416</v>
      </c>
      <c r="H5371" s="126" t="s">
        <v>135</v>
      </c>
      <c r="I5371" s="182" t="s">
        <v>415</v>
      </c>
      <c r="J5371" s="73" t="s">
        <v>115</v>
      </c>
      <c r="K5371" s="73" t="s">
        <v>115</v>
      </c>
      <c r="L5371" s="128" t="s">
        <v>80</v>
      </c>
      <c r="M5371" s="217" t="s">
        <v>53</v>
      </c>
      <c r="N5371" s="73" t="str">
        <f t="shared" si="168"/>
        <v>4612. Vigilancia de la Salud AmbientalVigilancia de la Salud Ambiental4_CHAPINERO2_FEBRERO_2026</v>
      </c>
      <c r="O5371" s="130">
        <v>0</v>
      </c>
      <c r="R5371" s="136">
        <v>0</v>
      </c>
      <c r="S5371" s="139">
        <v>0</v>
      </c>
    </row>
    <row r="5372" spans="1:22" ht="30" customHeight="1" thickTop="1" thickBot="1">
      <c r="A5372" s="183"/>
      <c r="B5372" s="125">
        <v>46</v>
      </c>
      <c r="C5372" s="126" t="s">
        <v>112</v>
      </c>
      <c r="D5372" s="156" t="s">
        <v>92</v>
      </c>
      <c r="E5372" s="73" t="str">
        <f t="shared" si="169"/>
        <v>4612. Vigilancia de la Salud AmbientalVigilancia de la Salud Ambiental</v>
      </c>
      <c r="F5372" s="182" t="s">
        <v>413</v>
      </c>
      <c r="G5372" s="182" t="s">
        <v>416</v>
      </c>
      <c r="H5372" s="126" t="s">
        <v>135</v>
      </c>
      <c r="I5372" s="182" t="s">
        <v>415</v>
      </c>
      <c r="J5372" s="73" t="s">
        <v>115</v>
      </c>
      <c r="K5372" s="73" t="s">
        <v>115</v>
      </c>
      <c r="L5372" s="128" t="s">
        <v>71</v>
      </c>
      <c r="M5372" s="217" t="s">
        <v>53</v>
      </c>
      <c r="N5372" s="73" t="str">
        <f t="shared" si="168"/>
        <v>4612. Vigilancia de la Salud AmbientalVigilancia de la Salud Ambiental1_USAQUEN2_FEBRERO_2026</v>
      </c>
      <c r="O5372" s="130">
        <v>0</v>
      </c>
      <c r="R5372" s="136">
        <v>0</v>
      </c>
      <c r="S5372" s="139">
        <v>0</v>
      </c>
    </row>
    <row r="5373" spans="1:22" ht="30" customHeight="1" thickTop="1" thickBot="1">
      <c r="A5373" s="183"/>
      <c r="B5373" s="125">
        <v>46</v>
      </c>
      <c r="C5373" s="126" t="s">
        <v>112</v>
      </c>
      <c r="D5373" s="156" t="s">
        <v>92</v>
      </c>
      <c r="E5373" s="73" t="str">
        <f t="shared" si="169"/>
        <v>4612. Vigilancia de la Salud AmbientalVigilancia de la Salud Ambiental</v>
      </c>
      <c r="F5373" s="182" t="s">
        <v>413</v>
      </c>
      <c r="G5373" s="182" t="s">
        <v>416</v>
      </c>
      <c r="H5373" s="126" t="s">
        <v>135</v>
      </c>
      <c r="I5373" s="182" t="s">
        <v>415</v>
      </c>
      <c r="J5373" s="73" t="s">
        <v>115</v>
      </c>
      <c r="K5373" s="73" t="s">
        <v>115</v>
      </c>
      <c r="L5373" s="128" t="s">
        <v>75</v>
      </c>
      <c r="M5373" s="217" t="s">
        <v>53</v>
      </c>
      <c r="N5373" s="73" t="str">
        <f t="shared" si="168"/>
        <v>4612. Vigilancia de la Salud AmbientalVigilancia de la Salud Ambiental2_ENGATIVA2_FEBRERO_2026</v>
      </c>
      <c r="O5373" s="130">
        <v>0</v>
      </c>
      <c r="R5373" s="136">
        <v>0</v>
      </c>
      <c r="S5373" s="139">
        <v>0</v>
      </c>
    </row>
    <row r="5374" spans="1:22" ht="30" customHeight="1" thickTop="1" thickBot="1">
      <c r="A5374" s="183"/>
      <c r="B5374" s="125">
        <v>46</v>
      </c>
      <c r="C5374" s="126" t="s">
        <v>112</v>
      </c>
      <c r="D5374" s="156" t="s">
        <v>92</v>
      </c>
      <c r="E5374" s="73" t="str">
        <f t="shared" si="169"/>
        <v>4612. Vigilancia de la Salud AmbientalVigilancia de la Salud Ambiental</v>
      </c>
      <c r="F5374" s="182" t="s">
        <v>413</v>
      </c>
      <c r="G5374" s="182" t="s">
        <v>416</v>
      </c>
      <c r="H5374" s="126" t="s">
        <v>135</v>
      </c>
      <c r="I5374" s="182" t="s">
        <v>415</v>
      </c>
      <c r="J5374" s="73" t="s">
        <v>115</v>
      </c>
      <c r="K5374" s="73" t="s">
        <v>115</v>
      </c>
      <c r="L5374" s="128" t="s">
        <v>78</v>
      </c>
      <c r="M5374" s="217" t="s">
        <v>53</v>
      </c>
      <c r="N5374" s="73" t="str">
        <f t="shared" si="168"/>
        <v>4612. Vigilancia de la Salud AmbientalVigilancia de la Salud Ambiental3_SUBA2_FEBRERO_2026</v>
      </c>
      <c r="O5374" s="130">
        <v>0</v>
      </c>
      <c r="R5374" s="136">
        <v>0</v>
      </c>
      <c r="S5374" s="139">
        <v>0</v>
      </c>
    </row>
    <row r="5375" spans="1:22" ht="30" customHeight="1" thickTop="1" thickBot="1">
      <c r="A5375" s="183"/>
      <c r="B5375" s="125">
        <v>46</v>
      </c>
      <c r="C5375" s="126" t="s">
        <v>112</v>
      </c>
      <c r="D5375" s="156" t="s">
        <v>92</v>
      </c>
      <c r="E5375" s="73" t="str">
        <f t="shared" si="169"/>
        <v>4612. Vigilancia de la Salud AmbientalVigilancia de la Salud Ambiental</v>
      </c>
      <c r="F5375" s="182" t="s">
        <v>413</v>
      </c>
      <c r="G5375" s="182" t="s">
        <v>416</v>
      </c>
      <c r="H5375" s="126" t="s">
        <v>135</v>
      </c>
      <c r="I5375" s="182" t="s">
        <v>415</v>
      </c>
      <c r="J5375" s="73" t="s">
        <v>115</v>
      </c>
      <c r="K5375" s="73" t="s">
        <v>115</v>
      </c>
      <c r="L5375" s="128" t="s">
        <v>82</v>
      </c>
      <c r="M5375" s="217" t="s">
        <v>53</v>
      </c>
      <c r="N5375" s="73" t="str">
        <f t="shared" si="168"/>
        <v>4612. Vigilancia de la Salud AmbientalVigilancia de la Salud Ambiental5_BARRIOS_UNIDOS2_FEBRERO_2026</v>
      </c>
      <c r="O5375" s="130">
        <v>0</v>
      </c>
      <c r="R5375" s="136">
        <v>0</v>
      </c>
      <c r="S5375" s="139">
        <v>0</v>
      </c>
    </row>
    <row r="5376" spans="1:22" ht="30" customHeight="1" thickTop="1" thickBot="1">
      <c r="A5376" s="183"/>
      <c r="B5376" s="125">
        <v>46</v>
      </c>
      <c r="C5376" s="126" t="s">
        <v>112</v>
      </c>
      <c r="D5376" s="156" t="s">
        <v>92</v>
      </c>
      <c r="E5376" s="73" t="str">
        <f t="shared" si="169"/>
        <v>4612. Vigilancia de la Salud AmbientalVigilancia de la Salud Ambiental</v>
      </c>
      <c r="F5376" s="182" t="s">
        <v>413</v>
      </c>
      <c r="G5376" s="182" t="s">
        <v>416</v>
      </c>
      <c r="H5376" s="126" t="s">
        <v>135</v>
      </c>
      <c r="I5376" s="182" t="s">
        <v>415</v>
      </c>
      <c r="J5376" s="73" t="s">
        <v>115</v>
      </c>
      <c r="K5376" s="73" t="s">
        <v>115</v>
      </c>
      <c r="L5376" s="128" t="s">
        <v>85</v>
      </c>
      <c r="M5376" s="217" t="s">
        <v>53</v>
      </c>
      <c r="N5376" s="73" t="str">
        <f t="shared" si="168"/>
        <v>4612. Vigilancia de la Salud AmbientalVigilancia de la Salud Ambiental6_TEUSAQUILLO2_FEBRERO_2026</v>
      </c>
      <c r="O5376" s="130">
        <v>0</v>
      </c>
      <c r="R5376" s="136">
        <v>0</v>
      </c>
      <c r="S5376" s="139">
        <v>0</v>
      </c>
    </row>
    <row r="5377" spans="1:22" ht="30" customHeight="1" thickTop="1" thickBot="1">
      <c r="A5377" s="183"/>
      <c r="B5377" s="125">
        <v>63</v>
      </c>
      <c r="C5377" s="126" t="s">
        <v>112</v>
      </c>
      <c r="D5377" s="156" t="s">
        <v>92</v>
      </c>
      <c r="E5377" s="73" t="str">
        <f t="shared" si="169"/>
        <v>6312. Vigilancia de la Salud AmbientalVigilancia de la Salud Ambiental</v>
      </c>
      <c r="F5377" s="182" t="s">
        <v>417</v>
      </c>
      <c r="G5377" s="182" t="s">
        <v>416</v>
      </c>
      <c r="H5377" s="126" t="s">
        <v>135</v>
      </c>
      <c r="I5377" s="182" t="s">
        <v>418</v>
      </c>
      <c r="J5377" s="73" t="s">
        <v>115</v>
      </c>
      <c r="K5377" s="73" t="s">
        <v>115</v>
      </c>
      <c r="L5377" s="128" t="s">
        <v>80</v>
      </c>
      <c r="M5377" s="217" t="s">
        <v>53</v>
      </c>
      <c r="N5377" s="73" t="str">
        <f t="shared" si="168"/>
        <v>6312. Vigilancia de la Salud AmbientalVigilancia de la Salud Ambiental4_CHAPINERO2_FEBRERO_2026</v>
      </c>
      <c r="O5377" s="130">
        <v>71958</v>
      </c>
      <c r="R5377" s="136">
        <v>1</v>
      </c>
      <c r="S5377" s="139">
        <v>71958</v>
      </c>
      <c r="U5377" s="129"/>
      <c r="V5377" s="186"/>
    </row>
    <row r="5378" spans="1:22" ht="30" customHeight="1" thickTop="1" thickBot="1">
      <c r="A5378" s="183"/>
      <c r="B5378" s="125">
        <v>63</v>
      </c>
      <c r="C5378" s="126" t="s">
        <v>112</v>
      </c>
      <c r="D5378" s="156" t="s">
        <v>92</v>
      </c>
      <c r="E5378" s="73" t="str">
        <f t="shared" si="169"/>
        <v>6312. Vigilancia de la Salud AmbientalVigilancia de la Salud Ambiental</v>
      </c>
      <c r="F5378" s="182" t="s">
        <v>417</v>
      </c>
      <c r="G5378" s="182" t="s">
        <v>416</v>
      </c>
      <c r="H5378" s="126" t="s">
        <v>135</v>
      </c>
      <c r="I5378" s="182" t="s">
        <v>418</v>
      </c>
      <c r="J5378" s="73" t="s">
        <v>115</v>
      </c>
      <c r="K5378" s="73" t="s">
        <v>115</v>
      </c>
      <c r="L5378" s="128" t="s">
        <v>71</v>
      </c>
      <c r="M5378" s="217" t="s">
        <v>53</v>
      </c>
      <c r="N5378" s="73" t="str">
        <f t="shared" si="168"/>
        <v>6312. Vigilancia de la Salud AmbientalVigilancia de la Salud Ambiental1_USAQUEN2_FEBRERO_2026</v>
      </c>
      <c r="O5378" s="130">
        <v>0</v>
      </c>
      <c r="R5378" s="136">
        <v>0</v>
      </c>
      <c r="S5378" s="139">
        <v>0</v>
      </c>
    </row>
    <row r="5379" spans="1:22" ht="30" customHeight="1" thickTop="1" thickBot="1">
      <c r="A5379" s="183"/>
      <c r="B5379" s="125">
        <v>63</v>
      </c>
      <c r="C5379" s="126" t="s">
        <v>112</v>
      </c>
      <c r="D5379" s="156" t="s">
        <v>92</v>
      </c>
      <c r="E5379" s="73" t="str">
        <f t="shared" si="169"/>
        <v>6312. Vigilancia de la Salud AmbientalVigilancia de la Salud Ambiental</v>
      </c>
      <c r="F5379" s="182" t="s">
        <v>417</v>
      </c>
      <c r="G5379" s="182" t="s">
        <v>416</v>
      </c>
      <c r="H5379" s="126" t="s">
        <v>135</v>
      </c>
      <c r="I5379" s="182" t="s">
        <v>418</v>
      </c>
      <c r="J5379" s="73" t="s">
        <v>115</v>
      </c>
      <c r="K5379" s="73" t="s">
        <v>115</v>
      </c>
      <c r="L5379" s="128" t="s">
        <v>75</v>
      </c>
      <c r="M5379" s="217" t="s">
        <v>53</v>
      </c>
      <c r="N5379" s="73" t="str">
        <f t="shared" si="168"/>
        <v>6312. Vigilancia de la Salud AmbientalVigilancia de la Salud Ambiental2_ENGATIVA2_FEBRERO_2026</v>
      </c>
      <c r="O5379" s="130">
        <v>0</v>
      </c>
      <c r="R5379" s="136">
        <v>0</v>
      </c>
      <c r="S5379" s="139">
        <v>0</v>
      </c>
    </row>
    <row r="5380" spans="1:22" ht="30" customHeight="1" thickTop="1" thickBot="1">
      <c r="A5380" s="183"/>
      <c r="B5380" s="125">
        <v>63</v>
      </c>
      <c r="C5380" s="126" t="s">
        <v>112</v>
      </c>
      <c r="D5380" s="156" t="s">
        <v>92</v>
      </c>
      <c r="E5380" s="73" t="str">
        <f t="shared" si="169"/>
        <v>6312. Vigilancia de la Salud AmbientalVigilancia de la Salud Ambiental</v>
      </c>
      <c r="F5380" s="182" t="s">
        <v>417</v>
      </c>
      <c r="G5380" s="182" t="s">
        <v>416</v>
      </c>
      <c r="H5380" s="126" t="s">
        <v>135</v>
      </c>
      <c r="I5380" s="182" t="s">
        <v>418</v>
      </c>
      <c r="J5380" s="73" t="s">
        <v>115</v>
      </c>
      <c r="K5380" s="73" t="s">
        <v>115</v>
      </c>
      <c r="L5380" s="128" t="s">
        <v>78</v>
      </c>
      <c r="M5380" s="217" t="s">
        <v>53</v>
      </c>
      <c r="N5380" s="73" t="str">
        <f t="shared" si="168"/>
        <v>6312. Vigilancia de la Salud AmbientalVigilancia de la Salud Ambiental3_SUBA2_FEBRERO_2026</v>
      </c>
      <c r="O5380" s="130">
        <v>0</v>
      </c>
      <c r="R5380" s="136">
        <v>0</v>
      </c>
      <c r="S5380" s="139">
        <v>0</v>
      </c>
    </row>
    <row r="5381" spans="1:22" ht="30" customHeight="1" thickTop="1" thickBot="1">
      <c r="A5381" s="183"/>
      <c r="B5381" s="125">
        <v>63</v>
      </c>
      <c r="C5381" s="126" t="s">
        <v>112</v>
      </c>
      <c r="D5381" s="156" t="s">
        <v>92</v>
      </c>
      <c r="E5381" s="73" t="str">
        <f t="shared" si="169"/>
        <v>6312. Vigilancia de la Salud AmbientalVigilancia de la Salud Ambiental</v>
      </c>
      <c r="F5381" s="182" t="s">
        <v>417</v>
      </c>
      <c r="G5381" s="182" t="s">
        <v>416</v>
      </c>
      <c r="H5381" s="126" t="s">
        <v>135</v>
      </c>
      <c r="I5381" s="182" t="s">
        <v>418</v>
      </c>
      <c r="J5381" s="73" t="s">
        <v>115</v>
      </c>
      <c r="K5381" s="73" t="s">
        <v>115</v>
      </c>
      <c r="L5381" s="128" t="s">
        <v>82</v>
      </c>
      <c r="M5381" s="217" t="s">
        <v>53</v>
      </c>
      <c r="N5381" s="73" t="str">
        <f t="shared" si="168"/>
        <v>6312. Vigilancia de la Salud AmbientalVigilancia de la Salud Ambiental5_BARRIOS_UNIDOS2_FEBRERO_2026</v>
      </c>
      <c r="O5381" s="130">
        <v>0</v>
      </c>
      <c r="R5381" s="136">
        <v>0</v>
      </c>
      <c r="S5381" s="139">
        <v>0</v>
      </c>
    </row>
    <row r="5382" spans="1:22" ht="30" customHeight="1" thickTop="1" thickBot="1">
      <c r="A5382" s="183"/>
      <c r="B5382" s="125">
        <v>63</v>
      </c>
      <c r="C5382" s="126" t="s">
        <v>112</v>
      </c>
      <c r="D5382" s="156" t="s">
        <v>92</v>
      </c>
      <c r="E5382" s="73" t="str">
        <f t="shared" si="169"/>
        <v>6312. Vigilancia de la Salud AmbientalVigilancia de la Salud Ambiental</v>
      </c>
      <c r="F5382" s="182" t="s">
        <v>417</v>
      </c>
      <c r="G5382" s="182" t="s">
        <v>416</v>
      </c>
      <c r="H5382" s="126" t="s">
        <v>135</v>
      </c>
      <c r="I5382" s="182" t="s">
        <v>418</v>
      </c>
      <c r="J5382" s="73" t="s">
        <v>115</v>
      </c>
      <c r="K5382" s="73" t="s">
        <v>115</v>
      </c>
      <c r="L5382" s="128" t="s">
        <v>85</v>
      </c>
      <c r="M5382" s="217" t="s">
        <v>53</v>
      </c>
      <c r="N5382" s="73" t="str">
        <f t="shared" ref="N5382:N5445" si="170">+E5382&amp;L5382&amp;M5382</f>
        <v>6312. Vigilancia de la Salud AmbientalVigilancia de la Salud Ambiental6_TEUSAQUILLO2_FEBRERO_2026</v>
      </c>
      <c r="O5382" s="130">
        <v>0</v>
      </c>
      <c r="R5382" s="136">
        <v>0</v>
      </c>
      <c r="S5382" s="139">
        <v>0</v>
      </c>
    </row>
    <row r="5383" spans="1:22" ht="30" customHeight="1" thickTop="1" thickBot="1">
      <c r="A5383" s="183"/>
      <c r="B5383" s="125">
        <v>64</v>
      </c>
      <c r="C5383" s="126" t="s">
        <v>112</v>
      </c>
      <c r="D5383" s="156" t="s">
        <v>92</v>
      </c>
      <c r="E5383" s="73" t="str">
        <f t="shared" si="169"/>
        <v>6412. Vigilancia de la Salud AmbientalVigilancia de la Salud Ambiental</v>
      </c>
      <c r="F5383" s="182" t="s">
        <v>413</v>
      </c>
      <c r="G5383" s="182" t="s">
        <v>419</v>
      </c>
      <c r="H5383" s="126" t="s">
        <v>135</v>
      </c>
      <c r="I5383" s="182" t="s">
        <v>415</v>
      </c>
      <c r="J5383" s="73" t="s">
        <v>115</v>
      </c>
      <c r="K5383" s="73" t="s">
        <v>115</v>
      </c>
      <c r="L5383" s="128" t="s">
        <v>82</v>
      </c>
      <c r="M5383" s="217" t="s">
        <v>53</v>
      </c>
      <c r="N5383" s="73" t="str">
        <f t="shared" si="170"/>
        <v>6412. Vigilancia de la Salud AmbientalVigilancia de la Salud Ambiental5_BARRIOS_UNIDOS2_FEBRERO_2026</v>
      </c>
      <c r="O5383" s="130">
        <v>0</v>
      </c>
      <c r="R5383" s="136">
        <v>0</v>
      </c>
      <c r="S5383" s="139">
        <v>0</v>
      </c>
    </row>
    <row r="5384" spans="1:22" ht="30" customHeight="1" thickTop="1" thickBot="1">
      <c r="A5384" s="183"/>
      <c r="B5384" s="125">
        <v>64</v>
      </c>
      <c r="C5384" s="126" t="s">
        <v>112</v>
      </c>
      <c r="D5384" s="156" t="s">
        <v>92</v>
      </c>
      <c r="E5384" s="73" t="str">
        <f t="shared" si="169"/>
        <v>6412. Vigilancia de la Salud AmbientalVigilancia de la Salud Ambiental</v>
      </c>
      <c r="F5384" s="182" t="s">
        <v>413</v>
      </c>
      <c r="G5384" s="182" t="s">
        <v>419</v>
      </c>
      <c r="H5384" s="126" t="s">
        <v>135</v>
      </c>
      <c r="I5384" s="182" t="s">
        <v>415</v>
      </c>
      <c r="J5384" s="73" t="s">
        <v>115</v>
      </c>
      <c r="K5384" s="73" t="s">
        <v>115</v>
      </c>
      <c r="L5384" s="128" t="s">
        <v>85</v>
      </c>
      <c r="M5384" s="217" t="s">
        <v>53</v>
      </c>
      <c r="N5384" s="73" t="str">
        <f t="shared" si="170"/>
        <v>6412. Vigilancia de la Salud AmbientalVigilancia de la Salud Ambiental6_TEUSAQUILLO2_FEBRERO_2026</v>
      </c>
      <c r="O5384" s="130">
        <v>0</v>
      </c>
      <c r="R5384" s="136">
        <v>0</v>
      </c>
      <c r="S5384" s="139">
        <v>0</v>
      </c>
    </row>
    <row r="5385" spans="1:22" ht="30" customHeight="1" thickTop="1" thickBot="1">
      <c r="A5385" s="183"/>
      <c r="B5385" s="125">
        <v>65</v>
      </c>
      <c r="C5385" s="126" t="s">
        <v>112</v>
      </c>
      <c r="D5385" s="156" t="s">
        <v>92</v>
      </c>
      <c r="E5385" s="73" t="str">
        <f t="shared" si="169"/>
        <v>6512. Vigilancia de la Salud AmbientalVigilancia de la Salud Ambiental</v>
      </c>
      <c r="F5385" s="182" t="s">
        <v>413</v>
      </c>
      <c r="G5385" s="182" t="s">
        <v>419</v>
      </c>
      <c r="H5385" s="126" t="s">
        <v>135</v>
      </c>
      <c r="I5385" s="182" t="s">
        <v>415</v>
      </c>
      <c r="J5385" s="73" t="s">
        <v>115</v>
      </c>
      <c r="K5385" s="73" t="s">
        <v>115</v>
      </c>
      <c r="L5385" s="128" t="s">
        <v>80</v>
      </c>
      <c r="M5385" s="217" t="s">
        <v>53</v>
      </c>
      <c r="N5385" s="73" t="str">
        <f t="shared" si="170"/>
        <v>6512. Vigilancia de la Salud AmbientalVigilancia de la Salud Ambiental4_CHAPINERO2_FEBRERO_2026</v>
      </c>
      <c r="O5385" s="130">
        <v>0</v>
      </c>
      <c r="R5385" s="136">
        <v>0</v>
      </c>
      <c r="S5385" s="139">
        <v>0</v>
      </c>
    </row>
    <row r="5386" spans="1:22" ht="30" customHeight="1" thickTop="1" thickBot="1">
      <c r="A5386" s="183"/>
      <c r="B5386" s="125">
        <v>65</v>
      </c>
      <c r="C5386" s="126" t="s">
        <v>112</v>
      </c>
      <c r="D5386" s="156" t="s">
        <v>92</v>
      </c>
      <c r="E5386" s="73" t="str">
        <f t="shared" si="169"/>
        <v>6512. Vigilancia de la Salud AmbientalVigilancia de la Salud Ambiental</v>
      </c>
      <c r="F5386" s="182" t="s">
        <v>413</v>
      </c>
      <c r="G5386" s="182" t="s">
        <v>419</v>
      </c>
      <c r="H5386" s="126" t="s">
        <v>135</v>
      </c>
      <c r="I5386" s="182" t="s">
        <v>415</v>
      </c>
      <c r="J5386" s="73" t="s">
        <v>115</v>
      </c>
      <c r="K5386" s="73" t="s">
        <v>115</v>
      </c>
      <c r="L5386" s="128" t="s">
        <v>71</v>
      </c>
      <c r="M5386" s="217" t="s">
        <v>53</v>
      </c>
      <c r="N5386" s="73" t="str">
        <f t="shared" si="170"/>
        <v>6512. Vigilancia de la Salud AmbientalVigilancia de la Salud Ambiental1_USAQUEN2_FEBRERO_2026</v>
      </c>
      <c r="O5386" s="130">
        <v>0</v>
      </c>
      <c r="R5386" s="136">
        <v>0</v>
      </c>
      <c r="S5386" s="139">
        <v>0</v>
      </c>
    </row>
    <row r="5387" spans="1:22" ht="30" customHeight="1" thickTop="1" thickBot="1">
      <c r="A5387" s="183"/>
      <c r="B5387" s="125">
        <v>65</v>
      </c>
      <c r="C5387" s="126" t="s">
        <v>112</v>
      </c>
      <c r="D5387" s="156" t="s">
        <v>92</v>
      </c>
      <c r="E5387" s="73" t="str">
        <f t="shared" si="169"/>
        <v>6512. Vigilancia de la Salud AmbientalVigilancia de la Salud Ambiental</v>
      </c>
      <c r="F5387" s="182" t="s">
        <v>413</v>
      </c>
      <c r="G5387" s="182" t="s">
        <v>419</v>
      </c>
      <c r="H5387" s="126" t="s">
        <v>135</v>
      </c>
      <c r="I5387" s="182" t="s">
        <v>415</v>
      </c>
      <c r="J5387" s="73" t="s">
        <v>115</v>
      </c>
      <c r="K5387" s="73" t="s">
        <v>115</v>
      </c>
      <c r="L5387" s="128" t="s">
        <v>75</v>
      </c>
      <c r="M5387" s="217" t="s">
        <v>53</v>
      </c>
      <c r="N5387" s="73" t="str">
        <f t="shared" si="170"/>
        <v>6512. Vigilancia de la Salud AmbientalVigilancia de la Salud Ambiental2_ENGATIVA2_FEBRERO_2026</v>
      </c>
      <c r="O5387" s="130">
        <v>0</v>
      </c>
      <c r="R5387" s="136">
        <v>0</v>
      </c>
      <c r="S5387" s="139">
        <v>0</v>
      </c>
    </row>
    <row r="5388" spans="1:22" ht="30" customHeight="1" thickTop="1" thickBot="1">
      <c r="A5388" s="183"/>
      <c r="B5388" s="125">
        <v>65</v>
      </c>
      <c r="C5388" s="126" t="s">
        <v>112</v>
      </c>
      <c r="D5388" s="156" t="s">
        <v>92</v>
      </c>
      <c r="E5388" s="73" t="str">
        <f t="shared" si="169"/>
        <v>6512. Vigilancia de la Salud AmbientalVigilancia de la Salud Ambiental</v>
      </c>
      <c r="F5388" s="182" t="s">
        <v>413</v>
      </c>
      <c r="G5388" s="182" t="s">
        <v>419</v>
      </c>
      <c r="H5388" s="126" t="s">
        <v>135</v>
      </c>
      <c r="I5388" s="182" t="s">
        <v>415</v>
      </c>
      <c r="J5388" s="73" t="s">
        <v>115</v>
      </c>
      <c r="K5388" s="73" t="s">
        <v>115</v>
      </c>
      <c r="L5388" s="128" t="s">
        <v>78</v>
      </c>
      <c r="M5388" s="217" t="s">
        <v>53</v>
      </c>
      <c r="N5388" s="73" t="str">
        <f t="shared" si="170"/>
        <v>6512. Vigilancia de la Salud AmbientalVigilancia de la Salud Ambiental3_SUBA2_FEBRERO_2026</v>
      </c>
      <c r="O5388" s="130">
        <v>0</v>
      </c>
      <c r="R5388" s="136">
        <v>0</v>
      </c>
      <c r="S5388" s="139">
        <v>0</v>
      </c>
    </row>
    <row r="5389" spans="1:22" ht="30" customHeight="1" thickTop="1" thickBot="1">
      <c r="A5389" s="183"/>
      <c r="B5389" s="125">
        <v>65</v>
      </c>
      <c r="C5389" s="126" t="s">
        <v>112</v>
      </c>
      <c r="D5389" s="156" t="s">
        <v>92</v>
      </c>
      <c r="E5389" s="73" t="str">
        <f t="shared" si="169"/>
        <v>6512. Vigilancia de la Salud AmbientalVigilancia de la Salud Ambiental</v>
      </c>
      <c r="F5389" s="182" t="s">
        <v>413</v>
      </c>
      <c r="G5389" s="182" t="s">
        <v>419</v>
      </c>
      <c r="H5389" s="126" t="s">
        <v>135</v>
      </c>
      <c r="I5389" s="182" t="s">
        <v>415</v>
      </c>
      <c r="J5389" s="73" t="s">
        <v>115</v>
      </c>
      <c r="K5389" s="73" t="s">
        <v>115</v>
      </c>
      <c r="L5389" s="128" t="s">
        <v>82</v>
      </c>
      <c r="M5389" s="217" t="s">
        <v>53</v>
      </c>
      <c r="N5389" s="73" t="str">
        <f t="shared" si="170"/>
        <v>6512. Vigilancia de la Salud AmbientalVigilancia de la Salud Ambiental5_BARRIOS_UNIDOS2_FEBRERO_2026</v>
      </c>
      <c r="O5389" s="130">
        <v>0</v>
      </c>
      <c r="R5389" s="136">
        <v>0</v>
      </c>
      <c r="S5389" s="139">
        <v>0</v>
      </c>
    </row>
    <row r="5390" spans="1:22" ht="30" customHeight="1" thickTop="1" thickBot="1">
      <c r="A5390" s="183"/>
      <c r="B5390" s="125">
        <v>65</v>
      </c>
      <c r="C5390" s="126" t="s">
        <v>112</v>
      </c>
      <c r="D5390" s="156" t="s">
        <v>92</v>
      </c>
      <c r="E5390" s="73" t="str">
        <f t="shared" si="169"/>
        <v>6512. Vigilancia de la Salud AmbientalVigilancia de la Salud Ambiental</v>
      </c>
      <c r="F5390" s="182" t="s">
        <v>413</v>
      </c>
      <c r="G5390" s="182" t="s">
        <v>419</v>
      </c>
      <c r="H5390" s="126" t="s">
        <v>135</v>
      </c>
      <c r="I5390" s="182" t="s">
        <v>415</v>
      </c>
      <c r="J5390" s="73" t="s">
        <v>115</v>
      </c>
      <c r="K5390" s="73" t="s">
        <v>115</v>
      </c>
      <c r="L5390" s="128" t="s">
        <v>85</v>
      </c>
      <c r="M5390" s="217" t="s">
        <v>53</v>
      </c>
      <c r="N5390" s="73" t="str">
        <f t="shared" si="170"/>
        <v>6512. Vigilancia de la Salud AmbientalVigilancia de la Salud Ambiental6_TEUSAQUILLO2_FEBRERO_2026</v>
      </c>
      <c r="O5390" s="130">
        <v>140968</v>
      </c>
      <c r="R5390" s="136">
        <v>3</v>
      </c>
      <c r="S5390" s="139">
        <v>422904</v>
      </c>
      <c r="U5390" s="129"/>
      <c r="V5390" s="186"/>
    </row>
    <row r="5391" spans="1:22" ht="30" customHeight="1" thickTop="1" thickBot="1">
      <c r="A5391" s="183"/>
      <c r="B5391" s="125">
        <v>66</v>
      </c>
      <c r="C5391" s="126" t="s">
        <v>112</v>
      </c>
      <c r="D5391" s="156" t="s">
        <v>92</v>
      </c>
      <c r="E5391" s="73" t="str">
        <f t="shared" si="169"/>
        <v>6612. Vigilancia de la Salud AmbientalVigilancia de la Salud Ambiental</v>
      </c>
      <c r="F5391" s="182" t="s">
        <v>413</v>
      </c>
      <c r="G5391" s="182" t="s">
        <v>419</v>
      </c>
      <c r="H5391" s="126" t="s">
        <v>135</v>
      </c>
      <c r="I5391" s="182" t="s">
        <v>415</v>
      </c>
      <c r="J5391" s="73" t="s">
        <v>115</v>
      </c>
      <c r="K5391" s="73" t="s">
        <v>115</v>
      </c>
      <c r="L5391" s="128" t="s">
        <v>80</v>
      </c>
      <c r="M5391" s="217" t="s">
        <v>53</v>
      </c>
      <c r="N5391" s="73" t="str">
        <f t="shared" si="170"/>
        <v>6612. Vigilancia de la Salud AmbientalVigilancia de la Salud Ambiental4_CHAPINERO2_FEBRERO_2026</v>
      </c>
      <c r="O5391" s="130">
        <v>0</v>
      </c>
      <c r="R5391" s="136">
        <v>0</v>
      </c>
      <c r="S5391" s="139">
        <v>0</v>
      </c>
    </row>
    <row r="5392" spans="1:22" ht="30" customHeight="1" thickTop="1" thickBot="1">
      <c r="A5392" s="183"/>
      <c r="B5392" s="125">
        <v>66</v>
      </c>
      <c r="C5392" s="126" t="s">
        <v>112</v>
      </c>
      <c r="D5392" s="156" t="s">
        <v>92</v>
      </c>
      <c r="E5392" s="73" t="str">
        <f t="shared" si="169"/>
        <v>6612. Vigilancia de la Salud AmbientalVigilancia de la Salud Ambiental</v>
      </c>
      <c r="F5392" s="182" t="s">
        <v>413</v>
      </c>
      <c r="G5392" s="182" t="s">
        <v>419</v>
      </c>
      <c r="H5392" s="126" t="s">
        <v>135</v>
      </c>
      <c r="I5392" s="182" t="s">
        <v>415</v>
      </c>
      <c r="J5392" s="73" t="s">
        <v>115</v>
      </c>
      <c r="K5392" s="73" t="s">
        <v>115</v>
      </c>
      <c r="L5392" s="128" t="s">
        <v>71</v>
      </c>
      <c r="M5392" s="217" t="s">
        <v>53</v>
      </c>
      <c r="N5392" s="73" t="str">
        <f t="shared" si="170"/>
        <v>6612. Vigilancia de la Salud AmbientalVigilancia de la Salud Ambiental1_USAQUEN2_FEBRERO_2026</v>
      </c>
      <c r="O5392" s="130">
        <v>281936</v>
      </c>
      <c r="R5392" s="136">
        <v>1</v>
      </c>
      <c r="S5392" s="139">
        <v>281936</v>
      </c>
      <c r="U5392" s="129"/>
      <c r="V5392" s="186"/>
    </row>
    <row r="5393" spans="1:22" ht="30" customHeight="1" thickTop="1" thickBot="1">
      <c r="A5393" s="183"/>
      <c r="B5393" s="125">
        <v>66</v>
      </c>
      <c r="C5393" s="126" t="s">
        <v>112</v>
      </c>
      <c r="D5393" s="156" t="s">
        <v>92</v>
      </c>
      <c r="E5393" s="73" t="str">
        <f t="shared" si="169"/>
        <v>6612. Vigilancia de la Salud AmbientalVigilancia de la Salud Ambiental</v>
      </c>
      <c r="F5393" s="182" t="s">
        <v>413</v>
      </c>
      <c r="G5393" s="182" t="s">
        <v>419</v>
      </c>
      <c r="H5393" s="126" t="s">
        <v>135</v>
      </c>
      <c r="I5393" s="182" t="s">
        <v>415</v>
      </c>
      <c r="J5393" s="73" t="s">
        <v>115</v>
      </c>
      <c r="K5393" s="73" t="s">
        <v>115</v>
      </c>
      <c r="L5393" s="128" t="s">
        <v>75</v>
      </c>
      <c r="M5393" s="217" t="s">
        <v>53</v>
      </c>
      <c r="N5393" s="73" t="str">
        <f t="shared" si="170"/>
        <v>6612. Vigilancia de la Salud AmbientalVigilancia de la Salud Ambiental2_ENGATIVA2_FEBRERO_2026</v>
      </c>
      <c r="O5393" s="130">
        <v>0</v>
      </c>
      <c r="R5393" s="136">
        <v>0</v>
      </c>
      <c r="S5393" s="139">
        <v>0</v>
      </c>
    </row>
    <row r="5394" spans="1:22" ht="30" customHeight="1" thickTop="1" thickBot="1">
      <c r="A5394" s="183"/>
      <c r="B5394" s="125">
        <v>66</v>
      </c>
      <c r="C5394" s="126" t="s">
        <v>112</v>
      </c>
      <c r="D5394" s="156" t="s">
        <v>92</v>
      </c>
      <c r="E5394" s="73" t="str">
        <f t="shared" si="169"/>
        <v>6612. Vigilancia de la Salud AmbientalVigilancia de la Salud Ambiental</v>
      </c>
      <c r="F5394" s="182" t="s">
        <v>413</v>
      </c>
      <c r="G5394" s="182" t="s">
        <v>419</v>
      </c>
      <c r="H5394" s="126" t="s">
        <v>135</v>
      </c>
      <c r="I5394" s="182" t="s">
        <v>415</v>
      </c>
      <c r="J5394" s="73" t="s">
        <v>115</v>
      </c>
      <c r="K5394" s="73" t="s">
        <v>115</v>
      </c>
      <c r="L5394" s="128" t="s">
        <v>78</v>
      </c>
      <c r="M5394" s="217" t="s">
        <v>53</v>
      </c>
      <c r="N5394" s="73" t="str">
        <f t="shared" si="170"/>
        <v>6612. Vigilancia de la Salud AmbientalVigilancia de la Salud Ambiental3_SUBA2_FEBRERO_2026</v>
      </c>
      <c r="O5394" s="130">
        <v>0</v>
      </c>
      <c r="R5394" s="136">
        <v>0</v>
      </c>
      <c r="S5394" s="139">
        <v>0</v>
      </c>
    </row>
    <row r="5395" spans="1:22" ht="30" customHeight="1" thickTop="1" thickBot="1">
      <c r="A5395" s="183"/>
      <c r="B5395" s="125">
        <v>66</v>
      </c>
      <c r="C5395" s="126" t="s">
        <v>112</v>
      </c>
      <c r="D5395" s="156" t="s">
        <v>92</v>
      </c>
      <c r="E5395" s="73" t="str">
        <f t="shared" si="169"/>
        <v>6612. Vigilancia de la Salud AmbientalVigilancia de la Salud Ambiental</v>
      </c>
      <c r="F5395" s="182" t="s">
        <v>413</v>
      </c>
      <c r="G5395" s="182" t="s">
        <v>419</v>
      </c>
      <c r="H5395" s="126" t="s">
        <v>135</v>
      </c>
      <c r="I5395" s="182" t="s">
        <v>415</v>
      </c>
      <c r="J5395" s="73" t="s">
        <v>115</v>
      </c>
      <c r="K5395" s="73" t="s">
        <v>115</v>
      </c>
      <c r="L5395" s="128" t="s">
        <v>82</v>
      </c>
      <c r="M5395" s="217" t="s">
        <v>53</v>
      </c>
      <c r="N5395" s="73" t="str">
        <f t="shared" si="170"/>
        <v>6612. Vigilancia de la Salud AmbientalVigilancia de la Salud Ambiental5_BARRIOS_UNIDOS2_FEBRERO_2026</v>
      </c>
      <c r="O5395" s="130">
        <v>0</v>
      </c>
      <c r="R5395" s="136">
        <v>0</v>
      </c>
      <c r="S5395" s="139">
        <v>0</v>
      </c>
    </row>
    <row r="5396" spans="1:22" ht="30" customHeight="1" thickTop="1" thickBot="1">
      <c r="A5396" s="183"/>
      <c r="B5396" s="125">
        <v>66</v>
      </c>
      <c r="C5396" s="126" t="s">
        <v>112</v>
      </c>
      <c r="D5396" s="156" t="s">
        <v>92</v>
      </c>
      <c r="E5396" s="73" t="str">
        <f t="shared" ref="E5396:E5459" si="171">B5396&amp;C5396&amp;D5396</f>
        <v>6612. Vigilancia de la Salud AmbientalVigilancia de la Salud Ambiental</v>
      </c>
      <c r="F5396" s="182" t="s">
        <v>413</v>
      </c>
      <c r="G5396" s="182" t="s">
        <v>419</v>
      </c>
      <c r="H5396" s="126" t="s">
        <v>135</v>
      </c>
      <c r="I5396" s="182" t="s">
        <v>415</v>
      </c>
      <c r="J5396" s="73" t="s">
        <v>115</v>
      </c>
      <c r="K5396" s="73" t="s">
        <v>115</v>
      </c>
      <c r="L5396" s="128" t="s">
        <v>85</v>
      </c>
      <c r="M5396" s="217" t="s">
        <v>53</v>
      </c>
      <c r="N5396" s="73" t="str">
        <f t="shared" si="170"/>
        <v>6612. Vigilancia de la Salud AmbientalVigilancia de la Salud Ambiental6_TEUSAQUILLO2_FEBRERO_2026</v>
      </c>
      <c r="O5396" s="130">
        <v>0</v>
      </c>
      <c r="R5396" s="136">
        <v>0</v>
      </c>
      <c r="S5396" s="139">
        <v>0</v>
      </c>
    </row>
    <row r="5397" spans="1:22" ht="30" customHeight="1" thickTop="1" thickBot="1">
      <c r="A5397" s="183"/>
      <c r="B5397" s="125">
        <v>67</v>
      </c>
      <c r="C5397" s="126" t="s">
        <v>112</v>
      </c>
      <c r="D5397" s="156" t="s">
        <v>92</v>
      </c>
      <c r="E5397" s="73" t="str">
        <f t="shared" si="171"/>
        <v>6712. Vigilancia de la Salud AmbientalVigilancia de la Salud Ambiental</v>
      </c>
      <c r="F5397" s="182" t="s">
        <v>413</v>
      </c>
      <c r="G5397" s="182" t="s">
        <v>419</v>
      </c>
      <c r="H5397" s="126" t="s">
        <v>135</v>
      </c>
      <c r="I5397" s="182" t="s">
        <v>415</v>
      </c>
      <c r="J5397" s="73" t="s">
        <v>115</v>
      </c>
      <c r="K5397" s="73" t="s">
        <v>115</v>
      </c>
      <c r="L5397" s="128" t="s">
        <v>71</v>
      </c>
      <c r="M5397" s="217" t="s">
        <v>53</v>
      </c>
      <c r="N5397" s="73" t="str">
        <f t="shared" si="170"/>
        <v>6712. Vigilancia de la Salud AmbientalVigilancia de la Salud Ambiental1_USAQUEN2_FEBRERO_2026</v>
      </c>
      <c r="O5397" s="130">
        <v>281936</v>
      </c>
      <c r="R5397" s="136">
        <v>1</v>
      </c>
      <c r="S5397" s="139">
        <v>281936</v>
      </c>
      <c r="U5397" s="129"/>
      <c r="V5397" s="186"/>
    </row>
    <row r="5398" spans="1:22" ht="30" customHeight="1" thickTop="1" thickBot="1">
      <c r="A5398" s="183"/>
      <c r="B5398" s="125">
        <v>67</v>
      </c>
      <c r="C5398" s="126" t="s">
        <v>112</v>
      </c>
      <c r="D5398" s="156" t="s">
        <v>92</v>
      </c>
      <c r="E5398" s="73" t="str">
        <f t="shared" si="171"/>
        <v>6712. Vigilancia de la Salud AmbientalVigilancia de la Salud Ambiental</v>
      </c>
      <c r="F5398" s="182" t="s">
        <v>413</v>
      </c>
      <c r="G5398" s="182" t="s">
        <v>419</v>
      </c>
      <c r="H5398" s="126" t="s">
        <v>135</v>
      </c>
      <c r="I5398" s="182" t="s">
        <v>415</v>
      </c>
      <c r="J5398" s="73" t="s">
        <v>115</v>
      </c>
      <c r="K5398" s="73" t="s">
        <v>115</v>
      </c>
      <c r="L5398" s="128" t="s">
        <v>75</v>
      </c>
      <c r="M5398" s="217" t="s">
        <v>53</v>
      </c>
      <c r="N5398" s="73" t="str">
        <f t="shared" si="170"/>
        <v>6712. Vigilancia de la Salud AmbientalVigilancia de la Salud Ambiental2_ENGATIVA2_FEBRERO_2026</v>
      </c>
      <c r="O5398" s="130">
        <v>0</v>
      </c>
      <c r="R5398" s="136">
        <v>0</v>
      </c>
      <c r="S5398" s="139">
        <v>0</v>
      </c>
    </row>
    <row r="5399" spans="1:22" ht="30" customHeight="1" thickTop="1" thickBot="1">
      <c r="A5399" s="183"/>
      <c r="B5399" s="125">
        <v>67</v>
      </c>
      <c r="C5399" s="126" t="s">
        <v>112</v>
      </c>
      <c r="D5399" s="156" t="s">
        <v>92</v>
      </c>
      <c r="E5399" s="73" t="str">
        <f t="shared" si="171"/>
        <v>6712. Vigilancia de la Salud AmbientalVigilancia de la Salud Ambiental</v>
      </c>
      <c r="F5399" s="182" t="s">
        <v>413</v>
      </c>
      <c r="G5399" s="182" t="s">
        <v>419</v>
      </c>
      <c r="H5399" s="126" t="s">
        <v>135</v>
      </c>
      <c r="I5399" s="182" t="s">
        <v>415</v>
      </c>
      <c r="J5399" s="73" t="s">
        <v>115</v>
      </c>
      <c r="K5399" s="73" t="s">
        <v>115</v>
      </c>
      <c r="L5399" s="128" t="s">
        <v>78</v>
      </c>
      <c r="M5399" s="217" t="s">
        <v>53</v>
      </c>
      <c r="N5399" s="73" t="str">
        <f t="shared" si="170"/>
        <v>6712. Vigilancia de la Salud AmbientalVigilancia de la Salud Ambiental3_SUBA2_FEBRERO_2026</v>
      </c>
      <c r="O5399" s="130">
        <v>0</v>
      </c>
      <c r="R5399" s="136">
        <v>0</v>
      </c>
      <c r="S5399" s="139">
        <v>0</v>
      </c>
    </row>
    <row r="5400" spans="1:22" ht="30" customHeight="1" thickTop="1" thickBot="1">
      <c r="A5400" s="183"/>
      <c r="B5400" s="125">
        <v>67</v>
      </c>
      <c r="C5400" s="126" t="s">
        <v>112</v>
      </c>
      <c r="D5400" s="156" t="s">
        <v>92</v>
      </c>
      <c r="E5400" s="73" t="str">
        <f t="shared" si="171"/>
        <v>6712. Vigilancia de la Salud AmbientalVigilancia de la Salud Ambiental</v>
      </c>
      <c r="F5400" s="182" t="s">
        <v>413</v>
      </c>
      <c r="G5400" s="182" t="s">
        <v>419</v>
      </c>
      <c r="H5400" s="126" t="s">
        <v>135</v>
      </c>
      <c r="I5400" s="182" t="s">
        <v>415</v>
      </c>
      <c r="J5400" s="73" t="s">
        <v>115</v>
      </c>
      <c r="K5400" s="73" t="s">
        <v>115</v>
      </c>
      <c r="L5400" s="128" t="s">
        <v>82</v>
      </c>
      <c r="M5400" s="217" t="s">
        <v>53</v>
      </c>
      <c r="N5400" s="73" t="str">
        <f t="shared" si="170"/>
        <v>6712. Vigilancia de la Salud AmbientalVigilancia de la Salud Ambiental5_BARRIOS_UNIDOS2_FEBRERO_2026</v>
      </c>
      <c r="O5400" s="130">
        <v>0</v>
      </c>
      <c r="R5400" s="136">
        <v>0</v>
      </c>
      <c r="S5400" s="139">
        <v>0</v>
      </c>
    </row>
    <row r="5401" spans="1:22" ht="30" customHeight="1" thickTop="1" thickBot="1">
      <c r="A5401" s="183"/>
      <c r="B5401" s="125">
        <v>67</v>
      </c>
      <c r="C5401" s="126" t="s">
        <v>112</v>
      </c>
      <c r="D5401" s="156" t="s">
        <v>92</v>
      </c>
      <c r="E5401" s="73" t="str">
        <f t="shared" si="171"/>
        <v>6712. Vigilancia de la Salud AmbientalVigilancia de la Salud Ambiental</v>
      </c>
      <c r="F5401" s="182" t="s">
        <v>413</v>
      </c>
      <c r="G5401" s="182" t="s">
        <v>419</v>
      </c>
      <c r="H5401" s="126" t="s">
        <v>135</v>
      </c>
      <c r="I5401" s="182" t="s">
        <v>415</v>
      </c>
      <c r="J5401" s="73" t="s">
        <v>115</v>
      </c>
      <c r="K5401" s="73" t="s">
        <v>115</v>
      </c>
      <c r="L5401" s="128" t="s">
        <v>85</v>
      </c>
      <c r="M5401" s="217" t="s">
        <v>53</v>
      </c>
      <c r="N5401" s="73" t="str">
        <f t="shared" si="170"/>
        <v>6712. Vigilancia de la Salud AmbientalVigilancia de la Salud Ambiental6_TEUSAQUILLO2_FEBRERO_2026</v>
      </c>
      <c r="O5401" s="130">
        <v>0</v>
      </c>
      <c r="R5401" s="136">
        <v>0</v>
      </c>
      <c r="S5401" s="139">
        <v>0</v>
      </c>
    </row>
    <row r="5402" spans="1:22" ht="30" customHeight="1" thickTop="1" thickBot="1">
      <c r="A5402" s="183"/>
      <c r="B5402" s="125">
        <v>68</v>
      </c>
      <c r="C5402" s="126" t="s">
        <v>112</v>
      </c>
      <c r="D5402" s="156" t="s">
        <v>92</v>
      </c>
      <c r="E5402" s="73" t="str">
        <f t="shared" si="171"/>
        <v>6812. Vigilancia de la Salud AmbientalVigilancia de la Salud Ambiental</v>
      </c>
      <c r="F5402" s="182" t="s">
        <v>413</v>
      </c>
      <c r="G5402" s="182" t="s">
        <v>419</v>
      </c>
      <c r="H5402" s="126" t="s">
        <v>135</v>
      </c>
      <c r="I5402" s="182" t="s">
        <v>415</v>
      </c>
      <c r="J5402" s="73" t="s">
        <v>115</v>
      </c>
      <c r="K5402" s="73" t="s">
        <v>115</v>
      </c>
      <c r="L5402" s="128" t="s">
        <v>80</v>
      </c>
      <c r="M5402" s="217" t="s">
        <v>53</v>
      </c>
      <c r="N5402" s="73" t="str">
        <f t="shared" si="170"/>
        <v>6812. Vigilancia de la Salud AmbientalVigilancia de la Salud Ambiental4_CHAPINERO2_FEBRERO_2026</v>
      </c>
      <c r="O5402" s="130">
        <v>0</v>
      </c>
      <c r="R5402" s="136">
        <v>0</v>
      </c>
      <c r="S5402" s="139">
        <v>0</v>
      </c>
    </row>
    <row r="5403" spans="1:22" ht="30" customHeight="1" thickTop="1" thickBot="1">
      <c r="A5403" s="183"/>
      <c r="B5403" s="125">
        <v>68</v>
      </c>
      <c r="C5403" s="126" t="s">
        <v>112</v>
      </c>
      <c r="D5403" s="156" t="s">
        <v>92</v>
      </c>
      <c r="E5403" s="73" t="str">
        <f t="shared" si="171"/>
        <v>6812. Vigilancia de la Salud AmbientalVigilancia de la Salud Ambiental</v>
      </c>
      <c r="F5403" s="182" t="s">
        <v>413</v>
      </c>
      <c r="G5403" s="182" t="s">
        <v>419</v>
      </c>
      <c r="H5403" s="126" t="s">
        <v>135</v>
      </c>
      <c r="I5403" s="182" t="s">
        <v>415</v>
      </c>
      <c r="J5403" s="73" t="s">
        <v>115</v>
      </c>
      <c r="K5403" s="73" t="s">
        <v>115</v>
      </c>
      <c r="L5403" s="128" t="s">
        <v>71</v>
      </c>
      <c r="M5403" s="217" t="s">
        <v>53</v>
      </c>
      <c r="N5403" s="73" t="str">
        <f t="shared" si="170"/>
        <v>6812. Vigilancia de la Salud AmbientalVigilancia de la Salud Ambiental1_USAQUEN2_FEBRERO_2026</v>
      </c>
      <c r="O5403" s="130">
        <v>0</v>
      </c>
      <c r="R5403" s="136">
        <v>0</v>
      </c>
      <c r="S5403" s="139">
        <v>0</v>
      </c>
    </row>
    <row r="5404" spans="1:22" ht="30" customHeight="1" thickTop="1" thickBot="1">
      <c r="A5404" s="183"/>
      <c r="B5404" s="125">
        <v>68</v>
      </c>
      <c r="C5404" s="126" t="s">
        <v>112</v>
      </c>
      <c r="D5404" s="156" t="s">
        <v>92</v>
      </c>
      <c r="E5404" s="73" t="str">
        <f t="shared" si="171"/>
        <v>6812. Vigilancia de la Salud AmbientalVigilancia de la Salud Ambiental</v>
      </c>
      <c r="F5404" s="182" t="s">
        <v>413</v>
      </c>
      <c r="G5404" s="182" t="s">
        <v>419</v>
      </c>
      <c r="H5404" s="126" t="s">
        <v>135</v>
      </c>
      <c r="I5404" s="182" t="s">
        <v>415</v>
      </c>
      <c r="J5404" s="73" t="s">
        <v>115</v>
      </c>
      <c r="K5404" s="73" t="s">
        <v>115</v>
      </c>
      <c r="L5404" s="128" t="s">
        <v>75</v>
      </c>
      <c r="M5404" s="217" t="s">
        <v>53</v>
      </c>
      <c r="N5404" s="73" t="str">
        <f t="shared" si="170"/>
        <v>6812. Vigilancia de la Salud AmbientalVigilancia de la Salud Ambiental2_ENGATIVA2_FEBRERO_2026</v>
      </c>
      <c r="O5404" s="130">
        <v>0</v>
      </c>
      <c r="R5404" s="136">
        <v>0</v>
      </c>
      <c r="S5404" s="139">
        <v>0</v>
      </c>
    </row>
    <row r="5405" spans="1:22" ht="30" customHeight="1" thickTop="1" thickBot="1">
      <c r="A5405" s="183"/>
      <c r="B5405" s="125">
        <v>68</v>
      </c>
      <c r="C5405" s="126" t="s">
        <v>112</v>
      </c>
      <c r="D5405" s="156" t="s">
        <v>92</v>
      </c>
      <c r="E5405" s="73" t="str">
        <f t="shared" si="171"/>
        <v>6812. Vigilancia de la Salud AmbientalVigilancia de la Salud Ambiental</v>
      </c>
      <c r="F5405" s="182" t="s">
        <v>413</v>
      </c>
      <c r="G5405" s="182" t="s">
        <v>419</v>
      </c>
      <c r="H5405" s="126" t="s">
        <v>135</v>
      </c>
      <c r="I5405" s="182" t="s">
        <v>415</v>
      </c>
      <c r="J5405" s="73" t="s">
        <v>115</v>
      </c>
      <c r="K5405" s="73" t="s">
        <v>115</v>
      </c>
      <c r="L5405" s="128" t="s">
        <v>78</v>
      </c>
      <c r="M5405" s="217" t="s">
        <v>53</v>
      </c>
      <c r="N5405" s="73" t="str">
        <f t="shared" si="170"/>
        <v>6812. Vigilancia de la Salud AmbientalVigilancia de la Salud Ambiental3_SUBA2_FEBRERO_2026</v>
      </c>
      <c r="O5405" s="130">
        <v>0</v>
      </c>
      <c r="R5405" s="136">
        <v>0</v>
      </c>
      <c r="S5405" s="139">
        <v>0</v>
      </c>
    </row>
    <row r="5406" spans="1:22" ht="30" customHeight="1" thickTop="1" thickBot="1">
      <c r="A5406" s="183"/>
      <c r="B5406" s="125">
        <v>68</v>
      </c>
      <c r="C5406" s="126" t="s">
        <v>112</v>
      </c>
      <c r="D5406" s="156" t="s">
        <v>92</v>
      </c>
      <c r="E5406" s="73" t="str">
        <f t="shared" si="171"/>
        <v>6812. Vigilancia de la Salud AmbientalVigilancia de la Salud Ambiental</v>
      </c>
      <c r="F5406" s="182" t="s">
        <v>413</v>
      </c>
      <c r="G5406" s="182" t="s">
        <v>419</v>
      </c>
      <c r="H5406" s="126" t="s">
        <v>135</v>
      </c>
      <c r="I5406" s="182" t="s">
        <v>415</v>
      </c>
      <c r="J5406" s="73" t="s">
        <v>115</v>
      </c>
      <c r="K5406" s="73" t="s">
        <v>115</v>
      </c>
      <c r="L5406" s="128" t="s">
        <v>82</v>
      </c>
      <c r="M5406" s="217" t="s">
        <v>53</v>
      </c>
      <c r="N5406" s="73" t="str">
        <f t="shared" si="170"/>
        <v>6812. Vigilancia de la Salud AmbientalVigilancia de la Salud Ambiental5_BARRIOS_UNIDOS2_FEBRERO_2026</v>
      </c>
      <c r="O5406" s="130">
        <v>0</v>
      </c>
      <c r="R5406" s="136">
        <v>0</v>
      </c>
      <c r="S5406" s="139">
        <v>0</v>
      </c>
    </row>
    <row r="5407" spans="1:22" ht="30" customHeight="1" thickTop="1" thickBot="1">
      <c r="A5407" s="183"/>
      <c r="B5407" s="125">
        <v>68</v>
      </c>
      <c r="C5407" s="126" t="s">
        <v>112</v>
      </c>
      <c r="D5407" s="156" t="s">
        <v>92</v>
      </c>
      <c r="E5407" s="73" t="str">
        <f t="shared" si="171"/>
        <v>6812. Vigilancia de la Salud AmbientalVigilancia de la Salud Ambiental</v>
      </c>
      <c r="F5407" s="182" t="s">
        <v>413</v>
      </c>
      <c r="G5407" s="182" t="s">
        <v>419</v>
      </c>
      <c r="H5407" s="126" t="s">
        <v>135</v>
      </c>
      <c r="I5407" s="182" t="s">
        <v>415</v>
      </c>
      <c r="J5407" s="73" t="s">
        <v>115</v>
      </c>
      <c r="K5407" s="73" t="s">
        <v>115</v>
      </c>
      <c r="L5407" s="128" t="s">
        <v>85</v>
      </c>
      <c r="M5407" s="217" t="s">
        <v>53</v>
      </c>
      <c r="N5407" s="73" t="str">
        <f t="shared" si="170"/>
        <v>6812. Vigilancia de la Salud AmbientalVigilancia de la Salud Ambiental6_TEUSAQUILLO2_FEBRERO_2026</v>
      </c>
      <c r="O5407" s="130">
        <v>0</v>
      </c>
      <c r="R5407" s="136">
        <v>0</v>
      </c>
      <c r="S5407" s="139">
        <v>0</v>
      </c>
    </row>
    <row r="5408" spans="1:22" ht="30" customHeight="1" thickTop="1" thickBot="1">
      <c r="A5408" s="183"/>
      <c r="B5408" s="125">
        <v>69</v>
      </c>
      <c r="C5408" s="126" t="s">
        <v>112</v>
      </c>
      <c r="D5408" s="156" t="s">
        <v>92</v>
      </c>
      <c r="E5408" s="73" t="str">
        <f t="shared" si="171"/>
        <v>6912. Vigilancia de la Salud AmbientalVigilancia de la Salud Ambiental</v>
      </c>
      <c r="F5408" s="182" t="s">
        <v>413</v>
      </c>
      <c r="G5408" s="182" t="s">
        <v>419</v>
      </c>
      <c r="H5408" s="126" t="s">
        <v>135</v>
      </c>
      <c r="I5408" s="182" t="s">
        <v>415</v>
      </c>
      <c r="J5408" s="73" t="s">
        <v>115</v>
      </c>
      <c r="K5408" s="73" t="s">
        <v>115</v>
      </c>
      <c r="L5408" s="128" t="s">
        <v>80</v>
      </c>
      <c r="M5408" s="217" t="s">
        <v>53</v>
      </c>
      <c r="N5408" s="73" t="str">
        <f t="shared" si="170"/>
        <v>6912. Vigilancia de la Salud AmbientalVigilancia de la Salud Ambiental4_CHAPINERO2_FEBRERO_2026</v>
      </c>
      <c r="O5408" s="130">
        <v>0</v>
      </c>
      <c r="R5408" s="136">
        <v>0</v>
      </c>
      <c r="S5408" s="139">
        <v>0</v>
      </c>
    </row>
    <row r="5409" spans="1:22" ht="30" customHeight="1" thickTop="1" thickBot="1">
      <c r="A5409" s="183"/>
      <c r="B5409" s="125">
        <v>69</v>
      </c>
      <c r="C5409" s="126" t="s">
        <v>112</v>
      </c>
      <c r="D5409" s="156" t="s">
        <v>92</v>
      </c>
      <c r="E5409" s="73" t="str">
        <f t="shared" si="171"/>
        <v>6912. Vigilancia de la Salud AmbientalVigilancia de la Salud Ambiental</v>
      </c>
      <c r="F5409" s="182" t="s">
        <v>413</v>
      </c>
      <c r="G5409" s="182" t="s">
        <v>419</v>
      </c>
      <c r="H5409" s="126" t="s">
        <v>135</v>
      </c>
      <c r="I5409" s="182" t="s">
        <v>415</v>
      </c>
      <c r="J5409" s="73" t="s">
        <v>115</v>
      </c>
      <c r="K5409" s="73" t="s">
        <v>115</v>
      </c>
      <c r="L5409" s="128" t="s">
        <v>71</v>
      </c>
      <c r="M5409" s="217" t="s">
        <v>53</v>
      </c>
      <c r="N5409" s="73" t="str">
        <f t="shared" si="170"/>
        <v>6912. Vigilancia de la Salud AmbientalVigilancia de la Salud Ambiental1_USAQUEN2_FEBRERO_2026</v>
      </c>
      <c r="O5409" s="130">
        <v>71958</v>
      </c>
      <c r="R5409" s="136">
        <v>12</v>
      </c>
      <c r="S5409" s="139">
        <v>863496</v>
      </c>
      <c r="U5409" s="129"/>
      <c r="V5409" s="186"/>
    </row>
    <row r="5410" spans="1:22" ht="30" customHeight="1" thickTop="1" thickBot="1">
      <c r="A5410" s="183"/>
      <c r="B5410" s="125">
        <v>69</v>
      </c>
      <c r="C5410" s="126" t="s">
        <v>112</v>
      </c>
      <c r="D5410" s="156" t="s">
        <v>92</v>
      </c>
      <c r="E5410" s="73" t="str">
        <f t="shared" si="171"/>
        <v>6912. Vigilancia de la Salud AmbientalVigilancia de la Salud Ambiental</v>
      </c>
      <c r="F5410" s="182" t="s">
        <v>413</v>
      </c>
      <c r="G5410" s="182" t="s">
        <v>419</v>
      </c>
      <c r="H5410" s="126" t="s">
        <v>135</v>
      </c>
      <c r="I5410" s="182" t="s">
        <v>415</v>
      </c>
      <c r="J5410" s="73" t="s">
        <v>115</v>
      </c>
      <c r="K5410" s="73" t="s">
        <v>115</v>
      </c>
      <c r="L5410" s="128" t="s">
        <v>75</v>
      </c>
      <c r="M5410" s="217" t="s">
        <v>53</v>
      </c>
      <c r="N5410" s="73" t="str">
        <f t="shared" si="170"/>
        <v>6912. Vigilancia de la Salud AmbientalVigilancia de la Salud Ambiental2_ENGATIVA2_FEBRERO_2026</v>
      </c>
      <c r="O5410" s="130">
        <v>0</v>
      </c>
      <c r="R5410" s="136">
        <v>0</v>
      </c>
      <c r="S5410" s="139">
        <v>0</v>
      </c>
    </row>
    <row r="5411" spans="1:22" ht="30" customHeight="1" thickTop="1" thickBot="1">
      <c r="A5411" s="183"/>
      <c r="B5411" s="125">
        <v>69</v>
      </c>
      <c r="C5411" s="126" t="s">
        <v>112</v>
      </c>
      <c r="D5411" s="156" t="s">
        <v>92</v>
      </c>
      <c r="E5411" s="73" t="str">
        <f t="shared" si="171"/>
        <v>6912. Vigilancia de la Salud AmbientalVigilancia de la Salud Ambiental</v>
      </c>
      <c r="F5411" s="182" t="s">
        <v>413</v>
      </c>
      <c r="G5411" s="182" t="s">
        <v>419</v>
      </c>
      <c r="H5411" s="126" t="s">
        <v>135</v>
      </c>
      <c r="I5411" s="182" t="s">
        <v>415</v>
      </c>
      <c r="J5411" s="73" t="s">
        <v>115</v>
      </c>
      <c r="K5411" s="73" t="s">
        <v>115</v>
      </c>
      <c r="L5411" s="128" t="s">
        <v>78</v>
      </c>
      <c r="M5411" s="217" t="s">
        <v>53</v>
      </c>
      <c r="N5411" s="73" t="str">
        <f t="shared" si="170"/>
        <v>6912. Vigilancia de la Salud AmbientalVigilancia de la Salud Ambiental3_SUBA2_FEBRERO_2026</v>
      </c>
      <c r="O5411" s="130">
        <v>0</v>
      </c>
      <c r="R5411" s="136">
        <v>0</v>
      </c>
      <c r="S5411" s="139">
        <v>0</v>
      </c>
    </row>
    <row r="5412" spans="1:22" ht="30" customHeight="1" thickTop="1" thickBot="1">
      <c r="A5412" s="183"/>
      <c r="B5412" s="125">
        <v>69</v>
      </c>
      <c r="C5412" s="126" t="s">
        <v>112</v>
      </c>
      <c r="D5412" s="156" t="s">
        <v>92</v>
      </c>
      <c r="E5412" s="73" t="str">
        <f t="shared" si="171"/>
        <v>6912. Vigilancia de la Salud AmbientalVigilancia de la Salud Ambiental</v>
      </c>
      <c r="F5412" s="182" t="s">
        <v>413</v>
      </c>
      <c r="G5412" s="182" t="s">
        <v>419</v>
      </c>
      <c r="H5412" s="126" t="s">
        <v>135</v>
      </c>
      <c r="I5412" s="182" t="s">
        <v>415</v>
      </c>
      <c r="J5412" s="73" t="s">
        <v>115</v>
      </c>
      <c r="K5412" s="73" t="s">
        <v>115</v>
      </c>
      <c r="L5412" s="128" t="s">
        <v>82</v>
      </c>
      <c r="M5412" s="217" t="s">
        <v>53</v>
      </c>
      <c r="N5412" s="73" t="str">
        <f t="shared" si="170"/>
        <v>6912. Vigilancia de la Salud AmbientalVigilancia de la Salud Ambiental5_BARRIOS_UNIDOS2_FEBRERO_2026</v>
      </c>
      <c r="O5412" s="130">
        <v>71958</v>
      </c>
      <c r="R5412" s="136">
        <v>2</v>
      </c>
      <c r="S5412" s="139">
        <v>143916</v>
      </c>
      <c r="U5412" s="129"/>
      <c r="V5412" s="186"/>
    </row>
    <row r="5413" spans="1:22" ht="30" customHeight="1" thickTop="1" thickBot="1">
      <c r="A5413" s="183"/>
      <c r="B5413" s="125">
        <v>69</v>
      </c>
      <c r="C5413" s="126" t="s">
        <v>112</v>
      </c>
      <c r="D5413" s="156" t="s">
        <v>92</v>
      </c>
      <c r="E5413" s="73" t="str">
        <f t="shared" si="171"/>
        <v>6912. Vigilancia de la Salud AmbientalVigilancia de la Salud Ambiental</v>
      </c>
      <c r="F5413" s="182" t="s">
        <v>413</v>
      </c>
      <c r="G5413" s="182" t="s">
        <v>419</v>
      </c>
      <c r="H5413" s="126" t="s">
        <v>135</v>
      </c>
      <c r="I5413" s="182" t="s">
        <v>415</v>
      </c>
      <c r="J5413" s="73" t="s">
        <v>115</v>
      </c>
      <c r="K5413" s="73" t="s">
        <v>115</v>
      </c>
      <c r="L5413" s="128" t="s">
        <v>85</v>
      </c>
      <c r="M5413" s="217" t="s">
        <v>53</v>
      </c>
      <c r="N5413" s="73" t="str">
        <f t="shared" si="170"/>
        <v>6912. Vigilancia de la Salud AmbientalVigilancia de la Salud Ambiental6_TEUSAQUILLO2_FEBRERO_2026</v>
      </c>
      <c r="O5413" s="130">
        <v>71958</v>
      </c>
      <c r="R5413" s="136">
        <v>8</v>
      </c>
      <c r="S5413" s="139">
        <v>575664</v>
      </c>
      <c r="U5413" s="129"/>
      <c r="V5413" s="186"/>
    </row>
    <row r="5414" spans="1:22" ht="30" customHeight="1" thickTop="1" thickBot="1">
      <c r="A5414" s="183"/>
      <c r="B5414" s="125">
        <v>71</v>
      </c>
      <c r="C5414" s="126" t="s">
        <v>112</v>
      </c>
      <c r="D5414" s="156" t="s">
        <v>92</v>
      </c>
      <c r="E5414" s="73" t="str">
        <f t="shared" si="171"/>
        <v>7112. Vigilancia de la Salud AmbientalVigilancia de la Salud Ambiental</v>
      </c>
      <c r="F5414" s="182" t="s">
        <v>413</v>
      </c>
      <c r="G5414" s="182" t="s">
        <v>419</v>
      </c>
      <c r="H5414" s="126" t="s">
        <v>135</v>
      </c>
      <c r="I5414" s="182" t="s">
        <v>415</v>
      </c>
      <c r="J5414" s="73" t="s">
        <v>115</v>
      </c>
      <c r="K5414" s="73" t="s">
        <v>115</v>
      </c>
      <c r="L5414" s="128" t="s">
        <v>80</v>
      </c>
      <c r="M5414" s="217" t="s">
        <v>53</v>
      </c>
      <c r="N5414" s="73" t="str">
        <f t="shared" si="170"/>
        <v>7112. Vigilancia de la Salud AmbientalVigilancia de la Salud Ambiental4_CHAPINERO2_FEBRERO_2026</v>
      </c>
      <c r="O5414" s="130">
        <v>0</v>
      </c>
      <c r="R5414" s="136">
        <v>0</v>
      </c>
      <c r="S5414" s="139">
        <v>0</v>
      </c>
    </row>
    <row r="5415" spans="1:22" ht="30" customHeight="1" thickTop="1" thickBot="1">
      <c r="A5415" s="183"/>
      <c r="B5415" s="125">
        <v>71</v>
      </c>
      <c r="C5415" s="126" t="s">
        <v>112</v>
      </c>
      <c r="D5415" s="156" t="s">
        <v>92</v>
      </c>
      <c r="E5415" s="73" t="str">
        <f t="shared" si="171"/>
        <v>7112. Vigilancia de la Salud AmbientalVigilancia de la Salud Ambiental</v>
      </c>
      <c r="F5415" s="182" t="s">
        <v>413</v>
      </c>
      <c r="G5415" s="182" t="s">
        <v>419</v>
      </c>
      <c r="H5415" s="126" t="s">
        <v>135</v>
      </c>
      <c r="I5415" s="182" t="s">
        <v>415</v>
      </c>
      <c r="J5415" s="73" t="s">
        <v>115</v>
      </c>
      <c r="K5415" s="73" t="s">
        <v>115</v>
      </c>
      <c r="L5415" s="128" t="s">
        <v>71</v>
      </c>
      <c r="M5415" s="217" t="s">
        <v>53</v>
      </c>
      <c r="N5415" s="73" t="str">
        <f t="shared" si="170"/>
        <v>7112. Vigilancia de la Salud AmbientalVigilancia de la Salud Ambiental1_USAQUEN2_FEBRERO_2026</v>
      </c>
      <c r="O5415" s="130">
        <v>71958</v>
      </c>
      <c r="R5415" s="136">
        <v>1</v>
      </c>
      <c r="S5415" s="139">
        <v>71958</v>
      </c>
      <c r="U5415" s="129"/>
      <c r="V5415" s="186"/>
    </row>
    <row r="5416" spans="1:22" ht="30" customHeight="1" thickTop="1" thickBot="1">
      <c r="A5416" s="183"/>
      <c r="B5416" s="125">
        <v>71</v>
      </c>
      <c r="C5416" s="126" t="s">
        <v>112</v>
      </c>
      <c r="D5416" s="156" t="s">
        <v>92</v>
      </c>
      <c r="E5416" s="73" t="str">
        <f t="shared" si="171"/>
        <v>7112. Vigilancia de la Salud AmbientalVigilancia de la Salud Ambiental</v>
      </c>
      <c r="F5416" s="182" t="s">
        <v>413</v>
      </c>
      <c r="G5416" s="182" t="s">
        <v>419</v>
      </c>
      <c r="H5416" s="126" t="s">
        <v>135</v>
      </c>
      <c r="I5416" s="182" t="s">
        <v>415</v>
      </c>
      <c r="J5416" s="73" t="s">
        <v>115</v>
      </c>
      <c r="K5416" s="73" t="s">
        <v>115</v>
      </c>
      <c r="L5416" s="128" t="s">
        <v>75</v>
      </c>
      <c r="M5416" s="217" t="s">
        <v>53</v>
      </c>
      <c r="N5416" s="73" t="str">
        <f t="shared" si="170"/>
        <v>7112. Vigilancia de la Salud AmbientalVigilancia de la Salud Ambiental2_ENGATIVA2_FEBRERO_2026</v>
      </c>
      <c r="O5416" s="130">
        <v>0</v>
      </c>
      <c r="R5416" s="136">
        <v>0</v>
      </c>
      <c r="S5416" s="139">
        <v>0</v>
      </c>
    </row>
    <row r="5417" spans="1:22" ht="30" customHeight="1" thickTop="1" thickBot="1">
      <c r="A5417" s="183"/>
      <c r="B5417" s="125">
        <v>71</v>
      </c>
      <c r="C5417" s="126" t="s">
        <v>112</v>
      </c>
      <c r="D5417" s="156" t="s">
        <v>92</v>
      </c>
      <c r="E5417" s="73" t="str">
        <f t="shared" si="171"/>
        <v>7112. Vigilancia de la Salud AmbientalVigilancia de la Salud Ambiental</v>
      </c>
      <c r="F5417" s="182" t="s">
        <v>413</v>
      </c>
      <c r="G5417" s="182" t="s">
        <v>419</v>
      </c>
      <c r="H5417" s="126" t="s">
        <v>135</v>
      </c>
      <c r="I5417" s="182" t="s">
        <v>415</v>
      </c>
      <c r="J5417" s="73" t="s">
        <v>115</v>
      </c>
      <c r="K5417" s="73" t="s">
        <v>115</v>
      </c>
      <c r="L5417" s="128" t="s">
        <v>78</v>
      </c>
      <c r="M5417" s="217" t="s">
        <v>53</v>
      </c>
      <c r="N5417" s="73" t="str">
        <f t="shared" si="170"/>
        <v>7112. Vigilancia de la Salud AmbientalVigilancia de la Salud Ambiental3_SUBA2_FEBRERO_2026</v>
      </c>
      <c r="O5417" s="130">
        <v>0</v>
      </c>
      <c r="R5417" s="136">
        <v>0</v>
      </c>
      <c r="S5417" s="139">
        <v>0</v>
      </c>
    </row>
    <row r="5418" spans="1:22" ht="30" customHeight="1" thickTop="1" thickBot="1">
      <c r="A5418" s="183"/>
      <c r="B5418" s="125">
        <v>71</v>
      </c>
      <c r="C5418" s="126" t="s">
        <v>112</v>
      </c>
      <c r="D5418" s="156" t="s">
        <v>92</v>
      </c>
      <c r="E5418" s="73" t="str">
        <f t="shared" si="171"/>
        <v>7112. Vigilancia de la Salud AmbientalVigilancia de la Salud Ambiental</v>
      </c>
      <c r="F5418" s="182" t="s">
        <v>413</v>
      </c>
      <c r="G5418" s="182" t="s">
        <v>419</v>
      </c>
      <c r="H5418" s="126" t="s">
        <v>135</v>
      </c>
      <c r="I5418" s="182" t="s">
        <v>415</v>
      </c>
      <c r="J5418" s="73" t="s">
        <v>115</v>
      </c>
      <c r="K5418" s="73" t="s">
        <v>115</v>
      </c>
      <c r="L5418" s="128" t="s">
        <v>82</v>
      </c>
      <c r="M5418" s="217" t="s">
        <v>53</v>
      </c>
      <c r="N5418" s="73" t="str">
        <f t="shared" si="170"/>
        <v>7112. Vigilancia de la Salud AmbientalVigilancia de la Salud Ambiental5_BARRIOS_UNIDOS2_FEBRERO_2026</v>
      </c>
      <c r="O5418" s="130">
        <v>0</v>
      </c>
      <c r="R5418" s="136">
        <v>0</v>
      </c>
      <c r="S5418" s="139">
        <v>0</v>
      </c>
    </row>
    <row r="5419" spans="1:22" ht="30" customHeight="1" thickTop="1" thickBot="1">
      <c r="A5419" s="183"/>
      <c r="B5419" s="125">
        <v>71</v>
      </c>
      <c r="C5419" s="126" t="s">
        <v>112</v>
      </c>
      <c r="D5419" s="156" t="s">
        <v>92</v>
      </c>
      <c r="E5419" s="73" t="str">
        <f t="shared" si="171"/>
        <v>7112. Vigilancia de la Salud AmbientalVigilancia de la Salud Ambiental</v>
      </c>
      <c r="F5419" s="182" t="s">
        <v>413</v>
      </c>
      <c r="G5419" s="182" t="s">
        <v>419</v>
      </c>
      <c r="H5419" s="126" t="s">
        <v>135</v>
      </c>
      <c r="I5419" s="182" t="s">
        <v>415</v>
      </c>
      <c r="J5419" s="73" t="s">
        <v>115</v>
      </c>
      <c r="K5419" s="73" t="s">
        <v>115</v>
      </c>
      <c r="L5419" s="128" t="s">
        <v>85</v>
      </c>
      <c r="M5419" s="217" t="s">
        <v>53</v>
      </c>
      <c r="N5419" s="73" t="str">
        <f t="shared" si="170"/>
        <v>7112. Vigilancia de la Salud AmbientalVigilancia de la Salud Ambiental6_TEUSAQUILLO2_FEBRERO_2026</v>
      </c>
      <c r="O5419" s="130">
        <v>0</v>
      </c>
      <c r="R5419" s="136">
        <v>0</v>
      </c>
      <c r="S5419" s="139">
        <v>0</v>
      </c>
    </row>
    <row r="5420" spans="1:22" ht="30" customHeight="1" thickTop="1" thickBot="1">
      <c r="A5420" s="183"/>
      <c r="B5420" s="125">
        <v>73</v>
      </c>
      <c r="C5420" s="126" t="s">
        <v>112</v>
      </c>
      <c r="D5420" s="156" t="s">
        <v>92</v>
      </c>
      <c r="E5420" s="73" t="str">
        <f t="shared" si="171"/>
        <v>7312. Vigilancia de la Salud AmbientalVigilancia de la Salud Ambiental</v>
      </c>
      <c r="F5420" s="182" t="s">
        <v>413</v>
      </c>
      <c r="G5420" s="182" t="s">
        <v>419</v>
      </c>
      <c r="H5420" s="126" t="s">
        <v>135</v>
      </c>
      <c r="I5420" s="182" t="s">
        <v>415</v>
      </c>
      <c r="J5420" s="73" t="s">
        <v>115</v>
      </c>
      <c r="K5420" s="73" t="s">
        <v>115</v>
      </c>
      <c r="L5420" s="128" t="s">
        <v>80</v>
      </c>
      <c r="M5420" s="217" t="s">
        <v>53</v>
      </c>
      <c r="N5420" s="73" t="str">
        <f t="shared" si="170"/>
        <v>7312. Vigilancia de la Salud AmbientalVigilancia de la Salud Ambiental4_CHAPINERO2_FEBRERO_2026</v>
      </c>
      <c r="O5420" s="130">
        <v>0</v>
      </c>
      <c r="R5420" s="136">
        <v>0</v>
      </c>
      <c r="S5420" s="139">
        <v>0</v>
      </c>
    </row>
    <row r="5421" spans="1:22" ht="30" customHeight="1" thickTop="1" thickBot="1">
      <c r="A5421" s="183"/>
      <c r="B5421" s="125">
        <v>73</v>
      </c>
      <c r="C5421" s="126" t="s">
        <v>112</v>
      </c>
      <c r="D5421" s="156" t="s">
        <v>92</v>
      </c>
      <c r="E5421" s="73" t="str">
        <f t="shared" si="171"/>
        <v>7312. Vigilancia de la Salud AmbientalVigilancia de la Salud Ambiental</v>
      </c>
      <c r="F5421" s="182" t="s">
        <v>413</v>
      </c>
      <c r="G5421" s="182" t="s">
        <v>419</v>
      </c>
      <c r="H5421" s="126" t="s">
        <v>135</v>
      </c>
      <c r="I5421" s="182" t="s">
        <v>415</v>
      </c>
      <c r="J5421" s="73" t="s">
        <v>115</v>
      </c>
      <c r="K5421" s="73" t="s">
        <v>115</v>
      </c>
      <c r="L5421" s="128" t="s">
        <v>71</v>
      </c>
      <c r="M5421" s="217" t="s">
        <v>53</v>
      </c>
      <c r="N5421" s="73" t="str">
        <f t="shared" si="170"/>
        <v>7312. Vigilancia de la Salud AmbientalVigilancia de la Salud Ambiental1_USAQUEN2_FEBRERO_2026</v>
      </c>
      <c r="O5421" s="130">
        <v>0</v>
      </c>
      <c r="R5421" s="136">
        <v>0</v>
      </c>
      <c r="S5421" s="139">
        <v>0</v>
      </c>
    </row>
    <row r="5422" spans="1:22" ht="30" customHeight="1" thickTop="1" thickBot="1">
      <c r="A5422" s="183"/>
      <c r="B5422" s="125">
        <v>73</v>
      </c>
      <c r="C5422" s="126" t="s">
        <v>112</v>
      </c>
      <c r="D5422" s="156" t="s">
        <v>92</v>
      </c>
      <c r="E5422" s="73" t="str">
        <f t="shared" si="171"/>
        <v>7312. Vigilancia de la Salud AmbientalVigilancia de la Salud Ambiental</v>
      </c>
      <c r="F5422" s="182" t="s">
        <v>413</v>
      </c>
      <c r="G5422" s="182" t="s">
        <v>419</v>
      </c>
      <c r="H5422" s="126" t="s">
        <v>135</v>
      </c>
      <c r="I5422" s="182" t="s">
        <v>415</v>
      </c>
      <c r="J5422" s="73" t="s">
        <v>115</v>
      </c>
      <c r="K5422" s="73" t="s">
        <v>115</v>
      </c>
      <c r="L5422" s="128" t="s">
        <v>75</v>
      </c>
      <c r="M5422" s="217" t="s">
        <v>53</v>
      </c>
      <c r="N5422" s="73" t="str">
        <f t="shared" si="170"/>
        <v>7312. Vigilancia de la Salud AmbientalVigilancia de la Salud Ambiental2_ENGATIVA2_FEBRERO_2026</v>
      </c>
      <c r="O5422" s="130">
        <v>0</v>
      </c>
      <c r="R5422" s="136">
        <v>0</v>
      </c>
      <c r="S5422" s="139">
        <v>0</v>
      </c>
    </row>
    <row r="5423" spans="1:22" ht="30" customHeight="1" thickTop="1" thickBot="1">
      <c r="A5423" s="183"/>
      <c r="B5423" s="125">
        <v>73</v>
      </c>
      <c r="C5423" s="126" t="s">
        <v>112</v>
      </c>
      <c r="D5423" s="156" t="s">
        <v>92</v>
      </c>
      <c r="E5423" s="73" t="str">
        <f t="shared" si="171"/>
        <v>7312. Vigilancia de la Salud AmbientalVigilancia de la Salud Ambiental</v>
      </c>
      <c r="F5423" s="182" t="s">
        <v>413</v>
      </c>
      <c r="G5423" s="182" t="s">
        <v>419</v>
      </c>
      <c r="H5423" s="126" t="s">
        <v>135</v>
      </c>
      <c r="I5423" s="182" t="s">
        <v>415</v>
      </c>
      <c r="J5423" s="73" t="s">
        <v>115</v>
      </c>
      <c r="K5423" s="73" t="s">
        <v>115</v>
      </c>
      <c r="L5423" s="128" t="s">
        <v>78</v>
      </c>
      <c r="M5423" s="217" t="s">
        <v>53</v>
      </c>
      <c r="N5423" s="73" t="str">
        <f t="shared" si="170"/>
        <v>7312. Vigilancia de la Salud AmbientalVigilancia de la Salud Ambiental3_SUBA2_FEBRERO_2026</v>
      </c>
      <c r="O5423" s="130">
        <v>0</v>
      </c>
      <c r="R5423" s="136">
        <v>0</v>
      </c>
      <c r="S5423" s="139">
        <v>0</v>
      </c>
    </row>
    <row r="5424" spans="1:22" ht="30" customHeight="1" thickTop="1" thickBot="1">
      <c r="A5424" s="183"/>
      <c r="B5424" s="125">
        <v>73</v>
      </c>
      <c r="C5424" s="126" t="s">
        <v>112</v>
      </c>
      <c r="D5424" s="156" t="s">
        <v>92</v>
      </c>
      <c r="E5424" s="73" t="str">
        <f t="shared" si="171"/>
        <v>7312. Vigilancia de la Salud AmbientalVigilancia de la Salud Ambiental</v>
      </c>
      <c r="F5424" s="182" t="s">
        <v>413</v>
      </c>
      <c r="G5424" s="182" t="s">
        <v>419</v>
      </c>
      <c r="H5424" s="126" t="s">
        <v>135</v>
      </c>
      <c r="I5424" s="182" t="s">
        <v>415</v>
      </c>
      <c r="J5424" s="73" t="s">
        <v>115</v>
      </c>
      <c r="K5424" s="73" t="s">
        <v>115</v>
      </c>
      <c r="L5424" s="128" t="s">
        <v>82</v>
      </c>
      <c r="M5424" s="217" t="s">
        <v>53</v>
      </c>
      <c r="N5424" s="73" t="str">
        <f t="shared" si="170"/>
        <v>7312. Vigilancia de la Salud AmbientalVigilancia de la Salud Ambiental5_BARRIOS_UNIDOS2_FEBRERO_2026</v>
      </c>
      <c r="O5424" s="130">
        <v>281936</v>
      </c>
      <c r="R5424" s="136">
        <v>1</v>
      </c>
      <c r="S5424" s="139">
        <v>281936</v>
      </c>
      <c r="U5424" s="129"/>
      <c r="V5424" s="186"/>
    </row>
    <row r="5425" spans="1:22" ht="30" customHeight="1" thickTop="1" thickBot="1">
      <c r="A5425" s="183"/>
      <c r="B5425" s="125">
        <v>73</v>
      </c>
      <c r="C5425" s="126" t="s">
        <v>112</v>
      </c>
      <c r="D5425" s="156" t="s">
        <v>92</v>
      </c>
      <c r="E5425" s="73" t="str">
        <f t="shared" si="171"/>
        <v>7312. Vigilancia de la Salud AmbientalVigilancia de la Salud Ambiental</v>
      </c>
      <c r="F5425" s="182" t="s">
        <v>413</v>
      </c>
      <c r="G5425" s="182" t="s">
        <v>419</v>
      </c>
      <c r="H5425" s="126" t="s">
        <v>135</v>
      </c>
      <c r="I5425" s="182" t="s">
        <v>415</v>
      </c>
      <c r="J5425" s="73" t="s">
        <v>115</v>
      </c>
      <c r="K5425" s="73" t="s">
        <v>115</v>
      </c>
      <c r="L5425" s="128" t="s">
        <v>85</v>
      </c>
      <c r="M5425" s="217" t="s">
        <v>53</v>
      </c>
      <c r="N5425" s="73" t="str">
        <f t="shared" si="170"/>
        <v>7312. Vigilancia de la Salud AmbientalVigilancia de la Salud Ambiental6_TEUSAQUILLO2_FEBRERO_2026</v>
      </c>
      <c r="O5425" s="130">
        <v>0</v>
      </c>
      <c r="R5425" s="136">
        <v>0</v>
      </c>
      <c r="S5425" s="139">
        <v>0</v>
      </c>
    </row>
    <row r="5426" spans="1:22" ht="30" customHeight="1" thickTop="1" thickBot="1">
      <c r="A5426" s="183"/>
      <c r="B5426" s="125">
        <v>75</v>
      </c>
      <c r="C5426" s="126" t="s">
        <v>112</v>
      </c>
      <c r="D5426" s="156" t="s">
        <v>92</v>
      </c>
      <c r="E5426" s="73" t="str">
        <f t="shared" si="171"/>
        <v>7512. Vigilancia de la Salud AmbientalVigilancia de la Salud Ambiental</v>
      </c>
      <c r="F5426" s="182" t="s">
        <v>413</v>
      </c>
      <c r="G5426" s="182" t="s">
        <v>419</v>
      </c>
      <c r="H5426" s="126" t="s">
        <v>135</v>
      </c>
      <c r="I5426" s="182" t="s">
        <v>415</v>
      </c>
      <c r="J5426" s="73" t="s">
        <v>115</v>
      </c>
      <c r="K5426" s="73" t="s">
        <v>115</v>
      </c>
      <c r="L5426" s="128" t="s">
        <v>75</v>
      </c>
      <c r="M5426" s="217" t="s">
        <v>53</v>
      </c>
      <c r="N5426" s="73" t="str">
        <f t="shared" si="170"/>
        <v>7512. Vigilancia de la Salud AmbientalVigilancia de la Salud Ambiental2_ENGATIVA2_FEBRERO_2026</v>
      </c>
      <c r="O5426" s="130">
        <v>0</v>
      </c>
      <c r="R5426" s="136">
        <v>0</v>
      </c>
      <c r="S5426" s="139">
        <v>0</v>
      </c>
    </row>
    <row r="5427" spans="1:22" ht="30" customHeight="1" thickTop="1" thickBot="1">
      <c r="A5427" s="183"/>
      <c r="B5427" s="125">
        <v>76</v>
      </c>
      <c r="C5427" s="126" t="s">
        <v>112</v>
      </c>
      <c r="D5427" s="156" t="s">
        <v>92</v>
      </c>
      <c r="E5427" s="73" t="str">
        <f t="shared" si="171"/>
        <v>7612. Vigilancia de la Salud AmbientalVigilancia de la Salud Ambiental</v>
      </c>
      <c r="F5427" s="182" t="s">
        <v>413</v>
      </c>
      <c r="G5427" s="182" t="s">
        <v>419</v>
      </c>
      <c r="H5427" s="126" t="s">
        <v>135</v>
      </c>
      <c r="I5427" s="182" t="s">
        <v>415</v>
      </c>
      <c r="J5427" s="73" t="s">
        <v>115</v>
      </c>
      <c r="K5427" s="73" t="s">
        <v>115</v>
      </c>
      <c r="L5427" s="128" t="s">
        <v>80</v>
      </c>
      <c r="M5427" s="217" t="s">
        <v>53</v>
      </c>
      <c r="N5427" s="73" t="str">
        <f t="shared" si="170"/>
        <v>7612. Vigilancia de la Salud AmbientalVigilancia de la Salud Ambiental4_CHAPINERO2_FEBRERO_2026</v>
      </c>
      <c r="O5427" s="130">
        <v>0</v>
      </c>
      <c r="R5427" s="136">
        <v>0</v>
      </c>
      <c r="S5427" s="139">
        <v>0</v>
      </c>
    </row>
    <row r="5428" spans="1:22" ht="30" customHeight="1" thickTop="1" thickBot="1">
      <c r="A5428" s="183"/>
      <c r="B5428" s="125">
        <v>76</v>
      </c>
      <c r="C5428" s="126" t="s">
        <v>112</v>
      </c>
      <c r="D5428" s="156" t="s">
        <v>92</v>
      </c>
      <c r="E5428" s="73" t="str">
        <f t="shared" si="171"/>
        <v>7612. Vigilancia de la Salud AmbientalVigilancia de la Salud Ambiental</v>
      </c>
      <c r="F5428" s="182" t="s">
        <v>413</v>
      </c>
      <c r="G5428" s="182" t="s">
        <v>419</v>
      </c>
      <c r="H5428" s="126" t="s">
        <v>135</v>
      </c>
      <c r="I5428" s="182" t="s">
        <v>415</v>
      </c>
      <c r="J5428" s="73" t="s">
        <v>115</v>
      </c>
      <c r="K5428" s="73" t="s">
        <v>115</v>
      </c>
      <c r="L5428" s="128" t="s">
        <v>75</v>
      </c>
      <c r="M5428" s="217" t="s">
        <v>53</v>
      </c>
      <c r="N5428" s="73" t="str">
        <f t="shared" si="170"/>
        <v>7612. Vigilancia de la Salud AmbientalVigilancia de la Salud Ambiental2_ENGATIVA2_FEBRERO_2026</v>
      </c>
      <c r="O5428" s="130">
        <v>0</v>
      </c>
      <c r="R5428" s="136">
        <v>0</v>
      </c>
      <c r="S5428" s="139">
        <v>0</v>
      </c>
    </row>
    <row r="5429" spans="1:22" ht="30" customHeight="1" thickTop="1" thickBot="1">
      <c r="A5429" s="183"/>
      <c r="B5429" s="125">
        <v>76</v>
      </c>
      <c r="C5429" s="126" t="s">
        <v>112</v>
      </c>
      <c r="D5429" s="156" t="s">
        <v>92</v>
      </c>
      <c r="E5429" s="73" t="str">
        <f t="shared" si="171"/>
        <v>7612. Vigilancia de la Salud AmbientalVigilancia de la Salud Ambiental</v>
      </c>
      <c r="F5429" s="182" t="s">
        <v>413</v>
      </c>
      <c r="G5429" s="182" t="s">
        <v>419</v>
      </c>
      <c r="H5429" s="126" t="s">
        <v>135</v>
      </c>
      <c r="I5429" s="182" t="s">
        <v>415</v>
      </c>
      <c r="J5429" s="73" t="s">
        <v>115</v>
      </c>
      <c r="K5429" s="73" t="s">
        <v>115</v>
      </c>
      <c r="L5429" s="128" t="s">
        <v>78</v>
      </c>
      <c r="M5429" s="217" t="s">
        <v>53</v>
      </c>
      <c r="N5429" s="73" t="str">
        <f t="shared" si="170"/>
        <v>7612. Vigilancia de la Salud AmbientalVigilancia de la Salud Ambiental3_SUBA2_FEBRERO_2026</v>
      </c>
      <c r="O5429" s="130">
        <v>0</v>
      </c>
      <c r="R5429" s="136">
        <v>0</v>
      </c>
      <c r="S5429" s="139">
        <v>0</v>
      </c>
    </row>
    <row r="5430" spans="1:22" ht="30" customHeight="1" thickTop="1" thickBot="1">
      <c r="A5430" s="183"/>
      <c r="B5430" s="125">
        <v>76</v>
      </c>
      <c r="C5430" s="126" t="s">
        <v>112</v>
      </c>
      <c r="D5430" s="156" t="s">
        <v>92</v>
      </c>
      <c r="E5430" s="73" t="str">
        <f t="shared" si="171"/>
        <v>7612. Vigilancia de la Salud AmbientalVigilancia de la Salud Ambiental</v>
      </c>
      <c r="F5430" s="182" t="s">
        <v>413</v>
      </c>
      <c r="G5430" s="182" t="s">
        <v>419</v>
      </c>
      <c r="H5430" s="126" t="s">
        <v>135</v>
      </c>
      <c r="I5430" s="182" t="s">
        <v>415</v>
      </c>
      <c r="J5430" s="73" t="s">
        <v>115</v>
      </c>
      <c r="K5430" s="73" t="s">
        <v>115</v>
      </c>
      <c r="L5430" s="128" t="s">
        <v>82</v>
      </c>
      <c r="M5430" s="217" t="s">
        <v>53</v>
      </c>
      <c r="N5430" s="73" t="str">
        <f t="shared" si="170"/>
        <v>7612. Vigilancia de la Salud AmbientalVigilancia de la Salud Ambiental5_BARRIOS_UNIDOS2_FEBRERO_2026</v>
      </c>
      <c r="O5430" s="130">
        <v>0</v>
      </c>
      <c r="R5430" s="136">
        <v>0</v>
      </c>
      <c r="S5430" s="139">
        <v>0</v>
      </c>
    </row>
    <row r="5431" spans="1:22" ht="30" customHeight="1" thickTop="1" thickBot="1">
      <c r="A5431" s="183"/>
      <c r="B5431" s="125">
        <v>76</v>
      </c>
      <c r="C5431" s="126" t="s">
        <v>112</v>
      </c>
      <c r="D5431" s="156" t="s">
        <v>92</v>
      </c>
      <c r="E5431" s="73" t="str">
        <f t="shared" si="171"/>
        <v>7612. Vigilancia de la Salud AmbientalVigilancia de la Salud Ambiental</v>
      </c>
      <c r="F5431" s="182" t="s">
        <v>413</v>
      </c>
      <c r="G5431" s="182" t="s">
        <v>419</v>
      </c>
      <c r="H5431" s="126" t="s">
        <v>135</v>
      </c>
      <c r="I5431" s="182" t="s">
        <v>415</v>
      </c>
      <c r="J5431" s="73" t="s">
        <v>115</v>
      </c>
      <c r="K5431" s="73" t="s">
        <v>115</v>
      </c>
      <c r="L5431" s="128" t="s">
        <v>85</v>
      </c>
      <c r="M5431" s="217" t="s">
        <v>53</v>
      </c>
      <c r="N5431" s="73" t="str">
        <f t="shared" si="170"/>
        <v>7612. Vigilancia de la Salud AmbientalVigilancia de la Salud Ambiental6_TEUSAQUILLO2_FEBRERO_2026</v>
      </c>
      <c r="O5431" s="130">
        <v>0</v>
      </c>
      <c r="R5431" s="136">
        <v>0</v>
      </c>
      <c r="S5431" s="139">
        <v>0</v>
      </c>
    </row>
    <row r="5432" spans="1:22" ht="30" customHeight="1" thickTop="1" thickBot="1">
      <c r="A5432" s="183"/>
      <c r="B5432" s="125">
        <v>79</v>
      </c>
      <c r="C5432" s="126" t="s">
        <v>112</v>
      </c>
      <c r="D5432" s="156" t="s">
        <v>92</v>
      </c>
      <c r="E5432" s="73" t="str">
        <f t="shared" si="171"/>
        <v>7912. Vigilancia de la Salud AmbientalVigilancia de la Salud Ambiental</v>
      </c>
      <c r="F5432" s="182" t="s">
        <v>413</v>
      </c>
      <c r="G5432" s="182" t="s">
        <v>419</v>
      </c>
      <c r="H5432" s="126" t="s">
        <v>135</v>
      </c>
      <c r="I5432" s="182" t="s">
        <v>415</v>
      </c>
      <c r="J5432" s="73" t="s">
        <v>115</v>
      </c>
      <c r="K5432" s="73" t="s">
        <v>115</v>
      </c>
      <c r="L5432" s="128" t="s">
        <v>80</v>
      </c>
      <c r="M5432" s="217" t="s">
        <v>53</v>
      </c>
      <c r="N5432" s="73" t="str">
        <f t="shared" si="170"/>
        <v>7912. Vigilancia de la Salud AmbientalVigilancia de la Salud Ambiental4_CHAPINERO2_FEBRERO_2026</v>
      </c>
      <c r="O5432" s="130">
        <v>0</v>
      </c>
      <c r="R5432" s="136">
        <v>0</v>
      </c>
      <c r="S5432" s="139">
        <v>0</v>
      </c>
    </row>
    <row r="5433" spans="1:22" ht="30" customHeight="1" thickTop="1" thickBot="1">
      <c r="A5433" s="183"/>
      <c r="B5433" s="125">
        <v>79</v>
      </c>
      <c r="C5433" s="126" t="s">
        <v>112</v>
      </c>
      <c r="D5433" s="156" t="s">
        <v>92</v>
      </c>
      <c r="E5433" s="73" t="str">
        <f t="shared" si="171"/>
        <v>7912. Vigilancia de la Salud AmbientalVigilancia de la Salud Ambiental</v>
      </c>
      <c r="F5433" s="182" t="s">
        <v>413</v>
      </c>
      <c r="G5433" s="182" t="s">
        <v>419</v>
      </c>
      <c r="H5433" s="126" t="s">
        <v>135</v>
      </c>
      <c r="I5433" s="182" t="s">
        <v>415</v>
      </c>
      <c r="J5433" s="73" t="s">
        <v>115</v>
      </c>
      <c r="K5433" s="73" t="s">
        <v>115</v>
      </c>
      <c r="L5433" s="128" t="s">
        <v>71</v>
      </c>
      <c r="M5433" s="217" t="s">
        <v>53</v>
      </c>
      <c r="N5433" s="73" t="str">
        <f t="shared" si="170"/>
        <v>7912. Vigilancia de la Salud AmbientalVigilancia de la Salud Ambiental1_USAQUEN2_FEBRERO_2026</v>
      </c>
      <c r="O5433" s="130">
        <v>0</v>
      </c>
      <c r="R5433" s="136">
        <v>0</v>
      </c>
      <c r="S5433" s="139">
        <v>0</v>
      </c>
    </row>
    <row r="5434" spans="1:22" ht="30" customHeight="1" thickTop="1" thickBot="1">
      <c r="A5434" s="183"/>
      <c r="B5434" s="125">
        <v>79</v>
      </c>
      <c r="C5434" s="126" t="s">
        <v>112</v>
      </c>
      <c r="D5434" s="156" t="s">
        <v>92</v>
      </c>
      <c r="E5434" s="73" t="str">
        <f t="shared" si="171"/>
        <v>7912. Vigilancia de la Salud AmbientalVigilancia de la Salud Ambiental</v>
      </c>
      <c r="F5434" s="182" t="s">
        <v>413</v>
      </c>
      <c r="G5434" s="182" t="s">
        <v>419</v>
      </c>
      <c r="H5434" s="126" t="s">
        <v>135</v>
      </c>
      <c r="I5434" s="182" t="s">
        <v>415</v>
      </c>
      <c r="J5434" s="73" t="s">
        <v>115</v>
      </c>
      <c r="K5434" s="73" t="s">
        <v>115</v>
      </c>
      <c r="L5434" s="128" t="s">
        <v>75</v>
      </c>
      <c r="M5434" s="217" t="s">
        <v>53</v>
      </c>
      <c r="N5434" s="73" t="str">
        <f t="shared" si="170"/>
        <v>7912. Vigilancia de la Salud AmbientalVigilancia de la Salud Ambiental2_ENGATIVA2_FEBRERO_2026</v>
      </c>
      <c r="O5434" s="130">
        <v>0</v>
      </c>
      <c r="R5434" s="136">
        <v>0</v>
      </c>
      <c r="S5434" s="139">
        <v>0</v>
      </c>
    </row>
    <row r="5435" spans="1:22" ht="30" customHeight="1" thickTop="1" thickBot="1">
      <c r="A5435" s="183"/>
      <c r="B5435" s="125">
        <v>79</v>
      </c>
      <c r="C5435" s="126" t="s">
        <v>112</v>
      </c>
      <c r="D5435" s="156" t="s">
        <v>92</v>
      </c>
      <c r="E5435" s="73" t="str">
        <f t="shared" si="171"/>
        <v>7912. Vigilancia de la Salud AmbientalVigilancia de la Salud Ambiental</v>
      </c>
      <c r="F5435" s="182" t="s">
        <v>413</v>
      </c>
      <c r="G5435" s="182" t="s">
        <v>419</v>
      </c>
      <c r="H5435" s="126" t="s">
        <v>135</v>
      </c>
      <c r="I5435" s="182" t="s">
        <v>415</v>
      </c>
      <c r="J5435" s="73" t="s">
        <v>115</v>
      </c>
      <c r="K5435" s="73" t="s">
        <v>115</v>
      </c>
      <c r="L5435" s="128" t="s">
        <v>78</v>
      </c>
      <c r="M5435" s="217" t="s">
        <v>53</v>
      </c>
      <c r="N5435" s="73" t="str">
        <f t="shared" si="170"/>
        <v>7912. Vigilancia de la Salud AmbientalVigilancia de la Salud Ambiental3_SUBA2_FEBRERO_2026</v>
      </c>
      <c r="O5435" s="130">
        <v>105726</v>
      </c>
      <c r="R5435" s="136">
        <v>1</v>
      </c>
      <c r="S5435" s="139">
        <v>105726</v>
      </c>
      <c r="U5435" s="129"/>
      <c r="V5435" s="186"/>
    </row>
    <row r="5436" spans="1:22" ht="30" customHeight="1" thickTop="1" thickBot="1">
      <c r="A5436" s="183"/>
      <c r="B5436" s="125">
        <v>79</v>
      </c>
      <c r="C5436" s="126" t="s">
        <v>112</v>
      </c>
      <c r="D5436" s="156" t="s">
        <v>92</v>
      </c>
      <c r="E5436" s="73" t="str">
        <f t="shared" si="171"/>
        <v>7912. Vigilancia de la Salud AmbientalVigilancia de la Salud Ambiental</v>
      </c>
      <c r="F5436" s="182" t="s">
        <v>413</v>
      </c>
      <c r="G5436" s="182" t="s">
        <v>419</v>
      </c>
      <c r="H5436" s="126" t="s">
        <v>135</v>
      </c>
      <c r="I5436" s="182" t="s">
        <v>415</v>
      </c>
      <c r="J5436" s="73" t="s">
        <v>115</v>
      </c>
      <c r="K5436" s="73" t="s">
        <v>115</v>
      </c>
      <c r="L5436" s="128" t="s">
        <v>82</v>
      </c>
      <c r="M5436" s="217" t="s">
        <v>53</v>
      </c>
      <c r="N5436" s="73" t="str">
        <f t="shared" si="170"/>
        <v>7912. Vigilancia de la Salud AmbientalVigilancia de la Salud Ambiental5_BARRIOS_UNIDOS2_FEBRERO_2026</v>
      </c>
      <c r="O5436" s="130">
        <v>0</v>
      </c>
      <c r="R5436" s="136">
        <v>0</v>
      </c>
      <c r="S5436" s="139">
        <v>0</v>
      </c>
    </row>
    <row r="5437" spans="1:22" ht="30" customHeight="1" thickTop="1" thickBot="1">
      <c r="A5437" s="183"/>
      <c r="B5437" s="125">
        <v>79</v>
      </c>
      <c r="C5437" s="126" t="s">
        <v>112</v>
      </c>
      <c r="D5437" s="156" t="s">
        <v>92</v>
      </c>
      <c r="E5437" s="73" t="str">
        <f t="shared" si="171"/>
        <v>7912. Vigilancia de la Salud AmbientalVigilancia de la Salud Ambiental</v>
      </c>
      <c r="F5437" s="182" t="s">
        <v>413</v>
      </c>
      <c r="G5437" s="182" t="s">
        <v>419</v>
      </c>
      <c r="H5437" s="126" t="s">
        <v>135</v>
      </c>
      <c r="I5437" s="182" t="s">
        <v>415</v>
      </c>
      <c r="J5437" s="73" t="s">
        <v>115</v>
      </c>
      <c r="K5437" s="73" t="s">
        <v>115</v>
      </c>
      <c r="L5437" s="128" t="s">
        <v>85</v>
      </c>
      <c r="M5437" s="217" t="s">
        <v>53</v>
      </c>
      <c r="N5437" s="73" t="str">
        <f t="shared" si="170"/>
        <v>7912. Vigilancia de la Salud AmbientalVigilancia de la Salud Ambiental6_TEUSAQUILLO2_FEBRERO_2026</v>
      </c>
      <c r="O5437" s="130">
        <v>0</v>
      </c>
      <c r="R5437" s="136">
        <v>0</v>
      </c>
      <c r="S5437" s="139">
        <v>0</v>
      </c>
    </row>
    <row r="5438" spans="1:22" ht="30" customHeight="1" thickTop="1" thickBot="1">
      <c r="A5438" s="183"/>
      <c r="B5438" s="125">
        <v>81</v>
      </c>
      <c r="C5438" s="126" t="s">
        <v>112</v>
      </c>
      <c r="D5438" s="156" t="s">
        <v>92</v>
      </c>
      <c r="E5438" s="73" t="str">
        <f t="shared" si="171"/>
        <v>8112. Vigilancia de la Salud AmbientalVigilancia de la Salud Ambiental</v>
      </c>
      <c r="F5438" s="182" t="s">
        <v>413</v>
      </c>
      <c r="G5438" s="182" t="s">
        <v>419</v>
      </c>
      <c r="H5438" s="126" t="s">
        <v>135</v>
      </c>
      <c r="I5438" s="182" t="s">
        <v>415</v>
      </c>
      <c r="J5438" s="73" t="s">
        <v>115</v>
      </c>
      <c r="K5438" s="73" t="s">
        <v>115</v>
      </c>
      <c r="L5438" s="128" t="s">
        <v>80</v>
      </c>
      <c r="M5438" s="217" t="s">
        <v>53</v>
      </c>
      <c r="N5438" s="73" t="str">
        <f t="shared" si="170"/>
        <v>8112. Vigilancia de la Salud AmbientalVigilancia de la Salud Ambiental4_CHAPINERO2_FEBRERO_2026</v>
      </c>
      <c r="O5438" s="130">
        <v>0</v>
      </c>
      <c r="R5438" s="136">
        <v>0</v>
      </c>
      <c r="S5438" s="139">
        <v>0</v>
      </c>
    </row>
    <row r="5439" spans="1:22" ht="30" customHeight="1" thickTop="1" thickBot="1">
      <c r="A5439" s="183"/>
      <c r="B5439" s="125">
        <v>81</v>
      </c>
      <c r="C5439" s="126" t="s">
        <v>112</v>
      </c>
      <c r="D5439" s="156" t="s">
        <v>92</v>
      </c>
      <c r="E5439" s="73" t="str">
        <f t="shared" si="171"/>
        <v>8112. Vigilancia de la Salud AmbientalVigilancia de la Salud Ambiental</v>
      </c>
      <c r="F5439" s="182" t="s">
        <v>413</v>
      </c>
      <c r="G5439" s="182" t="s">
        <v>419</v>
      </c>
      <c r="H5439" s="126" t="s">
        <v>135</v>
      </c>
      <c r="I5439" s="182" t="s">
        <v>415</v>
      </c>
      <c r="J5439" s="73" t="s">
        <v>115</v>
      </c>
      <c r="K5439" s="73" t="s">
        <v>115</v>
      </c>
      <c r="L5439" s="128" t="s">
        <v>71</v>
      </c>
      <c r="M5439" s="217" t="s">
        <v>53</v>
      </c>
      <c r="N5439" s="73" t="str">
        <f t="shared" si="170"/>
        <v>8112. Vigilancia de la Salud AmbientalVigilancia de la Salud Ambiental1_USAQUEN2_FEBRERO_2026</v>
      </c>
      <c r="O5439" s="130">
        <v>211452</v>
      </c>
      <c r="R5439" s="136">
        <v>3</v>
      </c>
      <c r="S5439" s="188">
        <v>634356</v>
      </c>
      <c r="U5439" s="129"/>
      <c r="V5439" s="186"/>
    </row>
    <row r="5440" spans="1:22" ht="30" customHeight="1" thickTop="1" thickBot="1">
      <c r="A5440" s="183"/>
      <c r="B5440" s="125">
        <v>81</v>
      </c>
      <c r="C5440" s="126" t="s">
        <v>112</v>
      </c>
      <c r="D5440" s="156" t="s">
        <v>92</v>
      </c>
      <c r="E5440" s="73" t="str">
        <f t="shared" si="171"/>
        <v>8112. Vigilancia de la Salud AmbientalVigilancia de la Salud Ambiental</v>
      </c>
      <c r="F5440" s="182" t="s">
        <v>413</v>
      </c>
      <c r="G5440" s="182" t="s">
        <v>419</v>
      </c>
      <c r="H5440" s="126" t="s">
        <v>135</v>
      </c>
      <c r="I5440" s="182" t="s">
        <v>415</v>
      </c>
      <c r="J5440" s="73" t="s">
        <v>115</v>
      </c>
      <c r="K5440" s="73" t="s">
        <v>115</v>
      </c>
      <c r="L5440" s="128" t="s">
        <v>75</v>
      </c>
      <c r="M5440" s="217" t="s">
        <v>53</v>
      </c>
      <c r="N5440" s="73" t="str">
        <f t="shared" si="170"/>
        <v>8112. Vigilancia de la Salud AmbientalVigilancia de la Salud Ambiental2_ENGATIVA2_FEBRERO_2026</v>
      </c>
      <c r="O5440" s="130">
        <v>0</v>
      </c>
      <c r="R5440" s="136">
        <v>0</v>
      </c>
      <c r="S5440" s="139">
        <v>0</v>
      </c>
    </row>
    <row r="5441" spans="1:22" ht="30" customHeight="1" thickTop="1" thickBot="1">
      <c r="A5441" s="183"/>
      <c r="B5441" s="125">
        <v>81</v>
      </c>
      <c r="C5441" s="126" t="s">
        <v>112</v>
      </c>
      <c r="D5441" s="156" t="s">
        <v>92</v>
      </c>
      <c r="E5441" s="73" t="str">
        <f t="shared" si="171"/>
        <v>8112. Vigilancia de la Salud AmbientalVigilancia de la Salud Ambiental</v>
      </c>
      <c r="F5441" s="182" t="s">
        <v>413</v>
      </c>
      <c r="G5441" s="182" t="s">
        <v>419</v>
      </c>
      <c r="H5441" s="126" t="s">
        <v>135</v>
      </c>
      <c r="I5441" s="182" t="s">
        <v>415</v>
      </c>
      <c r="J5441" s="73" t="s">
        <v>115</v>
      </c>
      <c r="K5441" s="73" t="s">
        <v>115</v>
      </c>
      <c r="L5441" s="128" t="s">
        <v>78</v>
      </c>
      <c r="M5441" s="217" t="s">
        <v>53</v>
      </c>
      <c r="N5441" s="73" t="str">
        <f t="shared" si="170"/>
        <v>8112. Vigilancia de la Salud AmbientalVigilancia de la Salud Ambiental3_SUBA2_FEBRERO_2026</v>
      </c>
      <c r="O5441" s="130">
        <v>0</v>
      </c>
      <c r="R5441" s="136">
        <v>0</v>
      </c>
      <c r="S5441" s="139">
        <v>0</v>
      </c>
    </row>
    <row r="5442" spans="1:22" ht="30" customHeight="1" thickTop="1" thickBot="1">
      <c r="A5442" s="183"/>
      <c r="B5442" s="125">
        <v>81</v>
      </c>
      <c r="C5442" s="126" t="s">
        <v>112</v>
      </c>
      <c r="D5442" s="156" t="s">
        <v>92</v>
      </c>
      <c r="E5442" s="73" t="str">
        <f t="shared" si="171"/>
        <v>8112. Vigilancia de la Salud AmbientalVigilancia de la Salud Ambiental</v>
      </c>
      <c r="F5442" s="182" t="s">
        <v>413</v>
      </c>
      <c r="G5442" s="182" t="s">
        <v>419</v>
      </c>
      <c r="H5442" s="126" t="s">
        <v>135</v>
      </c>
      <c r="I5442" s="182" t="s">
        <v>415</v>
      </c>
      <c r="J5442" s="73" t="s">
        <v>115</v>
      </c>
      <c r="K5442" s="73" t="s">
        <v>115</v>
      </c>
      <c r="L5442" s="128" t="s">
        <v>82</v>
      </c>
      <c r="M5442" s="217" t="s">
        <v>53</v>
      </c>
      <c r="N5442" s="73" t="str">
        <f t="shared" si="170"/>
        <v>8112. Vigilancia de la Salud AmbientalVigilancia de la Salud Ambiental5_BARRIOS_UNIDOS2_FEBRERO_2026</v>
      </c>
      <c r="O5442" s="130">
        <v>0</v>
      </c>
      <c r="R5442" s="136">
        <v>0</v>
      </c>
      <c r="S5442" s="139">
        <v>0</v>
      </c>
    </row>
    <row r="5443" spans="1:22" ht="30" customHeight="1" thickTop="1" thickBot="1">
      <c r="A5443" s="183"/>
      <c r="B5443" s="125">
        <v>81</v>
      </c>
      <c r="C5443" s="126" t="s">
        <v>112</v>
      </c>
      <c r="D5443" s="156" t="s">
        <v>92</v>
      </c>
      <c r="E5443" s="73" t="str">
        <f t="shared" si="171"/>
        <v>8112. Vigilancia de la Salud AmbientalVigilancia de la Salud Ambiental</v>
      </c>
      <c r="F5443" s="182" t="s">
        <v>413</v>
      </c>
      <c r="G5443" s="182" t="s">
        <v>419</v>
      </c>
      <c r="H5443" s="126" t="s">
        <v>135</v>
      </c>
      <c r="I5443" s="182" t="s">
        <v>415</v>
      </c>
      <c r="J5443" s="73" t="s">
        <v>115</v>
      </c>
      <c r="K5443" s="73" t="s">
        <v>115</v>
      </c>
      <c r="L5443" s="128" t="s">
        <v>85</v>
      </c>
      <c r="M5443" s="217" t="s">
        <v>53</v>
      </c>
      <c r="N5443" s="73" t="str">
        <f t="shared" si="170"/>
        <v>8112. Vigilancia de la Salud AmbientalVigilancia de la Salud Ambiental6_TEUSAQUILLO2_FEBRERO_2026</v>
      </c>
      <c r="O5443" s="130">
        <v>211452</v>
      </c>
      <c r="R5443" s="136">
        <v>9</v>
      </c>
      <c r="S5443" s="139">
        <v>1903068</v>
      </c>
      <c r="U5443" s="129"/>
      <c r="V5443" s="186"/>
    </row>
    <row r="5444" spans="1:22" ht="30" customHeight="1" thickTop="1" thickBot="1">
      <c r="A5444" s="183"/>
      <c r="B5444" s="125">
        <v>82</v>
      </c>
      <c r="C5444" s="126" t="s">
        <v>112</v>
      </c>
      <c r="D5444" s="156" t="s">
        <v>92</v>
      </c>
      <c r="E5444" s="73" t="str">
        <f t="shared" si="171"/>
        <v>8212. Vigilancia de la Salud AmbientalVigilancia de la Salud Ambiental</v>
      </c>
      <c r="F5444" s="182" t="s">
        <v>413</v>
      </c>
      <c r="G5444" s="182" t="s">
        <v>420</v>
      </c>
      <c r="H5444" s="126" t="s">
        <v>135</v>
      </c>
      <c r="I5444" s="182" t="s">
        <v>415</v>
      </c>
      <c r="J5444" s="73" t="s">
        <v>115</v>
      </c>
      <c r="K5444" s="73" t="s">
        <v>115</v>
      </c>
      <c r="L5444" s="128" t="s">
        <v>71</v>
      </c>
      <c r="M5444" s="217" t="s">
        <v>53</v>
      </c>
      <c r="N5444" s="73" t="str">
        <f t="shared" si="170"/>
        <v>8212. Vigilancia de la Salud AmbientalVigilancia de la Salud Ambiental1_USAQUEN2_FEBRERO_2026</v>
      </c>
      <c r="O5444" s="130">
        <v>0</v>
      </c>
      <c r="R5444" s="136">
        <v>0</v>
      </c>
      <c r="S5444" s="139">
        <v>0</v>
      </c>
    </row>
    <row r="5445" spans="1:22" ht="30" customHeight="1" thickTop="1" thickBot="1">
      <c r="A5445" s="183"/>
      <c r="B5445" s="125">
        <v>82</v>
      </c>
      <c r="C5445" s="126" t="s">
        <v>112</v>
      </c>
      <c r="D5445" s="156" t="s">
        <v>92</v>
      </c>
      <c r="E5445" s="73" t="str">
        <f t="shared" si="171"/>
        <v>8212. Vigilancia de la Salud AmbientalVigilancia de la Salud Ambiental</v>
      </c>
      <c r="F5445" s="182" t="s">
        <v>413</v>
      </c>
      <c r="G5445" s="182" t="s">
        <v>420</v>
      </c>
      <c r="H5445" s="126" t="s">
        <v>135</v>
      </c>
      <c r="I5445" s="182" t="s">
        <v>415</v>
      </c>
      <c r="J5445" s="73" t="s">
        <v>115</v>
      </c>
      <c r="K5445" s="73" t="s">
        <v>115</v>
      </c>
      <c r="L5445" s="128" t="s">
        <v>82</v>
      </c>
      <c r="M5445" s="217" t="s">
        <v>53</v>
      </c>
      <c r="N5445" s="73" t="str">
        <f t="shared" si="170"/>
        <v>8212. Vigilancia de la Salud AmbientalVigilancia de la Salud Ambiental5_BARRIOS_UNIDOS2_FEBRERO_2026</v>
      </c>
      <c r="O5445" s="130">
        <v>0</v>
      </c>
      <c r="R5445" s="136">
        <v>0</v>
      </c>
      <c r="S5445" s="139">
        <v>0</v>
      </c>
    </row>
    <row r="5446" spans="1:22" ht="30" customHeight="1" thickTop="1" thickBot="1">
      <c r="A5446" s="183"/>
      <c r="B5446" s="125">
        <v>82</v>
      </c>
      <c r="C5446" s="126" t="s">
        <v>112</v>
      </c>
      <c r="D5446" s="156" t="s">
        <v>92</v>
      </c>
      <c r="E5446" s="73" t="str">
        <f t="shared" si="171"/>
        <v>8212. Vigilancia de la Salud AmbientalVigilancia de la Salud Ambiental</v>
      </c>
      <c r="F5446" s="182" t="s">
        <v>413</v>
      </c>
      <c r="G5446" s="182" t="s">
        <v>420</v>
      </c>
      <c r="H5446" s="126" t="s">
        <v>135</v>
      </c>
      <c r="I5446" s="182" t="s">
        <v>415</v>
      </c>
      <c r="J5446" s="73" t="s">
        <v>115</v>
      </c>
      <c r="K5446" s="73" t="s">
        <v>115</v>
      </c>
      <c r="L5446" s="128" t="s">
        <v>85</v>
      </c>
      <c r="M5446" s="217" t="s">
        <v>53</v>
      </c>
      <c r="N5446" s="73" t="str">
        <f t="shared" ref="N5446:N5509" si="172">+E5446&amp;L5446&amp;M5446</f>
        <v>8212. Vigilancia de la Salud AmbientalVigilancia de la Salud Ambiental6_TEUSAQUILLO2_FEBRERO_2026</v>
      </c>
      <c r="O5446" s="130">
        <v>0</v>
      </c>
      <c r="R5446" s="136">
        <v>0</v>
      </c>
      <c r="S5446" s="139">
        <v>0</v>
      </c>
    </row>
    <row r="5447" spans="1:22" ht="30" customHeight="1" thickTop="1" thickBot="1">
      <c r="A5447" s="183"/>
      <c r="B5447" s="125">
        <v>85</v>
      </c>
      <c r="C5447" s="126" t="s">
        <v>112</v>
      </c>
      <c r="D5447" s="156" t="s">
        <v>92</v>
      </c>
      <c r="E5447" s="73" t="str">
        <f t="shared" si="171"/>
        <v>8512. Vigilancia de la Salud AmbientalVigilancia de la Salud Ambiental</v>
      </c>
      <c r="F5447" s="182" t="s">
        <v>413</v>
      </c>
      <c r="G5447" s="182" t="s">
        <v>420</v>
      </c>
      <c r="H5447" s="126" t="s">
        <v>135</v>
      </c>
      <c r="I5447" s="182" t="s">
        <v>415</v>
      </c>
      <c r="J5447" s="73" t="s">
        <v>115</v>
      </c>
      <c r="K5447" s="73" t="s">
        <v>115</v>
      </c>
      <c r="L5447" s="128" t="s">
        <v>80</v>
      </c>
      <c r="M5447" s="217" t="s">
        <v>53</v>
      </c>
      <c r="N5447" s="73" t="str">
        <f t="shared" si="172"/>
        <v>8512. Vigilancia de la Salud AmbientalVigilancia de la Salud Ambiental4_CHAPINERO2_FEBRERO_2026</v>
      </c>
      <c r="O5447" s="130">
        <v>0</v>
      </c>
      <c r="R5447" s="136">
        <v>0</v>
      </c>
      <c r="S5447" s="139">
        <v>0</v>
      </c>
    </row>
    <row r="5448" spans="1:22" ht="30" customHeight="1" thickTop="1" thickBot="1">
      <c r="A5448" s="183"/>
      <c r="B5448" s="125">
        <v>85</v>
      </c>
      <c r="C5448" s="126" t="s">
        <v>112</v>
      </c>
      <c r="D5448" s="156" t="s">
        <v>92</v>
      </c>
      <c r="E5448" s="73" t="str">
        <f t="shared" si="171"/>
        <v>8512. Vigilancia de la Salud AmbientalVigilancia de la Salud Ambiental</v>
      </c>
      <c r="F5448" s="182" t="s">
        <v>413</v>
      </c>
      <c r="G5448" s="182" t="s">
        <v>420</v>
      </c>
      <c r="H5448" s="126" t="s">
        <v>135</v>
      </c>
      <c r="I5448" s="182" t="s">
        <v>415</v>
      </c>
      <c r="J5448" s="73" t="s">
        <v>115</v>
      </c>
      <c r="K5448" s="73" t="s">
        <v>115</v>
      </c>
      <c r="L5448" s="128" t="s">
        <v>71</v>
      </c>
      <c r="M5448" s="217" t="s">
        <v>53</v>
      </c>
      <c r="N5448" s="73" t="str">
        <f t="shared" si="172"/>
        <v>8512. Vigilancia de la Salud AmbientalVigilancia de la Salud Ambiental1_USAQUEN2_FEBRERO_2026</v>
      </c>
      <c r="O5448" s="130">
        <v>0</v>
      </c>
      <c r="R5448" s="136">
        <v>0</v>
      </c>
      <c r="S5448" s="139">
        <v>0</v>
      </c>
    </row>
    <row r="5449" spans="1:22" ht="30" customHeight="1" thickTop="1" thickBot="1">
      <c r="A5449" s="183"/>
      <c r="B5449" s="125">
        <v>85</v>
      </c>
      <c r="C5449" s="126" t="s">
        <v>112</v>
      </c>
      <c r="D5449" s="156" t="s">
        <v>92</v>
      </c>
      <c r="E5449" s="73" t="str">
        <f t="shared" si="171"/>
        <v>8512. Vigilancia de la Salud AmbientalVigilancia de la Salud Ambiental</v>
      </c>
      <c r="F5449" s="182" t="s">
        <v>413</v>
      </c>
      <c r="G5449" s="182" t="s">
        <v>420</v>
      </c>
      <c r="H5449" s="126" t="s">
        <v>135</v>
      </c>
      <c r="I5449" s="182" t="s">
        <v>415</v>
      </c>
      <c r="J5449" s="73" t="s">
        <v>115</v>
      </c>
      <c r="K5449" s="73" t="s">
        <v>115</v>
      </c>
      <c r="L5449" s="128" t="s">
        <v>75</v>
      </c>
      <c r="M5449" s="217" t="s">
        <v>53</v>
      </c>
      <c r="N5449" s="73" t="str">
        <f t="shared" si="172"/>
        <v>8512. Vigilancia de la Salud AmbientalVigilancia de la Salud Ambiental2_ENGATIVA2_FEBRERO_2026</v>
      </c>
      <c r="O5449" s="130">
        <v>0</v>
      </c>
      <c r="R5449" s="136">
        <v>0</v>
      </c>
      <c r="S5449" s="139">
        <v>0</v>
      </c>
    </row>
    <row r="5450" spans="1:22" ht="30" customHeight="1" thickTop="1" thickBot="1">
      <c r="A5450" s="183"/>
      <c r="B5450" s="125">
        <v>85</v>
      </c>
      <c r="C5450" s="126" t="s">
        <v>112</v>
      </c>
      <c r="D5450" s="156" t="s">
        <v>92</v>
      </c>
      <c r="E5450" s="73" t="str">
        <f t="shared" si="171"/>
        <v>8512. Vigilancia de la Salud AmbientalVigilancia de la Salud Ambiental</v>
      </c>
      <c r="F5450" s="182" t="s">
        <v>413</v>
      </c>
      <c r="G5450" s="182" t="s">
        <v>420</v>
      </c>
      <c r="H5450" s="126" t="s">
        <v>135</v>
      </c>
      <c r="I5450" s="182" t="s">
        <v>415</v>
      </c>
      <c r="J5450" s="73" t="s">
        <v>115</v>
      </c>
      <c r="K5450" s="73" t="s">
        <v>115</v>
      </c>
      <c r="L5450" s="128" t="s">
        <v>78</v>
      </c>
      <c r="M5450" s="217" t="s">
        <v>53</v>
      </c>
      <c r="N5450" s="73" t="str">
        <f t="shared" si="172"/>
        <v>8512. Vigilancia de la Salud AmbientalVigilancia de la Salud Ambiental3_SUBA2_FEBRERO_2026</v>
      </c>
      <c r="O5450" s="130">
        <v>0</v>
      </c>
      <c r="R5450" s="136">
        <v>0</v>
      </c>
      <c r="S5450" s="139">
        <v>0</v>
      </c>
    </row>
    <row r="5451" spans="1:22" ht="30" customHeight="1" thickTop="1" thickBot="1">
      <c r="A5451" s="183"/>
      <c r="B5451" s="125">
        <v>85</v>
      </c>
      <c r="C5451" s="126" t="s">
        <v>112</v>
      </c>
      <c r="D5451" s="156" t="s">
        <v>92</v>
      </c>
      <c r="E5451" s="73" t="str">
        <f t="shared" si="171"/>
        <v>8512. Vigilancia de la Salud AmbientalVigilancia de la Salud Ambiental</v>
      </c>
      <c r="F5451" s="182" t="s">
        <v>413</v>
      </c>
      <c r="G5451" s="182" t="s">
        <v>420</v>
      </c>
      <c r="H5451" s="126" t="s">
        <v>135</v>
      </c>
      <c r="I5451" s="182" t="s">
        <v>415</v>
      </c>
      <c r="J5451" s="73" t="s">
        <v>115</v>
      </c>
      <c r="K5451" s="73" t="s">
        <v>115</v>
      </c>
      <c r="L5451" s="128" t="s">
        <v>82</v>
      </c>
      <c r="M5451" s="217" t="s">
        <v>53</v>
      </c>
      <c r="N5451" s="73" t="str">
        <f t="shared" si="172"/>
        <v>8512. Vigilancia de la Salud AmbientalVigilancia de la Salud Ambiental5_BARRIOS_UNIDOS2_FEBRERO_2026</v>
      </c>
      <c r="O5451" s="130">
        <v>0</v>
      </c>
      <c r="R5451" s="136">
        <v>0</v>
      </c>
      <c r="S5451" s="139">
        <v>0</v>
      </c>
    </row>
    <row r="5452" spans="1:22" ht="30" customHeight="1" thickTop="1" thickBot="1">
      <c r="A5452" s="183"/>
      <c r="B5452" s="125">
        <v>85</v>
      </c>
      <c r="C5452" s="126" t="s">
        <v>112</v>
      </c>
      <c r="D5452" s="156" t="s">
        <v>92</v>
      </c>
      <c r="E5452" s="73" t="str">
        <f t="shared" si="171"/>
        <v>8512. Vigilancia de la Salud AmbientalVigilancia de la Salud Ambiental</v>
      </c>
      <c r="F5452" s="182" t="s">
        <v>413</v>
      </c>
      <c r="G5452" s="182" t="s">
        <v>420</v>
      </c>
      <c r="H5452" s="126" t="s">
        <v>135</v>
      </c>
      <c r="I5452" s="182" t="s">
        <v>415</v>
      </c>
      <c r="J5452" s="73" t="s">
        <v>115</v>
      </c>
      <c r="K5452" s="73" t="s">
        <v>115</v>
      </c>
      <c r="L5452" s="128" t="s">
        <v>85</v>
      </c>
      <c r="M5452" s="217" t="s">
        <v>53</v>
      </c>
      <c r="N5452" s="73" t="str">
        <f t="shared" si="172"/>
        <v>8512. Vigilancia de la Salud AmbientalVigilancia de la Salud Ambiental6_TEUSAQUILLO2_FEBRERO_2026</v>
      </c>
      <c r="O5452" s="130">
        <v>0</v>
      </c>
      <c r="R5452" s="136">
        <v>0</v>
      </c>
      <c r="S5452" s="139">
        <v>0</v>
      </c>
    </row>
    <row r="5453" spans="1:22" ht="30" customHeight="1" thickTop="1" thickBot="1">
      <c r="A5453" s="183"/>
      <c r="B5453" s="125">
        <v>87</v>
      </c>
      <c r="C5453" s="126" t="s">
        <v>112</v>
      </c>
      <c r="D5453" s="156" t="s">
        <v>92</v>
      </c>
      <c r="E5453" s="73" t="str">
        <f t="shared" si="171"/>
        <v>8712. Vigilancia de la Salud AmbientalVigilancia de la Salud Ambiental</v>
      </c>
      <c r="F5453" s="182" t="s">
        <v>413</v>
      </c>
      <c r="G5453" s="182" t="s">
        <v>420</v>
      </c>
      <c r="H5453" s="126" t="s">
        <v>135</v>
      </c>
      <c r="I5453" s="182" t="s">
        <v>415</v>
      </c>
      <c r="J5453" s="73" t="s">
        <v>115</v>
      </c>
      <c r="K5453" s="73" t="s">
        <v>115</v>
      </c>
      <c r="L5453" s="128" t="s">
        <v>80</v>
      </c>
      <c r="M5453" s="217" t="s">
        <v>53</v>
      </c>
      <c r="N5453" s="73" t="str">
        <f t="shared" si="172"/>
        <v>8712. Vigilancia de la Salud AmbientalVigilancia de la Salud Ambiental4_CHAPINERO2_FEBRERO_2026</v>
      </c>
      <c r="O5453" s="130">
        <v>0</v>
      </c>
      <c r="R5453" s="136">
        <v>0</v>
      </c>
      <c r="S5453" s="139">
        <v>0</v>
      </c>
    </row>
    <row r="5454" spans="1:22" ht="30" customHeight="1" thickTop="1" thickBot="1">
      <c r="A5454" s="183"/>
      <c r="B5454" s="125">
        <v>87</v>
      </c>
      <c r="C5454" s="126" t="s">
        <v>112</v>
      </c>
      <c r="D5454" s="156" t="s">
        <v>92</v>
      </c>
      <c r="E5454" s="73" t="str">
        <f t="shared" si="171"/>
        <v>8712. Vigilancia de la Salud AmbientalVigilancia de la Salud Ambiental</v>
      </c>
      <c r="F5454" s="182" t="s">
        <v>413</v>
      </c>
      <c r="G5454" s="182" t="s">
        <v>420</v>
      </c>
      <c r="H5454" s="126" t="s">
        <v>135</v>
      </c>
      <c r="I5454" s="182" t="s">
        <v>415</v>
      </c>
      <c r="J5454" s="73" t="s">
        <v>115</v>
      </c>
      <c r="K5454" s="73" t="s">
        <v>115</v>
      </c>
      <c r="L5454" s="128" t="s">
        <v>71</v>
      </c>
      <c r="M5454" s="217" t="s">
        <v>53</v>
      </c>
      <c r="N5454" s="73" t="str">
        <f t="shared" si="172"/>
        <v>8712. Vigilancia de la Salud AmbientalVigilancia de la Salud Ambiental1_USAQUEN2_FEBRERO_2026</v>
      </c>
      <c r="O5454" s="130">
        <v>0</v>
      </c>
      <c r="R5454" s="136">
        <v>0</v>
      </c>
      <c r="S5454" s="139">
        <v>0</v>
      </c>
    </row>
    <row r="5455" spans="1:22" ht="30" customHeight="1" thickTop="1" thickBot="1">
      <c r="A5455" s="183"/>
      <c r="B5455" s="125">
        <v>87</v>
      </c>
      <c r="C5455" s="126" t="s">
        <v>112</v>
      </c>
      <c r="D5455" s="156" t="s">
        <v>92</v>
      </c>
      <c r="E5455" s="73" t="str">
        <f t="shared" si="171"/>
        <v>8712. Vigilancia de la Salud AmbientalVigilancia de la Salud Ambiental</v>
      </c>
      <c r="F5455" s="182" t="s">
        <v>413</v>
      </c>
      <c r="G5455" s="182" t="s">
        <v>420</v>
      </c>
      <c r="H5455" s="126" t="s">
        <v>135</v>
      </c>
      <c r="I5455" s="182" t="s">
        <v>415</v>
      </c>
      <c r="J5455" s="73" t="s">
        <v>115</v>
      </c>
      <c r="K5455" s="73" t="s">
        <v>115</v>
      </c>
      <c r="L5455" s="128" t="s">
        <v>75</v>
      </c>
      <c r="M5455" s="217" t="s">
        <v>53</v>
      </c>
      <c r="N5455" s="73" t="str">
        <f t="shared" si="172"/>
        <v>8712. Vigilancia de la Salud AmbientalVigilancia de la Salud Ambiental2_ENGATIVA2_FEBRERO_2026</v>
      </c>
      <c r="O5455" s="130">
        <v>0</v>
      </c>
      <c r="R5455" s="136">
        <v>0</v>
      </c>
      <c r="S5455" s="139">
        <v>0</v>
      </c>
    </row>
    <row r="5456" spans="1:22" ht="30" customHeight="1" thickTop="1" thickBot="1">
      <c r="A5456" s="183"/>
      <c r="B5456" s="125">
        <v>87</v>
      </c>
      <c r="C5456" s="126" t="s">
        <v>112</v>
      </c>
      <c r="D5456" s="156" t="s">
        <v>92</v>
      </c>
      <c r="E5456" s="73" t="str">
        <f t="shared" si="171"/>
        <v>8712. Vigilancia de la Salud AmbientalVigilancia de la Salud Ambiental</v>
      </c>
      <c r="F5456" s="182" t="s">
        <v>413</v>
      </c>
      <c r="G5456" s="182" t="s">
        <v>420</v>
      </c>
      <c r="H5456" s="126" t="s">
        <v>135</v>
      </c>
      <c r="I5456" s="182" t="s">
        <v>415</v>
      </c>
      <c r="J5456" s="73" t="s">
        <v>115</v>
      </c>
      <c r="K5456" s="73" t="s">
        <v>115</v>
      </c>
      <c r="L5456" s="128" t="s">
        <v>78</v>
      </c>
      <c r="M5456" s="217" t="s">
        <v>53</v>
      </c>
      <c r="N5456" s="73" t="str">
        <f t="shared" si="172"/>
        <v>8712. Vigilancia de la Salud AmbientalVigilancia de la Salud Ambiental3_SUBA2_FEBRERO_2026</v>
      </c>
      <c r="O5456" s="130">
        <v>0</v>
      </c>
      <c r="R5456" s="136">
        <v>0</v>
      </c>
      <c r="S5456" s="139">
        <v>0</v>
      </c>
    </row>
    <row r="5457" spans="1:19" ht="30" customHeight="1" thickTop="1" thickBot="1">
      <c r="A5457" s="183"/>
      <c r="B5457" s="125">
        <v>87</v>
      </c>
      <c r="C5457" s="126" t="s">
        <v>112</v>
      </c>
      <c r="D5457" s="156" t="s">
        <v>92</v>
      </c>
      <c r="E5457" s="73" t="str">
        <f t="shared" si="171"/>
        <v>8712. Vigilancia de la Salud AmbientalVigilancia de la Salud Ambiental</v>
      </c>
      <c r="F5457" s="182" t="s">
        <v>413</v>
      </c>
      <c r="G5457" s="182" t="s">
        <v>420</v>
      </c>
      <c r="H5457" s="126" t="s">
        <v>135</v>
      </c>
      <c r="I5457" s="182" t="s">
        <v>415</v>
      </c>
      <c r="J5457" s="73" t="s">
        <v>115</v>
      </c>
      <c r="K5457" s="73" t="s">
        <v>115</v>
      </c>
      <c r="L5457" s="128" t="s">
        <v>82</v>
      </c>
      <c r="M5457" s="217" t="s">
        <v>53</v>
      </c>
      <c r="N5457" s="73" t="str">
        <f t="shared" si="172"/>
        <v>8712. Vigilancia de la Salud AmbientalVigilancia de la Salud Ambiental5_BARRIOS_UNIDOS2_FEBRERO_2026</v>
      </c>
      <c r="O5457" s="130">
        <v>0</v>
      </c>
      <c r="R5457" s="136">
        <v>0</v>
      </c>
      <c r="S5457" s="139">
        <v>0</v>
      </c>
    </row>
    <row r="5458" spans="1:19" ht="30" customHeight="1" thickTop="1" thickBot="1">
      <c r="A5458" s="183"/>
      <c r="B5458" s="125">
        <v>87</v>
      </c>
      <c r="C5458" s="126" t="s">
        <v>112</v>
      </c>
      <c r="D5458" s="156" t="s">
        <v>92</v>
      </c>
      <c r="E5458" s="73" t="str">
        <f t="shared" si="171"/>
        <v>8712. Vigilancia de la Salud AmbientalVigilancia de la Salud Ambiental</v>
      </c>
      <c r="F5458" s="182" t="s">
        <v>413</v>
      </c>
      <c r="G5458" s="182" t="s">
        <v>420</v>
      </c>
      <c r="H5458" s="126" t="s">
        <v>135</v>
      </c>
      <c r="I5458" s="182" t="s">
        <v>415</v>
      </c>
      <c r="J5458" s="73" t="s">
        <v>115</v>
      </c>
      <c r="K5458" s="73" t="s">
        <v>115</v>
      </c>
      <c r="L5458" s="128" t="s">
        <v>85</v>
      </c>
      <c r="M5458" s="217" t="s">
        <v>53</v>
      </c>
      <c r="N5458" s="73" t="str">
        <f t="shared" si="172"/>
        <v>8712. Vigilancia de la Salud AmbientalVigilancia de la Salud Ambiental6_TEUSAQUILLO2_FEBRERO_2026</v>
      </c>
      <c r="O5458" s="130">
        <v>0</v>
      </c>
      <c r="R5458" s="136">
        <v>0</v>
      </c>
      <c r="S5458" s="139">
        <v>0</v>
      </c>
    </row>
    <row r="5459" spans="1:19" ht="30" customHeight="1" thickTop="1" thickBot="1">
      <c r="A5459" s="183"/>
      <c r="B5459" s="125">
        <v>89</v>
      </c>
      <c r="C5459" s="126" t="s">
        <v>112</v>
      </c>
      <c r="D5459" s="156" t="s">
        <v>92</v>
      </c>
      <c r="E5459" s="73" t="str">
        <f t="shared" si="171"/>
        <v>8912. Vigilancia de la Salud AmbientalVigilancia de la Salud Ambiental</v>
      </c>
      <c r="F5459" s="182" t="s">
        <v>413</v>
      </c>
      <c r="G5459" s="182" t="s">
        <v>420</v>
      </c>
      <c r="H5459" s="126" t="s">
        <v>135</v>
      </c>
      <c r="I5459" s="182" t="s">
        <v>415</v>
      </c>
      <c r="J5459" s="73" t="s">
        <v>115</v>
      </c>
      <c r="K5459" s="73" t="s">
        <v>115</v>
      </c>
      <c r="L5459" s="128" t="s">
        <v>80</v>
      </c>
      <c r="M5459" s="217" t="s">
        <v>53</v>
      </c>
      <c r="N5459" s="73" t="str">
        <f t="shared" si="172"/>
        <v>8912. Vigilancia de la Salud AmbientalVigilancia de la Salud Ambiental4_CHAPINERO2_FEBRERO_2026</v>
      </c>
      <c r="O5459" s="130">
        <v>0</v>
      </c>
      <c r="R5459" s="136">
        <v>0</v>
      </c>
      <c r="S5459" s="139">
        <v>0</v>
      </c>
    </row>
    <row r="5460" spans="1:19" ht="30" customHeight="1" thickTop="1" thickBot="1">
      <c r="A5460" s="183"/>
      <c r="B5460" s="125">
        <v>89</v>
      </c>
      <c r="C5460" s="126" t="s">
        <v>112</v>
      </c>
      <c r="D5460" s="156" t="s">
        <v>92</v>
      </c>
      <c r="E5460" s="73" t="str">
        <f t="shared" ref="E5460:E5523" si="173">B5460&amp;C5460&amp;D5460</f>
        <v>8912. Vigilancia de la Salud AmbientalVigilancia de la Salud Ambiental</v>
      </c>
      <c r="F5460" s="182" t="s">
        <v>413</v>
      </c>
      <c r="G5460" s="182" t="s">
        <v>420</v>
      </c>
      <c r="H5460" s="126" t="s">
        <v>135</v>
      </c>
      <c r="I5460" s="182" t="s">
        <v>415</v>
      </c>
      <c r="J5460" s="73" t="s">
        <v>115</v>
      </c>
      <c r="K5460" s="73" t="s">
        <v>115</v>
      </c>
      <c r="L5460" s="128" t="s">
        <v>71</v>
      </c>
      <c r="M5460" s="217" t="s">
        <v>53</v>
      </c>
      <c r="N5460" s="73" t="str">
        <f t="shared" si="172"/>
        <v>8912. Vigilancia de la Salud AmbientalVigilancia de la Salud Ambiental1_USAQUEN2_FEBRERO_2026</v>
      </c>
      <c r="O5460" s="130">
        <v>0</v>
      </c>
      <c r="R5460" s="136">
        <v>0</v>
      </c>
      <c r="S5460" s="139">
        <v>0</v>
      </c>
    </row>
    <row r="5461" spans="1:19" ht="30" customHeight="1" thickTop="1" thickBot="1">
      <c r="A5461" s="183"/>
      <c r="B5461" s="125">
        <v>89</v>
      </c>
      <c r="C5461" s="126" t="s">
        <v>112</v>
      </c>
      <c r="D5461" s="156" t="s">
        <v>92</v>
      </c>
      <c r="E5461" s="73" t="str">
        <f t="shared" si="173"/>
        <v>8912. Vigilancia de la Salud AmbientalVigilancia de la Salud Ambiental</v>
      </c>
      <c r="F5461" s="182" t="s">
        <v>413</v>
      </c>
      <c r="G5461" s="182" t="s">
        <v>420</v>
      </c>
      <c r="H5461" s="126" t="s">
        <v>135</v>
      </c>
      <c r="I5461" s="182" t="s">
        <v>415</v>
      </c>
      <c r="J5461" s="73" t="s">
        <v>115</v>
      </c>
      <c r="K5461" s="73" t="s">
        <v>115</v>
      </c>
      <c r="L5461" s="128" t="s">
        <v>75</v>
      </c>
      <c r="M5461" s="217" t="s">
        <v>53</v>
      </c>
      <c r="N5461" s="73" t="str">
        <f t="shared" si="172"/>
        <v>8912. Vigilancia de la Salud AmbientalVigilancia de la Salud Ambiental2_ENGATIVA2_FEBRERO_2026</v>
      </c>
      <c r="O5461" s="130">
        <v>0</v>
      </c>
      <c r="R5461" s="136">
        <v>0</v>
      </c>
      <c r="S5461" s="139">
        <v>0</v>
      </c>
    </row>
    <row r="5462" spans="1:19" ht="30" customHeight="1" thickTop="1" thickBot="1">
      <c r="A5462" s="183"/>
      <c r="B5462" s="125">
        <v>89</v>
      </c>
      <c r="C5462" s="126" t="s">
        <v>112</v>
      </c>
      <c r="D5462" s="156" t="s">
        <v>92</v>
      </c>
      <c r="E5462" s="73" t="str">
        <f t="shared" si="173"/>
        <v>8912. Vigilancia de la Salud AmbientalVigilancia de la Salud Ambiental</v>
      </c>
      <c r="F5462" s="182" t="s">
        <v>413</v>
      </c>
      <c r="G5462" s="182" t="s">
        <v>420</v>
      </c>
      <c r="H5462" s="126" t="s">
        <v>135</v>
      </c>
      <c r="I5462" s="182" t="s">
        <v>415</v>
      </c>
      <c r="J5462" s="73" t="s">
        <v>115</v>
      </c>
      <c r="K5462" s="73" t="s">
        <v>115</v>
      </c>
      <c r="L5462" s="128" t="s">
        <v>78</v>
      </c>
      <c r="M5462" s="217" t="s">
        <v>53</v>
      </c>
      <c r="N5462" s="73" t="str">
        <f t="shared" si="172"/>
        <v>8912. Vigilancia de la Salud AmbientalVigilancia de la Salud Ambiental3_SUBA2_FEBRERO_2026</v>
      </c>
      <c r="O5462" s="130">
        <v>0</v>
      </c>
      <c r="R5462" s="136">
        <v>0</v>
      </c>
      <c r="S5462" s="139">
        <v>0</v>
      </c>
    </row>
    <row r="5463" spans="1:19" ht="30" customHeight="1" thickTop="1" thickBot="1">
      <c r="A5463" s="183"/>
      <c r="B5463" s="125">
        <v>89</v>
      </c>
      <c r="C5463" s="126" t="s">
        <v>112</v>
      </c>
      <c r="D5463" s="156" t="s">
        <v>92</v>
      </c>
      <c r="E5463" s="73" t="str">
        <f t="shared" si="173"/>
        <v>8912. Vigilancia de la Salud AmbientalVigilancia de la Salud Ambiental</v>
      </c>
      <c r="F5463" s="182" t="s">
        <v>413</v>
      </c>
      <c r="G5463" s="182" t="s">
        <v>420</v>
      </c>
      <c r="H5463" s="126" t="s">
        <v>135</v>
      </c>
      <c r="I5463" s="182" t="s">
        <v>415</v>
      </c>
      <c r="J5463" s="73" t="s">
        <v>115</v>
      </c>
      <c r="K5463" s="73" t="s">
        <v>115</v>
      </c>
      <c r="L5463" s="128" t="s">
        <v>82</v>
      </c>
      <c r="M5463" s="217" t="s">
        <v>53</v>
      </c>
      <c r="N5463" s="73" t="str">
        <f t="shared" si="172"/>
        <v>8912. Vigilancia de la Salud AmbientalVigilancia de la Salud Ambiental5_BARRIOS_UNIDOS2_FEBRERO_2026</v>
      </c>
      <c r="O5463" s="130">
        <v>0</v>
      </c>
      <c r="R5463" s="136">
        <v>0</v>
      </c>
      <c r="S5463" s="139">
        <v>0</v>
      </c>
    </row>
    <row r="5464" spans="1:19" ht="30" customHeight="1" thickTop="1" thickBot="1">
      <c r="A5464" s="183"/>
      <c r="B5464" s="125">
        <v>89</v>
      </c>
      <c r="C5464" s="126" t="s">
        <v>112</v>
      </c>
      <c r="D5464" s="156" t="s">
        <v>92</v>
      </c>
      <c r="E5464" s="73" t="str">
        <f t="shared" si="173"/>
        <v>8912. Vigilancia de la Salud AmbientalVigilancia de la Salud Ambiental</v>
      </c>
      <c r="F5464" s="182" t="s">
        <v>413</v>
      </c>
      <c r="G5464" s="182" t="s">
        <v>420</v>
      </c>
      <c r="H5464" s="126" t="s">
        <v>135</v>
      </c>
      <c r="I5464" s="182" t="s">
        <v>415</v>
      </c>
      <c r="J5464" s="73" t="s">
        <v>115</v>
      </c>
      <c r="K5464" s="73" t="s">
        <v>115</v>
      </c>
      <c r="L5464" s="128" t="s">
        <v>85</v>
      </c>
      <c r="M5464" s="217" t="s">
        <v>53</v>
      </c>
      <c r="N5464" s="73" t="str">
        <f t="shared" si="172"/>
        <v>8912. Vigilancia de la Salud AmbientalVigilancia de la Salud Ambiental6_TEUSAQUILLO2_FEBRERO_2026</v>
      </c>
      <c r="O5464" s="130">
        <v>0</v>
      </c>
      <c r="R5464" s="136">
        <v>0</v>
      </c>
      <c r="S5464" s="139">
        <v>0</v>
      </c>
    </row>
    <row r="5465" spans="1:19" ht="30" customHeight="1" thickTop="1" thickBot="1">
      <c r="A5465" s="183"/>
      <c r="B5465" s="125">
        <v>90</v>
      </c>
      <c r="C5465" s="126" t="s">
        <v>112</v>
      </c>
      <c r="D5465" s="156" t="s">
        <v>92</v>
      </c>
      <c r="E5465" s="73" t="str">
        <f t="shared" si="173"/>
        <v>9012. Vigilancia de la Salud AmbientalVigilancia de la Salud Ambiental</v>
      </c>
      <c r="F5465" s="182" t="s">
        <v>413</v>
      </c>
      <c r="G5465" s="182" t="s">
        <v>420</v>
      </c>
      <c r="H5465" s="126" t="s">
        <v>135</v>
      </c>
      <c r="I5465" s="182" t="s">
        <v>415</v>
      </c>
      <c r="J5465" s="73" t="s">
        <v>115</v>
      </c>
      <c r="K5465" s="73" t="s">
        <v>115</v>
      </c>
      <c r="L5465" s="128" t="s">
        <v>80</v>
      </c>
      <c r="M5465" s="217" t="s">
        <v>53</v>
      </c>
      <c r="N5465" s="73" t="str">
        <f t="shared" si="172"/>
        <v>9012. Vigilancia de la Salud AmbientalVigilancia de la Salud Ambiental4_CHAPINERO2_FEBRERO_2026</v>
      </c>
      <c r="O5465" s="130">
        <v>0</v>
      </c>
      <c r="R5465" s="136">
        <v>0</v>
      </c>
      <c r="S5465" s="139">
        <v>0</v>
      </c>
    </row>
    <row r="5466" spans="1:19" ht="30" customHeight="1" thickTop="1" thickBot="1">
      <c r="A5466" s="183"/>
      <c r="B5466" s="125">
        <v>90</v>
      </c>
      <c r="C5466" s="126" t="s">
        <v>112</v>
      </c>
      <c r="D5466" s="156" t="s">
        <v>92</v>
      </c>
      <c r="E5466" s="73" t="str">
        <f t="shared" si="173"/>
        <v>9012. Vigilancia de la Salud AmbientalVigilancia de la Salud Ambiental</v>
      </c>
      <c r="F5466" s="182" t="s">
        <v>413</v>
      </c>
      <c r="G5466" s="182" t="s">
        <v>420</v>
      </c>
      <c r="H5466" s="126" t="s">
        <v>135</v>
      </c>
      <c r="I5466" s="182" t="s">
        <v>415</v>
      </c>
      <c r="J5466" s="73" t="s">
        <v>115</v>
      </c>
      <c r="K5466" s="73" t="s">
        <v>115</v>
      </c>
      <c r="L5466" s="128" t="s">
        <v>71</v>
      </c>
      <c r="M5466" s="217" t="s">
        <v>53</v>
      </c>
      <c r="N5466" s="73" t="str">
        <f t="shared" si="172"/>
        <v>9012. Vigilancia de la Salud AmbientalVigilancia de la Salud Ambiental1_USAQUEN2_FEBRERO_2026</v>
      </c>
      <c r="O5466" s="130">
        <v>0</v>
      </c>
      <c r="R5466" s="136">
        <v>0</v>
      </c>
      <c r="S5466" s="139">
        <v>0</v>
      </c>
    </row>
    <row r="5467" spans="1:19" ht="30" customHeight="1" thickTop="1" thickBot="1">
      <c r="A5467" s="183"/>
      <c r="B5467" s="125">
        <v>90</v>
      </c>
      <c r="C5467" s="126" t="s">
        <v>112</v>
      </c>
      <c r="D5467" s="156" t="s">
        <v>92</v>
      </c>
      <c r="E5467" s="73" t="str">
        <f t="shared" si="173"/>
        <v>9012. Vigilancia de la Salud AmbientalVigilancia de la Salud Ambiental</v>
      </c>
      <c r="F5467" s="182" t="s">
        <v>413</v>
      </c>
      <c r="G5467" s="182" t="s">
        <v>420</v>
      </c>
      <c r="H5467" s="126" t="s">
        <v>135</v>
      </c>
      <c r="I5467" s="182" t="s">
        <v>415</v>
      </c>
      <c r="J5467" s="73" t="s">
        <v>115</v>
      </c>
      <c r="K5467" s="73" t="s">
        <v>115</v>
      </c>
      <c r="L5467" s="128" t="s">
        <v>75</v>
      </c>
      <c r="M5467" s="217" t="s">
        <v>53</v>
      </c>
      <c r="N5467" s="73" t="str">
        <f t="shared" si="172"/>
        <v>9012. Vigilancia de la Salud AmbientalVigilancia de la Salud Ambiental2_ENGATIVA2_FEBRERO_2026</v>
      </c>
      <c r="O5467" s="130">
        <v>0</v>
      </c>
      <c r="R5467" s="136">
        <v>0</v>
      </c>
      <c r="S5467" s="139">
        <v>0</v>
      </c>
    </row>
    <row r="5468" spans="1:19" ht="30" customHeight="1" thickTop="1" thickBot="1">
      <c r="A5468" s="183"/>
      <c r="B5468" s="125">
        <v>90</v>
      </c>
      <c r="C5468" s="126" t="s">
        <v>112</v>
      </c>
      <c r="D5468" s="156" t="s">
        <v>92</v>
      </c>
      <c r="E5468" s="73" t="str">
        <f t="shared" si="173"/>
        <v>9012. Vigilancia de la Salud AmbientalVigilancia de la Salud Ambiental</v>
      </c>
      <c r="F5468" s="182" t="s">
        <v>413</v>
      </c>
      <c r="G5468" s="182" t="s">
        <v>420</v>
      </c>
      <c r="H5468" s="126" t="s">
        <v>135</v>
      </c>
      <c r="I5468" s="182" t="s">
        <v>415</v>
      </c>
      <c r="J5468" s="73" t="s">
        <v>115</v>
      </c>
      <c r="K5468" s="73" t="s">
        <v>115</v>
      </c>
      <c r="L5468" s="128" t="s">
        <v>78</v>
      </c>
      <c r="M5468" s="217" t="s">
        <v>53</v>
      </c>
      <c r="N5468" s="73" t="str">
        <f t="shared" si="172"/>
        <v>9012. Vigilancia de la Salud AmbientalVigilancia de la Salud Ambiental3_SUBA2_FEBRERO_2026</v>
      </c>
      <c r="O5468" s="130">
        <v>0</v>
      </c>
      <c r="R5468" s="136">
        <v>0</v>
      </c>
      <c r="S5468" s="139">
        <v>0</v>
      </c>
    </row>
    <row r="5469" spans="1:19" ht="30" customHeight="1" thickTop="1" thickBot="1">
      <c r="A5469" s="183"/>
      <c r="B5469" s="125">
        <v>90</v>
      </c>
      <c r="C5469" s="126" t="s">
        <v>112</v>
      </c>
      <c r="D5469" s="156" t="s">
        <v>92</v>
      </c>
      <c r="E5469" s="73" t="str">
        <f t="shared" si="173"/>
        <v>9012. Vigilancia de la Salud AmbientalVigilancia de la Salud Ambiental</v>
      </c>
      <c r="F5469" s="182" t="s">
        <v>413</v>
      </c>
      <c r="G5469" s="182" t="s">
        <v>420</v>
      </c>
      <c r="H5469" s="126" t="s">
        <v>135</v>
      </c>
      <c r="I5469" s="182" t="s">
        <v>415</v>
      </c>
      <c r="J5469" s="73" t="s">
        <v>115</v>
      </c>
      <c r="K5469" s="73" t="s">
        <v>115</v>
      </c>
      <c r="L5469" s="128" t="s">
        <v>82</v>
      </c>
      <c r="M5469" s="217" t="s">
        <v>53</v>
      </c>
      <c r="N5469" s="73" t="str">
        <f t="shared" si="172"/>
        <v>9012. Vigilancia de la Salud AmbientalVigilancia de la Salud Ambiental5_BARRIOS_UNIDOS2_FEBRERO_2026</v>
      </c>
      <c r="O5469" s="130">
        <v>0</v>
      </c>
      <c r="R5469" s="136">
        <v>0</v>
      </c>
      <c r="S5469" s="139">
        <v>0</v>
      </c>
    </row>
    <row r="5470" spans="1:19" ht="30" customHeight="1" thickTop="1" thickBot="1">
      <c r="A5470" s="183"/>
      <c r="B5470" s="125">
        <v>90</v>
      </c>
      <c r="C5470" s="126" t="s">
        <v>112</v>
      </c>
      <c r="D5470" s="156" t="s">
        <v>92</v>
      </c>
      <c r="E5470" s="73" t="str">
        <f t="shared" si="173"/>
        <v>9012. Vigilancia de la Salud AmbientalVigilancia de la Salud Ambiental</v>
      </c>
      <c r="F5470" s="182" t="s">
        <v>413</v>
      </c>
      <c r="G5470" s="182" t="s">
        <v>420</v>
      </c>
      <c r="H5470" s="126" t="s">
        <v>135</v>
      </c>
      <c r="I5470" s="182" t="s">
        <v>415</v>
      </c>
      <c r="J5470" s="73" t="s">
        <v>115</v>
      </c>
      <c r="K5470" s="73" t="s">
        <v>115</v>
      </c>
      <c r="L5470" s="128" t="s">
        <v>85</v>
      </c>
      <c r="M5470" s="217" t="s">
        <v>53</v>
      </c>
      <c r="N5470" s="73" t="str">
        <f>+E5470&amp;L5470&amp;M5470</f>
        <v>9012. Vigilancia de la Salud AmbientalVigilancia de la Salud Ambiental6_TEUSAQUILLO2_FEBRERO_2026</v>
      </c>
      <c r="O5470" s="130">
        <v>0</v>
      </c>
      <c r="R5470" s="136">
        <v>0</v>
      </c>
      <c r="S5470" s="139">
        <v>0</v>
      </c>
    </row>
    <row r="5471" spans="1:19" ht="30" customHeight="1" thickTop="1" thickBot="1">
      <c r="A5471" s="183"/>
      <c r="B5471" s="125">
        <v>93</v>
      </c>
      <c r="C5471" s="126" t="s">
        <v>112</v>
      </c>
      <c r="D5471" s="156" t="s">
        <v>92</v>
      </c>
      <c r="E5471" s="73" t="str">
        <f t="shared" si="173"/>
        <v>9312. Vigilancia de la Salud AmbientalVigilancia de la Salud Ambiental</v>
      </c>
      <c r="F5471" s="182" t="s">
        <v>413</v>
      </c>
      <c r="G5471" s="182" t="s">
        <v>420</v>
      </c>
      <c r="H5471" s="126" t="s">
        <v>135</v>
      </c>
      <c r="I5471" s="182" t="s">
        <v>415</v>
      </c>
      <c r="J5471" s="73" t="s">
        <v>115</v>
      </c>
      <c r="K5471" s="73" t="s">
        <v>115</v>
      </c>
      <c r="L5471" s="128" t="s">
        <v>80</v>
      </c>
      <c r="M5471" s="217" t="s">
        <v>53</v>
      </c>
      <c r="N5471" s="73" t="str">
        <f t="shared" si="172"/>
        <v>9312. Vigilancia de la Salud AmbientalVigilancia de la Salud Ambiental4_CHAPINERO2_FEBRERO_2026</v>
      </c>
      <c r="O5471" s="130">
        <v>0</v>
      </c>
      <c r="R5471" s="136">
        <v>0</v>
      </c>
      <c r="S5471" s="139">
        <v>0</v>
      </c>
    </row>
    <row r="5472" spans="1:19" ht="30" customHeight="1" thickTop="1" thickBot="1">
      <c r="A5472" s="183"/>
      <c r="B5472" s="125">
        <v>93</v>
      </c>
      <c r="C5472" s="126" t="s">
        <v>112</v>
      </c>
      <c r="D5472" s="156" t="s">
        <v>92</v>
      </c>
      <c r="E5472" s="73" t="str">
        <f t="shared" si="173"/>
        <v>9312. Vigilancia de la Salud AmbientalVigilancia de la Salud Ambiental</v>
      </c>
      <c r="F5472" s="182" t="s">
        <v>413</v>
      </c>
      <c r="G5472" s="182" t="s">
        <v>420</v>
      </c>
      <c r="H5472" s="126" t="s">
        <v>135</v>
      </c>
      <c r="I5472" s="182" t="s">
        <v>415</v>
      </c>
      <c r="J5472" s="73" t="s">
        <v>115</v>
      </c>
      <c r="K5472" s="73" t="s">
        <v>115</v>
      </c>
      <c r="L5472" s="128" t="s">
        <v>71</v>
      </c>
      <c r="M5472" s="217" t="s">
        <v>53</v>
      </c>
      <c r="N5472" s="73" t="str">
        <f t="shared" si="172"/>
        <v>9312. Vigilancia de la Salud AmbientalVigilancia de la Salud Ambiental1_USAQUEN2_FEBRERO_2026</v>
      </c>
      <c r="O5472" s="130">
        <v>0</v>
      </c>
      <c r="R5472" s="136">
        <v>0</v>
      </c>
      <c r="S5472" s="139">
        <v>0</v>
      </c>
    </row>
    <row r="5473" spans="1:19" ht="30" customHeight="1" thickTop="1" thickBot="1">
      <c r="A5473" s="183"/>
      <c r="B5473" s="125">
        <v>93</v>
      </c>
      <c r="C5473" s="126" t="s">
        <v>112</v>
      </c>
      <c r="D5473" s="156" t="s">
        <v>92</v>
      </c>
      <c r="E5473" s="73" t="str">
        <f t="shared" si="173"/>
        <v>9312. Vigilancia de la Salud AmbientalVigilancia de la Salud Ambiental</v>
      </c>
      <c r="F5473" s="182" t="s">
        <v>413</v>
      </c>
      <c r="G5473" s="182" t="s">
        <v>420</v>
      </c>
      <c r="H5473" s="126" t="s">
        <v>135</v>
      </c>
      <c r="I5473" s="182" t="s">
        <v>415</v>
      </c>
      <c r="J5473" s="73" t="s">
        <v>115</v>
      </c>
      <c r="K5473" s="73" t="s">
        <v>115</v>
      </c>
      <c r="L5473" s="128" t="s">
        <v>82</v>
      </c>
      <c r="M5473" s="217" t="s">
        <v>53</v>
      </c>
      <c r="N5473" s="73" t="str">
        <f t="shared" si="172"/>
        <v>9312. Vigilancia de la Salud AmbientalVigilancia de la Salud Ambiental5_BARRIOS_UNIDOS2_FEBRERO_2026</v>
      </c>
      <c r="O5473" s="130">
        <v>0</v>
      </c>
      <c r="R5473" s="136">
        <v>0</v>
      </c>
      <c r="S5473" s="139">
        <v>0</v>
      </c>
    </row>
    <row r="5474" spans="1:19" ht="30" customHeight="1" thickTop="1" thickBot="1">
      <c r="A5474" s="183"/>
      <c r="B5474" s="125">
        <v>94</v>
      </c>
      <c r="C5474" s="126" t="s">
        <v>112</v>
      </c>
      <c r="D5474" s="156" t="s">
        <v>92</v>
      </c>
      <c r="E5474" s="73" t="str">
        <f t="shared" si="173"/>
        <v>9412. Vigilancia de la Salud AmbientalVigilancia de la Salud Ambiental</v>
      </c>
      <c r="F5474" s="182" t="s">
        <v>413</v>
      </c>
      <c r="G5474" s="182" t="s">
        <v>420</v>
      </c>
      <c r="H5474" s="126" t="s">
        <v>135</v>
      </c>
      <c r="I5474" s="182" t="s">
        <v>415</v>
      </c>
      <c r="J5474" s="73" t="s">
        <v>115</v>
      </c>
      <c r="K5474" s="73" t="s">
        <v>115</v>
      </c>
      <c r="L5474" s="128" t="s">
        <v>80</v>
      </c>
      <c r="M5474" s="217" t="s">
        <v>53</v>
      </c>
      <c r="N5474" s="73" t="str">
        <f t="shared" si="172"/>
        <v>9412. Vigilancia de la Salud AmbientalVigilancia de la Salud Ambiental4_CHAPINERO2_FEBRERO_2026</v>
      </c>
      <c r="O5474" s="130">
        <v>0</v>
      </c>
      <c r="R5474" s="136">
        <v>0</v>
      </c>
      <c r="S5474" s="139">
        <v>0</v>
      </c>
    </row>
    <row r="5475" spans="1:19" ht="30" customHeight="1" thickTop="1" thickBot="1">
      <c r="A5475" s="183"/>
      <c r="B5475" s="125">
        <v>94</v>
      </c>
      <c r="C5475" s="126" t="s">
        <v>112</v>
      </c>
      <c r="D5475" s="156" t="s">
        <v>92</v>
      </c>
      <c r="E5475" s="73" t="str">
        <f t="shared" si="173"/>
        <v>9412. Vigilancia de la Salud AmbientalVigilancia de la Salud Ambiental</v>
      </c>
      <c r="F5475" s="182" t="s">
        <v>413</v>
      </c>
      <c r="G5475" s="182" t="s">
        <v>420</v>
      </c>
      <c r="H5475" s="126" t="s">
        <v>135</v>
      </c>
      <c r="I5475" s="182" t="s">
        <v>415</v>
      </c>
      <c r="J5475" s="73" t="s">
        <v>115</v>
      </c>
      <c r="K5475" s="73" t="s">
        <v>115</v>
      </c>
      <c r="L5475" s="128" t="s">
        <v>71</v>
      </c>
      <c r="M5475" s="217" t="s">
        <v>53</v>
      </c>
      <c r="N5475" s="73" t="str">
        <f t="shared" si="172"/>
        <v>9412. Vigilancia de la Salud AmbientalVigilancia de la Salud Ambiental1_USAQUEN2_FEBRERO_2026</v>
      </c>
      <c r="O5475" s="130">
        <v>0</v>
      </c>
      <c r="R5475" s="136">
        <v>0</v>
      </c>
      <c r="S5475" s="139">
        <v>0</v>
      </c>
    </row>
    <row r="5476" spans="1:19" ht="30" customHeight="1" thickTop="1" thickBot="1">
      <c r="A5476" s="183"/>
      <c r="B5476" s="125">
        <v>94</v>
      </c>
      <c r="C5476" s="126" t="s">
        <v>112</v>
      </c>
      <c r="D5476" s="156" t="s">
        <v>92</v>
      </c>
      <c r="E5476" s="73" t="str">
        <f t="shared" si="173"/>
        <v>9412. Vigilancia de la Salud AmbientalVigilancia de la Salud Ambiental</v>
      </c>
      <c r="F5476" s="182" t="s">
        <v>413</v>
      </c>
      <c r="G5476" s="182" t="s">
        <v>420</v>
      </c>
      <c r="H5476" s="126" t="s">
        <v>135</v>
      </c>
      <c r="I5476" s="182" t="s">
        <v>415</v>
      </c>
      <c r="J5476" s="73" t="s">
        <v>115</v>
      </c>
      <c r="K5476" s="73" t="s">
        <v>115</v>
      </c>
      <c r="L5476" s="128" t="s">
        <v>75</v>
      </c>
      <c r="M5476" s="217" t="s">
        <v>53</v>
      </c>
      <c r="N5476" s="73" t="str">
        <f t="shared" si="172"/>
        <v>9412. Vigilancia de la Salud AmbientalVigilancia de la Salud Ambiental2_ENGATIVA2_FEBRERO_2026</v>
      </c>
      <c r="O5476" s="130">
        <v>0</v>
      </c>
      <c r="R5476" s="136">
        <v>0</v>
      </c>
      <c r="S5476" s="139">
        <v>0</v>
      </c>
    </row>
    <row r="5477" spans="1:19" ht="30" customHeight="1" thickTop="1" thickBot="1">
      <c r="A5477" s="183"/>
      <c r="B5477" s="125">
        <v>94</v>
      </c>
      <c r="C5477" s="126" t="s">
        <v>112</v>
      </c>
      <c r="D5477" s="156" t="s">
        <v>92</v>
      </c>
      <c r="E5477" s="73" t="str">
        <f t="shared" si="173"/>
        <v>9412. Vigilancia de la Salud AmbientalVigilancia de la Salud Ambiental</v>
      </c>
      <c r="F5477" s="182" t="s">
        <v>413</v>
      </c>
      <c r="G5477" s="182" t="s">
        <v>420</v>
      </c>
      <c r="H5477" s="126" t="s">
        <v>135</v>
      </c>
      <c r="I5477" s="182" t="s">
        <v>415</v>
      </c>
      <c r="J5477" s="73" t="s">
        <v>115</v>
      </c>
      <c r="K5477" s="73" t="s">
        <v>115</v>
      </c>
      <c r="L5477" s="128" t="s">
        <v>78</v>
      </c>
      <c r="M5477" s="217" t="s">
        <v>53</v>
      </c>
      <c r="N5477" s="73" t="str">
        <f t="shared" si="172"/>
        <v>9412. Vigilancia de la Salud AmbientalVigilancia de la Salud Ambiental3_SUBA2_FEBRERO_2026</v>
      </c>
      <c r="O5477" s="130">
        <v>0</v>
      </c>
      <c r="R5477" s="136">
        <v>0</v>
      </c>
      <c r="S5477" s="139">
        <v>0</v>
      </c>
    </row>
    <row r="5478" spans="1:19" ht="30" customHeight="1" thickTop="1" thickBot="1">
      <c r="A5478" s="183"/>
      <c r="B5478" s="125">
        <v>94</v>
      </c>
      <c r="C5478" s="126" t="s">
        <v>112</v>
      </c>
      <c r="D5478" s="156" t="s">
        <v>92</v>
      </c>
      <c r="E5478" s="73" t="str">
        <f t="shared" si="173"/>
        <v>9412. Vigilancia de la Salud AmbientalVigilancia de la Salud Ambiental</v>
      </c>
      <c r="F5478" s="182" t="s">
        <v>413</v>
      </c>
      <c r="G5478" s="182" t="s">
        <v>420</v>
      </c>
      <c r="H5478" s="126" t="s">
        <v>135</v>
      </c>
      <c r="I5478" s="182" t="s">
        <v>415</v>
      </c>
      <c r="J5478" s="73" t="s">
        <v>115</v>
      </c>
      <c r="K5478" s="73" t="s">
        <v>115</v>
      </c>
      <c r="L5478" s="128" t="s">
        <v>82</v>
      </c>
      <c r="M5478" s="217" t="s">
        <v>53</v>
      </c>
      <c r="N5478" s="73" t="str">
        <f t="shared" si="172"/>
        <v>9412. Vigilancia de la Salud AmbientalVigilancia de la Salud Ambiental5_BARRIOS_UNIDOS2_FEBRERO_2026</v>
      </c>
      <c r="O5478" s="130">
        <v>0</v>
      </c>
      <c r="R5478" s="136">
        <v>0</v>
      </c>
      <c r="S5478" s="139">
        <v>0</v>
      </c>
    </row>
    <row r="5479" spans="1:19" ht="30" customHeight="1" thickTop="1" thickBot="1">
      <c r="A5479" s="183"/>
      <c r="B5479" s="125">
        <v>94</v>
      </c>
      <c r="C5479" s="126" t="s">
        <v>112</v>
      </c>
      <c r="D5479" s="156" t="s">
        <v>92</v>
      </c>
      <c r="E5479" s="73" t="str">
        <f t="shared" si="173"/>
        <v>9412. Vigilancia de la Salud AmbientalVigilancia de la Salud Ambiental</v>
      </c>
      <c r="F5479" s="182" t="s">
        <v>413</v>
      </c>
      <c r="G5479" s="182" t="s">
        <v>420</v>
      </c>
      <c r="H5479" s="126" t="s">
        <v>135</v>
      </c>
      <c r="I5479" s="182" t="s">
        <v>415</v>
      </c>
      <c r="J5479" s="73" t="s">
        <v>115</v>
      </c>
      <c r="K5479" s="73" t="s">
        <v>115</v>
      </c>
      <c r="L5479" s="128" t="s">
        <v>85</v>
      </c>
      <c r="M5479" s="217" t="s">
        <v>53</v>
      </c>
      <c r="N5479" s="73" t="str">
        <f t="shared" si="172"/>
        <v>9412. Vigilancia de la Salud AmbientalVigilancia de la Salud Ambiental6_TEUSAQUILLO2_FEBRERO_2026</v>
      </c>
      <c r="O5479" s="130">
        <v>0</v>
      </c>
      <c r="R5479" s="136">
        <v>0</v>
      </c>
      <c r="S5479" s="139">
        <v>0</v>
      </c>
    </row>
    <row r="5480" spans="1:19" ht="30" customHeight="1" thickTop="1" thickBot="1">
      <c r="A5480" s="183"/>
      <c r="B5480" s="125">
        <v>95</v>
      </c>
      <c r="C5480" s="126" t="s">
        <v>112</v>
      </c>
      <c r="D5480" s="156" t="s">
        <v>92</v>
      </c>
      <c r="E5480" s="73" t="str">
        <f t="shared" si="173"/>
        <v>9512. Vigilancia de la Salud AmbientalVigilancia de la Salud Ambiental</v>
      </c>
      <c r="F5480" s="182" t="s">
        <v>413</v>
      </c>
      <c r="G5480" s="182" t="s">
        <v>420</v>
      </c>
      <c r="H5480" s="126" t="s">
        <v>135</v>
      </c>
      <c r="I5480" s="182" t="s">
        <v>415</v>
      </c>
      <c r="J5480" s="73" t="s">
        <v>115</v>
      </c>
      <c r="K5480" s="73" t="s">
        <v>115</v>
      </c>
      <c r="L5480" s="128" t="s">
        <v>75</v>
      </c>
      <c r="M5480" s="217" t="s">
        <v>53</v>
      </c>
      <c r="N5480" s="73" t="str">
        <f t="shared" si="172"/>
        <v>9512. Vigilancia de la Salud AmbientalVigilancia de la Salud Ambiental2_ENGATIVA2_FEBRERO_2026</v>
      </c>
      <c r="O5480" s="130">
        <v>0</v>
      </c>
      <c r="R5480" s="136">
        <v>0</v>
      </c>
      <c r="S5480" s="139">
        <v>0</v>
      </c>
    </row>
    <row r="5481" spans="1:19" ht="30" customHeight="1" thickTop="1" thickBot="1">
      <c r="A5481" s="183"/>
      <c r="B5481" s="125">
        <v>95</v>
      </c>
      <c r="C5481" s="126" t="s">
        <v>112</v>
      </c>
      <c r="D5481" s="156" t="s">
        <v>92</v>
      </c>
      <c r="E5481" s="73" t="str">
        <f t="shared" si="173"/>
        <v>9512. Vigilancia de la Salud AmbientalVigilancia de la Salud Ambiental</v>
      </c>
      <c r="F5481" s="182" t="s">
        <v>413</v>
      </c>
      <c r="G5481" s="182" t="s">
        <v>420</v>
      </c>
      <c r="H5481" s="126" t="s">
        <v>135</v>
      </c>
      <c r="I5481" s="182" t="s">
        <v>415</v>
      </c>
      <c r="J5481" s="73" t="s">
        <v>115</v>
      </c>
      <c r="K5481" s="73" t="s">
        <v>115</v>
      </c>
      <c r="L5481" s="128" t="s">
        <v>78</v>
      </c>
      <c r="M5481" s="217" t="s">
        <v>53</v>
      </c>
      <c r="N5481" s="73" t="str">
        <f t="shared" si="172"/>
        <v>9512. Vigilancia de la Salud AmbientalVigilancia de la Salud Ambiental3_SUBA2_FEBRERO_2026</v>
      </c>
      <c r="O5481" s="130">
        <v>0</v>
      </c>
      <c r="R5481" s="136">
        <v>0</v>
      </c>
      <c r="S5481" s="139">
        <v>0</v>
      </c>
    </row>
    <row r="5482" spans="1:19" ht="30" customHeight="1" thickTop="1" thickBot="1">
      <c r="A5482" s="183"/>
      <c r="B5482" s="125">
        <v>96</v>
      </c>
      <c r="C5482" s="126" t="s">
        <v>112</v>
      </c>
      <c r="D5482" s="156" t="s">
        <v>92</v>
      </c>
      <c r="E5482" s="73" t="str">
        <f t="shared" si="173"/>
        <v>9612. Vigilancia de la Salud AmbientalVigilancia de la Salud Ambiental</v>
      </c>
      <c r="F5482" s="182" t="s">
        <v>413</v>
      </c>
      <c r="G5482" s="182" t="s">
        <v>420</v>
      </c>
      <c r="H5482" s="126" t="s">
        <v>135</v>
      </c>
      <c r="I5482" s="182" t="s">
        <v>415</v>
      </c>
      <c r="J5482" s="73" t="s">
        <v>115</v>
      </c>
      <c r="K5482" s="73" t="s">
        <v>115</v>
      </c>
      <c r="L5482" s="128" t="s">
        <v>71</v>
      </c>
      <c r="M5482" s="217" t="s">
        <v>53</v>
      </c>
      <c r="N5482" s="73" t="str">
        <f t="shared" si="172"/>
        <v>9612. Vigilancia de la Salud AmbientalVigilancia de la Salud Ambiental1_USAQUEN2_FEBRERO_2026</v>
      </c>
      <c r="O5482" s="130">
        <v>0</v>
      </c>
      <c r="R5482" s="136">
        <v>0</v>
      </c>
      <c r="S5482" s="139">
        <v>0</v>
      </c>
    </row>
    <row r="5483" spans="1:19" ht="30" customHeight="1" thickTop="1" thickBot="1">
      <c r="A5483" s="183"/>
      <c r="B5483" s="125">
        <v>96</v>
      </c>
      <c r="C5483" s="126" t="s">
        <v>112</v>
      </c>
      <c r="D5483" s="156" t="s">
        <v>92</v>
      </c>
      <c r="E5483" s="73" t="str">
        <f t="shared" si="173"/>
        <v>9612. Vigilancia de la Salud AmbientalVigilancia de la Salud Ambiental</v>
      </c>
      <c r="F5483" s="182" t="s">
        <v>413</v>
      </c>
      <c r="G5483" s="182" t="s">
        <v>420</v>
      </c>
      <c r="H5483" s="126" t="s">
        <v>135</v>
      </c>
      <c r="I5483" s="182" t="s">
        <v>415</v>
      </c>
      <c r="J5483" s="73" t="s">
        <v>115</v>
      </c>
      <c r="K5483" s="73" t="s">
        <v>115</v>
      </c>
      <c r="L5483" s="128" t="s">
        <v>75</v>
      </c>
      <c r="M5483" s="217" t="s">
        <v>53</v>
      </c>
      <c r="N5483" s="73" t="str">
        <f t="shared" si="172"/>
        <v>9612. Vigilancia de la Salud AmbientalVigilancia de la Salud Ambiental2_ENGATIVA2_FEBRERO_2026</v>
      </c>
      <c r="O5483" s="130">
        <v>0</v>
      </c>
      <c r="R5483" s="136">
        <v>0</v>
      </c>
      <c r="S5483" s="139">
        <v>0</v>
      </c>
    </row>
    <row r="5484" spans="1:19" ht="30" customHeight="1" thickTop="1" thickBot="1">
      <c r="A5484" s="183"/>
      <c r="B5484" s="125">
        <v>96</v>
      </c>
      <c r="C5484" s="126" t="s">
        <v>112</v>
      </c>
      <c r="D5484" s="156" t="s">
        <v>92</v>
      </c>
      <c r="E5484" s="73" t="str">
        <f t="shared" si="173"/>
        <v>9612. Vigilancia de la Salud AmbientalVigilancia de la Salud Ambiental</v>
      </c>
      <c r="F5484" s="182" t="s">
        <v>413</v>
      </c>
      <c r="G5484" s="182" t="s">
        <v>420</v>
      </c>
      <c r="H5484" s="126" t="s">
        <v>135</v>
      </c>
      <c r="I5484" s="182" t="s">
        <v>415</v>
      </c>
      <c r="J5484" s="73" t="s">
        <v>115</v>
      </c>
      <c r="K5484" s="73" t="s">
        <v>115</v>
      </c>
      <c r="L5484" s="128" t="s">
        <v>78</v>
      </c>
      <c r="M5484" s="217" t="s">
        <v>53</v>
      </c>
      <c r="N5484" s="73" t="str">
        <f t="shared" si="172"/>
        <v>9612. Vigilancia de la Salud AmbientalVigilancia de la Salud Ambiental3_SUBA2_FEBRERO_2026</v>
      </c>
      <c r="O5484" s="130">
        <v>0</v>
      </c>
      <c r="R5484" s="136">
        <v>0</v>
      </c>
      <c r="S5484" s="139">
        <v>0</v>
      </c>
    </row>
    <row r="5485" spans="1:19" ht="30" customHeight="1" thickTop="1" thickBot="1">
      <c r="A5485" s="183"/>
      <c r="B5485" s="125">
        <v>96</v>
      </c>
      <c r="C5485" s="126" t="s">
        <v>112</v>
      </c>
      <c r="D5485" s="156" t="s">
        <v>92</v>
      </c>
      <c r="E5485" s="73" t="str">
        <f t="shared" si="173"/>
        <v>9612. Vigilancia de la Salud AmbientalVigilancia de la Salud Ambiental</v>
      </c>
      <c r="F5485" s="182" t="s">
        <v>413</v>
      </c>
      <c r="G5485" s="182" t="s">
        <v>420</v>
      </c>
      <c r="H5485" s="126" t="s">
        <v>135</v>
      </c>
      <c r="I5485" s="182" t="s">
        <v>415</v>
      </c>
      <c r="J5485" s="73" t="s">
        <v>115</v>
      </c>
      <c r="K5485" s="73" t="s">
        <v>115</v>
      </c>
      <c r="L5485" s="128" t="s">
        <v>82</v>
      </c>
      <c r="M5485" s="217" t="s">
        <v>53</v>
      </c>
      <c r="N5485" s="73" t="str">
        <f t="shared" si="172"/>
        <v>9612. Vigilancia de la Salud AmbientalVigilancia de la Salud Ambiental5_BARRIOS_UNIDOS2_FEBRERO_2026</v>
      </c>
      <c r="O5485" s="130">
        <v>0</v>
      </c>
      <c r="R5485" s="136">
        <v>0</v>
      </c>
      <c r="S5485" s="139">
        <v>0</v>
      </c>
    </row>
    <row r="5486" spans="1:19" ht="30" customHeight="1" thickTop="1" thickBot="1">
      <c r="A5486" s="183"/>
      <c r="B5486" s="125">
        <v>97</v>
      </c>
      <c r="C5486" s="126" t="s">
        <v>112</v>
      </c>
      <c r="D5486" s="156" t="s">
        <v>92</v>
      </c>
      <c r="E5486" s="73" t="str">
        <f t="shared" si="173"/>
        <v>9712. Vigilancia de la Salud AmbientalVigilancia de la Salud Ambiental</v>
      </c>
      <c r="F5486" s="182" t="s">
        <v>413</v>
      </c>
      <c r="G5486" s="182" t="s">
        <v>420</v>
      </c>
      <c r="H5486" s="126" t="s">
        <v>135</v>
      </c>
      <c r="I5486" s="182" t="s">
        <v>415</v>
      </c>
      <c r="J5486" s="73" t="s">
        <v>115</v>
      </c>
      <c r="K5486" s="73" t="s">
        <v>115</v>
      </c>
      <c r="L5486" s="128" t="s">
        <v>80</v>
      </c>
      <c r="M5486" s="217" t="s">
        <v>53</v>
      </c>
      <c r="N5486" s="73" t="str">
        <f t="shared" si="172"/>
        <v>9712. Vigilancia de la Salud AmbientalVigilancia de la Salud Ambiental4_CHAPINERO2_FEBRERO_2026</v>
      </c>
      <c r="O5486" s="130">
        <v>0</v>
      </c>
      <c r="R5486" s="136">
        <v>0</v>
      </c>
      <c r="S5486" s="139">
        <v>0</v>
      </c>
    </row>
    <row r="5487" spans="1:19" ht="30" customHeight="1" thickTop="1" thickBot="1">
      <c r="A5487" s="183"/>
      <c r="B5487" s="125">
        <v>97</v>
      </c>
      <c r="C5487" s="126" t="s">
        <v>112</v>
      </c>
      <c r="D5487" s="156" t="s">
        <v>92</v>
      </c>
      <c r="E5487" s="73" t="str">
        <f t="shared" si="173"/>
        <v>9712. Vigilancia de la Salud AmbientalVigilancia de la Salud Ambiental</v>
      </c>
      <c r="F5487" s="182" t="s">
        <v>413</v>
      </c>
      <c r="G5487" s="182" t="s">
        <v>420</v>
      </c>
      <c r="H5487" s="126" t="s">
        <v>135</v>
      </c>
      <c r="I5487" s="182" t="s">
        <v>415</v>
      </c>
      <c r="J5487" s="73" t="s">
        <v>115</v>
      </c>
      <c r="K5487" s="73" t="s">
        <v>115</v>
      </c>
      <c r="L5487" s="128" t="s">
        <v>71</v>
      </c>
      <c r="M5487" s="217" t="s">
        <v>53</v>
      </c>
      <c r="N5487" s="73" t="str">
        <f t="shared" si="172"/>
        <v>9712. Vigilancia de la Salud AmbientalVigilancia de la Salud Ambiental1_USAQUEN2_FEBRERO_2026</v>
      </c>
      <c r="O5487" s="130">
        <v>0</v>
      </c>
      <c r="R5487" s="136">
        <v>0</v>
      </c>
      <c r="S5487" s="139">
        <v>0</v>
      </c>
    </row>
    <row r="5488" spans="1:19" ht="30" customHeight="1" thickTop="1" thickBot="1">
      <c r="A5488" s="183"/>
      <c r="B5488" s="125">
        <v>97</v>
      </c>
      <c r="C5488" s="126" t="s">
        <v>112</v>
      </c>
      <c r="D5488" s="156" t="s">
        <v>92</v>
      </c>
      <c r="E5488" s="73" t="str">
        <f t="shared" si="173"/>
        <v>9712. Vigilancia de la Salud AmbientalVigilancia de la Salud Ambiental</v>
      </c>
      <c r="F5488" s="182" t="s">
        <v>413</v>
      </c>
      <c r="G5488" s="182" t="s">
        <v>420</v>
      </c>
      <c r="H5488" s="126" t="s">
        <v>135</v>
      </c>
      <c r="I5488" s="182" t="s">
        <v>415</v>
      </c>
      <c r="J5488" s="73" t="s">
        <v>115</v>
      </c>
      <c r="K5488" s="73" t="s">
        <v>115</v>
      </c>
      <c r="L5488" s="128" t="s">
        <v>75</v>
      </c>
      <c r="M5488" s="217" t="s">
        <v>53</v>
      </c>
      <c r="N5488" s="73" t="str">
        <f t="shared" si="172"/>
        <v>9712. Vigilancia de la Salud AmbientalVigilancia de la Salud Ambiental2_ENGATIVA2_FEBRERO_2026</v>
      </c>
      <c r="O5488" s="130">
        <v>0</v>
      </c>
      <c r="R5488" s="136">
        <v>0</v>
      </c>
      <c r="S5488" s="139">
        <v>0</v>
      </c>
    </row>
    <row r="5489" spans="1:19" ht="30" customHeight="1" thickTop="1" thickBot="1">
      <c r="A5489" s="183"/>
      <c r="B5489" s="125">
        <v>97</v>
      </c>
      <c r="C5489" s="126" t="s">
        <v>112</v>
      </c>
      <c r="D5489" s="156" t="s">
        <v>92</v>
      </c>
      <c r="E5489" s="73" t="str">
        <f t="shared" si="173"/>
        <v>9712. Vigilancia de la Salud AmbientalVigilancia de la Salud Ambiental</v>
      </c>
      <c r="F5489" s="182" t="s">
        <v>413</v>
      </c>
      <c r="G5489" s="182" t="s">
        <v>420</v>
      </c>
      <c r="H5489" s="126" t="s">
        <v>135</v>
      </c>
      <c r="I5489" s="182" t="s">
        <v>415</v>
      </c>
      <c r="J5489" s="73" t="s">
        <v>115</v>
      </c>
      <c r="K5489" s="73" t="s">
        <v>115</v>
      </c>
      <c r="L5489" s="128" t="s">
        <v>78</v>
      </c>
      <c r="M5489" s="217" t="s">
        <v>53</v>
      </c>
      <c r="N5489" s="73" t="str">
        <f t="shared" si="172"/>
        <v>9712. Vigilancia de la Salud AmbientalVigilancia de la Salud Ambiental3_SUBA2_FEBRERO_2026</v>
      </c>
      <c r="O5489" s="130">
        <v>0</v>
      </c>
      <c r="R5489" s="136">
        <v>0</v>
      </c>
      <c r="S5489" s="139">
        <v>0</v>
      </c>
    </row>
    <row r="5490" spans="1:19" ht="30" customHeight="1" thickTop="1" thickBot="1">
      <c r="A5490" s="183"/>
      <c r="B5490" s="125">
        <v>97</v>
      </c>
      <c r="C5490" s="126" t="s">
        <v>112</v>
      </c>
      <c r="D5490" s="156" t="s">
        <v>92</v>
      </c>
      <c r="E5490" s="73" t="str">
        <f t="shared" si="173"/>
        <v>9712. Vigilancia de la Salud AmbientalVigilancia de la Salud Ambiental</v>
      </c>
      <c r="F5490" s="182" t="s">
        <v>413</v>
      </c>
      <c r="G5490" s="182" t="s">
        <v>420</v>
      </c>
      <c r="H5490" s="126" t="s">
        <v>135</v>
      </c>
      <c r="I5490" s="182" t="s">
        <v>415</v>
      </c>
      <c r="J5490" s="73" t="s">
        <v>115</v>
      </c>
      <c r="K5490" s="73" t="s">
        <v>115</v>
      </c>
      <c r="L5490" s="128" t="s">
        <v>82</v>
      </c>
      <c r="M5490" s="217" t="s">
        <v>53</v>
      </c>
      <c r="N5490" s="73" t="str">
        <f t="shared" si="172"/>
        <v>9712. Vigilancia de la Salud AmbientalVigilancia de la Salud Ambiental5_BARRIOS_UNIDOS2_FEBRERO_2026</v>
      </c>
      <c r="O5490" s="130">
        <v>0</v>
      </c>
      <c r="R5490" s="136">
        <v>0</v>
      </c>
      <c r="S5490" s="139">
        <v>0</v>
      </c>
    </row>
    <row r="5491" spans="1:19" ht="30" customHeight="1" thickTop="1" thickBot="1">
      <c r="A5491" s="183"/>
      <c r="B5491" s="125">
        <v>97</v>
      </c>
      <c r="C5491" s="126" t="s">
        <v>112</v>
      </c>
      <c r="D5491" s="156" t="s">
        <v>92</v>
      </c>
      <c r="E5491" s="73" t="str">
        <f t="shared" si="173"/>
        <v>9712. Vigilancia de la Salud AmbientalVigilancia de la Salud Ambiental</v>
      </c>
      <c r="F5491" s="182" t="s">
        <v>413</v>
      </c>
      <c r="G5491" s="182" t="s">
        <v>420</v>
      </c>
      <c r="H5491" s="126" t="s">
        <v>135</v>
      </c>
      <c r="I5491" s="182" t="s">
        <v>415</v>
      </c>
      <c r="J5491" s="73" t="s">
        <v>115</v>
      </c>
      <c r="K5491" s="73" t="s">
        <v>115</v>
      </c>
      <c r="L5491" s="128" t="s">
        <v>85</v>
      </c>
      <c r="M5491" s="217" t="s">
        <v>53</v>
      </c>
      <c r="N5491" s="73" t="str">
        <f t="shared" si="172"/>
        <v>9712. Vigilancia de la Salud AmbientalVigilancia de la Salud Ambiental6_TEUSAQUILLO2_FEBRERO_2026</v>
      </c>
      <c r="O5491" s="130">
        <v>0</v>
      </c>
      <c r="R5491" s="136">
        <v>0</v>
      </c>
      <c r="S5491" s="139">
        <v>0</v>
      </c>
    </row>
    <row r="5492" spans="1:19" ht="30" customHeight="1" thickTop="1" thickBot="1">
      <c r="A5492" s="183"/>
      <c r="B5492" s="125">
        <v>99</v>
      </c>
      <c r="C5492" s="126" t="s">
        <v>112</v>
      </c>
      <c r="D5492" s="156" t="s">
        <v>92</v>
      </c>
      <c r="E5492" s="73" t="str">
        <f t="shared" si="173"/>
        <v>9912. Vigilancia de la Salud AmbientalVigilancia de la Salud Ambiental</v>
      </c>
      <c r="F5492" s="182" t="s">
        <v>413</v>
      </c>
      <c r="G5492" s="182" t="s">
        <v>420</v>
      </c>
      <c r="H5492" s="126" t="s">
        <v>135</v>
      </c>
      <c r="I5492" s="182" t="s">
        <v>415</v>
      </c>
      <c r="J5492" s="73" t="s">
        <v>115</v>
      </c>
      <c r="K5492" s="73" t="s">
        <v>115</v>
      </c>
      <c r="L5492" s="128" t="s">
        <v>80</v>
      </c>
      <c r="M5492" s="217" t="s">
        <v>53</v>
      </c>
      <c r="N5492" s="73" t="str">
        <f t="shared" si="172"/>
        <v>9912. Vigilancia de la Salud AmbientalVigilancia de la Salud Ambiental4_CHAPINERO2_FEBRERO_2026</v>
      </c>
      <c r="O5492" s="130">
        <v>0</v>
      </c>
      <c r="R5492" s="136">
        <v>0</v>
      </c>
      <c r="S5492" s="139">
        <v>0</v>
      </c>
    </row>
    <row r="5493" spans="1:19" ht="30" customHeight="1" thickTop="1" thickBot="1">
      <c r="A5493" s="183"/>
      <c r="B5493" s="125">
        <v>99</v>
      </c>
      <c r="C5493" s="126" t="s">
        <v>112</v>
      </c>
      <c r="D5493" s="156" t="s">
        <v>92</v>
      </c>
      <c r="E5493" s="73" t="str">
        <f t="shared" si="173"/>
        <v>9912. Vigilancia de la Salud AmbientalVigilancia de la Salud Ambiental</v>
      </c>
      <c r="F5493" s="182" t="s">
        <v>413</v>
      </c>
      <c r="G5493" s="182" t="s">
        <v>420</v>
      </c>
      <c r="H5493" s="126" t="s">
        <v>135</v>
      </c>
      <c r="I5493" s="182" t="s">
        <v>415</v>
      </c>
      <c r="J5493" s="73" t="s">
        <v>115</v>
      </c>
      <c r="K5493" s="73" t="s">
        <v>115</v>
      </c>
      <c r="L5493" s="128" t="s">
        <v>71</v>
      </c>
      <c r="M5493" s="217" t="s">
        <v>53</v>
      </c>
      <c r="N5493" s="73" t="str">
        <f t="shared" si="172"/>
        <v>9912. Vigilancia de la Salud AmbientalVigilancia de la Salud Ambiental1_USAQUEN2_FEBRERO_2026</v>
      </c>
      <c r="O5493" s="130">
        <v>0</v>
      </c>
      <c r="R5493" s="136">
        <v>0</v>
      </c>
      <c r="S5493" s="139">
        <v>0</v>
      </c>
    </row>
    <row r="5494" spans="1:19" ht="30" customHeight="1" thickTop="1" thickBot="1">
      <c r="A5494" s="183"/>
      <c r="B5494" s="125">
        <v>99</v>
      </c>
      <c r="C5494" s="126" t="s">
        <v>112</v>
      </c>
      <c r="D5494" s="156" t="s">
        <v>92</v>
      </c>
      <c r="E5494" s="73" t="str">
        <f t="shared" si="173"/>
        <v>9912. Vigilancia de la Salud AmbientalVigilancia de la Salud Ambiental</v>
      </c>
      <c r="F5494" s="182" t="s">
        <v>413</v>
      </c>
      <c r="G5494" s="182" t="s">
        <v>420</v>
      </c>
      <c r="H5494" s="126" t="s">
        <v>135</v>
      </c>
      <c r="I5494" s="182" t="s">
        <v>415</v>
      </c>
      <c r="J5494" s="73" t="s">
        <v>115</v>
      </c>
      <c r="K5494" s="73" t="s">
        <v>115</v>
      </c>
      <c r="L5494" s="128" t="s">
        <v>75</v>
      </c>
      <c r="M5494" s="217" t="s">
        <v>53</v>
      </c>
      <c r="N5494" s="73" t="str">
        <f t="shared" si="172"/>
        <v>9912. Vigilancia de la Salud AmbientalVigilancia de la Salud Ambiental2_ENGATIVA2_FEBRERO_2026</v>
      </c>
      <c r="O5494" s="130">
        <v>0</v>
      </c>
      <c r="R5494" s="136">
        <v>0</v>
      </c>
      <c r="S5494" s="139">
        <v>0</v>
      </c>
    </row>
    <row r="5495" spans="1:19" ht="30" customHeight="1" thickTop="1" thickBot="1">
      <c r="A5495" s="183"/>
      <c r="B5495" s="125">
        <v>99</v>
      </c>
      <c r="C5495" s="126" t="s">
        <v>112</v>
      </c>
      <c r="D5495" s="156" t="s">
        <v>92</v>
      </c>
      <c r="E5495" s="73" t="str">
        <f t="shared" si="173"/>
        <v>9912. Vigilancia de la Salud AmbientalVigilancia de la Salud Ambiental</v>
      </c>
      <c r="F5495" s="182" t="s">
        <v>413</v>
      </c>
      <c r="G5495" s="182" t="s">
        <v>420</v>
      </c>
      <c r="H5495" s="126" t="s">
        <v>135</v>
      </c>
      <c r="I5495" s="182" t="s">
        <v>415</v>
      </c>
      <c r="J5495" s="73" t="s">
        <v>115</v>
      </c>
      <c r="K5495" s="73" t="s">
        <v>115</v>
      </c>
      <c r="L5495" s="128" t="s">
        <v>78</v>
      </c>
      <c r="M5495" s="217" t="s">
        <v>53</v>
      </c>
      <c r="N5495" s="73" t="str">
        <f t="shared" si="172"/>
        <v>9912. Vigilancia de la Salud AmbientalVigilancia de la Salud Ambiental3_SUBA2_FEBRERO_2026</v>
      </c>
      <c r="O5495" s="130">
        <v>0</v>
      </c>
      <c r="R5495" s="136">
        <v>0</v>
      </c>
      <c r="S5495" s="139">
        <v>0</v>
      </c>
    </row>
    <row r="5496" spans="1:19" ht="30" customHeight="1" thickTop="1" thickBot="1">
      <c r="A5496" s="183"/>
      <c r="B5496" s="125">
        <v>99</v>
      </c>
      <c r="C5496" s="126" t="s">
        <v>112</v>
      </c>
      <c r="D5496" s="156" t="s">
        <v>92</v>
      </c>
      <c r="E5496" s="73" t="str">
        <f t="shared" si="173"/>
        <v>9912. Vigilancia de la Salud AmbientalVigilancia de la Salud Ambiental</v>
      </c>
      <c r="F5496" s="182" t="s">
        <v>413</v>
      </c>
      <c r="G5496" s="182" t="s">
        <v>420</v>
      </c>
      <c r="H5496" s="126" t="s">
        <v>135</v>
      </c>
      <c r="I5496" s="182" t="s">
        <v>415</v>
      </c>
      <c r="J5496" s="73" t="s">
        <v>115</v>
      </c>
      <c r="K5496" s="73" t="s">
        <v>115</v>
      </c>
      <c r="L5496" s="128" t="s">
        <v>82</v>
      </c>
      <c r="M5496" s="217" t="s">
        <v>53</v>
      </c>
      <c r="N5496" s="73" t="str">
        <f t="shared" si="172"/>
        <v>9912. Vigilancia de la Salud AmbientalVigilancia de la Salud Ambiental5_BARRIOS_UNIDOS2_FEBRERO_2026</v>
      </c>
      <c r="O5496" s="130">
        <v>0</v>
      </c>
      <c r="R5496" s="136">
        <v>0</v>
      </c>
      <c r="S5496" s="139">
        <v>0</v>
      </c>
    </row>
    <row r="5497" spans="1:19" ht="30" customHeight="1" thickTop="1" thickBot="1">
      <c r="A5497" s="183"/>
      <c r="B5497" s="125">
        <v>99</v>
      </c>
      <c r="C5497" s="126" t="s">
        <v>112</v>
      </c>
      <c r="D5497" s="156" t="s">
        <v>92</v>
      </c>
      <c r="E5497" s="73" t="str">
        <f t="shared" si="173"/>
        <v>9912. Vigilancia de la Salud AmbientalVigilancia de la Salud Ambiental</v>
      </c>
      <c r="F5497" s="182" t="s">
        <v>413</v>
      </c>
      <c r="G5497" s="182" t="s">
        <v>420</v>
      </c>
      <c r="H5497" s="126" t="s">
        <v>135</v>
      </c>
      <c r="I5497" s="182" t="s">
        <v>415</v>
      </c>
      <c r="J5497" s="73" t="s">
        <v>115</v>
      </c>
      <c r="K5497" s="73" t="s">
        <v>115</v>
      </c>
      <c r="L5497" s="128" t="s">
        <v>85</v>
      </c>
      <c r="M5497" s="217" t="s">
        <v>53</v>
      </c>
      <c r="N5497" s="73" t="str">
        <f t="shared" si="172"/>
        <v>9912. Vigilancia de la Salud AmbientalVigilancia de la Salud Ambiental6_TEUSAQUILLO2_FEBRERO_2026</v>
      </c>
      <c r="O5497" s="130">
        <v>0</v>
      </c>
      <c r="R5497" s="136">
        <v>0</v>
      </c>
      <c r="S5497" s="139">
        <v>0</v>
      </c>
    </row>
    <row r="5498" spans="1:19" ht="30" customHeight="1" thickTop="1" thickBot="1">
      <c r="A5498" s="183"/>
      <c r="B5498" s="125">
        <v>104</v>
      </c>
      <c r="C5498" s="126" t="s">
        <v>112</v>
      </c>
      <c r="D5498" s="156" t="s">
        <v>92</v>
      </c>
      <c r="E5498" s="73" t="str">
        <f t="shared" si="173"/>
        <v>10412. Vigilancia de la Salud AmbientalVigilancia de la Salud Ambiental</v>
      </c>
      <c r="F5498" s="182" t="s">
        <v>413</v>
      </c>
      <c r="G5498" s="182" t="s">
        <v>420</v>
      </c>
      <c r="H5498" s="126" t="s">
        <v>135</v>
      </c>
      <c r="I5498" s="182" t="s">
        <v>415</v>
      </c>
      <c r="J5498" s="73" t="s">
        <v>115</v>
      </c>
      <c r="K5498" s="73" t="s">
        <v>115</v>
      </c>
      <c r="L5498" s="128" t="s">
        <v>80</v>
      </c>
      <c r="M5498" s="217" t="s">
        <v>53</v>
      </c>
      <c r="N5498" s="73" t="str">
        <f t="shared" si="172"/>
        <v>10412. Vigilancia de la Salud AmbientalVigilancia de la Salud Ambiental4_CHAPINERO2_FEBRERO_2026</v>
      </c>
      <c r="O5498" s="130">
        <v>0</v>
      </c>
      <c r="R5498" s="136">
        <v>0</v>
      </c>
      <c r="S5498" s="139">
        <v>0</v>
      </c>
    </row>
    <row r="5499" spans="1:19" ht="30" customHeight="1" thickTop="1" thickBot="1">
      <c r="A5499" s="183"/>
      <c r="B5499" s="125">
        <v>104</v>
      </c>
      <c r="C5499" s="126" t="s">
        <v>112</v>
      </c>
      <c r="D5499" s="156" t="s">
        <v>92</v>
      </c>
      <c r="E5499" s="73" t="str">
        <f t="shared" si="173"/>
        <v>10412. Vigilancia de la Salud AmbientalVigilancia de la Salud Ambiental</v>
      </c>
      <c r="F5499" s="182" t="s">
        <v>413</v>
      </c>
      <c r="G5499" s="182" t="s">
        <v>420</v>
      </c>
      <c r="H5499" s="126" t="s">
        <v>135</v>
      </c>
      <c r="I5499" s="182" t="s">
        <v>415</v>
      </c>
      <c r="J5499" s="73" t="s">
        <v>115</v>
      </c>
      <c r="K5499" s="73" t="s">
        <v>115</v>
      </c>
      <c r="L5499" s="128" t="s">
        <v>71</v>
      </c>
      <c r="M5499" s="217" t="s">
        <v>53</v>
      </c>
      <c r="N5499" s="73" t="str">
        <f t="shared" si="172"/>
        <v>10412. Vigilancia de la Salud AmbientalVigilancia de la Salud Ambiental1_USAQUEN2_FEBRERO_2026</v>
      </c>
      <c r="O5499" s="130">
        <v>0</v>
      </c>
      <c r="R5499" s="136">
        <v>0</v>
      </c>
      <c r="S5499" s="139">
        <v>0</v>
      </c>
    </row>
    <row r="5500" spans="1:19" ht="30" customHeight="1" thickTop="1" thickBot="1">
      <c r="A5500" s="183"/>
      <c r="B5500" s="125">
        <v>104</v>
      </c>
      <c r="C5500" s="126" t="s">
        <v>112</v>
      </c>
      <c r="D5500" s="156" t="s">
        <v>92</v>
      </c>
      <c r="E5500" s="73" t="str">
        <f t="shared" si="173"/>
        <v>10412. Vigilancia de la Salud AmbientalVigilancia de la Salud Ambiental</v>
      </c>
      <c r="F5500" s="182" t="s">
        <v>413</v>
      </c>
      <c r="G5500" s="182" t="s">
        <v>420</v>
      </c>
      <c r="H5500" s="126" t="s">
        <v>135</v>
      </c>
      <c r="I5500" s="182" t="s">
        <v>415</v>
      </c>
      <c r="J5500" s="73" t="s">
        <v>115</v>
      </c>
      <c r="K5500" s="73" t="s">
        <v>115</v>
      </c>
      <c r="L5500" s="128" t="s">
        <v>75</v>
      </c>
      <c r="M5500" s="217" t="s">
        <v>53</v>
      </c>
      <c r="N5500" s="73" t="str">
        <f t="shared" si="172"/>
        <v>10412. Vigilancia de la Salud AmbientalVigilancia de la Salud Ambiental2_ENGATIVA2_FEBRERO_2026</v>
      </c>
      <c r="O5500" s="130">
        <v>0</v>
      </c>
      <c r="R5500" s="136">
        <v>0</v>
      </c>
      <c r="S5500" s="139">
        <v>0</v>
      </c>
    </row>
    <row r="5501" spans="1:19" ht="30" customHeight="1" thickTop="1" thickBot="1">
      <c r="A5501" s="183"/>
      <c r="B5501" s="125">
        <v>104</v>
      </c>
      <c r="C5501" s="126" t="s">
        <v>112</v>
      </c>
      <c r="D5501" s="156" t="s">
        <v>92</v>
      </c>
      <c r="E5501" s="73" t="str">
        <f t="shared" si="173"/>
        <v>10412. Vigilancia de la Salud AmbientalVigilancia de la Salud Ambiental</v>
      </c>
      <c r="F5501" s="182" t="s">
        <v>413</v>
      </c>
      <c r="G5501" s="182" t="s">
        <v>420</v>
      </c>
      <c r="H5501" s="126" t="s">
        <v>135</v>
      </c>
      <c r="I5501" s="182" t="s">
        <v>415</v>
      </c>
      <c r="J5501" s="73" t="s">
        <v>115</v>
      </c>
      <c r="K5501" s="73" t="s">
        <v>115</v>
      </c>
      <c r="L5501" s="128" t="s">
        <v>78</v>
      </c>
      <c r="M5501" s="217" t="s">
        <v>53</v>
      </c>
      <c r="N5501" s="73" t="str">
        <f t="shared" si="172"/>
        <v>10412. Vigilancia de la Salud AmbientalVigilancia de la Salud Ambiental3_SUBA2_FEBRERO_2026</v>
      </c>
      <c r="O5501" s="130">
        <v>0</v>
      </c>
      <c r="R5501" s="136">
        <v>0</v>
      </c>
      <c r="S5501" s="139">
        <v>0</v>
      </c>
    </row>
    <row r="5502" spans="1:19" ht="30" customHeight="1" thickTop="1" thickBot="1">
      <c r="A5502" s="183"/>
      <c r="B5502" s="125">
        <v>104</v>
      </c>
      <c r="C5502" s="126" t="s">
        <v>112</v>
      </c>
      <c r="D5502" s="156" t="s">
        <v>92</v>
      </c>
      <c r="E5502" s="73" t="str">
        <f t="shared" si="173"/>
        <v>10412. Vigilancia de la Salud AmbientalVigilancia de la Salud Ambiental</v>
      </c>
      <c r="F5502" s="182" t="s">
        <v>413</v>
      </c>
      <c r="G5502" s="182" t="s">
        <v>420</v>
      </c>
      <c r="H5502" s="126" t="s">
        <v>135</v>
      </c>
      <c r="I5502" s="182" t="s">
        <v>415</v>
      </c>
      <c r="J5502" s="73" t="s">
        <v>115</v>
      </c>
      <c r="K5502" s="73" t="s">
        <v>115</v>
      </c>
      <c r="L5502" s="128" t="s">
        <v>82</v>
      </c>
      <c r="M5502" s="217" t="s">
        <v>53</v>
      </c>
      <c r="N5502" s="73" t="str">
        <f t="shared" si="172"/>
        <v>10412. Vigilancia de la Salud AmbientalVigilancia de la Salud Ambiental5_BARRIOS_UNIDOS2_FEBRERO_2026</v>
      </c>
      <c r="O5502" s="130">
        <v>0</v>
      </c>
      <c r="R5502" s="136">
        <v>0</v>
      </c>
      <c r="S5502" s="139">
        <v>0</v>
      </c>
    </row>
    <row r="5503" spans="1:19" ht="30" customHeight="1" thickTop="1" thickBot="1">
      <c r="A5503" s="183"/>
      <c r="B5503" s="125">
        <v>104</v>
      </c>
      <c r="C5503" s="126" t="s">
        <v>112</v>
      </c>
      <c r="D5503" s="156" t="s">
        <v>92</v>
      </c>
      <c r="E5503" s="73" t="str">
        <f t="shared" si="173"/>
        <v>10412. Vigilancia de la Salud AmbientalVigilancia de la Salud Ambiental</v>
      </c>
      <c r="F5503" s="182" t="s">
        <v>413</v>
      </c>
      <c r="G5503" s="182" t="s">
        <v>420</v>
      </c>
      <c r="H5503" s="126" t="s">
        <v>135</v>
      </c>
      <c r="I5503" s="182" t="s">
        <v>415</v>
      </c>
      <c r="J5503" s="73" t="s">
        <v>115</v>
      </c>
      <c r="K5503" s="73" t="s">
        <v>115</v>
      </c>
      <c r="L5503" s="128" t="s">
        <v>85</v>
      </c>
      <c r="M5503" s="217" t="s">
        <v>53</v>
      </c>
      <c r="N5503" s="73" t="str">
        <f t="shared" si="172"/>
        <v>10412. Vigilancia de la Salud AmbientalVigilancia de la Salud Ambiental6_TEUSAQUILLO2_FEBRERO_2026</v>
      </c>
      <c r="O5503" s="130">
        <v>0</v>
      </c>
      <c r="R5503" s="136">
        <v>0</v>
      </c>
      <c r="S5503" s="139">
        <v>0</v>
      </c>
    </row>
    <row r="5504" spans="1:19" ht="30" customHeight="1" thickTop="1" thickBot="1">
      <c r="A5504" s="183"/>
      <c r="B5504" s="125">
        <v>1005</v>
      </c>
      <c r="C5504" s="126" t="s">
        <v>112</v>
      </c>
      <c r="D5504" s="156" t="s">
        <v>92</v>
      </c>
      <c r="E5504" s="73" t="str">
        <f t="shared" si="173"/>
        <v>100512. Vigilancia de la Salud AmbientalVigilancia de la Salud Ambiental</v>
      </c>
      <c r="F5504" s="182" t="s">
        <v>413</v>
      </c>
      <c r="G5504" s="182" t="s">
        <v>416</v>
      </c>
      <c r="H5504" s="126" t="s">
        <v>135</v>
      </c>
      <c r="I5504" s="182" t="s">
        <v>415</v>
      </c>
      <c r="J5504" s="73" t="s">
        <v>115</v>
      </c>
      <c r="K5504" s="73" t="s">
        <v>115</v>
      </c>
      <c r="L5504" s="128" t="s">
        <v>80</v>
      </c>
      <c r="M5504" s="217" t="s">
        <v>53</v>
      </c>
      <c r="N5504" s="73" t="str">
        <f t="shared" si="172"/>
        <v>100512. Vigilancia de la Salud AmbientalVigilancia de la Salud Ambiental4_CHAPINERO2_FEBRERO_2026</v>
      </c>
      <c r="O5504" s="130">
        <v>0</v>
      </c>
      <c r="R5504" s="136">
        <v>0</v>
      </c>
      <c r="S5504" s="139">
        <v>0</v>
      </c>
    </row>
    <row r="5505" spans="1:22" ht="30" customHeight="1" thickTop="1" thickBot="1">
      <c r="A5505" s="183"/>
      <c r="B5505" s="125">
        <v>1005</v>
      </c>
      <c r="C5505" s="126" t="s">
        <v>112</v>
      </c>
      <c r="D5505" s="156" t="s">
        <v>92</v>
      </c>
      <c r="E5505" s="73" t="str">
        <f t="shared" si="173"/>
        <v>100512. Vigilancia de la Salud AmbientalVigilancia de la Salud Ambiental</v>
      </c>
      <c r="F5505" s="182" t="s">
        <v>413</v>
      </c>
      <c r="G5505" s="182" t="s">
        <v>416</v>
      </c>
      <c r="H5505" s="126" t="s">
        <v>135</v>
      </c>
      <c r="I5505" s="182" t="s">
        <v>415</v>
      </c>
      <c r="J5505" s="73" t="s">
        <v>115</v>
      </c>
      <c r="K5505" s="73" t="s">
        <v>115</v>
      </c>
      <c r="L5505" s="128" t="s">
        <v>71</v>
      </c>
      <c r="M5505" s="217" t="s">
        <v>53</v>
      </c>
      <c r="N5505" s="73" t="str">
        <f t="shared" si="172"/>
        <v>100512. Vigilancia de la Salud AmbientalVigilancia de la Salud Ambiental1_USAQUEN2_FEBRERO_2026</v>
      </c>
      <c r="O5505" s="130">
        <v>91656</v>
      </c>
      <c r="R5505" s="136">
        <v>16</v>
      </c>
      <c r="S5505" s="139">
        <v>1466496</v>
      </c>
      <c r="U5505" s="129"/>
      <c r="V5505" s="186"/>
    </row>
    <row r="5506" spans="1:22" ht="30" customHeight="1" thickTop="1" thickBot="1">
      <c r="A5506" s="183"/>
      <c r="B5506" s="125">
        <v>1005</v>
      </c>
      <c r="C5506" s="126" t="s">
        <v>112</v>
      </c>
      <c r="D5506" s="156" t="s">
        <v>92</v>
      </c>
      <c r="E5506" s="73" t="str">
        <f t="shared" si="173"/>
        <v>100512. Vigilancia de la Salud AmbientalVigilancia de la Salud Ambiental</v>
      </c>
      <c r="F5506" s="182" t="s">
        <v>413</v>
      </c>
      <c r="G5506" s="182" t="s">
        <v>416</v>
      </c>
      <c r="H5506" s="126" t="s">
        <v>135</v>
      </c>
      <c r="I5506" s="182" t="s">
        <v>415</v>
      </c>
      <c r="J5506" s="73" t="s">
        <v>115</v>
      </c>
      <c r="K5506" s="73" t="s">
        <v>115</v>
      </c>
      <c r="L5506" s="128" t="s">
        <v>75</v>
      </c>
      <c r="M5506" s="217" t="s">
        <v>53</v>
      </c>
      <c r="N5506" s="73" t="str">
        <f t="shared" si="172"/>
        <v>100512. Vigilancia de la Salud AmbientalVigilancia de la Salud Ambiental2_ENGATIVA2_FEBRERO_2026</v>
      </c>
      <c r="O5506" s="130">
        <v>0</v>
      </c>
      <c r="R5506" s="136">
        <v>0</v>
      </c>
      <c r="S5506" s="139">
        <v>0</v>
      </c>
    </row>
    <row r="5507" spans="1:22" ht="30" customHeight="1" thickTop="1" thickBot="1">
      <c r="A5507" s="183"/>
      <c r="B5507" s="125">
        <v>1005</v>
      </c>
      <c r="C5507" s="126" t="s">
        <v>112</v>
      </c>
      <c r="D5507" s="156" t="s">
        <v>92</v>
      </c>
      <c r="E5507" s="73" t="str">
        <f t="shared" si="173"/>
        <v>100512. Vigilancia de la Salud AmbientalVigilancia de la Salud Ambiental</v>
      </c>
      <c r="F5507" s="182" t="s">
        <v>413</v>
      </c>
      <c r="G5507" s="182" t="s">
        <v>416</v>
      </c>
      <c r="H5507" s="126" t="s">
        <v>135</v>
      </c>
      <c r="I5507" s="182" t="s">
        <v>415</v>
      </c>
      <c r="J5507" s="73" t="s">
        <v>115</v>
      </c>
      <c r="K5507" s="73" t="s">
        <v>115</v>
      </c>
      <c r="L5507" s="128" t="s">
        <v>78</v>
      </c>
      <c r="M5507" s="217" t="s">
        <v>53</v>
      </c>
      <c r="N5507" s="73" t="str">
        <f t="shared" si="172"/>
        <v>100512. Vigilancia de la Salud AmbientalVigilancia de la Salud Ambiental3_SUBA2_FEBRERO_2026</v>
      </c>
      <c r="O5507" s="130">
        <v>0</v>
      </c>
      <c r="R5507" s="136">
        <v>0</v>
      </c>
      <c r="S5507" s="139">
        <v>0</v>
      </c>
    </row>
    <row r="5508" spans="1:22" ht="30" customHeight="1" thickTop="1" thickBot="1">
      <c r="A5508" s="183"/>
      <c r="B5508" s="125">
        <v>1005</v>
      </c>
      <c r="C5508" s="126" t="s">
        <v>112</v>
      </c>
      <c r="D5508" s="156" t="s">
        <v>92</v>
      </c>
      <c r="E5508" s="73" t="str">
        <f t="shared" si="173"/>
        <v>100512. Vigilancia de la Salud AmbientalVigilancia de la Salud Ambiental</v>
      </c>
      <c r="F5508" s="182" t="s">
        <v>413</v>
      </c>
      <c r="G5508" s="182" t="s">
        <v>416</v>
      </c>
      <c r="H5508" s="126" t="s">
        <v>135</v>
      </c>
      <c r="I5508" s="182" t="s">
        <v>415</v>
      </c>
      <c r="J5508" s="73" t="s">
        <v>115</v>
      </c>
      <c r="K5508" s="73" t="s">
        <v>115</v>
      </c>
      <c r="L5508" s="128" t="s">
        <v>82</v>
      </c>
      <c r="M5508" s="217" t="s">
        <v>53</v>
      </c>
      <c r="N5508" s="73" t="str">
        <f t="shared" si="172"/>
        <v>100512. Vigilancia de la Salud AmbientalVigilancia de la Salud Ambiental5_BARRIOS_UNIDOS2_FEBRERO_2026</v>
      </c>
      <c r="O5508" s="130">
        <v>0</v>
      </c>
      <c r="R5508" s="136">
        <v>0</v>
      </c>
      <c r="S5508" s="139">
        <v>0</v>
      </c>
    </row>
    <row r="5509" spans="1:22" ht="30" customHeight="1" thickTop="1" thickBot="1">
      <c r="A5509" s="183"/>
      <c r="B5509" s="125">
        <v>1005</v>
      </c>
      <c r="C5509" s="126" t="s">
        <v>112</v>
      </c>
      <c r="D5509" s="156" t="s">
        <v>92</v>
      </c>
      <c r="E5509" s="73" t="str">
        <f t="shared" si="173"/>
        <v>100512. Vigilancia de la Salud AmbientalVigilancia de la Salud Ambiental</v>
      </c>
      <c r="F5509" s="182" t="s">
        <v>413</v>
      </c>
      <c r="G5509" s="182" t="s">
        <v>416</v>
      </c>
      <c r="H5509" s="126" t="s">
        <v>135</v>
      </c>
      <c r="I5509" s="182" t="s">
        <v>415</v>
      </c>
      <c r="J5509" s="73" t="s">
        <v>115</v>
      </c>
      <c r="K5509" s="73" t="s">
        <v>115</v>
      </c>
      <c r="L5509" s="128" t="s">
        <v>85</v>
      </c>
      <c r="M5509" s="217" t="s">
        <v>53</v>
      </c>
      <c r="N5509" s="73" t="str">
        <f t="shared" si="172"/>
        <v>100512. Vigilancia de la Salud AmbientalVigilancia de la Salud Ambiental6_TEUSAQUILLO2_FEBRERO_2026</v>
      </c>
      <c r="O5509" s="130">
        <v>0</v>
      </c>
      <c r="R5509" s="136">
        <v>0</v>
      </c>
      <c r="S5509" s="139">
        <v>0</v>
      </c>
    </row>
    <row r="5510" spans="1:22" ht="30" customHeight="1" thickTop="1" thickBot="1">
      <c r="A5510" s="183"/>
      <c r="B5510" s="125">
        <v>1006</v>
      </c>
      <c r="C5510" s="126" t="s">
        <v>112</v>
      </c>
      <c r="D5510" s="156" t="s">
        <v>92</v>
      </c>
      <c r="E5510" s="73" t="str">
        <f t="shared" si="173"/>
        <v>100612. Vigilancia de la Salud AmbientalVigilancia de la Salud Ambiental</v>
      </c>
      <c r="F5510" s="182" t="s">
        <v>413</v>
      </c>
      <c r="G5510" s="182" t="s">
        <v>416</v>
      </c>
      <c r="H5510" s="126" t="s">
        <v>135</v>
      </c>
      <c r="I5510" s="182" t="s">
        <v>415</v>
      </c>
      <c r="J5510" s="73" t="s">
        <v>115</v>
      </c>
      <c r="K5510" s="73" t="s">
        <v>115</v>
      </c>
      <c r="L5510" s="128" t="s">
        <v>82</v>
      </c>
      <c r="M5510" s="217" t="s">
        <v>53</v>
      </c>
      <c r="N5510" s="73" t="str">
        <f t="shared" ref="N5510:N5573" si="174">+E5510&amp;L5510&amp;M5510</f>
        <v>100612. Vigilancia de la Salud AmbientalVigilancia de la Salud Ambiental5_BARRIOS_UNIDOS2_FEBRERO_2026</v>
      </c>
      <c r="O5510" s="130">
        <v>0</v>
      </c>
      <c r="R5510" s="136">
        <v>0</v>
      </c>
      <c r="S5510" s="139">
        <v>0</v>
      </c>
    </row>
    <row r="5511" spans="1:22" ht="30" customHeight="1" thickTop="1" thickBot="1">
      <c r="A5511" s="183"/>
      <c r="B5511" s="125">
        <v>1006</v>
      </c>
      <c r="C5511" s="126" t="s">
        <v>112</v>
      </c>
      <c r="D5511" s="156" t="s">
        <v>92</v>
      </c>
      <c r="E5511" s="73" t="str">
        <f t="shared" si="173"/>
        <v>100612. Vigilancia de la Salud AmbientalVigilancia de la Salud Ambiental</v>
      </c>
      <c r="F5511" s="182" t="s">
        <v>413</v>
      </c>
      <c r="G5511" s="182" t="s">
        <v>416</v>
      </c>
      <c r="H5511" s="126" t="s">
        <v>135</v>
      </c>
      <c r="I5511" s="182" t="s">
        <v>415</v>
      </c>
      <c r="J5511" s="73" t="s">
        <v>115</v>
      </c>
      <c r="K5511" s="73" t="s">
        <v>115</v>
      </c>
      <c r="L5511" s="128" t="s">
        <v>85</v>
      </c>
      <c r="M5511" s="217" t="s">
        <v>53</v>
      </c>
      <c r="N5511" s="73" t="str">
        <f t="shared" si="174"/>
        <v>100612. Vigilancia de la Salud AmbientalVigilancia de la Salud Ambiental6_TEUSAQUILLO2_FEBRERO_2026</v>
      </c>
      <c r="O5511" s="130">
        <v>0</v>
      </c>
      <c r="R5511" s="136">
        <v>0</v>
      </c>
      <c r="S5511" s="139">
        <v>0</v>
      </c>
    </row>
    <row r="5512" spans="1:22" ht="30" customHeight="1" thickTop="1" thickBot="1">
      <c r="A5512" s="183"/>
      <c r="B5512" s="125">
        <v>1007</v>
      </c>
      <c r="C5512" s="126" t="s">
        <v>112</v>
      </c>
      <c r="D5512" s="156" t="s">
        <v>92</v>
      </c>
      <c r="E5512" s="73" t="str">
        <f t="shared" si="173"/>
        <v>100712. Vigilancia de la Salud AmbientalVigilancia de la Salud Ambiental</v>
      </c>
      <c r="F5512" s="182" t="s">
        <v>413</v>
      </c>
      <c r="G5512" s="182" t="s">
        <v>416</v>
      </c>
      <c r="H5512" s="126" t="s">
        <v>135</v>
      </c>
      <c r="I5512" s="182" t="s">
        <v>415</v>
      </c>
      <c r="J5512" s="73" t="s">
        <v>115</v>
      </c>
      <c r="K5512" s="73" t="s">
        <v>115</v>
      </c>
      <c r="L5512" s="128" t="s">
        <v>80</v>
      </c>
      <c r="M5512" s="217" t="s">
        <v>53</v>
      </c>
      <c r="N5512" s="73" t="str">
        <f t="shared" si="174"/>
        <v>100712. Vigilancia de la Salud AmbientalVigilancia de la Salud Ambiental4_CHAPINERO2_FEBRERO_2026</v>
      </c>
      <c r="O5512" s="130">
        <v>0</v>
      </c>
      <c r="R5512" s="136">
        <v>0</v>
      </c>
      <c r="S5512" s="139">
        <v>0</v>
      </c>
    </row>
    <row r="5513" spans="1:22" ht="30" customHeight="1" thickTop="1" thickBot="1">
      <c r="A5513" s="183"/>
      <c r="B5513" s="125">
        <v>1007</v>
      </c>
      <c r="C5513" s="126" t="s">
        <v>112</v>
      </c>
      <c r="D5513" s="156" t="s">
        <v>92</v>
      </c>
      <c r="E5513" s="73" t="str">
        <f t="shared" si="173"/>
        <v>100712. Vigilancia de la Salud AmbientalVigilancia de la Salud Ambiental</v>
      </c>
      <c r="F5513" s="182" t="s">
        <v>413</v>
      </c>
      <c r="G5513" s="182" t="s">
        <v>416</v>
      </c>
      <c r="H5513" s="126" t="s">
        <v>135</v>
      </c>
      <c r="I5513" s="182" t="s">
        <v>415</v>
      </c>
      <c r="J5513" s="73" t="s">
        <v>115</v>
      </c>
      <c r="K5513" s="73" t="s">
        <v>115</v>
      </c>
      <c r="L5513" s="128" t="s">
        <v>71</v>
      </c>
      <c r="M5513" s="217" t="s">
        <v>53</v>
      </c>
      <c r="N5513" s="73" t="str">
        <f t="shared" si="174"/>
        <v>100712. Vigilancia de la Salud AmbientalVigilancia de la Salud Ambiental1_USAQUEN2_FEBRERO_2026</v>
      </c>
      <c r="O5513" s="130">
        <v>0</v>
      </c>
      <c r="R5513" s="136">
        <v>0</v>
      </c>
      <c r="S5513" s="139">
        <v>0</v>
      </c>
    </row>
    <row r="5514" spans="1:22" ht="30" customHeight="1" thickTop="1" thickBot="1">
      <c r="A5514" s="183"/>
      <c r="B5514" s="125">
        <v>1007</v>
      </c>
      <c r="C5514" s="126" t="s">
        <v>112</v>
      </c>
      <c r="D5514" s="156" t="s">
        <v>92</v>
      </c>
      <c r="E5514" s="73" t="str">
        <f t="shared" si="173"/>
        <v>100712. Vigilancia de la Salud AmbientalVigilancia de la Salud Ambiental</v>
      </c>
      <c r="F5514" s="182" t="s">
        <v>413</v>
      </c>
      <c r="G5514" s="182" t="s">
        <v>416</v>
      </c>
      <c r="H5514" s="126" t="s">
        <v>135</v>
      </c>
      <c r="I5514" s="182" t="s">
        <v>415</v>
      </c>
      <c r="J5514" s="73" t="s">
        <v>115</v>
      </c>
      <c r="K5514" s="73" t="s">
        <v>115</v>
      </c>
      <c r="L5514" s="128" t="s">
        <v>75</v>
      </c>
      <c r="M5514" s="217" t="s">
        <v>53</v>
      </c>
      <c r="N5514" s="73" t="str">
        <f t="shared" si="174"/>
        <v>100712. Vigilancia de la Salud AmbientalVigilancia de la Salud Ambiental2_ENGATIVA2_FEBRERO_2026</v>
      </c>
      <c r="O5514" s="130">
        <v>0</v>
      </c>
      <c r="R5514" s="136">
        <v>0</v>
      </c>
      <c r="S5514" s="139">
        <v>0</v>
      </c>
    </row>
    <row r="5515" spans="1:22" ht="30" customHeight="1" thickTop="1" thickBot="1">
      <c r="A5515" s="183"/>
      <c r="B5515" s="125">
        <v>1007</v>
      </c>
      <c r="C5515" s="126" t="s">
        <v>112</v>
      </c>
      <c r="D5515" s="156" t="s">
        <v>92</v>
      </c>
      <c r="E5515" s="73" t="str">
        <f t="shared" si="173"/>
        <v>100712. Vigilancia de la Salud AmbientalVigilancia de la Salud Ambiental</v>
      </c>
      <c r="F5515" s="182" t="s">
        <v>413</v>
      </c>
      <c r="G5515" s="182" t="s">
        <v>416</v>
      </c>
      <c r="H5515" s="126" t="s">
        <v>135</v>
      </c>
      <c r="I5515" s="182" t="s">
        <v>415</v>
      </c>
      <c r="J5515" s="73" t="s">
        <v>115</v>
      </c>
      <c r="K5515" s="73" t="s">
        <v>115</v>
      </c>
      <c r="L5515" s="128" t="s">
        <v>82</v>
      </c>
      <c r="M5515" s="217" t="s">
        <v>53</v>
      </c>
      <c r="N5515" s="73" t="str">
        <f t="shared" si="174"/>
        <v>100712. Vigilancia de la Salud AmbientalVigilancia de la Salud Ambiental5_BARRIOS_UNIDOS2_FEBRERO_2026</v>
      </c>
      <c r="O5515" s="130">
        <v>0</v>
      </c>
      <c r="R5515" s="136">
        <v>0</v>
      </c>
      <c r="S5515" s="139">
        <v>0</v>
      </c>
    </row>
    <row r="5516" spans="1:22" ht="30" customHeight="1" thickTop="1" thickBot="1">
      <c r="A5516" s="183"/>
      <c r="B5516" s="125">
        <v>1007</v>
      </c>
      <c r="C5516" s="126" t="s">
        <v>112</v>
      </c>
      <c r="D5516" s="156" t="s">
        <v>92</v>
      </c>
      <c r="E5516" s="73" t="str">
        <f t="shared" si="173"/>
        <v>100712. Vigilancia de la Salud AmbientalVigilancia de la Salud Ambiental</v>
      </c>
      <c r="F5516" s="182" t="s">
        <v>413</v>
      </c>
      <c r="G5516" s="182" t="s">
        <v>416</v>
      </c>
      <c r="H5516" s="126" t="s">
        <v>135</v>
      </c>
      <c r="I5516" s="182" t="s">
        <v>415</v>
      </c>
      <c r="J5516" s="73" t="s">
        <v>115</v>
      </c>
      <c r="K5516" s="73" t="s">
        <v>115</v>
      </c>
      <c r="L5516" s="128" t="s">
        <v>85</v>
      </c>
      <c r="M5516" s="217" t="s">
        <v>53</v>
      </c>
      <c r="N5516" s="73" t="str">
        <f t="shared" si="174"/>
        <v>100712. Vigilancia de la Salud AmbientalVigilancia de la Salud Ambiental6_TEUSAQUILLO2_FEBRERO_2026</v>
      </c>
      <c r="O5516" s="130">
        <v>0</v>
      </c>
      <c r="R5516" s="136">
        <v>0</v>
      </c>
      <c r="S5516" s="139">
        <v>0</v>
      </c>
    </row>
    <row r="5517" spans="1:22" ht="30" customHeight="1" thickTop="1" thickBot="1">
      <c r="A5517" s="183"/>
      <c r="B5517" s="125">
        <v>1013</v>
      </c>
      <c r="C5517" s="126" t="s">
        <v>112</v>
      </c>
      <c r="D5517" s="156" t="s">
        <v>92</v>
      </c>
      <c r="E5517" s="73" t="str">
        <f t="shared" si="173"/>
        <v>101312. Vigilancia de la Salud AmbientalVigilancia de la Salud Ambiental</v>
      </c>
      <c r="F5517" s="182" t="s">
        <v>413</v>
      </c>
      <c r="G5517" s="182" t="s">
        <v>421</v>
      </c>
      <c r="H5517" s="126" t="s">
        <v>135</v>
      </c>
      <c r="I5517" s="182" t="s">
        <v>415</v>
      </c>
      <c r="J5517" s="73" t="s">
        <v>115</v>
      </c>
      <c r="K5517" s="73" t="s">
        <v>115</v>
      </c>
      <c r="L5517" s="128" t="s">
        <v>71</v>
      </c>
      <c r="M5517" s="217" t="s">
        <v>53</v>
      </c>
      <c r="N5517" s="73" t="str">
        <f t="shared" si="174"/>
        <v>101312. Vigilancia de la Salud AmbientalVigilancia de la Salud Ambiental1_USAQUEN2_FEBRERO_2026</v>
      </c>
      <c r="O5517" s="130">
        <v>0</v>
      </c>
      <c r="R5517" s="136">
        <v>0</v>
      </c>
      <c r="S5517" s="139">
        <v>0</v>
      </c>
    </row>
    <row r="5518" spans="1:22" ht="30" customHeight="1" thickTop="1" thickBot="1">
      <c r="A5518" s="183"/>
      <c r="B5518" s="125">
        <v>1015</v>
      </c>
      <c r="C5518" s="126" t="s">
        <v>112</v>
      </c>
      <c r="D5518" s="156" t="s">
        <v>92</v>
      </c>
      <c r="E5518" s="73" t="str">
        <f t="shared" si="173"/>
        <v>101512. Vigilancia de la Salud AmbientalVigilancia de la Salud Ambiental</v>
      </c>
      <c r="F5518" s="182" t="s">
        <v>413</v>
      </c>
      <c r="G5518" s="182" t="s">
        <v>419</v>
      </c>
      <c r="H5518" s="126" t="s">
        <v>135</v>
      </c>
      <c r="I5518" s="182" t="s">
        <v>415</v>
      </c>
      <c r="J5518" s="73" t="s">
        <v>115</v>
      </c>
      <c r="K5518" s="73" t="s">
        <v>115</v>
      </c>
      <c r="L5518" s="128" t="s">
        <v>80</v>
      </c>
      <c r="M5518" s="217" t="s">
        <v>53</v>
      </c>
      <c r="N5518" s="73" t="str">
        <f t="shared" si="174"/>
        <v>101512. Vigilancia de la Salud AmbientalVigilancia de la Salud Ambiental4_CHAPINERO2_FEBRERO_2026</v>
      </c>
      <c r="O5518" s="130">
        <v>0</v>
      </c>
      <c r="R5518" s="136">
        <v>0</v>
      </c>
      <c r="S5518" s="139">
        <v>0</v>
      </c>
    </row>
    <row r="5519" spans="1:22" ht="30" customHeight="1" thickTop="1" thickBot="1">
      <c r="A5519" s="183"/>
      <c r="B5519" s="125">
        <v>1015</v>
      </c>
      <c r="C5519" s="126" t="s">
        <v>112</v>
      </c>
      <c r="D5519" s="156" t="s">
        <v>92</v>
      </c>
      <c r="E5519" s="73" t="str">
        <f t="shared" si="173"/>
        <v>101512. Vigilancia de la Salud AmbientalVigilancia de la Salud Ambiental</v>
      </c>
      <c r="F5519" s="182" t="s">
        <v>413</v>
      </c>
      <c r="G5519" s="182" t="s">
        <v>419</v>
      </c>
      <c r="H5519" s="126" t="s">
        <v>135</v>
      </c>
      <c r="I5519" s="182" t="s">
        <v>415</v>
      </c>
      <c r="J5519" s="73" t="s">
        <v>115</v>
      </c>
      <c r="K5519" s="73" t="s">
        <v>115</v>
      </c>
      <c r="L5519" s="128" t="s">
        <v>71</v>
      </c>
      <c r="M5519" s="217" t="s">
        <v>53</v>
      </c>
      <c r="N5519" s="73" t="str">
        <f t="shared" si="174"/>
        <v>101512. Vigilancia de la Salud AmbientalVigilancia de la Salud Ambiental1_USAQUEN2_FEBRERO_2026</v>
      </c>
      <c r="O5519" s="130">
        <v>0</v>
      </c>
      <c r="R5519" s="136">
        <v>0</v>
      </c>
      <c r="S5519" s="139">
        <v>0</v>
      </c>
    </row>
    <row r="5520" spans="1:22" ht="30" customHeight="1" thickTop="1" thickBot="1">
      <c r="A5520" s="183"/>
      <c r="B5520" s="125">
        <v>1015</v>
      </c>
      <c r="C5520" s="126" t="s">
        <v>112</v>
      </c>
      <c r="D5520" s="156" t="s">
        <v>92</v>
      </c>
      <c r="E5520" s="73" t="str">
        <f t="shared" si="173"/>
        <v>101512. Vigilancia de la Salud AmbientalVigilancia de la Salud Ambiental</v>
      </c>
      <c r="F5520" s="182" t="s">
        <v>413</v>
      </c>
      <c r="G5520" s="182" t="s">
        <v>419</v>
      </c>
      <c r="H5520" s="126" t="s">
        <v>135</v>
      </c>
      <c r="I5520" s="182" t="s">
        <v>415</v>
      </c>
      <c r="J5520" s="73" t="s">
        <v>115</v>
      </c>
      <c r="K5520" s="73" t="s">
        <v>115</v>
      </c>
      <c r="L5520" s="128" t="s">
        <v>75</v>
      </c>
      <c r="M5520" s="217" t="s">
        <v>53</v>
      </c>
      <c r="N5520" s="73" t="str">
        <f t="shared" si="174"/>
        <v>101512. Vigilancia de la Salud AmbientalVigilancia de la Salud Ambiental2_ENGATIVA2_FEBRERO_2026</v>
      </c>
      <c r="O5520" s="130">
        <v>0</v>
      </c>
      <c r="R5520" s="136">
        <v>0</v>
      </c>
      <c r="S5520" s="139">
        <v>0</v>
      </c>
    </row>
    <row r="5521" spans="1:19" ht="30" customHeight="1" thickTop="1" thickBot="1">
      <c r="A5521" s="183"/>
      <c r="B5521" s="125">
        <v>1015</v>
      </c>
      <c r="C5521" s="126" t="s">
        <v>112</v>
      </c>
      <c r="D5521" s="156" t="s">
        <v>92</v>
      </c>
      <c r="E5521" s="73" t="str">
        <f t="shared" si="173"/>
        <v>101512. Vigilancia de la Salud AmbientalVigilancia de la Salud Ambiental</v>
      </c>
      <c r="F5521" s="182" t="s">
        <v>413</v>
      </c>
      <c r="G5521" s="182" t="s">
        <v>419</v>
      </c>
      <c r="H5521" s="126" t="s">
        <v>135</v>
      </c>
      <c r="I5521" s="182" t="s">
        <v>415</v>
      </c>
      <c r="J5521" s="73" t="s">
        <v>115</v>
      </c>
      <c r="K5521" s="73" t="s">
        <v>115</v>
      </c>
      <c r="L5521" s="128" t="s">
        <v>78</v>
      </c>
      <c r="M5521" s="217" t="s">
        <v>53</v>
      </c>
      <c r="N5521" s="73" t="str">
        <f t="shared" si="174"/>
        <v>101512. Vigilancia de la Salud AmbientalVigilancia de la Salud Ambiental3_SUBA2_FEBRERO_2026</v>
      </c>
      <c r="O5521" s="130">
        <v>0</v>
      </c>
      <c r="R5521" s="136">
        <v>0</v>
      </c>
      <c r="S5521" s="139">
        <v>0</v>
      </c>
    </row>
    <row r="5522" spans="1:19" ht="30" customHeight="1" thickTop="1" thickBot="1">
      <c r="A5522" s="183"/>
      <c r="B5522" s="125">
        <v>1015</v>
      </c>
      <c r="C5522" s="126" t="s">
        <v>112</v>
      </c>
      <c r="D5522" s="156" t="s">
        <v>92</v>
      </c>
      <c r="E5522" s="73" t="str">
        <f t="shared" si="173"/>
        <v>101512. Vigilancia de la Salud AmbientalVigilancia de la Salud Ambiental</v>
      </c>
      <c r="F5522" s="182" t="s">
        <v>413</v>
      </c>
      <c r="G5522" s="182" t="s">
        <v>419</v>
      </c>
      <c r="H5522" s="126" t="s">
        <v>135</v>
      </c>
      <c r="I5522" s="182" t="s">
        <v>415</v>
      </c>
      <c r="J5522" s="73" t="s">
        <v>115</v>
      </c>
      <c r="K5522" s="73" t="s">
        <v>115</v>
      </c>
      <c r="L5522" s="128" t="s">
        <v>82</v>
      </c>
      <c r="M5522" s="217" t="s">
        <v>53</v>
      </c>
      <c r="N5522" s="73" t="str">
        <f t="shared" si="174"/>
        <v>101512. Vigilancia de la Salud AmbientalVigilancia de la Salud Ambiental5_BARRIOS_UNIDOS2_FEBRERO_2026</v>
      </c>
      <c r="O5522" s="130">
        <v>0</v>
      </c>
      <c r="R5522" s="136">
        <v>0</v>
      </c>
      <c r="S5522" s="139">
        <v>0</v>
      </c>
    </row>
    <row r="5523" spans="1:19" ht="30" customHeight="1" thickTop="1" thickBot="1">
      <c r="A5523" s="183"/>
      <c r="B5523" s="125">
        <v>1015</v>
      </c>
      <c r="C5523" s="126" t="s">
        <v>112</v>
      </c>
      <c r="D5523" s="156" t="s">
        <v>92</v>
      </c>
      <c r="E5523" s="73" t="str">
        <f t="shared" si="173"/>
        <v>101512. Vigilancia de la Salud AmbientalVigilancia de la Salud Ambiental</v>
      </c>
      <c r="F5523" s="182" t="s">
        <v>413</v>
      </c>
      <c r="G5523" s="182" t="s">
        <v>419</v>
      </c>
      <c r="H5523" s="126" t="s">
        <v>135</v>
      </c>
      <c r="I5523" s="182" t="s">
        <v>415</v>
      </c>
      <c r="J5523" s="73" t="s">
        <v>115</v>
      </c>
      <c r="K5523" s="73" t="s">
        <v>115</v>
      </c>
      <c r="L5523" s="128" t="s">
        <v>85</v>
      </c>
      <c r="M5523" s="217" t="s">
        <v>53</v>
      </c>
      <c r="N5523" s="73" t="str">
        <f t="shared" si="174"/>
        <v>101512. Vigilancia de la Salud AmbientalVigilancia de la Salud Ambiental6_TEUSAQUILLO2_FEBRERO_2026</v>
      </c>
      <c r="O5523" s="130">
        <v>0</v>
      </c>
      <c r="R5523" s="136">
        <v>0</v>
      </c>
      <c r="S5523" s="139">
        <v>0</v>
      </c>
    </row>
    <row r="5524" spans="1:19" ht="30" customHeight="1" thickTop="1" thickBot="1">
      <c r="A5524" s="183"/>
      <c r="B5524" s="125">
        <v>1075</v>
      </c>
      <c r="C5524" s="126" t="s">
        <v>112</v>
      </c>
      <c r="D5524" s="156" t="s">
        <v>92</v>
      </c>
      <c r="E5524" s="73" t="str">
        <f t="shared" ref="E5524:E5587" si="175">B5524&amp;C5524&amp;D5524</f>
        <v>107512. Vigilancia de la Salud AmbientalVigilancia de la Salud Ambiental</v>
      </c>
      <c r="F5524" s="182" t="s">
        <v>422</v>
      </c>
      <c r="G5524" s="182" t="s">
        <v>423</v>
      </c>
      <c r="H5524" s="126" t="s">
        <v>135</v>
      </c>
      <c r="I5524" s="182" t="s">
        <v>424</v>
      </c>
      <c r="J5524" s="73" t="s">
        <v>115</v>
      </c>
      <c r="K5524" s="73" t="s">
        <v>115</v>
      </c>
      <c r="L5524" s="128" t="s">
        <v>71</v>
      </c>
      <c r="M5524" s="217" t="s">
        <v>53</v>
      </c>
      <c r="N5524" s="73" t="str">
        <f t="shared" si="174"/>
        <v>107512. Vigilancia de la Salud AmbientalVigilancia de la Salud Ambiental1_USAQUEN2_FEBRERO_2026</v>
      </c>
      <c r="O5524" s="130">
        <v>0</v>
      </c>
      <c r="R5524" s="136">
        <v>0</v>
      </c>
      <c r="S5524" s="139">
        <v>0</v>
      </c>
    </row>
    <row r="5525" spans="1:19" ht="30" customHeight="1" thickTop="1" thickBot="1">
      <c r="A5525" s="183"/>
      <c r="B5525" s="125">
        <v>1075</v>
      </c>
      <c r="C5525" s="126" t="s">
        <v>112</v>
      </c>
      <c r="D5525" s="156" t="s">
        <v>92</v>
      </c>
      <c r="E5525" s="73" t="str">
        <f t="shared" si="175"/>
        <v>107512. Vigilancia de la Salud AmbientalVigilancia de la Salud Ambiental</v>
      </c>
      <c r="F5525" s="182" t="s">
        <v>422</v>
      </c>
      <c r="G5525" s="182" t="s">
        <v>423</v>
      </c>
      <c r="H5525" s="126" t="s">
        <v>135</v>
      </c>
      <c r="I5525" s="182" t="s">
        <v>424</v>
      </c>
      <c r="J5525" s="73" t="s">
        <v>115</v>
      </c>
      <c r="K5525" s="73" t="s">
        <v>115</v>
      </c>
      <c r="L5525" s="128" t="s">
        <v>82</v>
      </c>
      <c r="M5525" s="217" t="s">
        <v>53</v>
      </c>
      <c r="N5525" s="73" t="str">
        <f t="shared" si="174"/>
        <v>107512. Vigilancia de la Salud AmbientalVigilancia de la Salud Ambiental5_BARRIOS_UNIDOS2_FEBRERO_2026</v>
      </c>
      <c r="O5525" s="130">
        <v>0</v>
      </c>
      <c r="R5525" s="136">
        <v>0</v>
      </c>
      <c r="S5525" s="139">
        <v>0</v>
      </c>
    </row>
    <row r="5526" spans="1:19" ht="30" customHeight="1" thickTop="1" thickBot="1">
      <c r="A5526" s="183"/>
      <c r="B5526" s="125">
        <v>1103</v>
      </c>
      <c r="C5526" s="126" t="s">
        <v>112</v>
      </c>
      <c r="D5526" s="156" t="s">
        <v>92</v>
      </c>
      <c r="E5526" s="73" t="str">
        <f t="shared" si="175"/>
        <v>110312. Vigilancia de la Salud AmbientalVigilancia de la Salud Ambiental</v>
      </c>
      <c r="F5526" s="182" t="s">
        <v>425</v>
      </c>
      <c r="G5526" s="182" t="s">
        <v>421</v>
      </c>
      <c r="H5526" s="126" t="s">
        <v>135</v>
      </c>
      <c r="I5526" s="182" t="s">
        <v>426</v>
      </c>
      <c r="J5526" s="73" t="s">
        <v>115</v>
      </c>
      <c r="K5526" s="73" t="s">
        <v>115</v>
      </c>
      <c r="L5526" s="128" t="s">
        <v>71</v>
      </c>
      <c r="M5526" s="217" t="s">
        <v>53</v>
      </c>
      <c r="N5526" s="73" t="str">
        <f t="shared" si="174"/>
        <v>110312. Vigilancia de la Salud AmbientalVigilancia de la Salud Ambiental1_USAQUEN2_FEBRERO_2026</v>
      </c>
      <c r="O5526" s="130">
        <v>0</v>
      </c>
      <c r="R5526" s="136">
        <v>0</v>
      </c>
      <c r="S5526" s="139">
        <v>0</v>
      </c>
    </row>
    <row r="5527" spans="1:19" ht="30" customHeight="1" thickTop="1" thickBot="1">
      <c r="A5527" s="183"/>
      <c r="B5527" s="125">
        <v>1103</v>
      </c>
      <c r="C5527" s="126" t="s">
        <v>112</v>
      </c>
      <c r="D5527" s="156" t="s">
        <v>92</v>
      </c>
      <c r="E5527" s="73" t="str">
        <f t="shared" si="175"/>
        <v>110312. Vigilancia de la Salud AmbientalVigilancia de la Salud Ambiental</v>
      </c>
      <c r="F5527" s="182" t="s">
        <v>425</v>
      </c>
      <c r="G5527" s="182" t="s">
        <v>421</v>
      </c>
      <c r="H5527" s="126" t="s">
        <v>135</v>
      </c>
      <c r="I5527" s="182" t="s">
        <v>426</v>
      </c>
      <c r="J5527" s="73" t="s">
        <v>115</v>
      </c>
      <c r="K5527" s="73" t="s">
        <v>115</v>
      </c>
      <c r="L5527" s="128" t="s">
        <v>75</v>
      </c>
      <c r="M5527" s="217" t="s">
        <v>53</v>
      </c>
      <c r="N5527" s="73" t="str">
        <f t="shared" si="174"/>
        <v>110312. Vigilancia de la Salud AmbientalVigilancia de la Salud Ambiental2_ENGATIVA2_FEBRERO_2026</v>
      </c>
      <c r="O5527" s="130">
        <v>0</v>
      </c>
      <c r="R5527" s="136">
        <v>0</v>
      </c>
      <c r="S5527" s="139">
        <v>0</v>
      </c>
    </row>
    <row r="5528" spans="1:19" ht="30" customHeight="1" thickTop="1" thickBot="1">
      <c r="A5528" s="183"/>
      <c r="B5528" s="125">
        <v>1103</v>
      </c>
      <c r="C5528" s="126" t="s">
        <v>112</v>
      </c>
      <c r="D5528" s="156" t="s">
        <v>92</v>
      </c>
      <c r="E5528" s="73" t="str">
        <f t="shared" si="175"/>
        <v>110312. Vigilancia de la Salud AmbientalVigilancia de la Salud Ambiental</v>
      </c>
      <c r="F5528" s="182" t="s">
        <v>425</v>
      </c>
      <c r="G5528" s="182" t="s">
        <v>421</v>
      </c>
      <c r="H5528" s="126" t="s">
        <v>135</v>
      </c>
      <c r="I5528" s="182" t="s">
        <v>426</v>
      </c>
      <c r="J5528" s="73" t="s">
        <v>115</v>
      </c>
      <c r="K5528" s="73" t="s">
        <v>115</v>
      </c>
      <c r="L5528" s="128" t="s">
        <v>78</v>
      </c>
      <c r="M5528" s="217" t="s">
        <v>53</v>
      </c>
      <c r="N5528" s="73" t="str">
        <f t="shared" si="174"/>
        <v>110312. Vigilancia de la Salud AmbientalVigilancia de la Salud Ambiental3_SUBA2_FEBRERO_2026</v>
      </c>
      <c r="O5528" s="130">
        <v>0</v>
      </c>
      <c r="R5528" s="136">
        <v>0</v>
      </c>
      <c r="S5528" s="139">
        <v>0</v>
      </c>
    </row>
    <row r="5529" spans="1:19" ht="30" customHeight="1" thickTop="1" thickBot="1">
      <c r="A5529" s="183"/>
      <c r="B5529" s="125">
        <v>1103</v>
      </c>
      <c r="C5529" s="126" t="s">
        <v>112</v>
      </c>
      <c r="D5529" s="156" t="s">
        <v>92</v>
      </c>
      <c r="E5529" s="73" t="str">
        <f t="shared" si="175"/>
        <v>110312. Vigilancia de la Salud AmbientalVigilancia de la Salud Ambiental</v>
      </c>
      <c r="F5529" s="182" t="s">
        <v>425</v>
      </c>
      <c r="G5529" s="182" t="s">
        <v>421</v>
      </c>
      <c r="H5529" s="126" t="s">
        <v>135</v>
      </c>
      <c r="I5529" s="182" t="s">
        <v>426</v>
      </c>
      <c r="J5529" s="73" t="s">
        <v>115</v>
      </c>
      <c r="K5529" s="73" t="s">
        <v>115</v>
      </c>
      <c r="L5529" s="128" t="s">
        <v>82</v>
      </c>
      <c r="M5529" s="217" t="s">
        <v>53</v>
      </c>
      <c r="N5529" s="73" t="str">
        <f t="shared" si="174"/>
        <v>110312. Vigilancia de la Salud AmbientalVigilancia de la Salud Ambiental5_BARRIOS_UNIDOS2_FEBRERO_2026</v>
      </c>
      <c r="O5529" s="130">
        <v>0</v>
      </c>
      <c r="R5529" s="136">
        <v>0</v>
      </c>
      <c r="S5529" s="139">
        <v>0</v>
      </c>
    </row>
    <row r="5530" spans="1:19" ht="30" customHeight="1" thickTop="1" thickBot="1">
      <c r="A5530" s="183"/>
      <c r="B5530" s="125">
        <v>1103</v>
      </c>
      <c r="C5530" s="126" t="s">
        <v>112</v>
      </c>
      <c r="D5530" s="156" t="s">
        <v>92</v>
      </c>
      <c r="E5530" s="73" t="str">
        <f t="shared" si="175"/>
        <v>110312. Vigilancia de la Salud AmbientalVigilancia de la Salud Ambiental</v>
      </c>
      <c r="F5530" s="182" t="s">
        <v>425</v>
      </c>
      <c r="G5530" s="182" t="s">
        <v>421</v>
      </c>
      <c r="H5530" s="126" t="s">
        <v>135</v>
      </c>
      <c r="I5530" s="182" t="s">
        <v>426</v>
      </c>
      <c r="J5530" s="73" t="s">
        <v>115</v>
      </c>
      <c r="K5530" s="73" t="s">
        <v>115</v>
      </c>
      <c r="L5530" s="128" t="s">
        <v>85</v>
      </c>
      <c r="M5530" s="217" t="s">
        <v>53</v>
      </c>
      <c r="N5530" s="73" t="str">
        <f t="shared" si="174"/>
        <v>110312. Vigilancia de la Salud AmbientalVigilancia de la Salud Ambiental6_TEUSAQUILLO2_FEBRERO_2026</v>
      </c>
      <c r="O5530" s="130">
        <v>0</v>
      </c>
      <c r="R5530" s="136">
        <v>0</v>
      </c>
      <c r="S5530" s="139">
        <v>0</v>
      </c>
    </row>
    <row r="5531" spans="1:19" ht="30" customHeight="1" thickTop="1" thickBot="1">
      <c r="A5531" s="183"/>
      <c r="B5531" s="125">
        <v>1113</v>
      </c>
      <c r="C5531" s="126" t="s">
        <v>112</v>
      </c>
      <c r="D5531" s="156" t="s">
        <v>92</v>
      </c>
      <c r="E5531" s="73" t="str">
        <f t="shared" si="175"/>
        <v>111312. Vigilancia de la Salud AmbientalVigilancia de la Salud Ambiental</v>
      </c>
      <c r="F5531" s="182" t="s">
        <v>427</v>
      </c>
      <c r="G5531" s="182" t="s">
        <v>420</v>
      </c>
      <c r="H5531" s="126" t="s">
        <v>135</v>
      </c>
      <c r="I5531" s="182" t="s">
        <v>427</v>
      </c>
      <c r="J5531" s="73" t="s">
        <v>115</v>
      </c>
      <c r="K5531" s="73" t="s">
        <v>115</v>
      </c>
      <c r="L5531" s="128" t="s">
        <v>75</v>
      </c>
      <c r="M5531" s="217" t="s">
        <v>53</v>
      </c>
      <c r="N5531" s="73" t="str">
        <f t="shared" si="174"/>
        <v>111312. Vigilancia de la Salud AmbientalVigilancia de la Salud Ambiental2_ENGATIVA2_FEBRERO_2026</v>
      </c>
      <c r="O5531" s="130">
        <v>0</v>
      </c>
      <c r="R5531" s="136">
        <v>0</v>
      </c>
      <c r="S5531" s="139">
        <v>0</v>
      </c>
    </row>
    <row r="5532" spans="1:19" ht="30" customHeight="1" thickTop="1" thickBot="1">
      <c r="A5532" s="183"/>
      <c r="B5532" s="125">
        <v>1114</v>
      </c>
      <c r="C5532" s="126" t="s">
        <v>112</v>
      </c>
      <c r="D5532" s="156" t="s">
        <v>92</v>
      </c>
      <c r="E5532" s="73" t="str">
        <f t="shared" si="175"/>
        <v>111412. Vigilancia de la Salud AmbientalVigilancia de la Salud Ambiental</v>
      </c>
      <c r="F5532" s="182" t="s">
        <v>413</v>
      </c>
      <c r="G5532" s="182" t="s">
        <v>420</v>
      </c>
      <c r="H5532" s="126" t="s">
        <v>135</v>
      </c>
      <c r="I5532" s="182" t="s">
        <v>415</v>
      </c>
      <c r="J5532" s="73" t="s">
        <v>115</v>
      </c>
      <c r="K5532" s="73" t="s">
        <v>115</v>
      </c>
      <c r="L5532" s="128" t="s">
        <v>85</v>
      </c>
      <c r="M5532" s="217" t="s">
        <v>53</v>
      </c>
      <c r="N5532" s="73" t="str">
        <f t="shared" si="174"/>
        <v>111412. Vigilancia de la Salud AmbientalVigilancia de la Salud Ambiental6_TEUSAQUILLO2_FEBRERO_2026</v>
      </c>
      <c r="O5532" s="130">
        <v>0</v>
      </c>
      <c r="R5532" s="136">
        <v>0</v>
      </c>
      <c r="S5532" s="139">
        <v>0</v>
      </c>
    </row>
    <row r="5533" spans="1:19" ht="30" customHeight="1" thickTop="1" thickBot="1">
      <c r="A5533" s="183"/>
      <c r="B5533" s="125">
        <v>1116</v>
      </c>
      <c r="C5533" s="126" t="s">
        <v>112</v>
      </c>
      <c r="D5533" s="156" t="s">
        <v>92</v>
      </c>
      <c r="E5533" s="73" t="str">
        <f t="shared" si="175"/>
        <v>111612. Vigilancia de la Salud AmbientalVigilancia de la Salud Ambiental</v>
      </c>
      <c r="F5533" s="182" t="s">
        <v>413</v>
      </c>
      <c r="G5533" s="182" t="s">
        <v>420</v>
      </c>
      <c r="H5533" s="126" t="s">
        <v>135</v>
      </c>
      <c r="I5533" s="182" t="s">
        <v>415</v>
      </c>
      <c r="J5533" s="73" t="s">
        <v>115</v>
      </c>
      <c r="K5533" s="73" t="s">
        <v>115</v>
      </c>
      <c r="L5533" s="128" t="s">
        <v>80</v>
      </c>
      <c r="M5533" s="217" t="s">
        <v>53</v>
      </c>
      <c r="N5533" s="73" t="str">
        <f t="shared" si="174"/>
        <v>111612. Vigilancia de la Salud AmbientalVigilancia de la Salud Ambiental4_CHAPINERO2_FEBRERO_2026</v>
      </c>
      <c r="O5533" s="130">
        <v>0</v>
      </c>
      <c r="R5533" s="136">
        <v>0</v>
      </c>
      <c r="S5533" s="139">
        <v>0</v>
      </c>
    </row>
    <row r="5534" spans="1:19" ht="30" customHeight="1" thickTop="1" thickBot="1">
      <c r="A5534" s="183"/>
      <c r="B5534" s="125">
        <v>1116</v>
      </c>
      <c r="C5534" s="126" t="s">
        <v>112</v>
      </c>
      <c r="D5534" s="156" t="s">
        <v>92</v>
      </c>
      <c r="E5534" s="73" t="str">
        <f t="shared" si="175"/>
        <v>111612. Vigilancia de la Salud AmbientalVigilancia de la Salud Ambiental</v>
      </c>
      <c r="F5534" s="182" t="s">
        <v>413</v>
      </c>
      <c r="G5534" s="182" t="s">
        <v>420</v>
      </c>
      <c r="H5534" s="126" t="s">
        <v>135</v>
      </c>
      <c r="I5534" s="182" t="s">
        <v>415</v>
      </c>
      <c r="J5534" s="73" t="s">
        <v>115</v>
      </c>
      <c r="K5534" s="73" t="s">
        <v>115</v>
      </c>
      <c r="L5534" s="128" t="s">
        <v>71</v>
      </c>
      <c r="M5534" s="217" t="s">
        <v>53</v>
      </c>
      <c r="N5534" s="73" t="str">
        <f t="shared" si="174"/>
        <v>111612. Vigilancia de la Salud AmbientalVigilancia de la Salud Ambiental1_USAQUEN2_FEBRERO_2026</v>
      </c>
      <c r="O5534" s="130">
        <v>0</v>
      </c>
      <c r="R5534" s="136">
        <v>0</v>
      </c>
      <c r="S5534" s="139">
        <v>0</v>
      </c>
    </row>
    <row r="5535" spans="1:19" ht="30" customHeight="1" thickTop="1" thickBot="1">
      <c r="A5535" s="183"/>
      <c r="B5535" s="125">
        <v>1116</v>
      </c>
      <c r="C5535" s="126" t="s">
        <v>112</v>
      </c>
      <c r="D5535" s="156" t="s">
        <v>92</v>
      </c>
      <c r="E5535" s="73" t="str">
        <f t="shared" si="175"/>
        <v>111612. Vigilancia de la Salud AmbientalVigilancia de la Salud Ambiental</v>
      </c>
      <c r="F5535" s="182" t="s">
        <v>413</v>
      </c>
      <c r="G5535" s="182" t="s">
        <v>420</v>
      </c>
      <c r="H5535" s="126" t="s">
        <v>135</v>
      </c>
      <c r="I5535" s="182" t="s">
        <v>415</v>
      </c>
      <c r="J5535" s="73" t="s">
        <v>115</v>
      </c>
      <c r="K5535" s="73" t="s">
        <v>115</v>
      </c>
      <c r="L5535" s="128" t="s">
        <v>75</v>
      </c>
      <c r="M5535" s="217" t="s">
        <v>53</v>
      </c>
      <c r="N5535" s="73" t="str">
        <f t="shared" si="174"/>
        <v>111612. Vigilancia de la Salud AmbientalVigilancia de la Salud Ambiental2_ENGATIVA2_FEBRERO_2026</v>
      </c>
      <c r="O5535" s="130">
        <v>0</v>
      </c>
      <c r="R5535" s="136">
        <v>0</v>
      </c>
      <c r="S5535" s="139">
        <v>0</v>
      </c>
    </row>
    <row r="5536" spans="1:19" ht="30" customHeight="1" thickTop="1" thickBot="1">
      <c r="A5536" s="183"/>
      <c r="B5536" s="125">
        <v>1116</v>
      </c>
      <c r="C5536" s="126" t="s">
        <v>112</v>
      </c>
      <c r="D5536" s="156" t="s">
        <v>92</v>
      </c>
      <c r="E5536" s="73" t="str">
        <f t="shared" si="175"/>
        <v>111612. Vigilancia de la Salud AmbientalVigilancia de la Salud Ambiental</v>
      </c>
      <c r="F5536" s="182" t="s">
        <v>413</v>
      </c>
      <c r="G5536" s="182" t="s">
        <v>420</v>
      </c>
      <c r="H5536" s="126" t="s">
        <v>135</v>
      </c>
      <c r="I5536" s="182" t="s">
        <v>415</v>
      </c>
      <c r="J5536" s="73" t="s">
        <v>115</v>
      </c>
      <c r="K5536" s="73" t="s">
        <v>115</v>
      </c>
      <c r="L5536" s="128" t="s">
        <v>78</v>
      </c>
      <c r="M5536" s="217" t="s">
        <v>53</v>
      </c>
      <c r="N5536" s="73" t="str">
        <f t="shared" si="174"/>
        <v>111612. Vigilancia de la Salud AmbientalVigilancia de la Salud Ambiental3_SUBA2_FEBRERO_2026</v>
      </c>
      <c r="O5536" s="130">
        <v>0</v>
      </c>
      <c r="R5536" s="136">
        <v>0</v>
      </c>
      <c r="S5536" s="139">
        <v>0</v>
      </c>
    </row>
    <row r="5537" spans="1:22" ht="30" customHeight="1" thickTop="1" thickBot="1">
      <c r="A5537" s="183"/>
      <c r="B5537" s="125">
        <v>1116</v>
      </c>
      <c r="C5537" s="126" t="s">
        <v>112</v>
      </c>
      <c r="D5537" s="156" t="s">
        <v>92</v>
      </c>
      <c r="E5537" s="73" t="str">
        <f t="shared" si="175"/>
        <v>111612. Vigilancia de la Salud AmbientalVigilancia de la Salud Ambiental</v>
      </c>
      <c r="F5537" s="182" t="s">
        <v>413</v>
      </c>
      <c r="G5537" s="182" t="s">
        <v>420</v>
      </c>
      <c r="H5537" s="126" t="s">
        <v>135</v>
      </c>
      <c r="I5537" s="182" t="s">
        <v>415</v>
      </c>
      <c r="J5537" s="73" t="s">
        <v>115</v>
      </c>
      <c r="K5537" s="73" t="s">
        <v>115</v>
      </c>
      <c r="L5537" s="128" t="s">
        <v>82</v>
      </c>
      <c r="M5537" s="217" t="s">
        <v>53</v>
      </c>
      <c r="N5537" s="73" t="str">
        <f t="shared" si="174"/>
        <v>111612. Vigilancia de la Salud AmbientalVigilancia de la Salud Ambiental5_BARRIOS_UNIDOS2_FEBRERO_2026</v>
      </c>
      <c r="O5537" s="130">
        <v>0</v>
      </c>
      <c r="R5537" s="136">
        <v>0</v>
      </c>
      <c r="S5537" s="139">
        <v>0</v>
      </c>
    </row>
    <row r="5538" spans="1:22" ht="30" customHeight="1" thickTop="1" thickBot="1">
      <c r="A5538" s="183"/>
      <c r="B5538" s="125">
        <v>1116</v>
      </c>
      <c r="C5538" s="126" t="s">
        <v>112</v>
      </c>
      <c r="D5538" s="156" t="s">
        <v>92</v>
      </c>
      <c r="E5538" s="73" t="str">
        <f t="shared" si="175"/>
        <v>111612. Vigilancia de la Salud AmbientalVigilancia de la Salud Ambiental</v>
      </c>
      <c r="F5538" s="182" t="s">
        <v>413</v>
      </c>
      <c r="G5538" s="182" t="s">
        <v>420</v>
      </c>
      <c r="H5538" s="126" t="s">
        <v>135</v>
      </c>
      <c r="I5538" s="182" t="s">
        <v>415</v>
      </c>
      <c r="J5538" s="73" t="s">
        <v>115</v>
      </c>
      <c r="K5538" s="73" t="s">
        <v>115</v>
      </c>
      <c r="L5538" s="128" t="s">
        <v>85</v>
      </c>
      <c r="M5538" s="217" t="s">
        <v>53</v>
      </c>
      <c r="N5538" s="73" t="str">
        <f t="shared" si="174"/>
        <v>111612. Vigilancia de la Salud AmbientalVigilancia de la Salud Ambiental6_TEUSAQUILLO2_FEBRERO_2026</v>
      </c>
      <c r="O5538" s="130">
        <v>0</v>
      </c>
      <c r="R5538" s="136">
        <v>0</v>
      </c>
      <c r="S5538" s="139">
        <v>0</v>
      </c>
    </row>
    <row r="5539" spans="1:22" ht="30" customHeight="1" thickTop="1" thickBot="1">
      <c r="A5539" s="183"/>
      <c r="B5539" s="125">
        <v>1118</v>
      </c>
      <c r="C5539" s="126" t="s">
        <v>112</v>
      </c>
      <c r="D5539" s="156" t="s">
        <v>92</v>
      </c>
      <c r="E5539" s="73" t="str">
        <f t="shared" si="175"/>
        <v>111812. Vigilancia de la Salud AmbientalVigilancia de la Salud Ambiental</v>
      </c>
      <c r="F5539" s="182" t="s">
        <v>413</v>
      </c>
      <c r="G5539" s="182" t="s">
        <v>420</v>
      </c>
      <c r="H5539" s="126" t="s">
        <v>135</v>
      </c>
      <c r="I5539" s="182" t="s">
        <v>428</v>
      </c>
      <c r="J5539" s="73" t="s">
        <v>115</v>
      </c>
      <c r="K5539" s="73" t="s">
        <v>115</v>
      </c>
      <c r="L5539" s="128" t="s">
        <v>75</v>
      </c>
      <c r="M5539" s="217" t="s">
        <v>53</v>
      </c>
      <c r="N5539" s="73" t="str">
        <f t="shared" si="174"/>
        <v>111812. Vigilancia de la Salud AmbientalVigilancia de la Salud Ambiental2_ENGATIVA2_FEBRERO_2026</v>
      </c>
      <c r="O5539" s="130">
        <v>0</v>
      </c>
      <c r="R5539" s="136">
        <v>0</v>
      </c>
      <c r="S5539" s="139">
        <v>0</v>
      </c>
    </row>
    <row r="5540" spans="1:22" ht="30" customHeight="1" thickTop="1" thickBot="1">
      <c r="A5540" s="183"/>
      <c r="B5540" s="125">
        <v>1129</v>
      </c>
      <c r="C5540" s="126" t="s">
        <v>112</v>
      </c>
      <c r="D5540" s="156" t="s">
        <v>92</v>
      </c>
      <c r="E5540" s="73" t="str">
        <f t="shared" si="175"/>
        <v>112912. Vigilancia de la Salud AmbientalVigilancia de la Salud Ambiental</v>
      </c>
      <c r="F5540" s="182" t="s">
        <v>413</v>
      </c>
      <c r="G5540" s="182" t="s">
        <v>419</v>
      </c>
      <c r="H5540" s="126" t="s">
        <v>135</v>
      </c>
      <c r="I5540" s="182" t="s">
        <v>415</v>
      </c>
      <c r="J5540" s="73" t="s">
        <v>115</v>
      </c>
      <c r="K5540" s="73" t="s">
        <v>115</v>
      </c>
      <c r="L5540" s="128" t="s">
        <v>80</v>
      </c>
      <c r="M5540" s="217" t="s">
        <v>53</v>
      </c>
      <c r="N5540" s="73" t="str">
        <f t="shared" si="174"/>
        <v>112912. Vigilancia de la Salud AmbientalVigilancia de la Salud Ambiental4_CHAPINERO2_FEBRERO_2026</v>
      </c>
      <c r="O5540" s="130">
        <v>0</v>
      </c>
      <c r="R5540" s="136">
        <v>0</v>
      </c>
      <c r="S5540" s="139">
        <v>0</v>
      </c>
    </row>
    <row r="5541" spans="1:22" ht="30" customHeight="1" thickTop="1" thickBot="1">
      <c r="A5541" s="183"/>
      <c r="B5541" s="125">
        <v>1129</v>
      </c>
      <c r="C5541" s="126" t="s">
        <v>112</v>
      </c>
      <c r="D5541" s="156" t="s">
        <v>92</v>
      </c>
      <c r="E5541" s="73" t="str">
        <f t="shared" si="175"/>
        <v>112912. Vigilancia de la Salud AmbientalVigilancia de la Salud Ambiental</v>
      </c>
      <c r="F5541" s="182" t="s">
        <v>413</v>
      </c>
      <c r="G5541" s="182" t="s">
        <v>419</v>
      </c>
      <c r="H5541" s="126" t="s">
        <v>135</v>
      </c>
      <c r="I5541" s="182" t="s">
        <v>415</v>
      </c>
      <c r="J5541" s="73" t="s">
        <v>115</v>
      </c>
      <c r="K5541" s="73" t="s">
        <v>115</v>
      </c>
      <c r="L5541" s="128" t="s">
        <v>71</v>
      </c>
      <c r="M5541" s="217" t="s">
        <v>53</v>
      </c>
      <c r="N5541" s="73" t="str">
        <f t="shared" si="174"/>
        <v>112912. Vigilancia de la Salud AmbientalVigilancia de la Salud Ambiental1_USAQUEN2_FEBRERO_2026</v>
      </c>
      <c r="O5541" s="130">
        <v>0</v>
      </c>
      <c r="R5541" s="136">
        <v>0</v>
      </c>
      <c r="S5541" s="139">
        <v>0</v>
      </c>
    </row>
    <row r="5542" spans="1:22" ht="30" customHeight="1" thickTop="1" thickBot="1">
      <c r="A5542" s="183"/>
      <c r="B5542" s="125">
        <v>1129</v>
      </c>
      <c r="C5542" s="126" t="s">
        <v>112</v>
      </c>
      <c r="D5542" s="156" t="s">
        <v>92</v>
      </c>
      <c r="E5542" s="73" t="str">
        <f t="shared" si="175"/>
        <v>112912. Vigilancia de la Salud AmbientalVigilancia de la Salud Ambiental</v>
      </c>
      <c r="F5542" s="182" t="s">
        <v>413</v>
      </c>
      <c r="G5542" s="182" t="s">
        <v>419</v>
      </c>
      <c r="H5542" s="126" t="s">
        <v>135</v>
      </c>
      <c r="I5542" s="182" t="s">
        <v>415</v>
      </c>
      <c r="J5542" s="73" t="s">
        <v>115</v>
      </c>
      <c r="K5542" s="73" t="s">
        <v>115</v>
      </c>
      <c r="L5542" s="128" t="s">
        <v>75</v>
      </c>
      <c r="M5542" s="217" t="s">
        <v>53</v>
      </c>
      <c r="N5542" s="73" t="str">
        <f t="shared" si="174"/>
        <v>112912. Vigilancia de la Salud AmbientalVigilancia de la Salud Ambiental2_ENGATIVA2_FEBRERO_2026</v>
      </c>
      <c r="O5542" s="130">
        <v>0</v>
      </c>
      <c r="R5542" s="136">
        <v>0</v>
      </c>
      <c r="S5542" s="139">
        <v>0</v>
      </c>
    </row>
    <row r="5543" spans="1:22" ht="30" customHeight="1" thickTop="1" thickBot="1">
      <c r="A5543" s="183"/>
      <c r="B5543" s="125">
        <v>1130</v>
      </c>
      <c r="C5543" s="126" t="s">
        <v>112</v>
      </c>
      <c r="D5543" s="156" t="s">
        <v>92</v>
      </c>
      <c r="E5543" s="73" t="str">
        <f t="shared" si="175"/>
        <v>113012. Vigilancia de la Salud AmbientalVigilancia de la Salud Ambiental</v>
      </c>
      <c r="F5543" s="182" t="s">
        <v>413</v>
      </c>
      <c r="G5543" s="182" t="s">
        <v>419</v>
      </c>
      <c r="H5543" s="126" t="s">
        <v>135</v>
      </c>
      <c r="I5543" s="182" t="s">
        <v>415</v>
      </c>
      <c r="J5543" s="73" t="s">
        <v>115</v>
      </c>
      <c r="K5543" s="73" t="s">
        <v>115</v>
      </c>
      <c r="L5543" s="128" t="s">
        <v>82</v>
      </c>
      <c r="M5543" s="217" t="s">
        <v>53</v>
      </c>
      <c r="N5543" s="73" t="str">
        <f t="shared" si="174"/>
        <v>113012. Vigilancia de la Salud AmbientalVigilancia de la Salud Ambiental5_BARRIOS_UNIDOS2_FEBRERO_2026</v>
      </c>
      <c r="O5543" s="130">
        <v>0</v>
      </c>
      <c r="R5543" s="136">
        <v>0</v>
      </c>
      <c r="S5543" s="139">
        <v>0</v>
      </c>
    </row>
    <row r="5544" spans="1:22" ht="30" customHeight="1" thickTop="1" thickBot="1">
      <c r="A5544" s="183"/>
      <c r="B5544" s="125">
        <v>1130</v>
      </c>
      <c r="C5544" s="126" t="s">
        <v>112</v>
      </c>
      <c r="D5544" s="156" t="s">
        <v>92</v>
      </c>
      <c r="E5544" s="73" t="str">
        <f t="shared" si="175"/>
        <v>113012. Vigilancia de la Salud AmbientalVigilancia de la Salud Ambiental</v>
      </c>
      <c r="F5544" s="182" t="s">
        <v>413</v>
      </c>
      <c r="G5544" s="182" t="s">
        <v>419</v>
      </c>
      <c r="H5544" s="126" t="s">
        <v>135</v>
      </c>
      <c r="I5544" s="182" t="s">
        <v>415</v>
      </c>
      <c r="J5544" s="73" t="s">
        <v>115</v>
      </c>
      <c r="K5544" s="73" t="s">
        <v>115</v>
      </c>
      <c r="L5544" s="128" t="s">
        <v>85</v>
      </c>
      <c r="M5544" s="217" t="s">
        <v>53</v>
      </c>
      <c r="N5544" s="73" t="str">
        <f t="shared" si="174"/>
        <v>113012. Vigilancia de la Salud AmbientalVigilancia de la Salud Ambiental6_TEUSAQUILLO2_FEBRERO_2026</v>
      </c>
      <c r="O5544" s="130">
        <v>0</v>
      </c>
      <c r="R5544" s="136">
        <v>0</v>
      </c>
      <c r="S5544" s="139">
        <v>0</v>
      </c>
    </row>
    <row r="5545" spans="1:22" ht="30" customHeight="1" thickTop="1" thickBot="1">
      <c r="A5545" s="183"/>
      <c r="B5545" s="125">
        <v>1131</v>
      </c>
      <c r="C5545" s="126" t="s">
        <v>112</v>
      </c>
      <c r="D5545" s="156" t="s">
        <v>92</v>
      </c>
      <c r="E5545" s="73" t="str">
        <f t="shared" si="175"/>
        <v>113112. Vigilancia de la Salud AmbientalVigilancia de la Salud Ambiental</v>
      </c>
      <c r="F5545" s="182" t="s">
        <v>413</v>
      </c>
      <c r="G5545" s="182" t="s">
        <v>419</v>
      </c>
      <c r="H5545" s="126" t="s">
        <v>135</v>
      </c>
      <c r="I5545" s="182" t="s">
        <v>415</v>
      </c>
      <c r="J5545" s="73" t="s">
        <v>115</v>
      </c>
      <c r="K5545" s="73" t="s">
        <v>115</v>
      </c>
      <c r="L5545" s="128" t="s">
        <v>85</v>
      </c>
      <c r="M5545" s="217" t="s">
        <v>53</v>
      </c>
      <c r="N5545" s="73" t="str">
        <f t="shared" si="174"/>
        <v>113112. Vigilancia de la Salud AmbientalVigilancia de la Salud Ambiental6_TEUSAQUILLO2_FEBRERO_2026</v>
      </c>
      <c r="O5545" s="130">
        <v>0</v>
      </c>
      <c r="R5545" s="136">
        <v>0</v>
      </c>
      <c r="S5545" s="139">
        <v>0</v>
      </c>
    </row>
    <row r="5546" spans="1:22" ht="30" customHeight="1" thickTop="1" thickBot="1">
      <c r="A5546" s="183"/>
      <c r="B5546" s="125">
        <v>1136</v>
      </c>
      <c r="C5546" s="126" t="s">
        <v>112</v>
      </c>
      <c r="D5546" s="156" t="s">
        <v>92</v>
      </c>
      <c r="E5546" s="73" t="str">
        <f t="shared" si="175"/>
        <v>113612. Vigilancia de la Salud AmbientalVigilancia de la Salud Ambiental</v>
      </c>
      <c r="F5546" s="182" t="s">
        <v>427</v>
      </c>
      <c r="G5546" s="182" t="s">
        <v>414</v>
      </c>
      <c r="H5546" s="126" t="s">
        <v>135</v>
      </c>
      <c r="I5546" s="182" t="s">
        <v>427</v>
      </c>
      <c r="J5546" s="73" t="s">
        <v>115</v>
      </c>
      <c r="K5546" s="73" t="s">
        <v>115</v>
      </c>
      <c r="L5546" s="128" t="s">
        <v>71</v>
      </c>
      <c r="M5546" s="217" t="s">
        <v>53</v>
      </c>
      <c r="N5546" s="73" t="str">
        <f t="shared" si="174"/>
        <v>113612. Vigilancia de la Salud AmbientalVigilancia de la Salud Ambiental1_USAQUEN2_FEBRERO_2026</v>
      </c>
      <c r="O5546" s="130">
        <v>0</v>
      </c>
      <c r="R5546" s="136">
        <v>0</v>
      </c>
      <c r="S5546" s="139">
        <v>0</v>
      </c>
    </row>
    <row r="5547" spans="1:22" ht="30" customHeight="1" thickTop="1" thickBot="1">
      <c r="A5547" s="183"/>
      <c r="B5547" s="125">
        <v>1153</v>
      </c>
      <c r="C5547" s="126" t="s">
        <v>112</v>
      </c>
      <c r="D5547" s="156" t="s">
        <v>92</v>
      </c>
      <c r="E5547" s="73" t="str">
        <f t="shared" si="175"/>
        <v>115312. Vigilancia de la Salud AmbientalVigilancia de la Salud Ambiental</v>
      </c>
      <c r="F5547" s="182" t="s">
        <v>413</v>
      </c>
      <c r="G5547" s="182" t="s">
        <v>414</v>
      </c>
      <c r="H5547" s="126" t="s">
        <v>135</v>
      </c>
      <c r="I5547" s="182" t="s">
        <v>428</v>
      </c>
      <c r="J5547" s="73" t="s">
        <v>115</v>
      </c>
      <c r="K5547" s="73" t="s">
        <v>115</v>
      </c>
      <c r="L5547" s="128" t="s">
        <v>71</v>
      </c>
      <c r="M5547" s="217" t="s">
        <v>53</v>
      </c>
      <c r="N5547" s="73" t="str">
        <f t="shared" si="174"/>
        <v>115312. Vigilancia de la Salud AmbientalVigilancia de la Salud Ambiental1_USAQUEN2_FEBRERO_2026</v>
      </c>
      <c r="O5547" s="130">
        <v>0</v>
      </c>
      <c r="R5547" s="136">
        <v>0</v>
      </c>
      <c r="S5547" s="139">
        <v>0</v>
      </c>
    </row>
    <row r="5548" spans="1:22" ht="30" customHeight="1" thickTop="1" thickBot="1">
      <c r="A5548" s="183"/>
      <c r="B5548" s="125">
        <v>1157</v>
      </c>
      <c r="C5548" s="126" t="s">
        <v>112</v>
      </c>
      <c r="D5548" s="156" t="s">
        <v>92</v>
      </c>
      <c r="E5548" s="73" t="str">
        <f t="shared" si="175"/>
        <v>115712. Vigilancia de la Salud AmbientalVigilancia de la Salud Ambiental</v>
      </c>
      <c r="F5548" s="182" t="s">
        <v>413</v>
      </c>
      <c r="G5548" s="182" t="s">
        <v>420</v>
      </c>
      <c r="H5548" s="126" t="s">
        <v>135</v>
      </c>
      <c r="I5548" s="182" t="s">
        <v>415</v>
      </c>
      <c r="J5548" s="73" t="s">
        <v>115</v>
      </c>
      <c r="K5548" s="73" t="s">
        <v>115</v>
      </c>
      <c r="L5548" s="128" t="s">
        <v>71</v>
      </c>
      <c r="M5548" s="217" t="s">
        <v>53</v>
      </c>
      <c r="N5548" s="73" t="str">
        <f t="shared" si="174"/>
        <v>115712. Vigilancia de la Salud AmbientalVigilancia de la Salud Ambiental1_USAQUEN2_FEBRERO_2026</v>
      </c>
      <c r="O5548" s="130">
        <v>0</v>
      </c>
      <c r="R5548" s="136">
        <v>0</v>
      </c>
      <c r="S5548" s="139">
        <v>0</v>
      </c>
    </row>
    <row r="5549" spans="1:22" ht="30" customHeight="1" thickTop="1" thickBot="1">
      <c r="A5549" s="183"/>
      <c r="B5549" s="125">
        <v>1202</v>
      </c>
      <c r="C5549" s="126" t="s">
        <v>112</v>
      </c>
      <c r="D5549" s="156" t="s">
        <v>92</v>
      </c>
      <c r="E5549" s="73" t="str">
        <f t="shared" si="175"/>
        <v>120212. Vigilancia de la Salud AmbientalVigilancia de la Salud Ambiental</v>
      </c>
      <c r="F5549" s="182" t="s">
        <v>413</v>
      </c>
      <c r="G5549" s="182" t="s">
        <v>420</v>
      </c>
      <c r="H5549" s="126" t="s">
        <v>135</v>
      </c>
      <c r="I5549" s="182" t="s">
        <v>415</v>
      </c>
      <c r="J5549" s="73" t="s">
        <v>115</v>
      </c>
      <c r="K5549" s="73" t="s">
        <v>115</v>
      </c>
      <c r="L5549" s="128" t="s">
        <v>75</v>
      </c>
      <c r="M5549" s="217" t="s">
        <v>53</v>
      </c>
      <c r="N5549" s="73" t="str">
        <f t="shared" si="174"/>
        <v>120212. Vigilancia de la Salud AmbientalVigilancia de la Salud Ambiental2_ENGATIVA2_FEBRERO_2026</v>
      </c>
      <c r="O5549" s="130">
        <v>0</v>
      </c>
      <c r="R5549" s="136">
        <v>0</v>
      </c>
      <c r="S5549" s="139">
        <v>0</v>
      </c>
    </row>
    <row r="5550" spans="1:22" ht="30" customHeight="1" thickTop="1" thickBot="1">
      <c r="A5550" s="183"/>
      <c r="B5550" s="125">
        <v>1205</v>
      </c>
      <c r="C5550" s="126" t="s">
        <v>112</v>
      </c>
      <c r="D5550" s="156" t="s">
        <v>92</v>
      </c>
      <c r="E5550" s="73" t="str">
        <f t="shared" si="175"/>
        <v>120512. Vigilancia de la Salud AmbientalVigilancia de la Salud Ambiental</v>
      </c>
      <c r="F5550" s="182" t="s">
        <v>413</v>
      </c>
      <c r="G5550" s="182" t="s">
        <v>414</v>
      </c>
      <c r="H5550" s="126" t="s">
        <v>135</v>
      </c>
      <c r="I5550" s="182" t="s">
        <v>415</v>
      </c>
      <c r="J5550" s="73" t="s">
        <v>115</v>
      </c>
      <c r="K5550" s="73" t="s">
        <v>115</v>
      </c>
      <c r="L5550" s="128" t="s">
        <v>80</v>
      </c>
      <c r="M5550" s="217" t="s">
        <v>53</v>
      </c>
      <c r="N5550" s="73" t="str">
        <f t="shared" si="174"/>
        <v>120512. Vigilancia de la Salud AmbientalVigilancia de la Salud Ambiental4_CHAPINERO2_FEBRERO_2026</v>
      </c>
      <c r="O5550" s="130">
        <v>0</v>
      </c>
      <c r="R5550" s="136">
        <v>0</v>
      </c>
      <c r="S5550" s="139">
        <v>0</v>
      </c>
    </row>
    <row r="5551" spans="1:22" ht="30" customHeight="1" thickTop="1" thickBot="1">
      <c r="A5551" s="183"/>
      <c r="B5551" s="125">
        <v>1205</v>
      </c>
      <c r="C5551" s="126" t="s">
        <v>112</v>
      </c>
      <c r="D5551" s="156" t="s">
        <v>92</v>
      </c>
      <c r="E5551" s="73" t="str">
        <f t="shared" si="175"/>
        <v>120512. Vigilancia de la Salud AmbientalVigilancia de la Salud Ambiental</v>
      </c>
      <c r="F5551" s="182" t="s">
        <v>413</v>
      </c>
      <c r="G5551" s="182" t="s">
        <v>414</v>
      </c>
      <c r="H5551" s="126" t="s">
        <v>135</v>
      </c>
      <c r="I5551" s="182" t="s">
        <v>415</v>
      </c>
      <c r="J5551" s="73" t="s">
        <v>115</v>
      </c>
      <c r="K5551" s="73" t="s">
        <v>115</v>
      </c>
      <c r="L5551" s="128" t="s">
        <v>71</v>
      </c>
      <c r="M5551" s="217" t="s">
        <v>53</v>
      </c>
      <c r="N5551" s="73" t="str">
        <f t="shared" si="174"/>
        <v>120512. Vigilancia de la Salud AmbientalVigilancia de la Salud Ambiental1_USAQUEN2_FEBRERO_2026</v>
      </c>
      <c r="O5551" s="130">
        <v>183312</v>
      </c>
      <c r="R5551" s="136">
        <v>7</v>
      </c>
      <c r="S5551" s="139">
        <v>1283184</v>
      </c>
      <c r="U5551" s="129"/>
      <c r="V5551" s="186"/>
    </row>
    <row r="5552" spans="1:22" ht="30" customHeight="1" thickTop="1" thickBot="1">
      <c r="A5552" s="183"/>
      <c r="B5552" s="125">
        <v>1205</v>
      </c>
      <c r="C5552" s="126" t="s">
        <v>112</v>
      </c>
      <c r="D5552" s="156" t="s">
        <v>92</v>
      </c>
      <c r="E5552" s="73" t="str">
        <f t="shared" si="175"/>
        <v>120512. Vigilancia de la Salud AmbientalVigilancia de la Salud Ambiental</v>
      </c>
      <c r="F5552" s="182" t="s">
        <v>413</v>
      </c>
      <c r="G5552" s="182" t="s">
        <v>414</v>
      </c>
      <c r="H5552" s="126" t="s">
        <v>135</v>
      </c>
      <c r="I5552" s="182" t="s">
        <v>415</v>
      </c>
      <c r="J5552" s="73" t="s">
        <v>115</v>
      </c>
      <c r="K5552" s="73" t="s">
        <v>115</v>
      </c>
      <c r="L5552" s="128" t="s">
        <v>75</v>
      </c>
      <c r="M5552" s="217" t="s">
        <v>53</v>
      </c>
      <c r="N5552" s="73" t="str">
        <f t="shared" si="174"/>
        <v>120512. Vigilancia de la Salud AmbientalVigilancia de la Salud Ambiental2_ENGATIVA2_FEBRERO_2026</v>
      </c>
      <c r="O5552" s="130">
        <v>0</v>
      </c>
      <c r="R5552" s="136">
        <v>0</v>
      </c>
      <c r="S5552" s="139">
        <v>0</v>
      </c>
    </row>
    <row r="5553" spans="1:22" ht="30" customHeight="1" thickTop="1" thickBot="1">
      <c r="A5553" s="183"/>
      <c r="B5553" s="125">
        <v>1205</v>
      </c>
      <c r="C5553" s="126" t="s">
        <v>112</v>
      </c>
      <c r="D5553" s="156" t="s">
        <v>92</v>
      </c>
      <c r="E5553" s="73" t="str">
        <f t="shared" si="175"/>
        <v>120512. Vigilancia de la Salud AmbientalVigilancia de la Salud Ambiental</v>
      </c>
      <c r="F5553" s="182" t="s">
        <v>413</v>
      </c>
      <c r="G5553" s="182" t="s">
        <v>414</v>
      </c>
      <c r="H5553" s="126" t="s">
        <v>135</v>
      </c>
      <c r="I5553" s="182" t="s">
        <v>415</v>
      </c>
      <c r="J5553" s="73" t="s">
        <v>115</v>
      </c>
      <c r="K5553" s="73" t="s">
        <v>115</v>
      </c>
      <c r="L5553" s="128" t="s">
        <v>78</v>
      </c>
      <c r="M5553" s="217" t="s">
        <v>53</v>
      </c>
      <c r="N5553" s="73" t="str">
        <f t="shared" si="174"/>
        <v>120512. Vigilancia de la Salud AmbientalVigilancia de la Salud Ambiental3_SUBA2_FEBRERO_2026</v>
      </c>
      <c r="O5553" s="130">
        <v>0</v>
      </c>
      <c r="R5553" s="136">
        <v>0</v>
      </c>
      <c r="S5553" s="139">
        <v>0</v>
      </c>
    </row>
    <row r="5554" spans="1:22" ht="30" customHeight="1" thickTop="1" thickBot="1">
      <c r="A5554" s="183"/>
      <c r="B5554" s="125">
        <v>1205</v>
      </c>
      <c r="C5554" s="126" t="s">
        <v>112</v>
      </c>
      <c r="D5554" s="156" t="s">
        <v>92</v>
      </c>
      <c r="E5554" s="73" t="str">
        <f t="shared" si="175"/>
        <v>120512. Vigilancia de la Salud AmbientalVigilancia de la Salud Ambiental</v>
      </c>
      <c r="F5554" s="182" t="s">
        <v>413</v>
      </c>
      <c r="G5554" s="182" t="s">
        <v>414</v>
      </c>
      <c r="H5554" s="126" t="s">
        <v>135</v>
      </c>
      <c r="I5554" s="182" t="s">
        <v>415</v>
      </c>
      <c r="J5554" s="73" t="s">
        <v>115</v>
      </c>
      <c r="K5554" s="73" t="s">
        <v>115</v>
      </c>
      <c r="L5554" s="128" t="s">
        <v>82</v>
      </c>
      <c r="M5554" s="217" t="s">
        <v>53</v>
      </c>
      <c r="N5554" s="73" t="str">
        <f t="shared" si="174"/>
        <v>120512. Vigilancia de la Salud AmbientalVigilancia de la Salud Ambiental5_BARRIOS_UNIDOS2_FEBRERO_2026</v>
      </c>
      <c r="O5554" s="130">
        <v>183312</v>
      </c>
      <c r="R5554" s="136">
        <v>1</v>
      </c>
      <c r="S5554" s="139">
        <v>183312</v>
      </c>
      <c r="U5554" s="129"/>
      <c r="V5554" s="186"/>
    </row>
    <row r="5555" spans="1:22" ht="30" customHeight="1" thickTop="1" thickBot="1">
      <c r="A5555" s="183"/>
      <c r="B5555" s="125">
        <v>1205</v>
      </c>
      <c r="C5555" s="126" t="s">
        <v>112</v>
      </c>
      <c r="D5555" s="156" t="s">
        <v>92</v>
      </c>
      <c r="E5555" s="73" t="str">
        <f t="shared" si="175"/>
        <v>120512. Vigilancia de la Salud AmbientalVigilancia de la Salud Ambiental</v>
      </c>
      <c r="F5555" s="182" t="s">
        <v>413</v>
      </c>
      <c r="G5555" s="182" t="s">
        <v>414</v>
      </c>
      <c r="H5555" s="126" t="s">
        <v>135</v>
      </c>
      <c r="I5555" s="182" t="s">
        <v>415</v>
      </c>
      <c r="J5555" s="73" t="s">
        <v>115</v>
      </c>
      <c r="K5555" s="73" t="s">
        <v>115</v>
      </c>
      <c r="L5555" s="128" t="s">
        <v>85</v>
      </c>
      <c r="M5555" s="217" t="s">
        <v>53</v>
      </c>
      <c r="N5555" s="73" t="str">
        <f t="shared" si="174"/>
        <v>120512. Vigilancia de la Salud AmbientalVigilancia de la Salud Ambiental6_TEUSAQUILLO2_FEBRERO_2026</v>
      </c>
      <c r="O5555" s="130">
        <v>0</v>
      </c>
      <c r="R5555" s="136">
        <v>0</v>
      </c>
      <c r="S5555" s="139">
        <v>0</v>
      </c>
    </row>
    <row r="5556" spans="1:22" ht="30" customHeight="1" thickTop="1" thickBot="1">
      <c r="A5556" s="183"/>
      <c r="B5556" s="125">
        <v>1243</v>
      </c>
      <c r="C5556" s="126" t="s">
        <v>112</v>
      </c>
      <c r="D5556" s="156" t="s">
        <v>92</v>
      </c>
      <c r="E5556" s="73" t="str">
        <f t="shared" si="175"/>
        <v>124312. Vigilancia de la Salud AmbientalVigilancia de la Salud Ambiental</v>
      </c>
      <c r="F5556" s="182" t="s">
        <v>413</v>
      </c>
      <c r="G5556" s="182" t="s">
        <v>419</v>
      </c>
      <c r="H5556" s="126" t="s">
        <v>135</v>
      </c>
      <c r="I5556" s="182" t="s">
        <v>428</v>
      </c>
      <c r="J5556" s="73" t="s">
        <v>115</v>
      </c>
      <c r="K5556" s="73" t="s">
        <v>115</v>
      </c>
      <c r="L5556" s="128" t="s">
        <v>82</v>
      </c>
      <c r="M5556" s="217" t="s">
        <v>53</v>
      </c>
      <c r="N5556" s="73" t="str">
        <f t="shared" si="174"/>
        <v>124312. Vigilancia de la Salud AmbientalVigilancia de la Salud Ambiental5_BARRIOS_UNIDOS2_FEBRERO_2026</v>
      </c>
      <c r="O5556" s="130">
        <v>0</v>
      </c>
      <c r="R5556" s="136">
        <v>0</v>
      </c>
      <c r="S5556" s="139">
        <v>0</v>
      </c>
    </row>
    <row r="5557" spans="1:22" ht="30" customHeight="1" thickTop="1" thickBot="1">
      <c r="A5557" s="183"/>
      <c r="B5557" s="125">
        <v>1248</v>
      </c>
      <c r="C5557" s="126" t="s">
        <v>112</v>
      </c>
      <c r="D5557" s="156" t="s">
        <v>92</v>
      </c>
      <c r="E5557" s="73" t="str">
        <f t="shared" si="175"/>
        <v>124812. Vigilancia de la Salud AmbientalVigilancia de la Salud Ambiental</v>
      </c>
      <c r="F5557" s="182" t="s">
        <v>413</v>
      </c>
      <c r="G5557" s="182" t="s">
        <v>420</v>
      </c>
      <c r="H5557" s="126" t="s">
        <v>135</v>
      </c>
      <c r="I5557" s="182" t="s">
        <v>415</v>
      </c>
      <c r="J5557" s="73" t="s">
        <v>115</v>
      </c>
      <c r="K5557" s="73" t="s">
        <v>115</v>
      </c>
      <c r="L5557" s="128" t="s">
        <v>80</v>
      </c>
      <c r="M5557" s="217" t="s">
        <v>53</v>
      </c>
      <c r="N5557" s="73" t="str">
        <f t="shared" si="174"/>
        <v>124812. Vigilancia de la Salud AmbientalVigilancia de la Salud Ambiental4_CHAPINERO2_FEBRERO_2026</v>
      </c>
      <c r="O5557" s="130">
        <v>0</v>
      </c>
      <c r="R5557" s="136">
        <v>0</v>
      </c>
      <c r="S5557" s="139">
        <v>0</v>
      </c>
    </row>
    <row r="5558" spans="1:22" ht="30" customHeight="1" thickTop="1" thickBot="1">
      <c r="A5558" s="183"/>
      <c r="B5558" s="125">
        <v>1248</v>
      </c>
      <c r="C5558" s="126" t="s">
        <v>112</v>
      </c>
      <c r="D5558" s="156" t="s">
        <v>92</v>
      </c>
      <c r="E5558" s="73" t="str">
        <f t="shared" si="175"/>
        <v>124812. Vigilancia de la Salud AmbientalVigilancia de la Salud Ambiental</v>
      </c>
      <c r="F5558" s="182" t="s">
        <v>413</v>
      </c>
      <c r="G5558" s="182" t="s">
        <v>420</v>
      </c>
      <c r="H5558" s="126" t="s">
        <v>135</v>
      </c>
      <c r="I5558" s="182" t="s">
        <v>415</v>
      </c>
      <c r="J5558" s="73" t="s">
        <v>115</v>
      </c>
      <c r="K5558" s="73" t="s">
        <v>115</v>
      </c>
      <c r="L5558" s="128" t="s">
        <v>71</v>
      </c>
      <c r="M5558" s="217" t="s">
        <v>53</v>
      </c>
      <c r="N5558" s="73" t="str">
        <f t="shared" si="174"/>
        <v>124812. Vigilancia de la Salud AmbientalVigilancia de la Salud Ambiental1_USAQUEN2_FEBRERO_2026</v>
      </c>
      <c r="O5558" s="130">
        <v>0</v>
      </c>
      <c r="R5558" s="136">
        <v>0</v>
      </c>
      <c r="S5558" s="139">
        <v>0</v>
      </c>
    </row>
    <row r="5559" spans="1:22" ht="30" customHeight="1" thickTop="1" thickBot="1">
      <c r="A5559" s="183"/>
      <c r="B5559" s="125">
        <v>1248</v>
      </c>
      <c r="C5559" s="126" t="s">
        <v>112</v>
      </c>
      <c r="D5559" s="156" t="s">
        <v>92</v>
      </c>
      <c r="E5559" s="73" t="str">
        <f t="shared" si="175"/>
        <v>124812. Vigilancia de la Salud AmbientalVigilancia de la Salud Ambiental</v>
      </c>
      <c r="F5559" s="182" t="s">
        <v>413</v>
      </c>
      <c r="G5559" s="182" t="s">
        <v>420</v>
      </c>
      <c r="H5559" s="126" t="s">
        <v>135</v>
      </c>
      <c r="I5559" s="182" t="s">
        <v>415</v>
      </c>
      <c r="J5559" s="73" t="s">
        <v>115</v>
      </c>
      <c r="K5559" s="73" t="s">
        <v>115</v>
      </c>
      <c r="L5559" s="128" t="s">
        <v>75</v>
      </c>
      <c r="M5559" s="217" t="s">
        <v>53</v>
      </c>
      <c r="N5559" s="73" t="str">
        <f t="shared" si="174"/>
        <v>124812. Vigilancia de la Salud AmbientalVigilancia de la Salud Ambiental2_ENGATIVA2_FEBRERO_2026</v>
      </c>
      <c r="O5559" s="130">
        <v>0</v>
      </c>
      <c r="R5559" s="136">
        <v>0</v>
      </c>
      <c r="S5559" s="139">
        <v>0</v>
      </c>
    </row>
    <row r="5560" spans="1:22" ht="30" customHeight="1" thickTop="1" thickBot="1">
      <c r="A5560" s="183"/>
      <c r="B5560" s="125">
        <v>1248</v>
      </c>
      <c r="C5560" s="126" t="s">
        <v>112</v>
      </c>
      <c r="D5560" s="156" t="s">
        <v>92</v>
      </c>
      <c r="E5560" s="73" t="str">
        <f t="shared" si="175"/>
        <v>124812. Vigilancia de la Salud AmbientalVigilancia de la Salud Ambiental</v>
      </c>
      <c r="F5560" s="182" t="s">
        <v>413</v>
      </c>
      <c r="G5560" s="182" t="s">
        <v>420</v>
      </c>
      <c r="H5560" s="126" t="s">
        <v>135</v>
      </c>
      <c r="I5560" s="182" t="s">
        <v>415</v>
      </c>
      <c r="J5560" s="73" t="s">
        <v>115</v>
      </c>
      <c r="K5560" s="73" t="s">
        <v>115</v>
      </c>
      <c r="L5560" s="128" t="s">
        <v>78</v>
      </c>
      <c r="M5560" s="217" t="s">
        <v>53</v>
      </c>
      <c r="N5560" s="73" t="str">
        <f t="shared" si="174"/>
        <v>124812. Vigilancia de la Salud AmbientalVigilancia de la Salud Ambiental3_SUBA2_FEBRERO_2026</v>
      </c>
      <c r="O5560" s="130">
        <v>0</v>
      </c>
      <c r="R5560" s="136">
        <v>0</v>
      </c>
      <c r="S5560" s="139">
        <v>0</v>
      </c>
    </row>
    <row r="5561" spans="1:22" ht="30" customHeight="1" thickTop="1" thickBot="1">
      <c r="A5561" s="183"/>
      <c r="B5561" s="125">
        <v>1248</v>
      </c>
      <c r="C5561" s="126" t="s">
        <v>112</v>
      </c>
      <c r="D5561" s="156" t="s">
        <v>92</v>
      </c>
      <c r="E5561" s="73" t="str">
        <f t="shared" si="175"/>
        <v>124812. Vigilancia de la Salud AmbientalVigilancia de la Salud Ambiental</v>
      </c>
      <c r="F5561" s="182" t="s">
        <v>413</v>
      </c>
      <c r="G5561" s="182" t="s">
        <v>420</v>
      </c>
      <c r="H5561" s="126" t="s">
        <v>135</v>
      </c>
      <c r="I5561" s="182" t="s">
        <v>415</v>
      </c>
      <c r="J5561" s="73" t="s">
        <v>115</v>
      </c>
      <c r="K5561" s="73" t="s">
        <v>115</v>
      </c>
      <c r="L5561" s="128" t="s">
        <v>82</v>
      </c>
      <c r="M5561" s="217" t="s">
        <v>53</v>
      </c>
      <c r="N5561" s="73" t="str">
        <f t="shared" si="174"/>
        <v>124812. Vigilancia de la Salud AmbientalVigilancia de la Salud Ambiental5_BARRIOS_UNIDOS2_FEBRERO_2026</v>
      </c>
      <c r="O5561" s="130">
        <v>0</v>
      </c>
      <c r="R5561" s="136">
        <v>0</v>
      </c>
      <c r="S5561" s="139">
        <v>0</v>
      </c>
    </row>
    <row r="5562" spans="1:22" ht="30" customHeight="1" thickTop="1" thickBot="1">
      <c r="A5562" s="183"/>
      <c r="B5562" s="125">
        <v>1248</v>
      </c>
      <c r="C5562" s="126" t="s">
        <v>112</v>
      </c>
      <c r="D5562" s="156" t="s">
        <v>92</v>
      </c>
      <c r="E5562" s="73" t="str">
        <f t="shared" si="175"/>
        <v>124812. Vigilancia de la Salud AmbientalVigilancia de la Salud Ambiental</v>
      </c>
      <c r="F5562" s="182" t="s">
        <v>413</v>
      </c>
      <c r="G5562" s="182" t="s">
        <v>420</v>
      </c>
      <c r="H5562" s="126" t="s">
        <v>135</v>
      </c>
      <c r="I5562" s="182" t="s">
        <v>415</v>
      </c>
      <c r="J5562" s="73" t="s">
        <v>115</v>
      </c>
      <c r="K5562" s="73" t="s">
        <v>115</v>
      </c>
      <c r="L5562" s="128" t="s">
        <v>85</v>
      </c>
      <c r="M5562" s="217" t="s">
        <v>53</v>
      </c>
      <c r="N5562" s="73" t="str">
        <f t="shared" si="174"/>
        <v>124812. Vigilancia de la Salud AmbientalVigilancia de la Salud Ambiental6_TEUSAQUILLO2_FEBRERO_2026</v>
      </c>
      <c r="O5562" s="130">
        <v>91656</v>
      </c>
      <c r="R5562" s="136">
        <v>1</v>
      </c>
      <c r="S5562" s="139">
        <v>91656</v>
      </c>
      <c r="U5562" s="129"/>
      <c r="V5562" s="186"/>
    </row>
    <row r="5563" spans="1:22" ht="30" customHeight="1" thickTop="1" thickBot="1">
      <c r="A5563" s="183"/>
      <c r="B5563" s="125">
        <v>1249</v>
      </c>
      <c r="C5563" s="126" t="s">
        <v>112</v>
      </c>
      <c r="D5563" s="156" t="s">
        <v>92</v>
      </c>
      <c r="E5563" s="73" t="str">
        <f t="shared" si="175"/>
        <v>124912. Vigilancia de la Salud AmbientalVigilancia de la Salud Ambiental</v>
      </c>
      <c r="F5563" s="182" t="s">
        <v>413</v>
      </c>
      <c r="G5563" s="182" t="s">
        <v>420</v>
      </c>
      <c r="H5563" s="126" t="s">
        <v>135</v>
      </c>
      <c r="I5563" s="182" t="s">
        <v>415</v>
      </c>
      <c r="J5563" s="73" t="s">
        <v>115</v>
      </c>
      <c r="K5563" s="73" t="s">
        <v>115</v>
      </c>
      <c r="L5563" s="128" t="s">
        <v>71</v>
      </c>
      <c r="M5563" s="217" t="s">
        <v>53</v>
      </c>
      <c r="N5563" s="73" t="str">
        <f t="shared" si="174"/>
        <v>124912. Vigilancia de la Salud AmbientalVigilancia de la Salud Ambiental1_USAQUEN2_FEBRERO_2026</v>
      </c>
      <c r="O5563" s="130">
        <v>35979</v>
      </c>
      <c r="R5563" s="136">
        <v>1</v>
      </c>
      <c r="S5563" s="139">
        <v>35979</v>
      </c>
      <c r="U5563" s="129"/>
      <c r="V5563" s="186"/>
    </row>
    <row r="5564" spans="1:22" ht="30" customHeight="1" thickTop="1" thickBot="1">
      <c r="A5564" s="183"/>
      <c r="B5564" s="125">
        <v>1250</v>
      </c>
      <c r="C5564" s="126" t="s">
        <v>112</v>
      </c>
      <c r="D5564" s="156" t="s">
        <v>92</v>
      </c>
      <c r="E5564" s="73" t="str">
        <f t="shared" si="175"/>
        <v>125012. Vigilancia de la Salud AmbientalVigilancia de la Salud Ambiental</v>
      </c>
      <c r="F5564" s="182" t="s">
        <v>413</v>
      </c>
      <c r="G5564" s="182" t="s">
        <v>420</v>
      </c>
      <c r="H5564" s="126" t="s">
        <v>135</v>
      </c>
      <c r="I5564" s="182" t="s">
        <v>415</v>
      </c>
      <c r="J5564" s="73" t="s">
        <v>115</v>
      </c>
      <c r="K5564" s="73" t="s">
        <v>115</v>
      </c>
      <c r="L5564" s="128" t="s">
        <v>80</v>
      </c>
      <c r="M5564" s="217" t="s">
        <v>53</v>
      </c>
      <c r="N5564" s="73" t="str">
        <f t="shared" si="174"/>
        <v>125012. Vigilancia de la Salud AmbientalVigilancia de la Salud Ambiental4_CHAPINERO2_FEBRERO_2026</v>
      </c>
      <c r="O5564" s="130">
        <v>0</v>
      </c>
      <c r="R5564" s="136">
        <v>0</v>
      </c>
      <c r="S5564" s="139">
        <v>0</v>
      </c>
    </row>
    <row r="5565" spans="1:22" ht="30" customHeight="1" thickTop="1" thickBot="1">
      <c r="A5565" s="183"/>
      <c r="B5565" s="125">
        <v>1251</v>
      </c>
      <c r="C5565" s="126" t="s">
        <v>112</v>
      </c>
      <c r="D5565" s="156" t="s">
        <v>92</v>
      </c>
      <c r="E5565" s="73" t="str">
        <f t="shared" si="175"/>
        <v>125112. Vigilancia de la Salud AmbientalVigilancia de la Salud Ambiental</v>
      </c>
      <c r="F5565" s="182" t="s">
        <v>413</v>
      </c>
      <c r="G5565" s="182" t="s">
        <v>420</v>
      </c>
      <c r="H5565" s="126" t="s">
        <v>135</v>
      </c>
      <c r="I5565" s="182" t="s">
        <v>415</v>
      </c>
      <c r="J5565" s="73" t="s">
        <v>115</v>
      </c>
      <c r="K5565" s="73" t="s">
        <v>115</v>
      </c>
      <c r="L5565" s="128" t="s">
        <v>75</v>
      </c>
      <c r="M5565" s="217" t="s">
        <v>53</v>
      </c>
      <c r="N5565" s="73" t="str">
        <f t="shared" si="174"/>
        <v>125112. Vigilancia de la Salud AmbientalVigilancia de la Salud Ambiental2_ENGATIVA2_FEBRERO_2026</v>
      </c>
      <c r="O5565" s="130">
        <v>0</v>
      </c>
      <c r="R5565" s="136">
        <v>0</v>
      </c>
      <c r="S5565" s="139">
        <v>0</v>
      </c>
    </row>
    <row r="5566" spans="1:22" ht="30" customHeight="1" thickTop="1" thickBot="1">
      <c r="A5566" s="183"/>
      <c r="B5566" s="125">
        <v>1251</v>
      </c>
      <c r="C5566" s="126" t="s">
        <v>112</v>
      </c>
      <c r="D5566" s="156" t="s">
        <v>92</v>
      </c>
      <c r="E5566" s="73" t="str">
        <f t="shared" si="175"/>
        <v>125112. Vigilancia de la Salud AmbientalVigilancia de la Salud Ambiental</v>
      </c>
      <c r="F5566" s="182" t="s">
        <v>413</v>
      </c>
      <c r="G5566" s="182" t="s">
        <v>420</v>
      </c>
      <c r="H5566" s="126" t="s">
        <v>135</v>
      </c>
      <c r="I5566" s="182" t="s">
        <v>415</v>
      </c>
      <c r="J5566" s="73" t="s">
        <v>115</v>
      </c>
      <c r="K5566" s="73" t="s">
        <v>115</v>
      </c>
      <c r="L5566" s="128" t="s">
        <v>82</v>
      </c>
      <c r="M5566" s="217" t="s">
        <v>53</v>
      </c>
      <c r="N5566" s="73" t="str">
        <f t="shared" si="174"/>
        <v>125112. Vigilancia de la Salud AmbientalVigilancia de la Salud Ambiental5_BARRIOS_UNIDOS2_FEBRERO_2026</v>
      </c>
      <c r="O5566" s="130">
        <v>0</v>
      </c>
      <c r="R5566" s="136">
        <v>0</v>
      </c>
      <c r="S5566" s="139">
        <v>0</v>
      </c>
    </row>
    <row r="5567" spans="1:22" ht="30" customHeight="1" thickTop="1" thickBot="1">
      <c r="A5567" s="183"/>
      <c r="B5567" s="125">
        <v>1281</v>
      </c>
      <c r="C5567" s="126" t="s">
        <v>112</v>
      </c>
      <c r="D5567" s="156" t="s">
        <v>92</v>
      </c>
      <c r="E5567" s="73" t="str">
        <f t="shared" si="175"/>
        <v>128112. Vigilancia de la Salud AmbientalVigilancia de la Salud Ambiental</v>
      </c>
      <c r="F5567" s="182" t="s">
        <v>413</v>
      </c>
      <c r="G5567" s="182" t="s">
        <v>416</v>
      </c>
      <c r="H5567" s="126" t="s">
        <v>135</v>
      </c>
      <c r="I5567" s="182" t="s">
        <v>415</v>
      </c>
      <c r="J5567" s="73" t="s">
        <v>115</v>
      </c>
      <c r="K5567" s="73" t="s">
        <v>115</v>
      </c>
      <c r="L5567" s="128" t="s">
        <v>80</v>
      </c>
      <c r="M5567" s="217" t="s">
        <v>53</v>
      </c>
      <c r="N5567" s="73" t="str">
        <f t="shared" si="174"/>
        <v>128112. Vigilancia de la Salud AmbientalVigilancia de la Salud Ambiental4_CHAPINERO2_FEBRERO_2026</v>
      </c>
      <c r="O5567" s="130">
        <v>0</v>
      </c>
      <c r="R5567" s="136">
        <v>0</v>
      </c>
      <c r="S5567" s="139">
        <v>0</v>
      </c>
    </row>
    <row r="5568" spans="1:22" ht="30" customHeight="1" thickTop="1" thickBot="1">
      <c r="A5568" s="183"/>
      <c r="B5568" s="125">
        <v>1281</v>
      </c>
      <c r="C5568" s="126" t="s">
        <v>112</v>
      </c>
      <c r="D5568" s="156" t="s">
        <v>92</v>
      </c>
      <c r="E5568" s="73" t="str">
        <f t="shared" si="175"/>
        <v>128112. Vigilancia de la Salud AmbientalVigilancia de la Salud Ambiental</v>
      </c>
      <c r="F5568" s="182" t="s">
        <v>413</v>
      </c>
      <c r="G5568" s="182" t="s">
        <v>416</v>
      </c>
      <c r="H5568" s="126" t="s">
        <v>135</v>
      </c>
      <c r="I5568" s="182" t="s">
        <v>415</v>
      </c>
      <c r="J5568" s="73" t="s">
        <v>115</v>
      </c>
      <c r="K5568" s="73" t="s">
        <v>115</v>
      </c>
      <c r="L5568" s="128" t="s">
        <v>71</v>
      </c>
      <c r="M5568" s="217" t="s">
        <v>53</v>
      </c>
      <c r="N5568" s="73" t="str">
        <f t="shared" si="174"/>
        <v>128112. Vigilancia de la Salud AmbientalVigilancia de la Salud Ambiental1_USAQUEN2_FEBRERO_2026</v>
      </c>
      <c r="O5568" s="130">
        <v>0</v>
      </c>
      <c r="R5568" s="136">
        <v>0</v>
      </c>
      <c r="S5568" s="139">
        <v>0</v>
      </c>
    </row>
    <row r="5569" spans="1:19" ht="30" customHeight="1" thickTop="1" thickBot="1">
      <c r="A5569" s="183"/>
      <c r="B5569" s="125">
        <v>1281</v>
      </c>
      <c r="C5569" s="126" t="s">
        <v>112</v>
      </c>
      <c r="D5569" s="156" t="s">
        <v>92</v>
      </c>
      <c r="E5569" s="73" t="str">
        <f t="shared" si="175"/>
        <v>128112. Vigilancia de la Salud AmbientalVigilancia de la Salud Ambiental</v>
      </c>
      <c r="F5569" s="182" t="s">
        <v>413</v>
      </c>
      <c r="G5569" s="182" t="s">
        <v>416</v>
      </c>
      <c r="H5569" s="126" t="s">
        <v>135</v>
      </c>
      <c r="I5569" s="182" t="s">
        <v>415</v>
      </c>
      <c r="J5569" s="73" t="s">
        <v>115</v>
      </c>
      <c r="K5569" s="73" t="s">
        <v>115</v>
      </c>
      <c r="L5569" s="128" t="s">
        <v>75</v>
      </c>
      <c r="M5569" s="217" t="s">
        <v>53</v>
      </c>
      <c r="N5569" s="73" t="str">
        <f t="shared" si="174"/>
        <v>128112. Vigilancia de la Salud AmbientalVigilancia de la Salud Ambiental2_ENGATIVA2_FEBRERO_2026</v>
      </c>
      <c r="O5569" s="130">
        <v>0</v>
      </c>
      <c r="R5569" s="136">
        <v>0</v>
      </c>
      <c r="S5569" s="139">
        <v>0</v>
      </c>
    </row>
    <row r="5570" spans="1:19" ht="30" customHeight="1" thickTop="1" thickBot="1">
      <c r="A5570" s="183"/>
      <c r="B5570" s="125">
        <v>1281</v>
      </c>
      <c r="C5570" s="126" t="s">
        <v>112</v>
      </c>
      <c r="D5570" s="156" t="s">
        <v>92</v>
      </c>
      <c r="E5570" s="73" t="str">
        <f t="shared" si="175"/>
        <v>128112. Vigilancia de la Salud AmbientalVigilancia de la Salud Ambiental</v>
      </c>
      <c r="F5570" s="182" t="s">
        <v>413</v>
      </c>
      <c r="G5570" s="182" t="s">
        <v>416</v>
      </c>
      <c r="H5570" s="126" t="s">
        <v>135</v>
      </c>
      <c r="I5570" s="182" t="s">
        <v>415</v>
      </c>
      <c r="J5570" s="73" t="s">
        <v>115</v>
      </c>
      <c r="K5570" s="73" t="s">
        <v>115</v>
      </c>
      <c r="L5570" s="128" t="s">
        <v>78</v>
      </c>
      <c r="M5570" s="217" t="s">
        <v>53</v>
      </c>
      <c r="N5570" s="73" t="str">
        <f t="shared" si="174"/>
        <v>128112. Vigilancia de la Salud AmbientalVigilancia de la Salud Ambiental3_SUBA2_FEBRERO_2026</v>
      </c>
      <c r="O5570" s="130">
        <v>0</v>
      </c>
      <c r="R5570" s="136">
        <v>0</v>
      </c>
      <c r="S5570" s="139">
        <v>0</v>
      </c>
    </row>
    <row r="5571" spans="1:19" ht="30" customHeight="1" thickTop="1" thickBot="1">
      <c r="A5571" s="183"/>
      <c r="B5571" s="125">
        <v>1281</v>
      </c>
      <c r="C5571" s="126" t="s">
        <v>112</v>
      </c>
      <c r="D5571" s="156" t="s">
        <v>92</v>
      </c>
      <c r="E5571" s="73" t="str">
        <f t="shared" si="175"/>
        <v>128112. Vigilancia de la Salud AmbientalVigilancia de la Salud Ambiental</v>
      </c>
      <c r="F5571" s="182" t="s">
        <v>413</v>
      </c>
      <c r="G5571" s="182" t="s">
        <v>416</v>
      </c>
      <c r="H5571" s="126" t="s">
        <v>135</v>
      </c>
      <c r="I5571" s="182" t="s">
        <v>415</v>
      </c>
      <c r="J5571" s="73" t="s">
        <v>115</v>
      </c>
      <c r="K5571" s="73" t="s">
        <v>115</v>
      </c>
      <c r="L5571" s="128" t="s">
        <v>82</v>
      </c>
      <c r="M5571" s="217" t="s">
        <v>53</v>
      </c>
      <c r="N5571" s="73" t="str">
        <f t="shared" si="174"/>
        <v>128112. Vigilancia de la Salud AmbientalVigilancia de la Salud Ambiental5_BARRIOS_UNIDOS2_FEBRERO_2026</v>
      </c>
      <c r="O5571" s="130">
        <v>0</v>
      </c>
      <c r="R5571" s="136">
        <v>0</v>
      </c>
      <c r="S5571" s="139">
        <v>0</v>
      </c>
    </row>
    <row r="5572" spans="1:19" ht="30" customHeight="1" thickTop="1" thickBot="1">
      <c r="A5572" s="183"/>
      <c r="B5572" s="125">
        <v>1735</v>
      </c>
      <c r="C5572" s="126" t="s">
        <v>112</v>
      </c>
      <c r="D5572" s="156" t="s">
        <v>92</v>
      </c>
      <c r="E5572" s="73" t="str">
        <f t="shared" si="175"/>
        <v>173512. Vigilancia de la Salud AmbientalVigilancia de la Salud Ambiental</v>
      </c>
      <c r="F5572" s="182" t="s">
        <v>413</v>
      </c>
      <c r="G5572" s="182" t="s">
        <v>420</v>
      </c>
      <c r="H5572" s="126" t="s">
        <v>135</v>
      </c>
      <c r="I5572" s="182" t="s">
        <v>415</v>
      </c>
      <c r="J5572" s="73" t="s">
        <v>115</v>
      </c>
      <c r="K5572" s="73" t="s">
        <v>115</v>
      </c>
      <c r="L5572" s="128" t="s">
        <v>71</v>
      </c>
      <c r="M5572" s="217" t="s">
        <v>53</v>
      </c>
      <c r="N5572" s="73" t="str">
        <f t="shared" si="174"/>
        <v>173512. Vigilancia de la Salud AmbientalVigilancia de la Salud Ambiental1_USAQUEN2_FEBRERO_2026</v>
      </c>
      <c r="O5572" s="130">
        <v>0</v>
      </c>
      <c r="R5572" s="136">
        <v>0</v>
      </c>
      <c r="S5572" s="139">
        <v>0</v>
      </c>
    </row>
    <row r="5573" spans="1:19" ht="30" customHeight="1" thickTop="1" thickBot="1">
      <c r="A5573" s="183"/>
      <c r="B5573" s="125">
        <v>1736</v>
      </c>
      <c r="C5573" s="126" t="s">
        <v>112</v>
      </c>
      <c r="D5573" s="156" t="s">
        <v>92</v>
      </c>
      <c r="E5573" s="73" t="str">
        <f t="shared" si="175"/>
        <v>173612. Vigilancia de la Salud AmbientalVigilancia de la Salud Ambiental</v>
      </c>
      <c r="F5573" s="182" t="s">
        <v>425</v>
      </c>
      <c r="G5573" s="182" t="s">
        <v>421</v>
      </c>
      <c r="H5573" s="126" t="s">
        <v>135</v>
      </c>
      <c r="I5573" s="182" t="s">
        <v>429</v>
      </c>
      <c r="J5573" s="73" t="s">
        <v>115</v>
      </c>
      <c r="K5573" s="73" t="s">
        <v>115</v>
      </c>
      <c r="L5573" s="128" t="s">
        <v>85</v>
      </c>
      <c r="M5573" s="217" t="s">
        <v>53</v>
      </c>
      <c r="N5573" s="73" t="str">
        <f t="shared" si="174"/>
        <v>173612. Vigilancia de la Salud AmbientalVigilancia de la Salud Ambiental6_TEUSAQUILLO2_FEBRERO_2026</v>
      </c>
      <c r="O5573" s="130">
        <v>0</v>
      </c>
      <c r="R5573" s="136">
        <v>0</v>
      </c>
      <c r="S5573" s="139">
        <v>0</v>
      </c>
    </row>
    <row r="5574" spans="1:19" ht="30" customHeight="1" thickTop="1" thickBot="1">
      <c r="A5574" s="183"/>
      <c r="B5574" s="125">
        <v>1737</v>
      </c>
      <c r="C5574" s="126" t="s">
        <v>112</v>
      </c>
      <c r="D5574" s="156" t="s">
        <v>92</v>
      </c>
      <c r="E5574" s="73" t="str">
        <f t="shared" si="175"/>
        <v>173712. Vigilancia de la Salud AmbientalVigilancia de la Salud Ambiental</v>
      </c>
      <c r="F5574" s="182" t="s">
        <v>413</v>
      </c>
      <c r="G5574" s="182" t="s">
        <v>421</v>
      </c>
      <c r="H5574" s="126" t="s">
        <v>135</v>
      </c>
      <c r="I5574" s="182" t="s">
        <v>415</v>
      </c>
      <c r="J5574" s="73" t="s">
        <v>115</v>
      </c>
      <c r="K5574" s="73" t="s">
        <v>115</v>
      </c>
      <c r="L5574" s="128" t="s">
        <v>78</v>
      </c>
      <c r="M5574" s="217" t="s">
        <v>53</v>
      </c>
      <c r="N5574" s="73" t="str">
        <f t="shared" ref="N5574:N5637" si="176">+E5574&amp;L5574&amp;M5574</f>
        <v>173712. Vigilancia de la Salud AmbientalVigilancia de la Salud Ambiental3_SUBA2_FEBRERO_2026</v>
      </c>
      <c r="O5574" s="130">
        <v>0</v>
      </c>
      <c r="R5574" s="136">
        <v>0</v>
      </c>
      <c r="S5574" s="139">
        <v>0</v>
      </c>
    </row>
    <row r="5575" spans="1:19" ht="30" customHeight="1" thickTop="1" thickBot="1">
      <c r="A5575" s="183"/>
      <c r="B5575" s="125">
        <v>1737</v>
      </c>
      <c r="C5575" s="126" t="s">
        <v>112</v>
      </c>
      <c r="D5575" s="156" t="s">
        <v>92</v>
      </c>
      <c r="E5575" s="73" t="str">
        <f t="shared" si="175"/>
        <v>173712. Vigilancia de la Salud AmbientalVigilancia de la Salud Ambiental</v>
      </c>
      <c r="F5575" s="182" t="s">
        <v>413</v>
      </c>
      <c r="G5575" s="182" t="s">
        <v>421</v>
      </c>
      <c r="H5575" s="126" t="s">
        <v>135</v>
      </c>
      <c r="I5575" s="182" t="s">
        <v>415</v>
      </c>
      <c r="J5575" s="73" t="s">
        <v>115</v>
      </c>
      <c r="K5575" s="73" t="s">
        <v>115</v>
      </c>
      <c r="L5575" s="128" t="s">
        <v>85</v>
      </c>
      <c r="M5575" s="217" t="s">
        <v>53</v>
      </c>
      <c r="N5575" s="73" t="str">
        <f t="shared" si="176"/>
        <v>173712. Vigilancia de la Salud AmbientalVigilancia de la Salud Ambiental6_TEUSAQUILLO2_FEBRERO_2026</v>
      </c>
      <c r="O5575" s="130">
        <v>0</v>
      </c>
      <c r="R5575" s="136">
        <v>0</v>
      </c>
      <c r="S5575" s="139">
        <v>0</v>
      </c>
    </row>
    <row r="5576" spans="1:19" ht="30" customHeight="1" thickTop="1" thickBot="1">
      <c r="A5576" s="183"/>
      <c r="B5576" s="125">
        <v>1741</v>
      </c>
      <c r="C5576" s="126" t="s">
        <v>112</v>
      </c>
      <c r="D5576" s="156" t="s">
        <v>92</v>
      </c>
      <c r="E5576" s="73" t="str">
        <f t="shared" si="175"/>
        <v>174112. Vigilancia de la Salud AmbientalVigilancia de la Salud Ambiental</v>
      </c>
      <c r="F5576" s="182" t="s">
        <v>413</v>
      </c>
      <c r="G5576" s="182" t="s">
        <v>414</v>
      </c>
      <c r="H5576" s="126" t="s">
        <v>135</v>
      </c>
      <c r="I5576" s="182" t="s">
        <v>415</v>
      </c>
      <c r="J5576" s="73" t="s">
        <v>115</v>
      </c>
      <c r="K5576" s="73" t="s">
        <v>115</v>
      </c>
      <c r="L5576" s="128" t="s">
        <v>78</v>
      </c>
      <c r="M5576" s="217" t="s">
        <v>53</v>
      </c>
      <c r="N5576" s="73" t="str">
        <f t="shared" si="176"/>
        <v>174112. Vigilancia de la Salud AmbientalVigilancia de la Salud Ambiental3_SUBA2_FEBRERO_2026</v>
      </c>
      <c r="O5576" s="130">
        <v>0</v>
      </c>
      <c r="R5576" s="136">
        <v>0</v>
      </c>
      <c r="S5576" s="139">
        <v>0</v>
      </c>
    </row>
    <row r="5577" spans="1:19" ht="30" customHeight="1" thickTop="1" thickBot="1">
      <c r="A5577" s="183"/>
      <c r="B5577" s="125">
        <v>1742</v>
      </c>
      <c r="C5577" s="126" t="s">
        <v>112</v>
      </c>
      <c r="D5577" s="156" t="s">
        <v>92</v>
      </c>
      <c r="E5577" s="73" t="str">
        <f t="shared" si="175"/>
        <v>174212. Vigilancia de la Salud AmbientalVigilancia de la Salud Ambiental</v>
      </c>
      <c r="F5577" s="182" t="s">
        <v>413</v>
      </c>
      <c r="G5577" s="182" t="s">
        <v>414</v>
      </c>
      <c r="H5577" s="126" t="s">
        <v>135</v>
      </c>
      <c r="I5577" s="182" t="s">
        <v>415</v>
      </c>
      <c r="J5577" s="73" t="s">
        <v>115</v>
      </c>
      <c r="K5577" s="73" t="s">
        <v>115</v>
      </c>
      <c r="L5577" s="128" t="s">
        <v>80</v>
      </c>
      <c r="M5577" s="217" t="s">
        <v>53</v>
      </c>
      <c r="N5577" s="73" t="str">
        <f t="shared" si="176"/>
        <v>174212. Vigilancia de la Salud AmbientalVigilancia de la Salud Ambiental4_CHAPINERO2_FEBRERO_2026</v>
      </c>
      <c r="O5577" s="130">
        <v>0</v>
      </c>
      <c r="R5577" s="136">
        <v>0</v>
      </c>
      <c r="S5577" s="139">
        <v>0</v>
      </c>
    </row>
    <row r="5578" spans="1:19" ht="30" customHeight="1" thickTop="1" thickBot="1">
      <c r="A5578" s="183"/>
      <c r="B5578" s="125">
        <v>1742</v>
      </c>
      <c r="C5578" s="126" t="s">
        <v>112</v>
      </c>
      <c r="D5578" s="156" t="s">
        <v>92</v>
      </c>
      <c r="E5578" s="73" t="str">
        <f t="shared" si="175"/>
        <v>174212. Vigilancia de la Salud AmbientalVigilancia de la Salud Ambiental</v>
      </c>
      <c r="F5578" s="182" t="s">
        <v>413</v>
      </c>
      <c r="G5578" s="182" t="s">
        <v>414</v>
      </c>
      <c r="H5578" s="126" t="s">
        <v>135</v>
      </c>
      <c r="I5578" s="182" t="s">
        <v>415</v>
      </c>
      <c r="J5578" s="73" t="s">
        <v>115</v>
      </c>
      <c r="K5578" s="73" t="s">
        <v>115</v>
      </c>
      <c r="L5578" s="128" t="s">
        <v>71</v>
      </c>
      <c r="M5578" s="217" t="s">
        <v>53</v>
      </c>
      <c r="N5578" s="73" t="str">
        <f t="shared" si="176"/>
        <v>174212. Vigilancia de la Salud AmbientalVigilancia de la Salud Ambiental1_USAQUEN2_FEBRERO_2026</v>
      </c>
      <c r="O5578" s="130">
        <v>0</v>
      </c>
      <c r="R5578" s="136">
        <v>0</v>
      </c>
      <c r="S5578" s="139">
        <v>0</v>
      </c>
    </row>
    <row r="5579" spans="1:19" ht="30" customHeight="1" thickTop="1" thickBot="1">
      <c r="A5579" s="183"/>
      <c r="B5579" s="125">
        <v>1742</v>
      </c>
      <c r="C5579" s="126" t="s">
        <v>112</v>
      </c>
      <c r="D5579" s="156" t="s">
        <v>92</v>
      </c>
      <c r="E5579" s="73" t="str">
        <f t="shared" si="175"/>
        <v>174212. Vigilancia de la Salud AmbientalVigilancia de la Salud Ambiental</v>
      </c>
      <c r="F5579" s="182" t="s">
        <v>413</v>
      </c>
      <c r="G5579" s="182" t="s">
        <v>414</v>
      </c>
      <c r="H5579" s="126" t="s">
        <v>135</v>
      </c>
      <c r="I5579" s="182" t="s">
        <v>415</v>
      </c>
      <c r="J5579" s="73" t="s">
        <v>115</v>
      </c>
      <c r="K5579" s="73" t="s">
        <v>115</v>
      </c>
      <c r="L5579" s="128" t="s">
        <v>75</v>
      </c>
      <c r="M5579" s="217" t="s">
        <v>53</v>
      </c>
      <c r="N5579" s="73" t="str">
        <f t="shared" si="176"/>
        <v>174212. Vigilancia de la Salud AmbientalVigilancia de la Salud Ambiental2_ENGATIVA2_FEBRERO_2026</v>
      </c>
      <c r="O5579" s="130">
        <v>0</v>
      </c>
      <c r="R5579" s="136">
        <v>0</v>
      </c>
      <c r="S5579" s="139">
        <v>0</v>
      </c>
    </row>
    <row r="5580" spans="1:19" ht="30" customHeight="1" thickTop="1" thickBot="1">
      <c r="A5580" s="183"/>
      <c r="B5580" s="125">
        <v>1742</v>
      </c>
      <c r="C5580" s="126" t="s">
        <v>112</v>
      </c>
      <c r="D5580" s="156" t="s">
        <v>92</v>
      </c>
      <c r="E5580" s="73" t="str">
        <f t="shared" si="175"/>
        <v>174212. Vigilancia de la Salud AmbientalVigilancia de la Salud Ambiental</v>
      </c>
      <c r="F5580" s="182" t="s">
        <v>413</v>
      </c>
      <c r="G5580" s="182" t="s">
        <v>414</v>
      </c>
      <c r="H5580" s="126" t="s">
        <v>135</v>
      </c>
      <c r="I5580" s="182" t="s">
        <v>415</v>
      </c>
      <c r="J5580" s="73" t="s">
        <v>115</v>
      </c>
      <c r="K5580" s="73" t="s">
        <v>115</v>
      </c>
      <c r="L5580" s="128" t="s">
        <v>78</v>
      </c>
      <c r="M5580" s="217" t="s">
        <v>53</v>
      </c>
      <c r="N5580" s="73" t="str">
        <f t="shared" si="176"/>
        <v>174212. Vigilancia de la Salud AmbientalVigilancia de la Salud Ambiental3_SUBA2_FEBRERO_2026</v>
      </c>
      <c r="O5580" s="130">
        <v>0</v>
      </c>
      <c r="R5580" s="136">
        <v>0</v>
      </c>
      <c r="S5580" s="139">
        <v>0</v>
      </c>
    </row>
    <row r="5581" spans="1:19" ht="30" customHeight="1" thickTop="1" thickBot="1">
      <c r="A5581" s="183"/>
      <c r="B5581" s="125">
        <v>1742</v>
      </c>
      <c r="C5581" s="126" t="s">
        <v>112</v>
      </c>
      <c r="D5581" s="156" t="s">
        <v>92</v>
      </c>
      <c r="E5581" s="73" t="str">
        <f t="shared" si="175"/>
        <v>174212. Vigilancia de la Salud AmbientalVigilancia de la Salud Ambiental</v>
      </c>
      <c r="F5581" s="182" t="s">
        <v>413</v>
      </c>
      <c r="G5581" s="182" t="s">
        <v>414</v>
      </c>
      <c r="H5581" s="126" t="s">
        <v>135</v>
      </c>
      <c r="I5581" s="182" t="s">
        <v>415</v>
      </c>
      <c r="J5581" s="73" t="s">
        <v>115</v>
      </c>
      <c r="K5581" s="73" t="s">
        <v>115</v>
      </c>
      <c r="L5581" s="128" t="s">
        <v>82</v>
      </c>
      <c r="M5581" s="217" t="s">
        <v>53</v>
      </c>
      <c r="N5581" s="73" t="str">
        <f t="shared" si="176"/>
        <v>174212. Vigilancia de la Salud AmbientalVigilancia de la Salud Ambiental5_BARRIOS_UNIDOS2_FEBRERO_2026</v>
      </c>
      <c r="O5581" s="130">
        <v>0</v>
      </c>
      <c r="R5581" s="136">
        <v>0</v>
      </c>
      <c r="S5581" s="139">
        <v>0</v>
      </c>
    </row>
    <row r="5582" spans="1:19" ht="30" customHeight="1" thickTop="1" thickBot="1">
      <c r="A5582" s="183"/>
      <c r="B5582" s="125">
        <v>1742</v>
      </c>
      <c r="C5582" s="126" t="s">
        <v>112</v>
      </c>
      <c r="D5582" s="156" t="s">
        <v>92</v>
      </c>
      <c r="E5582" s="73" t="str">
        <f t="shared" si="175"/>
        <v>174212. Vigilancia de la Salud AmbientalVigilancia de la Salud Ambiental</v>
      </c>
      <c r="F5582" s="182" t="s">
        <v>413</v>
      </c>
      <c r="G5582" s="182" t="s">
        <v>414</v>
      </c>
      <c r="H5582" s="126" t="s">
        <v>135</v>
      </c>
      <c r="I5582" s="182" t="s">
        <v>415</v>
      </c>
      <c r="J5582" s="73" t="s">
        <v>115</v>
      </c>
      <c r="K5582" s="73" t="s">
        <v>115</v>
      </c>
      <c r="L5582" s="128" t="s">
        <v>85</v>
      </c>
      <c r="M5582" s="217" t="s">
        <v>53</v>
      </c>
      <c r="N5582" s="73" t="str">
        <f t="shared" si="176"/>
        <v>174212. Vigilancia de la Salud AmbientalVigilancia de la Salud Ambiental6_TEUSAQUILLO2_FEBRERO_2026</v>
      </c>
      <c r="O5582" s="130">
        <v>0</v>
      </c>
      <c r="R5582" s="136">
        <v>0</v>
      </c>
      <c r="S5582" s="139">
        <v>0</v>
      </c>
    </row>
    <row r="5583" spans="1:19" ht="30" customHeight="1" thickTop="1" thickBot="1">
      <c r="A5583" s="183"/>
      <c r="B5583" s="125">
        <v>1746</v>
      </c>
      <c r="C5583" s="126" t="s">
        <v>112</v>
      </c>
      <c r="D5583" s="156" t="s">
        <v>92</v>
      </c>
      <c r="E5583" s="73" t="str">
        <f t="shared" si="175"/>
        <v>174612. Vigilancia de la Salud AmbientalVigilancia de la Salud Ambiental</v>
      </c>
      <c r="F5583" s="182" t="s">
        <v>413</v>
      </c>
      <c r="G5583" s="182" t="s">
        <v>414</v>
      </c>
      <c r="H5583" s="126" t="s">
        <v>135</v>
      </c>
      <c r="I5583" s="182" t="s">
        <v>415</v>
      </c>
      <c r="J5583" s="73" t="s">
        <v>115</v>
      </c>
      <c r="K5583" s="73" t="s">
        <v>115</v>
      </c>
      <c r="L5583" s="128" t="s">
        <v>75</v>
      </c>
      <c r="M5583" s="217" t="s">
        <v>53</v>
      </c>
      <c r="N5583" s="73" t="str">
        <f t="shared" si="176"/>
        <v>174612. Vigilancia de la Salud AmbientalVigilancia de la Salud Ambiental2_ENGATIVA2_FEBRERO_2026</v>
      </c>
      <c r="O5583" s="130">
        <v>0</v>
      </c>
      <c r="R5583" s="136">
        <v>0</v>
      </c>
      <c r="S5583" s="139">
        <v>0</v>
      </c>
    </row>
    <row r="5584" spans="1:19" ht="30" customHeight="1" thickTop="1" thickBot="1">
      <c r="A5584" s="183"/>
      <c r="B5584" s="125">
        <v>1746</v>
      </c>
      <c r="C5584" s="126" t="s">
        <v>112</v>
      </c>
      <c r="D5584" s="156" t="s">
        <v>92</v>
      </c>
      <c r="E5584" s="73" t="str">
        <f t="shared" si="175"/>
        <v>174612. Vigilancia de la Salud AmbientalVigilancia de la Salud Ambiental</v>
      </c>
      <c r="F5584" s="182" t="s">
        <v>413</v>
      </c>
      <c r="G5584" s="182" t="s">
        <v>414</v>
      </c>
      <c r="H5584" s="126" t="s">
        <v>135</v>
      </c>
      <c r="I5584" s="182" t="s">
        <v>415</v>
      </c>
      <c r="J5584" s="73" t="s">
        <v>115</v>
      </c>
      <c r="K5584" s="73" t="s">
        <v>115</v>
      </c>
      <c r="L5584" s="128" t="s">
        <v>78</v>
      </c>
      <c r="M5584" s="217" t="s">
        <v>53</v>
      </c>
      <c r="N5584" s="73" t="str">
        <f t="shared" si="176"/>
        <v>174612. Vigilancia de la Salud AmbientalVigilancia de la Salud Ambiental3_SUBA2_FEBRERO_2026</v>
      </c>
      <c r="O5584" s="130">
        <v>0</v>
      </c>
      <c r="R5584" s="136">
        <v>0</v>
      </c>
      <c r="S5584" s="139">
        <v>0</v>
      </c>
    </row>
    <row r="5585" spans="1:19" ht="30" customHeight="1" thickTop="1" thickBot="1">
      <c r="A5585" s="183"/>
      <c r="B5585" s="125">
        <v>1746</v>
      </c>
      <c r="C5585" s="126" t="s">
        <v>112</v>
      </c>
      <c r="D5585" s="156" t="s">
        <v>92</v>
      </c>
      <c r="E5585" s="73" t="str">
        <f t="shared" si="175"/>
        <v>174612. Vigilancia de la Salud AmbientalVigilancia de la Salud Ambiental</v>
      </c>
      <c r="F5585" s="182" t="s">
        <v>413</v>
      </c>
      <c r="G5585" s="182" t="s">
        <v>414</v>
      </c>
      <c r="H5585" s="126" t="s">
        <v>135</v>
      </c>
      <c r="I5585" s="182" t="s">
        <v>415</v>
      </c>
      <c r="J5585" s="73" t="s">
        <v>115</v>
      </c>
      <c r="K5585" s="73" t="s">
        <v>115</v>
      </c>
      <c r="L5585" s="128" t="s">
        <v>82</v>
      </c>
      <c r="M5585" s="217" t="s">
        <v>53</v>
      </c>
      <c r="N5585" s="73" t="str">
        <f t="shared" si="176"/>
        <v>174612. Vigilancia de la Salud AmbientalVigilancia de la Salud Ambiental5_BARRIOS_UNIDOS2_FEBRERO_2026</v>
      </c>
      <c r="O5585" s="130">
        <v>0</v>
      </c>
      <c r="R5585" s="136">
        <v>0</v>
      </c>
      <c r="S5585" s="139">
        <v>0</v>
      </c>
    </row>
    <row r="5586" spans="1:19" ht="30" customHeight="1" thickTop="1" thickBot="1">
      <c r="A5586" s="183"/>
      <c r="B5586" s="125">
        <v>1756</v>
      </c>
      <c r="C5586" s="126" t="s">
        <v>112</v>
      </c>
      <c r="D5586" s="156" t="s">
        <v>92</v>
      </c>
      <c r="E5586" s="73" t="str">
        <f t="shared" si="175"/>
        <v>175612. Vigilancia de la Salud AmbientalVigilancia de la Salud Ambiental</v>
      </c>
      <c r="F5586" s="182" t="s">
        <v>413</v>
      </c>
      <c r="G5586" s="182" t="s">
        <v>414</v>
      </c>
      <c r="H5586" s="126" t="s">
        <v>135</v>
      </c>
      <c r="I5586" s="182" t="s">
        <v>415</v>
      </c>
      <c r="J5586" s="73" t="s">
        <v>115</v>
      </c>
      <c r="K5586" s="73" t="s">
        <v>115</v>
      </c>
      <c r="L5586" s="128" t="s">
        <v>71</v>
      </c>
      <c r="M5586" s="217" t="s">
        <v>53</v>
      </c>
      <c r="N5586" s="73" t="str">
        <f t="shared" si="176"/>
        <v>175612. Vigilancia de la Salud AmbientalVigilancia de la Salud Ambiental1_USAQUEN2_FEBRERO_2026</v>
      </c>
      <c r="O5586" s="130">
        <v>0</v>
      </c>
      <c r="R5586" s="136">
        <v>0</v>
      </c>
      <c r="S5586" s="139">
        <v>0</v>
      </c>
    </row>
    <row r="5587" spans="1:19" ht="30" customHeight="1" thickTop="1" thickBot="1">
      <c r="A5587" s="183"/>
      <c r="B5587" s="125">
        <v>1756</v>
      </c>
      <c r="C5587" s="126" t="s">
        <v>112</v>
      </c>
      <c r="D5587" s="156" t="s">
        <v>92</v>
      </c>
      <c r="E5587" s="73" t="str">
        <f t="shared" si="175"/>
        <v>175612. Vigilancia de la Salud AmbientalVigilancia de la Salud Ambiental</v>
      </c>
      <c r="F5587" s="182" t="s">
        <v>413</v>
      </c>
      <c r="G5587" s="182" t="s">
        <v>414</v>
      </c>
      <c r="H5587" s="126" t="s">
        <v>135</v>
      </c>
      <c r="I5587" s="182" t="s">
        <v>415</v>
      </c>
      <c r="J5587" s="73" t="s">
        <v>115</v>
      </c>
      <c r="K5587" s="73" t="s">
        <v>115</v>
      </c>
      <c r="L5587" s="128" t="s">
        <v>82</v>
      </c>
      <c r="M5587" s="217" t="s">
        <v>53</v>
      </c>
      <c r="N5587" s="73" t="str">
        <f t="shared" si="176"/>
        <v>175612. Vigilancia de la Salud AmbientalVigilancia de la Salud Ambiental5_BARRIOS_UNIDOS2_FEBRERO_2026</v>
      </c>
      <c r="O5587" s="130">
        <v>0</v>
      </c>
      <c r="R5587" s="136">
        <v>0</v>
      </c>
      <c r="S5587" s="139">
        <v>0</v>
      </c>
    </row>
    <row r="5588" spans="1:19" ht="30" customHeight="1" thickTop="1" thickBot="1">
      <c r="A5588" s="183"/>
      <c r="B5588" s="125">
        <v>1758</v>
      </c>
      <c r="C5588" s="126" t="s">
        <v>112</v>
      </c>
      <c r="D5588" s="156" t="s">
        <v>92</v>
      </c>
      <c r="E5588" s="73" t="str">
        <f t="shared" ref="E5588:E5651" si="177">B5588&amp;C5588&amp;D5588</f>
        <v>175812. Vigilancia de la Salud AmbientalVigilancia de la Salud Ambiental</v>
      </c>
      <c r="F5588" s="182" t="s">
        <v>413</v>
      </c>
      <c r="G5588" s="182" t="s">
        <v>414</v>
      </c>
      <c r="H5588" s="126" t="s">
        <v>135</v>
      </c>
      <c r="I5588" s="182" t="s">
        <v>415</v>
      </c>
      <c r="J5588" s="73" t="s">
        <v>115</v>
      </c>
      <c r="K5588" s="73" t="s">
        <v>115</v>
      </c>
      <c r="L5588" s="128" t="s">
        <v>80</v>
      </c>
      <c r="M5588" s="217" t="s">
        <v>53</v>
      </c>
      <c r="N5588" s="73" t="str">
        <f t="shared" si="176"/>
        <v>175812. Vigilancia de la Salud AmbientalVigilancia de la Salud Ambiental4_CHAPINERO2_FEBRERO_2026</v>
      </c>
      <c r="O5588" s="130">
        <v>0</v>
      </c>
      <c r="R5588" s="136">
        <v>0</v>
      </c>
      <c r="S5588" s="139">
        <v>0</v>
      </c>
    </row>
    <row r="5589" spans="1:19" ht="30" customHeight="1" thickTop="1" thickBot="1">
      <c r="A5589" s="183"/>
      <c r="B5589" s="125">
        <v>1758</v>
      </c>
      <c r="C5589" s="126" t="s">
        <v>112</v>
      </c>
      <c r="D5589" s="156" t="s">
        <v>92</v>
      </c>
      <c r="E5589" s="73" t="str">
        <f t="shared" si="177"/>
        <v>175812. Vigilancia de la Salud AmbientalVigilancia de la Salud Ambiental</v>
      </c>
      <c r="F5589" s="182" t="s">
        <v>413</v>
      </c>
      <c r="G5589" s="182" t="s">
        <v>414</v>
      </c>
      <c r="H5589" s="126" t="s">
        <v>135</v>
      </c>
      <c r="I5589" s="182" t="s">
        <v>415</v>
      </c>
      <c r="J5589" s="73" t="s">
        <v>115</v>
      </c>
      <c r="K5589" s="73" t="s">
        <v>115</v>
      </c>
      <c r="L5589" s="128" t="s">
        <v>71</v>
      </c>
      <c r="M5589" s="217" t="s">
        <v>53</v>
      </c>
      <c r="N5589" s="73" t="str">
        <f t="shared" si="176"/>
        <v>175812. Vigilancia de la Salud AmbientalVigilancia de la Salud Ambiental1_USAQUEN2_FEBRERO_2026</v>
      </c>
      <c r="O5589" s="130">
        <v>0</v>
      </c>
      <c r="R5589" s="136">
        <v>0</v>
      </c>
      <c r="S5589" s="139">
        <v>0</v>
      </c>
    </row>
    <row r="5590" spans="1:19" ht="30" customHeight="1" thickTop="1" thickBot="1">
      <c r="A5590" s="183"/>
      <c r="B5590" s="125">
        <v>1758</v>
      </c>
      <c r="C5590" s="126" t="s">
        <v>112</v>
      </c>
      <c r="D5590" s="156" t="s">
        <v>92</v>
      </c>
      <c r="E5590" s="73" t="str">
        <f t="shared" si="177"/>
        <v>175812. Vigilancia de la Salud AmbientalVigilancia de la Salud Ambiental</v>
      </c>
      <c r="F5590" s="182" t="s">
        <v>413</v>
      </c>
      <c r="G5590" s="182" t="s">
        <v>414</v>
      </c>
      <c r="H5590" s="126" t="s">
        <v>135</v>
      </c>
      <c r="I5590" s="182" t="s">
        <v>415</v>
      </c>
      <c r="J5590" s="73" t="s">
        <v>115</v>
      </c>
      <c r="K5590" s="73" t="s">
        <v>115</v>
      </c>
      <c r="L5590" s="128" t="s">
        <v>78</v>
      </c>
      <c r="M5590" s="217" t="s">
        <v>53</v>
      </c>
      <c r="N5590" s="73" t="str">
        <f t="shared" si="176"/>
        <v>175812. Vigilancia de la Salud AmbientalVigilancia de la Salud Ambiental3_SUBA2_FEBRERO_2026</v>
      </c>
      <c r="O5590" s="130">
        <v>0</v>
      </c>
      <c r="R5590" s="136">
        <v>0</v>
      </c>
      <c r="S5590" s="139">
        <v>0</v>
      </c>
    </row>
    <row r="5591" spans="1:19" ht="30" customHeight="1" thickTop="1" thickBot="1">
      <c r="A5591" s="183"/>
      <c r="B5591" s="125">
        <v>1758</v>
      </c>
      <c r="C5591" s="126" t="s">
        <v>112</v>
      </c>
      <c r="D5591" s="156" t="s">
        <v>92</v>
      </c>
      <c r="E5591" s="73" t="str">
        <f t="shared" si="177"/>
        <v>175812. Vigilancia de la Salud AmbientalVigilancia de la Salud Ambiental</v>
      </c>
      <c r="F5591" s="182" t="s">
        <v>413</v>
      </c>
      <c r="G5591" s="182" t="s">
        <v>414</v>
      </c>
      <c r="H5591" s="126" t="s">
        <v>135</v>
      </c>
      <c r="I5591" s="182" t="s">
        <v>415</v>
      </c>
      <c r="J5591" s="73" t="s">
        <v>115</v>
      </c>
      <c r="K5591" s="73" t="s">
        <v>115</v>
      </c>
      <c r="L5591" s="128" t="s">
        <v>82</v>
      </c>
      <c r="M5591" s="217" t="s">
        <v>53</v>
      </c>
      <c r="N5591" s="73" t="str">
        <f t="shared" si="176"/>
        <v>175812. Vigilancia de la Salud AmbientalVigilancia de la Salud Ambiental5_BARRIOS_UNIDOS2_FEBRERO_2026</v>
      </c>
      <c r="O5591" s="130">
        <v>0</v>
      </c>
      <c r="R5591" s="136">
        <v>0</v>
      </c>
      <c r="S5591" s="139">
        <v>0</v>
      </c>
    </row>
    <row r="5592" spans="1:19" ht="30" customHeight="1" thickTop="1" thickBot="1">
      <c r="A5592" s="183"/>
      <c r="B5592" s="125">
        <v>1759</v>
      </c>
      <c r="C5592" s="126" t="s">
        <v>112</v>
      </c>
      <c r="D5592" s="156" t="s">
        <v>92</v>
      </c>
      <c r="E5592" s="73" t="str">
        <f t="shared" si="177"/>
        <v>175912. Vigilancia de la Salud AmbientalVigilancia de la Salud Ambiental</v>
      </c>
      <c r="F5592" s="182" t="s">
        <v>413</v>
      </c>
      <c r="G5592" s="182" t="s">
        <v>414</v>
      </c>
      <c r="H5592" s="126" t="s">
        <v>135</v>
      </c>
      <c r="I5592" s="182" t="s">
        <v>415</v>
      </c>
      <c r="J5592" s="73" t="s">
        <v>115</v>
      </c>
      <c r="K5592" s="73" t="s">
        <v>115</v>
      </c>
      <c r="L5592" s="128" t="s">
        <v>80</v>
      </c>
      <c r="M5592" s="217" t="s">
        <v>53</v>
      </c>
      <c r="N5592" s="73" t="str">
        <f t="shared" si="176"/>
        <v>175912. Vigilancia de la Salud AmbientalVigilancia de la Salud Ambiental4_CHAPINERO2_FEBRERO_2026</v>
      </c>
      <c r="O5592" s="130">
        <v>0</v>
      </c>
      <c r="R5592" s="136">
        <v>0</v>
      </c>
      <c r="S5592" s="139">
        <v>0</v>
      </c>
    </row>
    <row r="5593" spans="1:19" ht="30" customHeight="1" thickTop="1" thickBot="1">
      <c r="A5593" s="183"/>
      <c r="B5593" s="125">
        <v>1759</v>
      </c>
      <c r="C5593" s="126" t="s">
        <v>112</v>
      </c>
      <c r="D5593" s="156" t="s">
        <v>92</v>
      </c>
      <c r="E5593" s="73" t="str">
        <f t="shared" si="177"/>
        <v>175912. Vigilancia de la Salud AmbientalVigilancia de la Salud Ambiental</v>
      </c>
      <c r="F5593" s="182" t="s">
        <v>413</v>
      </c>
      <c r="G5593" s="182" t="s">
        <v>414</v>
      </c>
      <c r="H5593" s="126" t="s">
        <v>135</v>
      </c>
      <c r="I5593" s="182" t="s">
        <v>415</v>
      </c>
      <c r="J5593" s="73" t="s">
        <v>115</v>
      </c>
      <c r="K5593" s="73" t="s">
        <v>115</v>
      </c>
      <c r="L5593" s="128" t="s">
        <v>71</v>
      </c>
      <c r="M5593" s="217" t="s">
        <v>53</v>
      </c>
      <c r="N5593" s="73" t="str">
        <f t="shared" si="176"/>
        <v>175912. Vigilancia de la Salud AmbientalVigilancia de la Salud Ambiental1_USAQUEN2_FEBRERO_2026</v>
      </c>
      <c r="O5593" s="130">
        <v>0</v>
      </c>
      <c r="R5593" s="136">
        <v>0</v>
      </c>
      <c r="S5593" s="139">
        <v>0</v>
      </c>
    </row>
    <row r="5594" spans="1:19" ht="30" customHeight="1" thickTop="1" thickBot="1">
      <c r="A5594" s="183"/>
      <c r="B5594" s="125">
        <v>1759</v>
      </c>
      <c r="C5594" s="126" t="s">
        <v>112</v>
      </c>
      <c r="D5594" s="156" t="s">
        <v>92</v>
      </c>
      <c r="E5594" s="73" t="str">
        <f t="shared" si="177"/>
        <v>175912. Vigilancia de la Salud AmbientalVigilancia de la Salud Ambiental</v>
      </c>
      <c r="F5594" s="182" t="s">
        <v>413</v>
      </c>
      <c r="G5594" s="182" t="s">
        <v>414</v>
      </c>
      <c r="H5594" s="126" t="s">
        <v>135</v>
      </c>
      <c r="I5594" s="182" t="s">
        <v>415</v>
      </c>
      <c r="J5594" s="73" t="s">
        <v>115</v>
      </c>
      <c r="K5594" s="73" t="s">
        <v>115</v>
      </c>
      <c r="L5594" s="128" t="s">
        <v>75</v>
      </c>
      <c r="M5594" s="217" t="s">
        <v>53</v>
      </c>
      <c r="N5594" s="73" t="str">
        <f t="shared" si="176"/>
        <v>175912. Vigilancia de la Salud AmbientalVigilancia de la Salud Ambiental2_ENGATIVA2_FEBRERO_2026</v>
      </c>
      <c r="O5594" s="130">
        <v>0</v>
      </c>
      <c r="R5594" s="136">
        <v>0</v>
      </c>
      <c r="S5594" s="139">
        <v>0</v>
      </c>
    </row>
    <row r="5595" spans="1:19" ht="30" customHeight="1" thickTop="1" thickBot="1">
      <c r="A5595" s="183"/>
      <c r="B5595" s="125">
        <v>1759</v>
      </c>
      <c r="C5595" s="126" t="s">
        <v>112</v>
      </c>
      <c r="D5595" s="156" t="s">
        <v>92</v>
      </c>
      <c r="E5595" s="73" t="str">
        <f t="shared" si="177"/>
        <v>175912. Vigilancia de la Salud AmbientalVigilancia de la Salud Ambiental</v>
      </c>
      <c r="F5595" s="182" t="s">
        <v>413</v>
      </c>
      <c r="G5595" s="182" t="s">
        <v>414</v>
      </c>
      <c r="H5595" s="126" t="s">
        <v>135</v>
      </c>
      <c r="I5595" s="182" t="s">
        <v>415</v>
      </c>
      <c r="J5595" s="73" t="s">
        <v>115</v>
      </c>
      <c r="K5595" s="73" t="s">
        <v>115</v>
      </c>
      <c r="L5595" s="128" t="s">
        <v>78</v>
      </c>
      <c r="M5595" s="217" t="s">
        <v>53</v>
      </c>
      <c r="N5595" s="73" t="str">
        <f t="shared" si="176"/>
        <v>175912. Vigilancia de la Salud AmbientalVigilancia de la Salud Ambiental3_SUBA2_FEBRERO_2026</v>
      </c>
      <c r="O5595" s="130">
        <v>0</v>
      </c>
      <c r="R5595" s="136">
        <v>0</v>
      </c>
      <c r="S5595" s="139">
        <v>0</v>
      </c>
    </row>
    <row r="5596" spans="1:19" ht="30" customHeight="1" thickTop="1" thickBot="1">
      <c r="A5596" s="183"/>
      <c r="B5596" s="125">
        <v>1759</v>
      </c>
      <c r="C5596" s="126" t="s">
        <v>112</v>
      </c>
      <c r="D5596" s="156" t="s">
        <v>92</v>
      </c>
      <c r="E5596" s="73" t="str">
        <f t="shared" si="177"/>
        <v>175912. Vigilancia de la Salud AmbientalVigilancia de la Salud Ambiental</v>
      </c>
      <c r="F5596" s="182" t="s">
        <v>413</v>
      </c>
      <c r="G5596" s="182" t="s">
        <v>414</v>
      </c>
      <c r="H5596" s="126" t="s">
        <v>135</v>
      </c>
      <c r="I5596" s="182" t="s">
        <v>415</v>
      </c>
      <c r="J5596" s="73" t="s">
        <v>115</v>
      </c>
      <c r="K5596" s="73" t="s">
        <v>115</v>
      </c>
      <c r="L5596" s="128" t="s">
        <v>82</v>
      </c>
      <c r="M5596" s="217" t="s">
        <v>53</v>
      </c>
      <c r="N5596" s="73" t="str">
        <f t="shared" si="176"/>
        <v>175912. Vigilancia de la Salud AmbientalVigilancia de la Salud Ambiental5_BARRIOS_UNIDOS2_FEBRERO_2026</v>
      </c>
      <c r="O5596" s="130">
        <v>0</v>
      </c>
      <c r="R5596" s="136">
        <v>0</v>
      </c>
      <c r="S5596" s="139">
        <v>0</v>
      </c>
    </row>
    <row r="5597" spans="1:19" ht="30" customHeight="1" thickTop="1" thickBot="1">
      <c r="A5597" s="183"/>
      <c r="B5597" s="125">
        <v>1759</v>
      </c>
      <c r="C5597" s="126" t="s">
        <v>112</v>
      </c>
      <c r="D5597" s="156" t="s">
        <v>92</v>
      </c>
      <c r="E5597" s="73" t="str">
        <f t="shared" si="177"/>
        <v>175912. Vigilancia de la Salud AmbientalVigilancia de la Salud Ambiental</v>
      </c>
      <c r="F5597" s="182" t="s">
        <v>413</v>
      </c>
      <c r="G5597" s="182" t="s">
        <v>414</v>
      </c>
      <c r="H5597" s="126" t="s">
        <v>135</v>
      </c>
      <c r="I5597" s="182" t="s">
        <v>415</v>
      </c>
      <c r="J5597" s="73" t="s">
        <v>115</v>
      </c>
      <c r="K5597" s="73" t="s">
        <v>115</v>
      </c>
      <c r="L5597" s="128" t="s">
        <v>85</v>
      </c>
      <c r="M5597" s="217" t="s">
        <v>53</v>
      </c>
      <c r="N5597" s="73" t="str">
        <f t="shared" si="176"/>
        <v>175912. Vigilancia de la Salud AmbientalVigilancia de la Salud Ambiental6_TEUSAQUILLO2_FEBRERO_2026</v>
      </c>
      <c r="O5597" s="130">
        <v>0</v>
      </c>
      <c r="R5597" s="136">
        <v>0</v>
      </c>
      <c r="S5597" s="139">
        <v>0</v>
      </c>
    </row>
    <row r="5598" spans="1:19" ht="30" customHeight="1" thickTop="1" thickBot="1">
      <c r="A5598" s="183"/>
      <c r="B5598" s="125">
        <v>1760</v>
      </c>
      <c r="C5598" s="126" t="s">
        <v>112</v>
      </c>
      <c r="D5598" s="156" t="s">
        <v>92</v>
      </c>
      <c r="E5598" s="73" t="str">
        <f t="shared" si="177"/>
        <v>176012. Vigilancia de la Salud AmbientalVigilancia de la Salud Ambiental</v>
      </c>
      <c r="F5598" s="182" t="s">
        <v>413</v>
      </c>
      <c r="G5598" s="182" t="s">
        <v>414</v>
      </c>
      <c r="H5598" s="126" t="s">
        <v>135</v>
      </c>
      <c r="I5598" s="182" t="s">
        <v>415</v>
      </c>
      <c r="J5598" s="73" t="s">
        <v>115</v>
      </c>
      <c r="K5598" s="73" t="s">
        <v>115</v>
      </c>
      <c r="L5598" s="128" t="s">
        <v>71</v>
      </c>
      <c r="M5598" s="217" t="s">
        <v>53</v>
      </c>
      <c r="N5598" s="73" t="str">
        <f t="shared" si="176"/>
        <v>176012. Vigilancia de la Salud AmbientalVigilancia de la Salud Ambiental1_USAQUEN2_FEBRERO_2026</v>
      </c>
      <c r="O5598" s="130">
        <v>0</v>
      </c>
      <c r="R5598" s="136">
        <v>0</v>
      </c>
      <c r="S5598" s="139">
        <v>0</v>
      </c>
    </row>
    <row r="5599" spans="1:19" ht="30" customHeight="1" thickTop="1" thickBot="1">
      <c r="A5599" s="183"/>
      <c r="B5599" s="125">
        <v>1760</v>
      </c>
      <c r="C5599" s="126" t="s">
        <v>112</v>
      </c>
      <c r="D5599" s="156" t="s">
        <v>92</v>
      </c>
      <c r="E5599" s="73" t="str">
        <f t="shared" si="177"/>
        <v>176012. Vigilancia de la Salud AmbientalVigilancia de la Salud Ambiental</v>
      </c>
      <c r="F5599" s="182" t="s">
        <v>413</v>
      </c>
      <c r="G5599" s="182" t="s">
        <v>414</v>
      </c>
      <c r="H5599" s="126" t="s">
        <v>135</v>
      </c>
      <c r="I5599" s="182" t="s">
        <v>415</v>
      </c>
      <c r="J5599" s="73" t="s">
        <v>115</v>
      </c>
      <c r="K5599" s="73" t="s">
        <v>115</v>
      </c>
      <c r="L5599" s="128" t="s">
        <v>75</v>
      </c>
      <c r="M5599" s="217" t="s">
        <v>53</v>
      </c>
      <c r="N5599" s="73" t="str">
        <f t="shared" si="176"/>
        <v>176012. Vigilancia de la Salud AmbientalVigilancia de la Salud Ambiental2_ENGATIVA2_FEBRERO_2026</v>
      </c>
      <c r="O5599" s="130">
        <v>0</v>
      </c>
      <c r="R5599" s="136">
        <v>0</v>
      </c>
      <c r="S5599" s="139">
        <v>0</v>
      </c>
    </row>
    <row r="5600" spans="1:19" ht="30" customHeight="1" thickTop="1" thickBot="1">
      <c r="A5600" s="183"/>
      <c r="B5600" s="125">
        <v>1760</v>
      </c>
      <c r="C5600" s="126" t="s">
        <v>112</v>
      </c>
      <c r="D5600" s="156" t="s">
        <v>92</v>
      </c>
      <c r="E5600" s="73" t="str">
        <f t="shared" si="177"/>
        <v>176012. Vigilancia de la Salud AmbientalVigilancia de la Salud Ambiental</v>
      </c>
      <c r="F5600" s="182" t="s">
        <v>413</v>
      </c>
      <c r="G5600" s="182" t="s">
        <v>414</v>
      </c>
      <c r="H5600" s="126" t="s">
        <v>135</v>
      </c>
      <c r="I5600" s="182" t="s">
        <v>415</v>
      </c>
      <c r="J5600" s="73" t="s">
        <v>115</v>
      </c>
      <c r="K5600" s="73" t="s">
        <v>115</v>
      </c>
      <c r="L5600" s="128" t="s">
        <v>78</v>
      </c>
      <c r="M5600" s="217" t="s">
        <v>53</v>
      </c>
      <c r="N5600" s="73" t="str">
        <f t="shared" si="176"/>
        <v>176012. Vigilancia de la Salud AmbientalVigilancia de la Salud Ambiental3_SUBA2_FEBRERO_2026</v>
      </c>
      <c r="O5600" s="130">
        <v>0</v>
      </c>
      <c r="R5600" s="136">
        <v>0</v>
      </c>
      <c r="S5600" s="139">
        <v>0</v>
      </c>
    </row>
    <row r="5601" spans="1:22" ht="30" customHeight="1" thickTop="1" thickBot="1">
      <c r="A5601" s="183"/>
      <c r="B5601" s="125">
        <v>1761</v>
      </c>
      <c r="C5601" s="126" t="s">
        <v>112</v>
      </c>
      <c r="D5601" s="156" t="s">
        <v>92</v>
      </c>
      <c r="E5601" s="73" t="str">
        <f t="shared" si="177"/>
        <v>176112. Vigilancia de la Salud AmbientalVigilancia de la Salud Ambiental</v>
      </c>
      <c r="F5601" s="182" t="s">
        <v>413</v>
      </c>
      <c r="G5601" s="182" t="s">
        <v>414</v>
      </c>
      <c r="H5601" s="126" t="s">
        <v>135</v>
      </c>
      <c r="I5601" s="182" t="s">
        <v>415</v>
      </c>
      <c r="J5601" s="73" t="s">
        <v>115</v>
      </c>
      <c r="K5601" s="73" t="s">
        <v>115</v>
      </c>
      <c r="L5601" s="128" t="s">
        <v>80</v>
      </c>
      <c r="M5601" s="217" t="s">
        <v>53</v>
      </c>
      <c r="N5601" s="73" t="str">
        <f t="shared" si="176"/>
        <v>176112. Vigilancia de la Salud AmbientalVigilancia de la Salud Ambiental4_CHAPINERO2_FEBRERO_2026</v>
      </c>
      <c r="O5601" s="130">
        <v>0</v>
      </c>
      <c r="R5601" s="136">
        <v>0</v>
      </c>
      <c r="S5601" s="139">
        <v>0</v>
      </c>
    </row>
    <row r="5602" spans="1:22" ht="30" customHeight="1" thickTop="1" thickBot="1">
      <c r="A5602" s="183"/>
      <c r="B5602" s="125">
        <v>1761</v>
      </c>
      <c r="C5602" s="126" t="s">
        <v>112</v>
      </c>
      <c r="D5602" s="156" t="s">
        <v>92</v>
      </c>
      <c r="E5602" s="73" t="str">
        <f t="shared" si="177"/>
        <v>176112. Vigilancia de la Salud AmbientalVigilancia de la Salud Ambiental</v>
      </c>
      <c r="F5602" s="182" t="s">
        <v>413</v>
      </c>
      <c r="G5602" s="182" t="s">
        <v>414</v>
      </c>
      <c r="H5602" s="126" t="s">
        <v>135</v>
      </c>
      <c r="I5602" s="182" t="s">
        <v>415</v>
      </c>
      <c r="J5602" s="73" t="s">
        <v>115</v>
      </c>
      <c r="K5602" s="73" t="s">
        <v>115</v>
      </c>
      <c r="L5602" s="128" t="s">
        <v>71</v>
      </c>
      <c r="M5602" s="217" t="s">
        <v>53</v>
      </c>
      <c r="N5602" s="73" t="str">
        <f t="shared" si="176"/>
        <v>176112. Vigilancia de la Salud AmbientalVigilancia de la Salud Ambiental1_USAQUEN2_FEBRERO_2026</v>
      </c>
      <c r="O5602" s="130">
        <v>0</v>
      </c>
      <c r="R5602" s="136">
        <v>0</v>
      </c>
      <c r="S5602" s="139">
        <v>0</v>
      </c>
    </row>
    <row r="5603" spans="1:22" ht="30" customHeight="1" thickTop="1" thickBot="1">
      <c r="A5603" s="183"/>
      <c r="B5603" s="125">
        <v>1761</v>
      </c>
      <c r="C5603" s="126" t="s">
        <v>112</v>
      </c>
      <c r="D5603" s="156" t="s">
        <v>92</v>
      </c>
      <c r="E5603" s="73" t="str">
        <f t="shared" si="177"/>
        <v>176112. Vigilancia de la Salud AmbientalVigilancia de la Salud Ambiental</v>
      </c>
      <c r="F5603" s="182" t="s">
        <v>413</v>
      </c>
      <c r="G5603" s="182" t="s">
        <v>414</v>
      </c>
      <c r="H5603" s="126" t="s">
        <v>135</v>
      </c>
      <c r="I5603" s="182" t="s">
        <v>415</v>
      </c>
      <c r="J5603" s="73" t="s">
        <v>115</v>
      </c>
      <c r="K5603" s="73" t="s">
        <v>115</v>
      </c>
      <c r="L5603" s="128" t="s">
        <v>75</v>
      </c>
      <c r="M5603" s="217" t="s">
        <v>53</v>
      </c>
      <c r="N5603" s="73" t="str">
        <f t="shared" si="176"/>
        <v>176112. Vigilancia de la Salud AmbientalVigilancia de la Salud Ambiental2_ENGATIVA2_FEBRERO_2026</v>
      </c>
      <c r="O5603" s="130">
        <v>0</v>
      </c>
      <c r="R5603" s="136">
        <v>0</v>
      </c>
      <c r="S5603" s="139">
        <v>0</v>
      </c>
    </row>
    <row r="5604" spans="1:22" ht="30" customHeight="1" thickTop="1" thickBot="1">
      <c r="A5604" s="183"/>
      <c r="B5604" s="125">
        <v>1761</v>
      </c>
      <c r="C5604" s="126" t="s">
        <v>112</v>
      </c>
      <c r="D5604" s="156" t="s">
        <v>92</v>
      </c>
      <c r="E5604" s="73" t="str">
        <f t="shared" si="177"/>
        <v>176112. Vigilancia de la Salud AmbientalVigilancia de la Salud Ambiental</v>
      </c>
      <c r="F5604" s="182" t="s">
        <v>413</v>
      </c>
      <c r="G5604" s="182" t="s">
        <v>414</v>
      </c>
      <c r="H5604" s="126" t="s">
        <v>135</v>
      </c>
      <c r="I5604" s="182" t="s">
        <v>415</v>
      </c>
      <c r="J5604" s="73" t="s">
        <v>115</v>
      </c>
      <c r="K5604" s="73" t="s">
        <v>115</v>
      </c>
      <c r="L5604" s="128" t="s">
        <v>78</v>
      </c>
      <c r="M5604" s="217" t="s">
        <v>53</v>
      </c>
      <c r="N5604" s="73" t="str">
        <f t="shared" si="176"/>
        <v>176112. Vigilancia de la Salud AmbientalVigilancia de la Salud Ambiental3_SUBA2_FEBRERO_2026</v>
      </c>
      <c r="O5604" s="130">
        <v>0</v>
      </c>
      <c r="R5604" s="136">
        <v>0</v>
      </c>
      <c r="S5604" s="139">
        <v>0</v>
      </c>
    </row>
    <row r="5605" spans="1:22" ht="30" customHeight="1" thickTop="1" thickBot="1">
      <c r="A5605" s="183"/>
      <c r="B5605" s="125">
        <v>1761</v>
      </c>
      <c r="C5605" s="126" t="s">
        <v>112</v>
      </c>
      <c r="D5605" s="156" t="s">
        <v>92</v>
      </c>
      <c r="E5605" s="73" t="str">
        <f t="shared" si="177"/>
        <v>176112. Vigilancia de la Salud AmbientalVigilancia de la Salud Ambiental</v>
      </c>
      <c r="F5605" s="182" t="s">
        <v>413</v>
      </c>
      <c r="G5605" s="182" t="s">
        <v>414</v>
      </c>
      <c r="H5605" s="126" t="s">
        <v>135</v>
      </c>
      <c r="I5605" s="182" t="s">
        <v>415</v>
      </c>
      <c r="J5605" s="73" t="s">
        <v>115</v>
      </c>
      <c r="K5605" s="73" t="s">
        <v>115</v>
      </c>
      <c r="L5605" s="128" t="s">
        <v>82</v>
      </c>
      <c r="M5605" s="217" t="s">
        <v>53</v>
      </c>
      <c r="N5605" s="73" t="str">
        <f t="shared" si="176"/>
        <v>176112. Vigilancia de la Salud AmbientalVigilancia de la Salud Ambiental5_BARRIOS_UNIDOS2_FEBRERO_2026</v>
      </c>
      <c r="O5605" s="130">
        <v>0</v>
      </c>
      <c r="R5605" s="136">
        <v>0</v>
      </c>
      <c r="S5605" s="139">
        <v>0</v>
      </c>
    </row>
    <row r="5606" spans="1:22" ht="30" customHeight="1" thickTop="1" thickBot="1">
      <c r="A5606" s="183"/>
      <c r="B5606" s="125">
        <v>1761</v>
      </c>
      <c r="C5606" s="126" t="s">
        <v>112</v>
      </c>
      <c r="D5606" s="156" t="s">
        <v>92</v>
      </c>
      <c r="E5606" s="73" t="str">
        <f t="shared" si="177"/>
        <v>176112. Vigilancia de la Salud AmbientalVigilancia de la Salud Ambiental</v>
      </c>
      <c r="F5606" s="182" t="s">
        <v>413</v>
      </c>
      <c r="G5606" s="182" t="s">
        <v>414</v>
      </c>
      <c r="H5606" s="126" t="s">
        <v>135</v>
      </c>
      <c r="I5606" s="182" t="s">
        <v>415</v>
      </c>
      <c r="J5606" s="73" t="s">
        <v>115</v>
      </c>
      <c r="K5606" s="73" t="s">
        <v>115</v>
      </c>
      <c r="L5606" s="128" t="s">
        <v>85</v>
      </c>
      <c r="M5606" s="217" t="s">
        <v>53</v>
      </c>
      <c r="N5606" s="73" t="str">
        <f t="shared" si="176"/>
        <v>176112. Vigilancia de la Salud AmbientalVigilancia de la Salud Ambiental6_TEUSAQUILLO2_FEBRERO_2026</v>
      </c>
      <c r="O5606" s="130">
        <v>0</v>
      </c>
      <c r="R5606" s="136">
        <v>0</v>
      </c>
      <c r="S5606" s="139">
        <v>0</v>
      </c>
    </row>
    <row r="5607" spans="1:22" ht="30" customHeight="1" thickTop="1" thickBot="1">
      <c r="A5607" s="183"/>
      <c r="B5607" s="125">
        <v>1762</v>
      </c>
      <c r="C5607" s="126" t="s">
        <v>112</v>
      </c>
      <c r="D5607" s="156" t="s">
        <v>92</v>
      </c>
      <c r="E5607" s="73" t="str">
        <f t="shared" si="177"/>
        <v>176212. Vigilancia de la Salud AmbientalVigilancia de la Salud Ambiental</v>
      </c>
      <c r="F5607" s="182" t="s">
        <v>413</v>
      </c>
      <c r="G5607" s="182" t="s">
        <v>414</v>
      </c>
      <c r="H5607" s="126" t="s">
        <v>135</v>
      </c>
      <c r="I5607" s="182" t="s">
        <v>415</v>
      </c>
      <c r="J5607" s="73" t="s">
        <v>115</v>
      </c>
      <c r="K5607" s="73" t="s">
        <v>115</v>
      </c>
      <c r="L5607" s="128" t="s">
        <v>80</v>
      </c>
      <c r="M5607" s="217" t="s">
        <v>53</v>
      </c>
      <c r="N5607" s="73" t="str">
        <f t="shared" si="176"/>
        <v>176212. Vigilancia de la Salud AmbientalVigilancia de la Salud Ambiental4_CHAPINERO2_FEBRERO_2026</v>
      </c>
      <c r="O5607" s="130">
        <v>0</v>
      </c>
      <c r="R5607" s="136">
        <v>0</v>
      </c>
      <c r="S5607" s="139">
        <v>0</v>
      </c>
    </row>
    <row r="5608" spans="1:22" ht="30" customHeight="1" thickTop="1" thickBot="1">
      <c r="A5608" s="183"/>
      <c r="B5608" s="125">
        <v>1762</v>
      </c>
      <c r="C5608" s="126" t="s">
        <v>112</v>
      </c>
      <c r="D5608" s="156" t="s">
        <v>92</v>
      </c>
      <c r="E5608" s="73" t="str">
        <f t="shared" si="177"/>
        <v>176212. Vigilancia de la Salud AmbientalVigilancia de la Salud Ambiental</v>
      </c>
      <c r="F5608" s="182" t="s">
        <v>413</v>
      </c>
      <c r="G5608" s="182" t="s">
        <v>414</v>
      </c>
      <c r="H5608" s="126" t="s">
        <v>135</v>
      </c>
      <c r="I5608" s="182" t="s">
        <v>415</v>
      </c>
      <c r="J5608" s="73" t="s">
        <v>115</v>
      </c>
      <c r="K5608" s="73" t="s">
        <v>115</v>
      </c>
      <c r="L5608" s="128" t="s">
        <v>71</v>
      </c>
      <c r="M5608" s="217" t="s">
        <v>53</v>
      </c>
      <c r="N5608" s="73" t="str">
        <f t="shared" si="176"/>
        <v>176212. Vigilancia de la Salud AmbientalVigilancia de la Salud Ambiental1_USAQUEN2_FEBRERO_2026</v>
      </c>
      <c r="O5608" s="130">
        <v>0</v>
      </c>
      <c r="R5608" s="136">
        <v>0</v>
      </c>
      <c r="S5608" s="139">
        <v>0</v>
      </c>
    </row>
    <row r="5609" spans="1:22" ht="30" customHeight="1" thickTop="1" thickBot="1">
      <c r="A5609" s="183"/>
      <c r="B5609" s="125">
        <v>1762</v>
      </c>
      <c r="C5609" s="126" t="s">
        <v>112</v>
      </c>
      <c r="D5609" s="156" t="s">
        <v>92</v>
      </c>
      <c r="E5609" s="73" t="str">
        <f t="shared" si="177"/>
        <v>176212. Vigilancia de la Salud AmbientalVigilancia de la Salud Ambiental</v>
      </c>
      <c r="F5609" s="182" t="s">
        <v>413</v>
      </c>
      <c r="G5609" s="182" t="s">
        <v>414</v>
      </c>
      <c r="H5609" s="126" t="s">
        <v>135</v>
      </c>
      <c r="I5609" s="182" t="s">
        <v>415</v>
      </c>
      <c r="J5609" s="73" t="s">
        <v>115</v>
      </c>
      <c r="K5609" s="73" t="s">
        <v>115</v>
      </c>
      <c r="L5609" s="128" t="s">
        <v>75</v>
      </c>
      <c r="M5609" s="217" t="s">
        <v>53</v>
      </c>
      <c r="N5609" s="73" t="str">
        <f t="shared" si="176"/>
        <v>176212. Vigilancia de la Salud AmbientalVigilancia de la Salud Ambiental2_ENGATIVA2_FEBRERO_2026</v>
      </c>
      <c r="O5609" s="130">
        <v>0</v>
      </c>
      <c r="R5609" s="136">
        <v>0</v>
      </c>
      <c r="S5609" s="139">
        <v>0</v>
      </c>
    </row>
    <row r="5610" spans="1:22" ht="30" customHeight="1" thickTop="1" thickBot="1">
      <c r="A5610" s="183"/>
      <c r="B5610" s="125">
        <v>1762</v>
      </c>
      <c r="C5610" s="126" t="s">
        <v>112</v>
      </c>
      <c r="D5610" s="156" t="s">
        <v>92</v>
      </c>
      <c r="E5610" s="73" t="str">
        <f t="shared" si="177"/>
        <v>176212. Vigilancia de la Salud AmbientalVigilancia de la Salud Ambiental</v>
      </c>
      <c r="F5610" s="182" t="s">
        <v>413</v>
      </c>
      <c r="G5610" s="182" t="s">
        <v>414</v>
      </c>
      <c r="H5610" s="126" t="s">
        <v>135</v>
      </c>
      <c r="I5610" s="182" t="s">
        <v>415</v>
      </c>
      <c r="J5610" s="73" t="s">
        <v>115</v>
      </c>
      <c r="K5610" s="73" t="s">
        <v>115</v>
      </c>
      <c r="L5610" s="128" t="s">
        <v>78</v>
      </c>
      <c r="M5610" s="217" t="s">
        <v>53</v>
      </c>
      <c r="N5610" s="73" t="str">
        <f t="shared" si="176"/>
        <v>176212. Vigilancia de la Salud AmbientalVigilancia de la Salud Ambiental3_SUBA2_FEBRERO_2026</v>
      </c>
      <c r="O5610" s="130">
        <v>0</v>
      </c>
      <c r="R5610" s="136">
        <v>0</v>
      </c>
      <c r="S5610" s="139">
        <v>0</v>
      </c>
    </row>
    <row r="5611" spans="1:22" ht="30" customHeight="1" thickTop="1" thickBot="1">
      <c r="A5611" s="183"/>
      <c r="B5611" s="125">
        <v>1762</v>
      </c>
      <c r="C5611" s="126" t="s">
        <v>112</v>
      </c>
      <c r="D5611" s="156" t="s">
        <v>92</v>
      </c>
      <c r="E5611" s="73" t="str">
        <f t="shared" si="177"/>
        <v>176212. Vigilancia de la Salud AmbientalVigilancia de la Salud Ambiental</v>
      </c>
      <c r="F5611" s="182" t="s">
        <v>413</v>
      </c>
      <c r="G5611" s="182" t="s">
        <v>414</v>
      </c>
      <c r="H5611" s="126" t="s">
        <v>135</v>
      </c>
      <c r="I5611" s="182" t="s">
        <v>415</v>
      </c>
      <c r="J5611" s="73" t="s">
        <v>115</v>
      </c>
      <c r="K5611" s="73" t="s">
        <v>115</v>
      </c>
      <c r="L5611" s="128" t="s">
        <v>82</v>
      </c>
      <c r="M5611" s="217" t="s">
        <v>53</v>
      </c>
      <c r="N5611" s="73" t="str">
        <f t="shared" si="176"/>
        <v>176212. Vigilancia de la Salud AmbientalVigilancia de la Salud Ambiental5_BARRIOS_UNIDOS2_FEBRERO_2026</v>
      </c>
      <c r="O5611" s="130">
        <v>0</v>
      </c>
      <c r="R5611" s="136">
        <v>0</v>
      </c>
      <c r="S5611" s="139">
        <v>0</v>
      </c>
    </row>
    <row r="5612" spans="1:22" ht="30" customHeight="1" thickTop="1" thickBot="1">
      <c r="A5612" s="183"/>
      <c r="B5612" s="125">
        <v>1762</v>
      </c>
      <c r="C5612" s="126" t="s">
        <v>112</v>
      </c>
      <c r="D5612" s="156" t="s">
        <v>92</v>
      </c>
      <c r="E5612" s="73" t="str">
        <f t="shared" si="177"/>
        <v>176212. Vigilancia de la Salud AmbientalVigilancia de la Salud Ambiental</v>
      </c>
      <c r="F5612" s="182" t="s">
        <v>413</v>
      </c>
      <c r="G5612" s="182" t="s">
        <v>414</v>
      </c>
      <c r="H5612" s="126" t="s">
        <v>135</v>
      </c>
      <c r="I5612" s="182" t="s">
        <v>415</v>
      </c>
      <c r="J5612" s="73" t="s">
        <v>115</v>
      </c>
      <c r="K5612" s="73" t="s">
        <v>115</v>
      </c>
      <c r="L5612" s="128" t="s">
        <v>85</v>
      </c>
      <c r="M5612" s="217" t="s">
        <v>53</v>
      </c>
      <c r="N5612" s="73" t="str">
        <f t="shared" si="176"/>
        <v>176212. Vigilancia de la Salud AmbientalVigilancia de la Salud Ambiental6_TEUSAQUILLO2_FEBRERO_2026</v>
      </c>
      <c r="O5612" s="130">
        <v>91656</v>
      </c>
      <c r="R5612" s="136">
        <v>1</v>
      </c>
      <c r="S5612" s="139">
        <v>91656</v>
      </c>
      <c r="U5612" s="129"/>
      <c r="V5612" s="186"/>
    </row>
    <row r="5613" spans="1:22" ht="30" customHeight="1" thickTop="1" thickBot="1">
      <c r="A5613" s="183"/>
      <c r="B5613" s="125">
        <v>1763</v>
      </c>
      <c r="C5613" s="126" t="s">
        <v>112</v>
      </c>
      <c r="D5613" s="156" t="s">
        <v>92</v>
      </c>
      <c r="E5613" s="73" t="str">
        <f t="shared" si="177"/>
        <v>176312. Vigilancia de la Salud AmbientalVigilancia de la Salud Ambiental</v>
      </c>
      <c r="F5613" s="182" t="s">
        <v>413</v>
      </c>
      <c r="G5613" s="182" t="s">
        <v>419</v>
      </c>
      <c r="H5613" s="126" t="s">
        <v>135</v>
      </c>
      <c r="I5613" s="182" t="s">
        <v>415</v>
      </c>
      <c r="J5613" s="73" t="s">
        <v>115</v>
      </c>
      <c r="K5613" s="73" t="s">
        <v>115</v>
      </c>
      <c r="L5613" s="128" t="s">
        <v>80</v>
      </c>
      <c r="M5613" s="217" t="s">
        <v>53</v>
      </c>
      <c r="N5613" s="73" t="str">
        <f t="shared" si="176"/>
        <v>176312. Vigilancia de la Salud AmbientalVigilancia de la Salud Ambiental4_CHAPINERO2_FEBRERO_2026</v>
      </c>
      <c r="O5613" s="130">
        <v>281936</v>
      </c>
      <c r="R5613" s="136">
        <v>1</v>
      </c>
      <c r="S5613" s="139">
        <v>281936</v>
      </c>
      <c r="U5613" s="129"/>
      <c r="V5613" s="186"/>
    </row>
    <row r="5614" spans="1:22" ht="30" customHeight="1" thickTop="1" thickBot="1">
      <c r="A5614" s="183"/>
      <c r="B5614" s="125">
        <v>1763</v>
      </c>
      <c r="C5614" s="126" t="s">
        <v>112</v>
      </c>
      <c r="D5614" s="156" t="s">
        <v>92</v>
      </c>
      <c r="E5614" s="73" t="str">
        <f t="shared" si="177"/>
        <v>176312. Vigilancia de la Salud AmbientalVigilancia de la Salud Ambiental</v>
      </c>
      <c r="F5614" s="182" t="s">
        <v>413</v>
      </c>
      <c r="G5614" s="182" t="s">
        <v>419</v>
      </c>
      <c r="H5614" s="126" t="s">
        <v>135</v>
      </c>
      <c r="I5614" s="182" t="s">
        <v>415</v>
      </c>
      <c r="J5614" s="73" t="s">
        <v>115</v>
      </c>
      <c r="K5614" s="73" t="s">
        <v>115</v>
      </c>
      <c r="L5614" s="128" t="s">
        <v>71</v>
      </c>
      <c r="M5614" s="217" t="s">
        <v>53</v>
      </c>
      <c r="N5614" s="73" t="str">
        <f t="shared" si="176"/>
        <v>176312. Vigilancia de la Salud AmbientalVigilancia de la Salud Ambiental1_USAQUEN2_FEBRERO_2026</v>
      </c>
      <c r="O5614" s="130">
        <v>281936</v>
      </c>
      <c r="R5614" s="136">
        <v>1</v>
      </c>
      <c r="S5614" s="139">
        <v>281936</v>
      </c>
      <c r="U5614" s="129"/>
      <c r="V5614" s="186"/>
    </row>
    <row r="5615" spans="1:22" ht="30" customHeight="1" thickTop="1" thickBot="1">
      <c r="A5615" s="183"/>
      <c r="B5615" s="125">
        <v>1763</v>
      </c>
      <c r="C5615" s="126" t="s">
        <v>112</v>
      </c>
      <c r="D5615" s="156" t="s">
        <v>92</v>
      </c>
      <c r="E5615" s="73" t="str">
        <f t="shared" si="177"/>
        <v>176312. Vigilancia de la Salud AmbientalVigilancia de la Salud Ambiental</v>
      </c>
      <c r="F5615" s="182" t="s">
        <v>413</v>
      </c>
      <c r="G5615" s="182" t="s">
        <v>419</v>
      </c>
      <c r="H5615" s="126" t="s">
        <v>135</v>
      </c>
      <c r="I5615" s="182" t="s">
        <v>415</v>
      </c>
      <c r="J5615" s="73" t="s">
        <v>115</v>
      </c>
      <c r="K5615" s="73" t="s">
        <v>115</v>
      </c>
      <c r="L5615" s="128" t="s">
        <v>75</v>
      </c>
      <c r="M5615" s="217" t="s">
        <v>53</v>
      </c>
      <c r="N5615" s="73" t="str">
        <f t="shared" si="176"/>
        <v>176312. Vigilancia de la Salud AmbientalVigilancia de la Salud Ambiental2_ENGATIVA2_FEBRERO_2026</v>
      </c>
      <c r="O5615" s="130">
        <v>0</v>
      </c>
      <c r="R5615" s="136">
        <v>0</v>
      </c>
      <c r="S5615" s="139">
        <v>0</v>
      </c>
    </row>
    <row r="5616" spans="1:22" ht="30" customHeight="1" thickTop="1" thickBot="1">
      <c r="A5616" s="183"/>
      <c r="B5616" s="125">
        <v>1763</v>
      </c>
      <c r="C5616" s="126" t="s">
        <v>112</v>
      </c>
      <c r="D5616" s="156" t="s">
        <v>92</v>
      </c>
      <c r="E5616" s="73" t="str">
        <f t="shared" si="177"/>
        <v>176312. Vigilancia de la Salud AmbientalVigilancia de la Salud Ambiental</v>
      </c>
      <c r="F5616" s="182" t="s">
        <v>413</v>
      </c>
      <c r="G5616" s="182" t="s">
        <v>419</v>
      </c>
      <c r="H5616" s="126" t="s">
        <v>135</v>
      </c>
      <c r="I5616" s="182" t="s">
        <v>415</v>
      </c>
      <c r="J5616" s="73" t="s">
        <v>115</v>
      </c>
      <c r="K5616" s="73" t="s">
        <v>115</v>
      </c>
      <c r="L5616" s="128" t="s">
        <v>82</v>
      </c>
      <c r="M5616" s="217" t="s">
        <v>53</v>
      </c>
      <c r="N5616" s="73" t="str">
        <f t="shared" si="176"/>
        <v>176312. Vigilancia de la Salud AmbientalVigilancia de la Salud Ambiental5_BARRIOS_UNIDOS2_FEBRERO_2026</v>
      </c>
      <c r="O5616" s="130">
        <v>0</v>
      </c>
      <c r="R5616" s="136">
        <v>0</v>
      </c>
      <c r="S5616" s="139">
        <v>0</v>
      </c>
    </row>
    <row r="5617" spans="1:19" ht="30" customHeight="1" thickTop="1" thickBot="1">
      <c r="A5617" s="183"/>
      <c r="B5617" s="125">
        <v>1764</v>
      </c>
      <c r="C5617" s="126" t="s">
        <v>112</v>
      </c>
      <c r="D5617" s="156" t="s">
        <v>92</v>
      </c>
      <c r="E5617" s="73" t="str">
        <f t="shared" si="177"/>
        <v>176412. Vigilancia de la Salud AmbientalVigilancia de la Salud Ambiental</v>
      </c>
      <c r="F5617" s="182" t="s">
        <v>413</v>
      </c>
      <c r="G5617" s="182" t="s">
        <v>416</v>
      </c>
      <c r="H5617" s="126" t="s">
        <v>135</v>
      </c>
      <c r="I5617" s="182" t="s">
        <v>415</v>
      </c>
      <c r="J5617" s="73" t="s">
        <v>115</v>
      </c>
      <c r="K5617" s="73" t="s">
        <v>115</v>
      </c>
      <c r="L5617" s="128" t="s">
        <v>82</v>
      </c>
      <c r="M5617" s="217" t="s">
        <v>53</v>
      </c>
      <c r="N5617" s="73" t="str">
        <f t="shared" si="176"/>
        <v>176412. Vigilancia de la Salud AmbientalVigilancia de la Salud Ambiental5_BARRIOS_UNIDOS2_FEBRERO_2026</v>
      </c>
      <c r="O5617" s="130">
        <v>0</v>
      </c>
      <c r="R5617" s="136">
        <v>0</v>
      </c>
      <c r="S5617" s="139">
        <v>0</v>
      </c>
    </row>
    <row r="5618" spans="1:19" ht="30" customHeight="1" thickTop="1" thickBot="1">
      <c r="A5618" s="183"/>
      <c r="B5618" s="125">
        <v>1771</v>
      </c>
      <c r="C5618" s="126" t="s">
        <v>112</v>
      </c>
      <c r="D5618" s="156" t="s">
        <v>92</v>
      </c>
      <c r="E5618" s="73" t="str">
        <f t="shared" si="177"/>
        <v>177112. Vigilancia de la Salud AmbientalVigilancia de la Salud Ambiental</v>
      </c>
      <c r="F5618" s="182" t="s">
        <v>413</v>
      </c>
      <c r="G5618" s="182" t="s">
        <v>419</v>
      </c>
      <c r="H5618" s="126" t="s">
        <v>135</v>
      </c>
      <c r="I5618" s="182" t="s">
        <v>415</v>
      </c>
      <c r="J5618" s="73" t="s">
        <v>115</v>
      </c>
      <c r="K5618" s="73" t="s">
        <v>115</v>
      </c>
      <c r="L5618" s="128" t="s">
        <v>80</v>
      </c>
      <c r="M5618" s="217" t="s">
        <v>53</v>
      </c>
      <c r="N5618" s="73" t="str">
        <f t="shared" si="176"/>
        <v>177112. Vigilancia de la Salud AmbientalVigilancia de la Salud Ambiental4_CHAPINERO2_FEBRERO_2026</v>
      </c>
      <c r="O5618" s="130">
        <v>0</v>
      </c>
      <c r="R5618" s="136">
        <v>0</v>
      </c>
      <c r="S5618" s="139">
        <v>0</v>
      </c>
    </row>
    <row r="5619" spans="1:19" ht="30" customHeight="1" thickTop="1" thickBot="1">
      <c r="A5619" s="183"/>
      <c r="B5619" s="125">
        <v>1771</v>
      </c>
      <c r="C5619" s="126" t="s">
        <v>112</v>
      </c>
      <c r="D5619" s="156" t="s">
        <v>92</v>
      </c>
      <c r="E5619" s="73" t="str">
        <f t="shared" si="177"/>
        <v>177112. Vigilancia de la Salud AmbientalVigilancia de la Salud Ambiental</v>
      </c>
      <c r="F5619" s="182" t="s">
        <v>413</v>
      </c>
      <c r="G5619" s="182" t="s">
        <v>419</v>
      </c>
      <c r="H5619" s="126" t="s">
        <v>135</v>
      </c>
      <c r="I5619" s="182" t="s">
        <v>415</v>
      </c>
      <c r="J5619" s="73" t="s">
        <v>115</v>
      </c>
      <c r="K5619" s="73" t="s">
        <v>115</v>
      </c>
      <c r="L5619" s="128" t="s">
        <v>71</v>
      </c>
      <c r="M5619" s="217" t="s">
        <v>53</v>
      </c>
      <c r="N5619" s="73" t="str">
        <f t="shared" si="176"/>
        <v>177112. Vigilancia de la Salud AmbientalVigilancia de la Salud Ambiental1_USAQUEN2_FEBRERO_2026</v>
      </c>
      <c r="O5619" s="130">
        <v>0</v>
      </c>
      <c r="R5619" s="136">
        <v>0</v>
      </c>
      <c r="S5619" s="139">
        <v>0</v>
      </c>
    </row>
    <row r="5620" spans="1:19" ht="30" customHeight="1" thickTop="1" thickBot="1">
      <c r="A5620" s="183"/>
      <c r="B5620" s="125">
        <v>1771</v>
      </c>
      <c r="C5620" s="126" t="s">
        <v>112</v>
      </c>
      <c r="D5620" s="156" t="s">
        <v>92</v>
      </c>
      <c r="E5620" s="73" t="str">
        <f t="shared" si="177"/>
        <v>177112. Vigilancia de la Salud AmbientalVigilancia de la Salud Ambiental</v>
      </c>
      <c r="F5620" s="182" t="s">
        <v>413</v>
      </c>
      <c r="G5620" s="182" t="s">
        <v>419</v>
      </c>
      <c r="H5620" s="126" t="s">
        <v>135</v>
      </c>
      <c r="I5620" s="182" t="s">
        <v>415</v>
      </c>
      <c r="J5620" s="73" t="s">
        <v>115</v>
      </c>
      <c r="K5620" s="73" t="s">
        <v>115</v>
      </c>
      <c r="L5620" s="128" t="s">
        <v>75</v>
      </c>
      <c r="M5620" s="217" t="s">
        <v>53</v>
      </c>
      <c r="N5620" s="73" t="str">
        <f t="shared" si="176"/>
        <v>177112. Vigilancia de la Salud AmbientalVigilancia de la Salud Ambiental2_ENGATIVA2_FEBRERO_2026</v>
      </c>
      <c r="O5620" s="130">
        <v>0</v>
      </c>
      <c r="R5620" s="136">
        <v>0</v>
      </c>
      <c r="S5620" s="139">
        <v>0</v>
      </c>
    </row>
    <row r="5621" spans="1:19" ht="30" customHeight="1" thickTop="1" thickBot="1">
      <c r="A5621" s="183"/>
      <c r="B5621" s="125">
        <v>1771</v>
      </c>
      <c r="C5621" s="126" t="s">
        <v>112</v>
      </c>
      <c r="D5621" s="156" t="s">
        <v>92</v>
      </c>
      <c r="E5621" s="73" t="str">
        <f t="shared" si="177"/>
        <v>177112. Vigilancia de la Salud AmbientalVigilancia de la Salud Ambiental</v>
      </c>
      <c r="F5621" s="182" t="s">
        <v>413</v>
      </c>
      <c r="G5621" s="182" t="s">
        <v>419</v>
      </c>
      <c r="H5621" s="126" t="s">
        <v>135</v>
      </c>
      <c r="I5621" s="182" t="s">
        <v>415</v>
      </c>
      <c r="J5621" s="73" t="s">
        <v>115</v>
      </c>
      <c r="K5621" s="73" t="s">
        <v>115</v>
      </c>
      <c r="L5621" s="128" t="s">
        <v>78</v>
      </c>
      <c r="M5621" s="217" t="s">
        <v>53</v>
      </c>
      <c r="N5621" s="73" t="str">
        <f t="shared" si="176"/>
        <v>177112. Vigilancia de la Salud AmbientalVigilancia de la Salud Ambiental3_SUBA2_FEBRERO_2026</v>
      </c>
      <c r="O5621" s="130">
        <v>0</v>
      </c>
      <c r="R5621" s="136">
        <v>0</v>
      </c>
      <c r="S5621" s="139">
        <v>0</v>
      </c>
    </row>
    <row r="5622" spans="1:19" ht="30" customHeight="1" thickTop="1" thickBot="1">
      <c r="A5622" s="183"/>
      <c r="B5622" s="125">
        <v>1771</v>
      </c>
      <c r="C5622" s="126" t="s">
        <v>112</v>
      </c>
      <c r="D5622" s="156" t="s">
        <v>92</v>
      </c>
      <c r="E5622" s="73" t="str">
        <f t="shared" si="177"/>
        <v>177112. Vigilancia de la Salud AmbientalVigilancia de la Salud Ambiental</v>
      </c>
      <c r="F5622" s="182" t="s">
        <v>413</v>
      </c>
      <c r="G5622" s="182" t="s">
        <v>419</v>
      </c>
      <c r="H5622" s="126" t="s">
        <v>135</v>
      </c>
      <c r="I5622" s="182" t="s">
        <v>415</v>
      </c>
      <c r="J5622" s="73" t="s">
        <v>115</v>
      </c>
      <c r="K5622" s="73" t="s">
        <v>115</v>
      </c>
      <c r="L5622" s="128" t="s">
        <v>82</v>
      </c>
      <c r="M5622" s="217" t="s">
        <v>53</v>
      </c>
      <c r="N5622" s="73" t="str">
        <f t="shared" si="176"/>
        <v>177112. Vigilancia de la Salud AmbientalVigilancia de la Salud Ambiental5_BARRIOS_UNIDOS2_FEBRERO_2026</v>
      </c>
      <c r="O5622" s="130">
        <v>0</v>
      </c>
      <c r="R5622" s="136">
        <v>0</v>
      </c>
      <c r="S5622" s="139">
        <v>0</v>
      </c>
    </row>
    <row r="5623" spans="1:19" ht="30" customHeight="1" thickTop="1" thickBot="1">
      <c r="A5623" s="183"/>
      <c r="B5623" s="125">
        <v>1771</v>
      </c>
      <c r="C5623" s="126" t="s">
        <v>112</v>
      </c>
      <c r="D5623" s="156" t="s">
        <v>92</v>
      </c>
      <c r="E5623" s="73" t="str">
        <f t="shared" si="177"/>
        <v>177112. Vigilancia de la Salud AmbientalVigilancia de la Salud Ambiental</v>
      </c>
      <c r="F5623" s="182" t="s">
        <v>413</v>
      </c>
      <c r="G5623" s="182" t="s">
        <v>419</v>
      </c>
      <c r="H5623" s="126" t="s">
        <v>135</v>
      </c>
      <c r="I5623" s="182" t="s">
        <v>415</v>
      </c>
      <c r="J5623" s="73" t="s">
        <v>115</v>
      </c>
      <c r="K5623" s="73" t="s">
        <v>115</v>
      </c>
      <c r="L5623" s="128" t="s">
        <v>85</v>
      </c>
      <c r="M5623" s="217" t="s">
        <v>53</v>
      </c>
      <c r="N5623" s="73" t="str">
        <f t="shared" si="176"/>
        <v>177112. Vigilancia de la Salud AmbientalVigilancia de la Salud Ambiental6_TEUSAQUILLO2_FEBRERO_2026</v>
      </c>
      <c r="O5623" s="130">
        <v>0</v>
      </c>
      <c r="R5623" s="136">
        <v>0</v>
      </c>
      <c r="S5623" s="139">
        <v>0</v>
      </c>
    </row>
    <row r="5624" spans="1:19" ht="30" customHeight="1" thickTop="1" thickBot="1">
      <c r="A5624" s="183"/>
      <c r="B5624" s="125">
        <v>1772</v>
      </c>
      <c r="C5624" s="126" t="s">
        <v>112</v>
      </c>
      <c r="D5624" s="156" t="s">
        <v>92</v>
      </c>
      <c r="E5624" s="73" t="str">
        <f t="shared" si="177"/>
        <v>177212. Vigilancia de la Salud AmbientalVigilancia de la Salud Ambiental</v>
      </c>
      <c r="F5624" s="182" t="s">
        <v>413</v>
      </c>
      <c r="G5624" s="182" t="s">
        <v>419</v>
      </c>
      <c r="H5624" s="126" t="s">
        <v>135</v>
      </c>
      <c r="I5624" s="182" t="s">
        <v>415</v>
      </c>
      <c r="J5624" s="73" t="s">
        <v>115</v>
      </c>
      <c r="K5624" s="73" t="s">
        <v>115</v>
      </c>
      <c r="L5624" s="128" t="s">
        <v>78</v>
      </c>
      <c r="M5624" s="217" t="s">
        <v>53</v>
      </c>
      <c r="N5624" s="73" t="str">
        <f t="shared" si="176"/>
        <v>177212. Vigilancia de la Salud AmbientalVigilancia de la Salud Ambiental3_SUBA2_FEBRERO_2026</v>
      </c>
      <c r="O5624" s="130">
        <v>0</v>
      </c>
      <c r="R5624" s="136">
        <v>0</v>
      </c>
      <c r="S5624" s="139">
        <v>0</v>
      </c>
    </row>
    <row r="5625" spans="1:19" ht="30" customHeight="1" thickTop="1" thickBot="1">
      <c r="A5625" s="183"/>
      <c r="B5625" s="125">
        <v>1777</v>
      </c>
      <c r="C5625" s="126" t="s">
        <v>112</v>
      </c>
      <c r="D5625" s="156" t="s">
        <v>92</v>
      </c>
      <c r="E5625" s="73" t="str">
        <f t="shared" si="177"/>
        <v>177712. Vigilancia de la Salud AmbientalVigilancia de la Salud Ambiental</v>
      </c>
      <c r="F5625" s="182" t="s">
        <v>413</v>
      </c>
      <c r="G5625" s="182" t="s">
        <v>414</v>
      </c>
      <c r="H5625" s="126" t="s">
        <v>135</v>
      </c>
      <c r="I5625" s="182" t="s">
        <v>415</v>
      </c>
      <c r="J5625" s="73" t="s">
        <v>115</v>
      </c>
      <c r="K5625" s="73" t="s">
        <v>115</v>
      </c>
      <c r="L5625" s="128" t="s">
        <v>80</v>
      </c>
      <c r="M5625" s="217" t="s">
        <v>53</v>
      </c>
      <c r="N5625" s="73" t="str">
        <f t="shared" si="176"/>
        <v>177712. Vigilancia de la Salud AmbientalVigilancia de la Salud Ambiental4_CHAPINERO2_FEBRERO_2026</v>
      </c>
      <c r="O5625" s="130">
        <v>0</v>
      </c>
      <c r="R5625" s="136">
        <v>0</v>
      </c>
      <c r="S5625" s="139">
        <v>0</v>
      </c>
    </row>
    <row r="5626" spans="1:19" ht="30" customHeight="1" thickTop="1" thickBot="1">
      <c r="A5626" s="183"/>
      <c r="B5626" s="125">
        <v>1777</v>
      </c>
      <c r="C5626" s="126" t="s">
        <v>112</v>
      </c>
      <c r="D5626" s="156" t="s">
        <v>92</v>
      </c>
      <c r="E5626" s="73" t="str">
        <f t="shared" si="177"/>
        <v>177712. Vigilancia de la Salud AmbientalVigilancia de la Salud Ambiental</v>
      </c>
      <c r="F5626" s="182" t="s">
        <v>413</v>
      </c>
      <c r="G5626" s="182" t="s">
        <v>414</v>
      </c>
      <c r="H5626" s="126" t="s">
        <v>135</v>
      </c>
      <c r="I5626" s="182" t="s">
        <v>415</v>
      </c>
      <c r="J5626" s="73" t="s">
        <v>115</v>
      </c>
      <c r="K5626" s="73" t="s">
        <v>115</v>
      </c>
      <c r="L5626" s="128" t="s">
        <v>71</v>
      </c>
      <c r="M5626" s="217" t="s">
        <v>53</v>
      </c>
      <c r="N5626" s="73" t="str">
        <f t="shared" si="176"/>
        <v>177712. Vigilancia de la Salud AmbientalVigilancia de la Salud Ambiental1_USAQUEN2_FEBRERO_2026</v>
      </c>
      <c r="O5626" s="130">
        <v>0</v>
      </c>
      <c r="R5626" s="136">
        <v>0</v>
      </c>
      <c r="S5626" s="139">
        <v>0</v>
      </c>
    </row>
    <row r="5627" spans="1:19" ht="30" customHeight="1" thickTop="1" thickBot="1">
      <c r="A5627" s="183"/>
      <c r="B5627" s="125">
        <v>1777</v>
      </c>
      <c r="C5627" s="126" t="s">
        <v>112</v>
      </c>
      <c r="D5627" s="156" t="s">
        <v>92</v>
      </c>
      <c r="E5627" s="73" t="str">
        <f t="shared" si="177"/>
        <v>177712. Vigilancia de la Salud AmbientalVigilancia de la Salud Ambiental</v>
      </c>
      <c r="F5627" s="182" t="s">
        <v>413</v>
      </c>
      <c r="G5627" s="182" t="s">
        <v>414</v>
      </c>
      <c r="H5627" s="126" t="s">
        <v>135</v>
      </c>
      <c r="I5627" s="182" t="s">
        <v>415</v>
      </c>
      <c r="J5627" s="73" t="s">
        <v>115</v>
      </c>
      <c r="K5627" s="73" t="s">
        <v>115</v>
      </c>
      <c r="L5627" s="128" t="s">
        <v>75</v>
      </c>
      <c r="M5627" s="217" t="s">
        <v>53</v>
      </c>
      <c r="N5627" s="73" t="str">
        <f t="shared" si="176"/>
        <v>177712. Vigilancia de la Salud AmbientalVigilancia de la Salud Ambiental2_ENGATIVA2_FEBRERO_2026</v>
      </c>
      <c r="O5627" s="130">
        <v>0</v>
      </c>
      <c r="R5627" s="136">
        <v>0</v>
      </c>
      <c r="S5627" s="139">
        <v>0</v>
      </c>
    </row>
    <row r="5628" spans="1:19" ht="30" customHeight="1" thickTop="1" thickBot="1">
      <c r="A5628" s="183"/>
      <c r="B5628" s="125">
        <v>1777</v>
      </c>
      <c r="C5628" s="126" t="s">
        <v>112</v>
      </c>
      <c r="D5628" s="156" t="s">
        <v>92</v>
      </c>
      <c r="E5628" s="73" t="str">
        <f t="shared" si="177"/>
        <v>177712. Vigilancia de la Salud AmbientalVigilancia de la Salud Ambiental</v>
      </c>
      <c r="F5628" s="182" t="s">
        <v>413</v>
      </c>
      <c r="G5628" s="182" t="s">
        <v>414</v>
      </c>
      <c r="H5628" s="126" t="s">
        <v>135</v>
      </c>
      <c r="I5628" s="182" t="s">
        <v>415</v>
      </c>
      <c r="J5628" s="73" t="s">
        <v>115</v>
      </c>
      <c r="K5628" s="73" t="s">
        <v>115</v>
      </c>
      <c r="L5628" s="128" t="s">
        <v>78</v>
      </c>
      <c r="M5628" s="217" t="s">
        <v>53</v>
      </c>
      <c r="N5628" s="73" t="str">
        <f t="shared" si="176"/>
        <v>177712. Vigilancia de la Salud AmbientalVigilancia de la Salud Ambiental3_SUBA2_FEBRERO_2026</v>
      </c>
      <c r="O5628" s="130">
        <v>0</v>
      </c>
      <c r="R5628" s="136">
        <v>0</v>
      </c>
      <c r="S5628" s="139">
        <v>0</v>
      </c>
    </row>
    <row r="5629" spans="1:19" ht="30" customHeight="1" thickTop="1" thickBot="1">
      <c r="A5629" s="183"/>
      <c r="B5629" s="125">
        <v>1777</v>
      </c>
      <c r="C5629" s="126" t="s">
        <v>112</v>
      </c>
      <c r="D5629" s="156" t="s">
        <v>92</v>
      </c>
      <c r="E5629" s="73" t="str">
        <f t="shared" si="177"/>
        <v>177712. Vigilancia de la Salud AmbientalVigilancia de la Salud Ambiental</v>
      </c>
      <c r="F5629" s="182" t="s">
        <v>413</v>
      </c>
      <c r="G5629" s="182" t="s">
        <v>414</v>
      </c>
      <c r="H5629" s="126" t="s">
        <v>135</v>
      </c>
      <c r="I5629" s="182" t="s">
        <v>415</v>
      </c>
      <c r="J5629" s="73" t="s">
        <v>115</v>
      </c>
      <c r="K5629" s="73" t="s">
        <v>115</v>
      </c>
      <c r="L5629" s="128" t="s">
        <v>82</v>
      </c>
      <c r="M5629" s="217" t="s">
        <v>53</v>
      </c>
      <c r="N5629" s="73" t="str">
        <f t="shared" si="176"/>
        <v>177712. Vigilancia de la Salud AmbientalVigilancia de la Salud Ambiental5_BARRIOS_UNIDOS2_FEBRERO_2026</v>
      </c>
      <c r="O5629" s="130">
        <v>0</v>
      </c>
      <c r="R5629" s="136">
        <v>0</v>
      </c>
      <c r="S5629" s="139">
        <v>0</v>
      </c>
    </row>
    <row r="5630" spans="1:19" ht="30" customHeight="1" thickTop="1" thickBot="1">
      <c r="A5630" s="183"/>
      <c r="B5630" s="125">
        <v>1777</v>
      </c>
      <c r="C5630" s="126" t="s">
        <v>112</v>
      </c>
      <c r="D5630" s="156" t="s">
        <v>92</v>
      </c>
      <c r="E5630" s="73" t="str">
        <f t="shared" si="177"/>
        <v>177712. Vigilancia de la Salud AmbientalVigilancia de la Salud Ambiental</v>
      </c>
      <c r="F5630" s="182" t="s">
        <v>413</v>
      </c>
      <c r="G5630" s="182" t="s">
        <v>414</v>
      </c>
      <c r="H5630" s="126" t="s">
        <v>135</v>
      </c>
      <c r="I5630" s="182" t="s">
        <v>415</v>
      </c>
      <c r="J5630" s="73" t="s">
        <v>115</v>
      </c>
      <c r="K5630" s="73" t="s">
        <v>115</v>
      </c>
      <c r="L5630" s="128" t="s">
        <v>85</v>
      </c>
      <c r="M5630" s="217" t="s">
        <v>53</v>
      </c>
      <c r="N5630" s="73" t="str">
        <f t="shared" si="176"/>
        <v>177712. Vigilancia de la Salud AmbientalVigilancia de la Salud Ambiental6_TEUSAQUILLO2_FEBRERO_2026</v>
      </c>
      <c r="O5630" s="130">
        <v>0</v>
      </c>
      <c r="R5630" s="136">
        <v>0</v>
      </c>
      <c r="S5630" s="139">
        <v>0</v>
      </c>
    </row>
    <row r="5631" spans="1:19" ht="30" customHeight="1" thickTop="1" thickBot="1">
      <c r="A5631" s="183"/>
      <c r="B5631" s="125">
        <v>1780</v>
      </c>
      <c r="C5631" s="126" t="s">
        <v>112</v>
      </c>
      <c r="D5631" s="156" t="s">
        <v>92</v>
      </c>
      <c r="E5631" s="73" t="str">
        <f t="shared" si="177"/>
        <v>178012. Vigilancia de la Salud AmbientalVigilancia de la Salud Ambiental</v>
      </c>
      <c r="F5631" s="182" t="s">
        <v>413</v>
      </c>
      <c r="G5631" s="182" t="s">
        <v>420</v>
      </c>
      <c r="H5631" s="126" t="s">
        <v>135</v>
      </c>
      <c r="I5631" s="182" t="s">
        <v>415</v>
      </c>
      <c r="J5631" s="73" t="s">
        <v>115</v>
      </c>
      <c r="K5631" s="73" t="s">
        <v>115</v>
      </c>
      <c r="L5631" s="128" t="s">
        <v>80</v>
      </c>
      <c r="M5631" s="217" t="s">
        <v>53</v>
      </c>
      <c r="N5631" s="73" t="str">
        <f t="shared" si="176"/>
        <v>178012. Vigilancia de la Salud AmbientalVigilancia de la Salud Ambiental4_CHAPINERO2_FEBRERO_2026</v>
      </c>
      <c r="O5631" s="130">
        <v>0</v>
      </c>
      <c r="R5631" s="136">
        <v>0</v>
      </c>
      <c r="S5631" s="139">
        <v>0</v>
      </c>
    </row>
    <row r="5632" spans="1:19" ht="30" customHeight="1" thickTop="1" thickBot="1">
      <c r="A5632" s="183"/>
      <c r="B5632" s="125">
        <v>1780</v>
      </c>
      <c r="C5632" s="126" t="s">
        <v>112</v>
      </c>
      <c r="D5632" s="156" t="s">
        <v>92</v>
      </c>
      <c r="E5632" s="73" t="str">
        <f t="shared" si="177"/>
        <v>178012. Vigilancia de la Salud AmbientalVigilancia de la Salud Ambiental</v>
      </c>
      <c r="F5632" s="182" t="s">
        <v>413</v>
      </c>
      <c r="G5632" s="182" t="s">
        <v>420</v>
      </c>
      <c r="H5632" s="126" t="s">
        <v>135</v>
      </c>
      <c r="I5632" s="182" t="s">
        <v>415</v>
      </c>
      <c r="J5632" s="73" t="s">
        <v>115</v>
      </c>
      <c r="K5632" s="73" t="s">
        <v>115</v>
      </c>
      <c r="L5632" s="128" t="s">
        <v>71</v>
      </c>
      <c r="M5632" s="217" t="s">
        <v>53</v>
      </c>
      <c r="N5632" s="73" t="str">
        <f t="shared" si="176"/>
        <v>178012. Vigilancia de la Salud AmbientalVigilancia de la Salud Ambiental1_USAQUEN2_FEBRERO_2026</v>
      </c>
      <c r="O5632" s="130">
        <v>0</v>
      </c>
      <c r="R5632" s="136">
        <v>0</v>
      </c>
      <c r="S5632" s="139">
        <v>0</v>
      </c>
    </row>
    <row r="5633" spans="1:19" ht="30" customHeight="1" thickTop="1" thickBot="1">
      <c r="A5633" s="183"/>
      <c r="B5633" s="125">
        <v>1780</v>
      </c>
      <c r="C5633" s="126" t="s">
        <v>112</v>
      </c>
      <c r="D5633" s="156" t="s">
        <v>92</v>
      </c>
      <c r="E5633" s="73" t="str">
        <f t="shared" si="177"/>
        <v>178012. Vigilancia de la Salud AmbientalVigilancia de la Salud Ambiental</v>
      </c>
      <c r="F5633" s="182" t="s">
        <v>413</v>
      </c>
      <c r="G5633" s="182" t="s">
        <v>420</v>
      </c>
      <c r="H5633" s="126" t="s">
        <v>135</v>
      </c>
      <c r="I5633" s="182" t="s">
        <v>415</v>
      </c>
      <c r="J5633" s="73" t="s">
        <v>115</v>
      </c>
      <c r="K5633" s="73" t="s">
        <v>115</v>
      </c>
      <c r="L5633" s="128" t="s">
        <v>75</v>
      </c>
      <c r="M5633" s="217" t="s">
        <v>53</v>
      </c>
      <c r="N5633" s="73" t="str">
        <f t="shared" si="176"/>
        <v>178012. Vigilancia de la Salud AmbientalVigilancia de la Salud Ambiental2_ENGATIVA2_FEBRERO_2026</v>
      </c>
      <c r="O5633" s="130">
        <v>0</v>
      </c>
      <c r="R5633" s="136">
        <v>0</v>
      </c>
      <c r="S5633" s="139">
        <v>0</v>
      </c>
    </row>
    <row r="5634" spans="1:19" ht="30" customHeight="1" thickTop="1" thickBot="1">
      <c r="A5634" s="183"/>
      <c r="B5634" s="125">
        <v>1780</v>
      </c>
      <c r="C5634" s="126" t="s">
        <v>112</v>
      </c>
      <c r="D5634" s="156" t="s">
        <v>92</v>
      </c>
      <c r="E5634" s="73" t="str">
        <f t="shared" si="177"/>
        <v>178012. Vigilancia de la Salud AmbientalVigilancia de la Salud Ambiental</v>
      </c>
      <c r="F5634" s="182" t="s">
        <v>413</v>
      </c>
      <c r="G5634" s="182" t="s">
        <v>420</v>
      </c>
      <c r="H5634" s="126" t="s">
        <v>135</v>
      </c>
      <c r="I5634" s="182" t="s">
        <v>415</v>
      </c>
      <c r="J5634" s="73" t="s">
        <v>115</v>
      </c>
      <c r="K5634" s="73" t="s">
        <v>115</v>
      </c>
      <c r="L5634" s="128" t="s">
        <v>78</v>
      </c>
      <c r="M5634" s="217" t="s">
        <v>53</v>
      </c>
      <c r="N5634" s="73" t="str">
        <f t="shared" si="176"/>
        <v>178012. Vigilancia de la Salud AmbientalVigilancia de la Salud Ambiental3_SUBA2_FEBRERO_2026</v>
      </c>
      <c r="O5634" s="130">
        <v>0</v>
      </c>
      <c r="R5634" s="136">
        <v>0</v>
      </c>
      <c r="S5634" s="139">
        <v>0</v>
      </c>
    </row>
    <row r="5635" spans="1:19" ht="30" customHeight="1" thickTop="1" thickBot="1">
      <c r="A5635" s="183"/>
      <c r="B5635" s="125">
        <v>1780</v>
      </c>
      <c r="C5635" s="126" t="s">
        <v>112</v>
      </c>
      <c r="D5635" s="156" t="s">
        <v>92</v>
      </c>
      <c r="E5635" s="73" t="str">
        <f t="shared" si="177"/>
        <v>178012. Vigilancia de la Salud AmbientalVigilancia de la Salud Ambiental</v>
      </c>
      <c r="F5635" s="182" t="s">
        <v>413</v>
      </c>
      <c r="G5635" s="182" t="s">
        <v>420</v>
      </c>
      <c r="H5635" s="126" t="s">
        <v>135</v>
      </c>
      <c r="I5635" s="182" t="s">
        <v>415</v>
      </c>
      <c r="J5635" s="73" t="s">
        <v>115</v>
      </c>
      <c r="K5635" s="73" t="s">
        <v>115</v>
      </c>
      <c r="L5635" s="128" t="s">
        <v>82</v>
      </c>
      <c r="M5635" s="217" t="s">
        <v>53</v>
      </c>
      <c r="N5635" s="73" t="str">
        <f t="shared" si="176"/>
        <v>178012. Vigilancia de la Salud AmbientalVigilancia de la Salud Ambiental5_BARRIOS_UNIDOS2_FEBRERO_2026</v>
      </c>
      <c r="O5635" s="130">
        <v>0</v>
      </c>
      <c r="R5635" s="136">
        <v>0</v>
      </c>
      <c r="S5635" s="139">
        <v>0</v>
      </c>
    </row>
    <row r="5636" spans="1:19" ht="30" customHeight="1" thickTop="1" thickBot="1">
      <c r="A5636" s="183"/>
      <c r="B5636" s="125">
        <v>1780</v>
      </c>
      <c r="C5636" s="126" t="s">
        <v>112</v>
      </c>
      <c r="D5636" s="156" t="s">
        <v>92</v>
      </c>
      <c r="E5636" s="73" t="str">
        <f t="shared" si="177"/>
        <v>178012. Vigilancia de la Salud AmbientalVigilancia de la Salud Ambiental</v>
      </c>
      <c r="F5636" s="182" t="s">
        <v>413</v>
      </c>
      <c r="G5636" s="182" t="s">
        <v>420</v>
      </c>
      <c r="H5636" s="126" t="s">
        <v>135</v>
      </c>
      <c r="I5636" s="182" t="s">
        <v>415</v>
      </c>
      <c r="J5636" s="73" t="s">
        <v>115</v>
      </c>
      <c r="K5636" s="73" t="s">
        <v>115</v>
      </c>
      <c r="L5636" s="128" t="s">
        <v>85</v>
      </c>
      <c r="M5636" s="217" t="s">
        <v>53</v>
      </c>
      <c r="N5636" s="73" t="str">
        <f t="shared" si="176"/>
        <v>178012. Vigilancia de la Salud AmbientalVigilancia de la Salud Ambiental6_TEUSAQUILLO2_FEBRERO_2026</v>
      </c>
      <c r="O5636" s="130">
        <v>0</v>
      </c>
      <c r="R5636" s="136">
        <v>0</v>
      </c>
      <c r="S5636" s="139">
        <v>0</v>
      </c>
    </row>
    <row r="5637" spans="1:19" ht="30" customHeight="1" thickTop="1" thickBot="1">
      <c r="A5637" s="183"/>
      <c r="B5637" s="125">
        <v>1783</v>
      </c>
      <c r="C5637" s="126" t="s">
        <v>112</v>
      </c>
      <c r="D5637" s="156" t="s">
        <v>92</v>
      </c>
      <c r="E5637" s="73" t="str">
        <f t="shared" si="177"/>
        <v>178312. Vigilancia de la Salud AmbientalVigilancia de la Salud Ambiental</v>
      </c>
      <c r="F5637" s="182" t="s">
        <v>413</v>
      </c>
      <c r="G5637" s="182" t="s">
        <v>421</v>
      </c>
      <c r="H5637" s="126" t="s">
        <v>135</v>
      </c>
      <c r="I5637" s="182" t="s">
        <v>415</v>
      </c>
      <c r="J5637" s="73" t="s">
        <v>115</v>
      </c>
      <c r="K5637" s="73" t="s">
        <v>115</v>
      </c>
      <c r="L5637" s="128" t="s">
        <v>80</v>
      </c>
      <c r="M5637" s="217" t="s">
        <v>53</v>
      </c>
      <c r="N5637" s="73" t="str">
        <f t="shared" si="176"/>
        <v>178312. Vigilancia de la Salud AmbientalVigilancia de la Salud Ambiental4_CHAPINERO2_FEBRERO_2026</v>
      </c>
      <c r="O5637" s="130">
        <v>0</v>
      </c>
      <c r="R5637" s="136">
        <v>0</v>
      </c>
      <c r="S5637" s="139">
        <v>0</v>
      </c>
    </row>
    <row r="5638" spans="1:19" ht="30" customHeight="1" thickTop="1" thickBot="1">
      <c r="A5638" s="183"/>
      <c r="B5638" s="125">
        <v>1783</v>
      </c>
      <c r="C5638" s="126" t="s">
        <v>112</v>
      </c>
      <c r="D5638" s="156" t="s">
        <v>92</v>
      </c>
      <c r="E5638" s="73" t="str">
        <f t="shared" si="177"/>
        <v>178312. Vigilancia de la Salud AmbientalVigilancia de la Salud Ambiental</v>
      </c>
      <c r="F5638" s="182" t="s">
        <v>413</v>
      </c>
      <c r="G5638" s="182" t="s">
        <v>421</v>
      </c>
      <c r="H5638" s="126" t="s">
        <v>135</v>
      </c>
      <c r="I5638" s="182" t="s">
        <v>415</v>
      </c>
      <c r="J5638" s="73" t="s">
        <v>115</v>
      </c>
      <c r="K5638" s="73" t="s">
        <v>115</v>
      </c>
      <c r="L5638" s="128" t="s">
        <v>71</v>
      </c>
      <c r="M5638" s="217" t="s">
        <v>53</v>
      </c>
      <c r="N5638" s="73" t="str">
        <f t="shared" ref="N5638:N5701" si="178">+E5638&amp;L5638&amp;M5638</f>
        <v>178312. Vigilancia de la Salud AmbientalVigilancia de la Salud Ambiental1_USAQUEN2_FEBRERO_2026</v>
      </c>
      <c r="O5638" s="130">
        <v>0</v>
      </c>
      <c r="R5638" s="136">
        <v>0</v>
      </c>
      <c r="S5638" s="139">
        <v>0</v>
      </c>
    </row>
    <row r="5639" spans="1:19" ht="30" customHeight="1" thickTop="1" thickBot="1">
      <c r="A5639" s="183"/>
      <c r="B5639" s="125">
        <v>1783</v>
      </c>
      <c r="C5639" s="126" t="s">
        <v>112</v>
      </c>
      <c r="D5639" s="156" t="s">
        <v>92</v>
      </c>
      <c r="E5639" s="73" t="str">
        <f t="shared" si="177"/>
        <v>178312. Vigilancia de la Salud AmbientalVigilancia de la Salud Ambiental</v>
      </c>
      <c r="F5639" s="182" t="s">
        <v>413</v>
      </c>
      <c r="G5639" s="182" t="s">
        <v>421</v>
      </c>
      <c r="H5639" s="126" t="s">
        <v>135</v>
      </c>
      <c r="I5639" s="182" t="s">
        <v>415</v>
      </c>
      <c r="J5639" s="73" t="s">
        <v>115</v>
      </c>
      <c r="K5639" s="73" t="s">
        <v>115</v>
      </c>
      <c r="L5639" s="128" t="s">
        <v>75</v>
      </c>
      <c r="M5639" s="217" t="s">
        <v>53</v>
      </c>
      <c r="N5639" s="73" t="str">
        <f t="shared" si="178"/>
        <v>178312. Vigilancia de la Salud AmbientalVigilancia de la Salud Ambiental2_ENGATIVA2_FEBRERO_2026</v>
      </c>
      <c r="O5639" s="130">
        <v>0</v>
      </c>
      <c r="R5639" s="136">
        <v>0</v>
      </c>
      <c r="S5639" s="139">
        <v>0</v>
      </c>
    </row>
    <row r="5640" spans="1:19" ht="30" customHeight="1" thickTop="1" thickBot="1">
      <c r="A5640" s="183"/>
      <c r="B5640" s="125">
        <v>1783</v>
      </c>
      <c r="C5640" s="126" t="s">
        <v>112</v>
      </c>
      <c r="D5640" s="156" t="s">
        <v>92</v>
      </c>
      <c r="E5640" s="73" t="str">
        <f t="shared" si="177"/>
        <v>178312. Vigilancia de la Salud AmbientalVigilancia de la Salud Ambiental</v>
      </c>
      <c r="F5640" s="182" t="s">
        <v>413</v>
      </c>
      <c r="G5640" s="182" t="s">
        <v>421</v>
      </c>
      <c r="H5640" s="126" t="s">
        <v>135</v>
      </c>
      <c r="I5640" s="182" t="s">
        <v>415</v>
      </c>
      <c r="J5640" s="73" t="s">
        <v>115</v>
      </c>
      <c r="K5640" s="73" t="s">
        <v>115</v>
      </c>
      <c r="L5640" s="128" t="s">
        <v>78</v>
      </c>
      <c r="M5640" s="217" t="s">
        <v>53</v>
      </c>
      <c r="N5640" s="73" t="str">
        <f t="shared" si="178"/>
        <v>178312. Vigilancia de la Salud AmbientalVigilancia de la Salud Ambiental3_SUBA2_FEBRERO_2026</v>
      </c>
      <c r="O5640" s="130">
        <v>0</v>
      </c>
      <c r="R5640" s="136">
        <v>0</v>
      </c>
      <c r="S5640" s="139">
        <v>0</v>
      </c>
    </row>
    <row r="5641" spans="1:19" ht="30" customHeight="1" thickTop="1" thickBot="1">
      <c r="A5641" s="183"/>
      <c r="B5641" s="125">
        <v>1783</v>
      </c>
      <c r="C5641" s="126" t="s">
        <v>112</v>
      </c>
      <c r="D5641" s="156" t="s">
        <v>92</v>
      </c>
      <c r="E5641" s="73" t="str">
        <f t="shared" si="177"/>
        <v>178312. Vigilancia de la Salud AmbientalVigilancia de la Salud Ambiental</v>
      </c>
      <c r="F5641" s="182" t="s">
        <v>413</v>
      </c>
      <c r="G5641" s="182" t="s">
        <v>421</v>
      </c>
      <c r="H5641" s="126" t="s">
        <v>135</v>
      </c>
      <c r="I5641" s="182" t="s">
        <v>415</v>
      </c>
      <c r="J5641" s="73" t="s">
        <v>115</v>
      </c>
      <c r="K5641" s="73" t="s">
        <v>115</v>
      </c>
      <c r="L5641" s="128" t="s">
        <v>82</v>
      </c>
      <c r="M5641" s="217" t="s">
        <v>53</v>
      </c>
      <c r="N5641" s="73" t="str">
        <f t="shared" si="178"/>
        <v>178312. Vigilancia de la Salud AmbientalVigilancia de la Salud Ambiental5_BARRIOS_UNIDOS2_FEBRERO_2026</v>
      </c>
      <c r="O5641" s="130">
        <v>0</v>
      </c>
      <c r="R5641" s="136">
        <v>0</v>
      </c>
      <c r="S5641" s="139">
        <v>0</v>
      </c>
    </row>
    <row r="5642" spans="1:19" ht="30" customHeight="1" thickTop="1" thickBot="1">
      <c r="A5642" s="183"/>
      <c r="B5642" s="125">
        <v>1783</v>
      </c>
      <c r="C5642" s="126" t="s">
        <v>112</v>
      </c>
      <c r="D5642" s="156" t="s">
        <v>92</v>
      </c>
      <c r="E5642" s="73" t="str">
        <f t="shared" si="177"/>
        <v>178312. Vigilancia de la Salud AmbientalVigilancia de la Salud Ambiental</v>
      </c>
      <c r="F5642" s="182" t="s">
        <v>413</v>
      </c>
      <c r="G5642" s="182" t="s">
        <v>421</v>
      </c>
      <c r="H5642" s="126" t="s">
        <v>135</v>
      </c>
      <c r="I5642" s="182" t="s">
        <v>415</v>
      </c>
      <c r="J5642" s="73" t="s">
        <v>115</v>
      </c>
      <c r="K5642" s="73" t="s">
        <v>115</v>
      </c>
      <c r="L5642" s="128" t="s">
        <v>85</v>
      </c>
      <c r="M5642" s="217" t="s">
        <v>53</v>
      </c>
      <c r="N5642" s="73" t="str">
        <f t="shared" si="178"/>
        <v>178312. Vigilancia de la Salud AmbientalVigilancia de la Salud Ambiental6_TEUSAQUILLO2_FEBRERO_2026</v>
      </c>
      <c r="O5642" s="130">
        <v>0</v>
      </c>
      <c r="R5642" s="136">
        <v>0</v>
      </c>
      <c r="S5642" s="139">
        <v>0</v>
      </c>
    </row>
    <row r="5643" spans="1:19" ht="30" customHeight="1" thickTop="1" thickBot="1">
      <c r="A5643" s="183"/>
      <c r="B5643" s="125">
        <v>1860</v>
      </c>
      <c r="C5643" s="126" t="s">
        <v>112</v>
      </c>
      <c r="D5643" s="156" t="s">
        <v>92</v>
      </c>
      <c r="E5643" s="73" t="str">
        <f t="shared" si="177"/>
        <v>186012. Vigilancia de la Salud AmbientalVigilancia de la Salud Ambiental</v>
      </c>
      <c r="F5643" s="182" t="s">
        <v>422</v>
      </c>
      <c r="G5643" s="182" t="s">
        <v>414</v>
      </c>
      <c r="H5643" s="126" t="s">
        <v>135</v>
      </c>
      <c r="I5643" s="182" t="s">
        <v>430</v>
      </c>
      <c r="J5643" s="73" t="s">
        <v>115</v>
      </c>
      <c r="K5643" s="73" t="s">
        <v>115</v>
      </c>
      <c r="L5643" s="128" t="s">
        <v>80</v>
      </c>
      <c r="M5643" s="217" t="s">
        <v>53</v>
      </c>
      <c r="N5643" s="73" t="str">
        <f t="shared" si="178"/>
        <v>186012. Vigilancia de la Salud AmbientalVigilancia de la Salud Ambiental4_CHAPINERO2_FEBRERO_2026</v>
      </c>
      <c r="O5643" s="130">
        <v>0</v>
      </c>
      <c r="R5643" s="136">
        <v>0</v>
      </c>
      <c r="S5643" s="139">
        <v>0</v>
      </c>
    </row>
    <row r="5644" spans="1:19" ht="30" customHeight="1" thickTop="1" thickBot="1">
      <c r="A5644" s="183"/>
      <c r="B5644" s="125">
        <v>1860</v>
      </c>
      <c r="C5644" s="126" t="s">
        <v>112</v>
      </c>
      <c r="D5644" s="156" t="s">
        <v>92</v>
      </c>
      <c r="E5644" s="73" t="str">
        <f t="shared" si="177"/>
        <v>186012. Vigilancia de la Salud AmbientalVigilancia de la Salud Ambiental</v>
      </c>
      <c r="F5644" s="182" t="s">
        <v>422</v>
      </c>
      <c r="G5644" s="182" t="s">
        <v>414</v>
      </c>
      <c r="H5644" s="126" t="s">
        <v>135</v>
      </c>
      <c r="I5644" s="182" t="s">
        <v>430</v>
      </c>
      <c r="J5644" s="73" t="s">
        <v>115</v>
      </c>
      <c r="K5644" s="73" t="s">
        <v>115</v>
      </c>
      <c r="L5644" s="128" t="s">
        <v>71</v>
      </c>
      <c r="M5644" s="217" t="s">
        <v>53</v>
      </c>
      <c r="N5644" s="73" t="str">
        <f t="shared" si="178"/>
        <v>186012. Vigilancia de la Salud AmbientalVigilancia de la Salud Ambiental1_USAQUEN2_FEBRERO_2026</v>
      </c>
      <c r="O5644" s="130">
        <v>0</v>
      </c>
      <c r="R5644" s="136">
        <v>0</v>
      </c>
      <c r="S5644" s="139">
        <v>0</v>
      </c>
    </row>
    <row r="5645" spans="1:19" ht="30" customHeight="1" thickTop="1" thickBot="1">
      <c r="A5645" s="183"/>
      <c r="B5645" s="125">
        <v>1860</v>
      </c>
      <c r="C5645" s="126" t="s">
        <v>112</v>
      </c>
      <c r="D5645" s="156" t="s">
        <v>92</v>
      </c>
      <c r="E5645" s="73" t="str">
        <f t="shared" si="177"/>
        <v>186012. Vigilancia de la Salud AmbientalVigilancia de la Salud Ambiental</v>
      </c>
      <c r="F5645" s="182" t="s">
        <v>422</v>
      </c>
      <c r="G5645" s="182" t="s">
        <v>414</v>
      </c>
      <c r="H5645" s="126" t="s">
        <v>135</v>
      </c>
      <c r="I5645" s="182" t="s">
        <v>430</v>
      </c>
      <c r="J5645" s="73" t="s">
        <v>115</v>
      </c>
      <c r="K5645" s="73" t="s">
        <v>115</v>
      </c>
      <c r="L5645" s="128" t="s">
        <v>75</v>
      </c>
      <c r="M5645" s="217" t="s">
        <v>53</v>
      </c>
      <c r="N5645" s="73" t="str">
        <f t="shared" si="178"/>
        <v>186012. Vigilancia de la Salud AmbientalVigilancia de la Salud Ambiental2_ENGATIVA2_FEBRERO_2026</v>
      </c>
      <c r="O5645" s="130">
        <v>0</v>
      </c>
      <c r="R5645" s="136">
        <v>0</v>
      </c>
      <c r="S5645" s="139">
        <v>0</v>
      </c>
    </row>
    <row r="5646" spans="1:19" ht="30" customHeight="1" thickTop="1" thickBot="1">
      <c r="A5646" s="183"/>
      <c r="B5646" s="125">
        <v>1860</v>
      </c>
      <c r="C5646" s="126" t="s">
        <v>112</v>
      </c>
      <c r="D5646" s="156" t="s">
        <v>92</v>
      </c>
      <c r="E5646" s="73" t="str">
        <f t="shared" si="177"/>
        <v>186012. Vigilancia de la Salud AmbientalVigilancia de la Salud Ambiental</v>
      </c>
      <c r="F5646" s="182" t="s">
        <v>422</v>
      </c>
      <c r="G5646" s="182" t="s">
        <v>414</v>
      </c>
      <c r="H5646" s="126" t="s">
        <v>135</v>
      </c>
      <c r="I5646" s="182" t="s">
        <v>430</v>
      </c>
      <c r="J5646" s="73" t="s">
        <v>115</v>
      </c>
      <c r="K5646" s="73" t="s">
        <v>115</v>
      </c>
      <c r="L5646" s="128" t="s">
        <v>78</v>
      </c>
      <c r="M5646" s="217" t="s">
        <v>53</v>
      </c>
      <c r="N5646" s="73" t="str">
        <f t="shared" si="178"/>
        <v>186012. Vigilancia de la Salud AmbientalVigilancia de la Salud Ambiental3_SUBA2_FEBRERO_2026</v>
      </c>
      <c r="O5646" s="130">
        <v>0</v>
      </c>
      <c r="R5646" s="136">
        <v>0</v>
      </c>
      <c r="S5646" s="139">
        <v>0</v>
      </c>
    </row>
    <row r="5647" spans="1:19" ht="30" customHeight="1" thickTop="1" thickBot="1">
      <c r="A5647" s="183"/>
      <c r="B5647" s="125">
        <v>1860</v>
      </c>
      <c r="C5647" s="126" t="s">
        <v>112</v>
      </c>
      <c r="D5647" s="156" t="s">
        <v>92</v>
      </c>
      <c r="E5647" s="73" t="str">
        <f t="shared" si="177"/>
        <v>186012. Vigilancia de la Salud AmbientalVigilancia de la Salud Ambiental</v>
      </c>
      <c r="F5647" s="182" t="s">
        <v>422</v>
      </c>
      <c r="G5647" s="182" t="s">
        <v>414</v>
      </c>
      <c r="H5647" s="126" t="s">
        <v>135</v>
      </c>
      <c r="I5647" s="182" t="s">
        <v>430</v>
      </c>
      <c r="J5647" s="73" t="s">
        <v>115</v>
      </c>
      <c r="K5647" s="73" t="s">
        <v>115</v>
      </c>
      <c r="L5647" s="128" t="s">
        <v>82</v>
      </c>
      <c r="M5647" s="217" t="s">
        <v>53</v>
      </c>
      <c r="N5647" s="73" t="str">
        <f t="shared" si="178"/>
        <v>186012. Vigilancia de la Salud AmbientalVigilancia de la Salud Ambiental5_BARRIOS_UNIDOS2_FEBRERO_2026</v>
      </c>
      <c r="O5647" s="130">
        <v>0</v>
      </c>
      <c r="R5647" s="136">
        <v>0</v>
      </c>
      <c r="S5647" s="139">
        <v>0</v>
      </c>
    </row>
    <row r="5648" spans="1:19" ht="30" customHeight="1" thickTop="1" thickBot="1">
      <c r="A5648" s="183"/>
      <c r="B5648" s="125">
        <v>1860</v>
      </c>
      <c r="C5648" s="126" t="s">
        <v>112</v>
      </c>
      <c r="D5648" s="156" t="s">
        <v>92</v>
      </c>
      <c r="E5648" s="73" t="str">
        <f t="shared" si="177"/>
        <v>186012. Vigilancia de la Salud AmbientalVigilancia de la Salud Ambiental</v>
      </c>
      <c r="F5648" s="182" t="s">
        <v>422</v>
      </c>
      <c r="G5648" s="182" t="s">
        <v>414</v>
      </c>
      <c r="H5648" s="126" t="s">
        <v>135</v>
      </c>
      <c r="I5648" s="182" t="s">
        <v>430</v>
      </c>
      <c r="J5648" s="73" t="s">
        <v>115</v>
      </c>
      <c r="K5648" s="73" t="s">
        <v>115</v>
      </c>
      <c r="L5648" s="128" t="s">
        <v>85</v>
      </c>
      <c r="M5648" s="217" t="s">
        <v>53</v>
      </c>
      <c r="N5648" s="73" t="str">
        <f t="shared" si="178"/>
        <v>186012. Vigilancia de la Salud AmbientalVigilancia de la Salud Ambiental6_TEUSAQUILLO2_FEBRERO_2026</v>
      </c>
      <c r="O5648" s="130">
        <v>0</v>
      </c>
      <c r="R5648" s="136">
        <v>0</v>
      </c>
      <c r="S5648" s="139">
        <v>0</v>
      </c>
    </row>
    <row r="5649" spans="1:22" ht="30" customHeight="1" thickTop="1" thickBot="1">
      <c r="A5649" s="183"/>
      <c r="B5649" s="125">
        <v>1861</v>
      </c>
      <c r="C5649" s="126" t="s">
        <v>112</v>
      </c>
      <c r="D5649" s="156" t="s">
        <v>92</v>
      </c>
      <c r="E5649" s="73" t="str">
        <f t="shared" si="177"/>
        <v>186112. Vigilancia de la Salud AmbientalVigilancia de la Salud Ambiental</v>
      </c>
      <c r="F5649" s="182" t="s">
        <v>422</v>
      </c>
      <c r="G5649" s="182" t="s">
        <v>414</v>
      </c>
      <c r="H5649" s="126" t="s">
        <v>135</v>
      </c>
      <c r="I5649" s="182" t="s">
        <v>430</v>
      </c>
      <c r="J5649" s="73" t="s">
        <v>115</v>
      </c>
      <c r="K5649" s="73" t="s">
        <v>115</v>
      </c>
      <c r="L5649" s="128" t="s">
        <v>80</v>
      </c>
      <c r="M5649" s="217" t="s">
        <v>53</v>
      </c>
      <c r="N5649" s="73" t="str">
        <f t="shared" si="178"/>
        <v>186112. Vigilancia de la Salud AmbientalVigilancia de la Salud Ambiental4_CHAPINERO2_FEBRERO_2026</v>
      </c>
      <c r="O5649" s="130">
        <v>0</v>
      </c>
      <c r="R5649" s="136">
        <v>0</v>
      </c>
      <c r="S5649" s="139">
        <v>0</v>
      </c>
    </row>
    <row r="5650" spans="1:22" ht="30" customHeight="1" thickTop="1" thickBot="1">
      <c r="A5650" s="183"/>
      <c r="B5650" s="125">
        <v>1861</v>
      </c>
      <c r="C5650" s="126" t="s">
        <v>112</v>
      </c>
      <c r="D5650" s="156" t="s">
        <v>92</v>
      </c>
      <c r="E5650" s="73" t="str">
        <f t="shared" si="177"/>
        <v>186112. Vigilancia de la Salud AmbientalVigilancia de la Salud Ambiental</v>
      </c>
      <c r="F5650" s="182" t="s">
        <v>422</v>
      </c>
      <c r="G5650" s="182" t="s">
        <v>414</v>
      </c>
      <c r="H5650" s="126" t="s">
        <v>135</v>
      </c>
      <c r="I5650" s="182" t="s">
        <v>430</v>
      </c>
      <c r="J5650" s="73" t="s">
        <v>115</v>
      </c>
      <c r="K5650" s="73" t="s">
        <v>115</v>
      </c>
      <c r="L5650" s="128" t="s">
        <v>71</v>
      </c>
      <c r="M5650" s="217" t="s">
        <v>53</v>
      </c>
      <c r="N5650" s="73" t="str">
        <f t="shared" si="178"/>
        <v>186112. Vigilancia de la Salud AmbientalVigilancia de la Salud Ambiental1_USAQUEN2_FEBRERO_2026</v>
      </c>
      <c r="O5650" s="130">
        <v>0</v>
      </c>
      <c r="R5650" s="136">
        <v>0</v>
      </c>
      <c r="S5650" s="139">
        <v>0</v>
      </c>
    </row>
    <row r="5651" spans="1:22" ht="30" customHeight="1" thickTop="1" thickBot="1">
      <c r="A5651" s="183"/>
      <c r="B5651" s="125">
        <v>1861</v>
      </c>
      <c r="C5651" s="126" t="s">
        <v>112</v>
      </c>
      <c r="D5651" s="156" t="s">
        <v>92</v>
      </c>
      <c r="E5651" s="73" t="str">
        <f t="shared" si="177"/>
        <v>186112. Vigilancia de la Salud AmbientalVigilancia de la Salud Ambiental</v>
      </c>
      <c r="F5651" s="182" t="s">
        <v>422</v>
      </c>
      <c r="G5651" s="182" t="s">
        <v>414</v>
      </c>
      <c r="H5651" s="126" t="s">
        <v>135</v>
      </c>
      <c r="I5651" s="182" t="s">
        <v>430</v>
      </c>
      <c r="J5651" s="73" t="s">
        <v>115</v>
      </c>
      <c r="K5651" s="73" t="s">
        <v>115</v>
      </c>
      <c r="L5651" s="128" t="s">
        <v>75</v>
      </c>
      <c r="M5651" s="217" t="s">
        <v>53</v>
      </c>
      <c r="N5651" s="73" t="str">
        <f t="shared" si="178"/>
        <v>186112. Vigilancia de la Salud AmbientalVigilancia de la Salud Ambiental2_ENGATIVA2_FEBRERO_2026</v>
      </c>
      <c r="O5651" s="130">
        <v>0</v>
      </c>
      <c r="R5651" s="136">
        <v>0</v>
      </c>
      <c r="S5651" s="139">
        <v>0</v>
      </c>
    </row>
    <row r="5652" spans="1:22" ht="30" customHeight="1" thickTop="1" thickBot="1">
      <c r="A5652" s="183"/>
      <c r="B5652" s="125">
        <v>1861</v>
      </c>
      <c r="C5652" s="126" t="s">
        <v>112</v>
      </c>
      <c r="D5652" s="156" t="s">
        <v>92</v>
      </c>
      <c r="E5652" s="73" t="str">
        <f t="shared" ref="E5652:E5715" si="179">B5652&amp;C5652&amp;D5652</f>
        <v>186112. Vigilancia de la Salud AmbientalVigilancia de la Salud Ambiental</v>
      </c>
      <c r="F5652" s="182" t="s">
        <v>422</v>
      </c>
      <c r="G5652" s="182" t="s">
        <v>414</v>
      </c>
      <c r="H5652" s="126" t="s">
        <v>135</v>
      </c>
      <c r="I5652" s="182" t="s">
        <v>430</v>
      </c>
      <c r="J5652" s="73" t="s">
        <v>115</v>
      </c>
      <c r="K5652" s="73" t="s">
        <v>115</v>
      </c>
      <c r="L5652" s="128" t="s">
        <v>78</v>
      </c>
      <c r="M5652" s="217" t="s">
        <v>53</v>
      </c>
      <c r="N5652" s="73" t="str">
        <f t="shared" si="178"/>
        <v>186112. Vigilancia de la Salud AmbientalVigilancia de la Salud Ambiental3_SUBA2_FEBRERO_2026</v>
      </c>
      <c r="O5652" s="130">
        <v>0</v>
      </c>
      <c r="R5652" s="136">
        <v>0</v>
      </c>
      <c r="S5652" s="139">
        <v>0</v>
      </c>
    </row>
    <row r="5653" spans="1:22" ht="30" customHeight="1" thickTop="1" thickBot="1">
      <c r="A5653" s="183"/>
      <c r="B5653" s="125">
        <v>1861</v>
      </c>
      <c r="C5653" s="126" t="s">
        <v>112</v>
      </c>
      <c r="D5653" s="156" t="s">
        <v>92</v>
      </c>
      <c r="E5653" s="73" t="str">
        <f t="shared" si="179"/>
        <v>186112. Vigilancia de la Salud AmbientalVigilancia de la Salud Ambiental</v>
      </c>
      <c r="F5653" s="182" t="s">
        <v>422</v>
      </c>
      <c r="G5653" s="182" t="s">
        <v>414</v>
      </c>
      <c r="H5653" s="126" t="s">
        <v>135</v>
      </c>
      <c r="I5653" s="182" t="s">
        <v>430</v>
      </c>
      <c r="J5653" s="73" t="s">
        <v>115</v>
      </c>
      <c r="K5653" s="73" t="s">
        <v>115</v>
      </c>
      <c r="L5653" s="128" t="s">
        <v>82</v>
      </c>
      <c r="M5653" s="217" t="s">
        <v>53</v>
      </c>
      <c r="N5653" s="73" t="str">
        <f t="shared" si="178"/>
        <v>186112. Vigilancia de la Salud AmbientalVigilancia de la Salud Ambiental5_BARRIOS_UNIDOS2_FEBRERO_2026</v>
      </c>
      <c r="O5653" s="130">
        <v>0</v>
      </c>
      <c r="R5653" s="136">
        <v>0</v>
      </c>
      <c r="S5653" s="139">
        <v>0</v>
      </c>
    </row>
    <row r="5654" spans="1:22" ht="30" customHeight="1" thickTop="1" thickBot="1">
      <c r="A5654" s="183"/>
      <c r="B5654" s="125">
        <v>1861</v>
      </c>
      <c r="C5654" s="126" t="s">
        <v>112</v>
      </c>
      <c r="D5654" s="156" t="s">
        <v>92</v>
      </c>
      <c r="E5654" s="73" t="str">
        <f t="shared" si="179"/>
        <v>186112. Vigilancia de la Salud AmbientalVigilancia de la Salud Ambiental</v>
      </c>
      <c r="F5654" s="182" t="s">
        <v>422</v>
      </c>
      <c r="G5654" s="182" t="s">
        <v>414</v>
      </c>
      <c r="H5654" s="126" t="s">
        <v>135</v>
      </c>
      <c r="I5654" s="182" t="s">
        <v>430</v>
      </c>
      <c r="J5654" s="73" t="s">
        <v>115</v>
      </c>
      <c r="K5654" s="73" t="s">
        <v>115</v>
      </c>
      <c r="L5654" s="128" t="s">
        <v>85</v>
      </c>
      <c r="M5654" s="217" t="s">
        <v>53</v>
      </c>
      <c r="N5654" s="73" t="str">
        <f t="shared" si="178"/>
        <v>186112. Vigilancia de la Salud AmbientalVigilancia de la Salud Ambiental6_TEUSAQUILLO2_FEBRERO_2026</v>
      </c>
      <c r="O5654" s="130">
        <v>0</v>
      </c>
      <c r="R5654" s="136">
        <v>0</v>
      </c>
      <c r="S5654" s="139">
        <v>0</v>
      </c>
    </row>
    <row r="5655" spans="1:22" ht="30" customHeight="1" thickTop="1" thickBot="1">
      <c r="A5655" s="183"/>
      <c r="B5655" s="125">
        <v>1863</v>
      </c>
      <c r="C5655" s="126" t="s">
        <v>112</v>
      </c>
      <c r="D5655" s="156" t="s">
        <v>92</v>
      </c>
      <c r="E5655" s="73" t="str">
        <f t="shared" si="179"/>
        <v>186312. Vigilancia de la Salud AmbientalVigilancia de la Salud Ambiental</v>
      </c>
      <c r="F5655" s="182" t="s">
        <v>422</v>
      </c>
      <c r="G5655" s="182" t="s">
        <v>419</v>
      </c>
      <c r="H5655" s="126" t="s">
        <v>135</v>
      </c>
      <c r="I5655" s="182" t="s">
        <v>430</v>
      </c>
      <c r="J5655" s="73" t="s">
        <v>115</v>
      </c>
      <c r="K5655" s="73" t="s">
        <v>115</v>
      </c>
      <c r="L5655" s="128" t="s">
        <v>85</v>
      </c>
      <c r="M5655" s="217" t="s">
        <v>53</v>
      </c>
      <c r="N5655" s="73" t="str">
        <f t="shared" si="178"/>
        <v>186312. Vigilancia de la Salud AmbientalVigilancia de la Salud Ambiental6_TEUSAQUILLO2_FEBRERO_2026</v>
      </c>
      <c r="O5655" s="130">
        <v>211452</v>
      </c>
      <c r="R5655" s="136">
        <v>2</v>
      </c>
      <c r="S5655" s="188">
        <v>422904</v>
      </c>
      <c r="U5655" s="129"/>
      <c r="V5655" s="186"/>
    </row>
    <row r="5656" spans="1:22" ht="30" customHeight="1" thickTop="1" thickBot="1">
      <c r="A5656" s="183"/>
      <c r="B5656" s="125">
        <v>1864</v>
      </c>
      <c r="C5656" s="126" t="s">
        <v>112</v>
      </c>
      <c r="D5656" s="156" t="s">
        <v>92</v>
      </c>
      <c r="E5656" s="73" t="str">
        <f t="shared" si="179"/>
        <v>186412. Vigilancia de la Salud AmbientalVigilancia de la Salud Ambiental</v>
      </c>
      <c r="F5656" s="182" t="s">
        <v>422</v>
      </c>
      <c r="G5656" s="182" t="s">
        <v>420</v>
      </c>
      <c r="H5656" s="126" t="s">
        <v>135</v>
      </c>
      <c r="I5656" s="182" t="s">
        <v>430</v>
      </c>
      <c r="J5656" s="73" t="s">
        <v>115</v>
      </c>
      <c r="K5656" s="73" t="s">
        <v>115</v>
      </c>
      <c r="L5656" s="128" t="s">
        <v>80</v>
      </c>
      <c r="M5656" s="217" t="s">
        <v>53</v>
      </c>
      <c r="N5656" s="73" t="str">
        <f t="shared" si="178"/>
        <v>186412. Vigilancia de la Salud AmbientalVigilancia de la Salud Ambiental4_CHAPINERO2_FEBRERO_2026</v>
      </c>
      <c r="O5656" s="130">
        <v>0</v>
      </c>
      <c r="R5656" s="136">
        <v>0</v>
      </c>
      <c r="S5656" s="139">
        <v>0</v>
      </c>
    </row>
    <row r="5657" spans="1:22" ht="30" customHeight="1" thickTop="1" thickBot="1">
      <c r="A5657" s="183"/>
      <c r="B5657" s="125">
        <v>1864</v>
      </c>
      <c r="C5657" s="126" t="s">
        <v>112</v>
      </c>
      <c r="D5657" s="156" t="s">
        <v>92</v>
      </c>
      <c r="E5657" s="73" t="str">
        <f t="shared" si="179"/>
        <v>186412. Vigilancia de la Salud AmbientalVigilancia de la Salud Ambiental</v>
      </c>
      <c r="F5657" s="182" t="s">
        <v>422</v>
      </c>
      <c r="G5657" s="182" t="s">
        <v>420</v>
      </c>
      <c r="H5657" s="126" t="s">
        <v>135</v>
      </c>
      <c r="I5657" s="182" t="s">
        <v>430</v>
      </c>
      <c r="J5657" s="73" t="s">
        <v>115</v>
      </c>
      <c r="K5657" s="73" t="s">
        <v>115</v>
      </c>
      <c r="L5657" s="128" t="s">
        <v>71</v>
      </c>
      <c r="M5657" s="217" t="s">
        <v>53</v>
      </c>
      <c r="N5657" s="73" t="str">
        <f t="shared" si="178"/>
        <v>186412. Vigilancia de la Salud AmbientalVigilancia de la Salud Ambiental1_USAQUEN2_FEBRERO_2026</v>
      </c>
      <c r="O5657" s="130">
        <v>0</v>
      </c>
      <c r="R5657" s="136">
        <v>0</v>
      </c>
      <c r="S5657" s="139">
        <v>0</v>
      </c>
    </row>
    <row r="5658" spans="1:22" ht="30" customHeight="1" thickTop="1" thickBot="1">
      <c r="A5658" s="183"/>
      <c r="B5658" s="125">
        <v>1864</v>
      </c>
      <c r="C5658" s="126" t="s">
        <v>112</v>
      </c>
      <c r="D5658" s="156" t="s">
        <v>92</v>
      </c>
      <c r="E5658" s="73" t="str">
        <f t="shared" si="179"/>
        <v>186412. Vigilancia de la Salud AmbientalVigilancia de la Salud Ambiental</v>
      </c>
      <c r="F5658" s="182" t="s">
        <v>422</v>
      </c>
      <c r="G5658" s="182" t="s">
        <v>420</v>
      </c>
      <c r="H5658" s="126" t="s">
        <v>135</v>
      </c>
      <c r="I5658" s="182" t="s">
        <v>430</v>
      </c>
      <c r="J5658" s="73" t="s">
        <v>115</v>
      </c>
      <c r="K5658" s="73" t="s">
        <v>115</v>
      </c>
      <c r="L5658" s="128" t="s">
        <v>75</v>
      </c>
      <c r="M5658" s="217" t="s">
        <v>53</v>
      </c>
      <c r="N5658" s="73" t="str">
        <f t="shared" si="178"/>
        <v>186412. Vigilancia de la Salud AmbientalVigilancia de la Salud Ambiental2_ENGATIVA2_FEBRERO_2026</v>
      </c>
      <c r="O5658" s="130">
        <v>0</v>
      </c>
      <c r="R5658" s="136">
        <v>0</v>
      </c>
      <c r="S5658" s="139">
        <v>0</v>
      </c>
    </row>
    <row r="5659" spans="1:22" ht="30" customHeight="1" thickTop="1" thickBot="1">
      <c r="A5659" s="183"/>
      <c r="B5659" s="125">
        <v>1864</v>
      </c>
      <c r="C5659" s="126" t="s">
        <v>112</v>
      </c>
      <c r="D5659" s="156" t="s">
        <v>92</v>
      </c>
      <c r="E5659" s="73" t="str">
        <f t="shared" si="179"/>
        <v>186412. Vigilancia de la Salud AmbientalVigilancia de la Salud Ambiental</v>
      </c>
      <c r="F5659" s="182" t="s">
        <v>422</v>
      </c>
      <c r="G5659" s="182" t="s">
        <v>420</v>
      </c>
      <c r="H5659" s="126" t="s">
        <v>135</v>
      </c>
      <c r="I5659" s="182" t="s">
        <v>430</v>
      </c>
      <c r="J5659" s="73" t="s">
        <v>115</v>
      </c>
      <c r="K5659" s="73" t="s">
        <v>115</v>
      </c>
      <c r="L5659" s="128" t="s">
        <v>78</v>
      </c>
      <c r="M5659" s="217" t="s">
        <v>53</v>
      </c>
      <c r="N5659" s="73" t="str">
        <f t="shared" si="178"/>
        <v>186412. Vigilancia de la Salud AmbientalVigilancia de la Salud Ambiental3_SUBA2_FEBRERO_2026</v>
      </c>
      <c r="O5659" s="130">
        <v>0</v>
      </c>
      <c r="R5659" s="136">
        <v>0</v>
      </c>
      <c r="S5659" s="139">
        <v>0</v>
      </c>
    </row>
    <row r="5660" spans="1:22" ht="30" customHeight="1" thickTop="1" thickBot="1">
      <c r="A5660" s="183"/>
      <c r="B5660" s="125">
        <v>1864</v>
      </c>
      <c r="C5660" s="126" t="s">
        <v>112</v>
      </c>
      <c r="D5660" s="156" t="s">
        <v>92</v>
      </c>
      <c r="E5660" s="73" t="str">
        <f t="shared" si="179"/>
        <v>186412. Vigilancia de la Salud AmbientalVigilancia de la Salud Ambiental</v>
      </c>
      <c r="F5660" s="182" t="s">
        <v>422</v>
      </c>
      <c r="G5660" s="182" t="s">
        <v>420</v>
      </c>
      <c r="H5660" s="126" t="s">
        <v>135</v>
      </c>
      <c r="I5660" s="182" t="s">
        <v>430</v>
      </c>
      <c r="J5660" s="73" t="s">
        <v>115</v>
      </c>
      <c r="K5660" s="73" t="s">
        <v>115</v>
      </c>
      <c r="L5660" s="128" t="s">
        <v>82</v>
      </c>
      <c r="M5660" s="217" t="s">
        <v>53</v>
      </c>
      <c r="N5660" s="73" t="str">
        <f t="shared" si="178"/>
        <v>186412. Vigilancia de la Salud AmbientalVigilancia de la Salud Ambiental5_BARRIOS_UNIDOS2_FEBRERO_2026</v>
      </c>
      <c r="O5660" s="130">
        <v>0</v>
      </c>
      <c r="R5660" s="136">
        <v>0</v>
      </c>
      <c r="S5660" s="139">
        <v>0</v>
      </c>
    </row>
    <row r="5661" spans="1:22" ht="30" customHeight="1" thickTop="1" thickBot="1">
      <c r="A5661" s="183"/>
      <c r="B5661" s="125">
        <v>1864</v>
      </c>
      <c r="C5661" s="126" t="s">
        <v>112</v>
      </c>
      <c r="D5661" s="156" t="s">
        <v>92</v>
      </c>
      <c r="E5661" s="73" t="str">
        <f t="shared" si="179"/>
        <v>186412. Vigilancia de la Salud AmbientalVigilancia de la Salud Ambiental</v>
      </c>
      <c r="F5661" s="182" t="s">
        <v>422</v>
      </c>
      <c r="G5661" s="182" t="s">
        <v>420</v>
      </c>
      <c r="H5661" s="126" t="s">
        <v>135</v>
      </c>
      <c r="I5661" s="182" t="s">
        <v>430</v>
      </c>
      <c r="J5661" s="73" t="s">
        <v>115</v>
      </c>
      <c r="K5661" s="73" t="s">
        <v>115</v>
      </c>
      <c r="L5661" s="128" t="s">
        <v>85</v>
      </c>
      <c r="M5661" s="217" t="s">
        <v>53</v>
      </c>
      <c r="N5661" s="73" t="str">
        <f t="shared" si="178"/>
        <v>186412. Vigilancia de la Salud AmbientalVigilancia de la Salud Ambiental6_TEUSAQUILLO2_FEBRERO_2026</v>
      </c>
      <c r="O5661" s="130">
        <v>0</v>
      </c>
      <c r="R5661" s="136">
        <v>0</v>
      </c>
      <c r="S5661" s="139">
        <v>0</v>
      </c>
    </row>
    <row r="5662" spans="1:22" ht="30" customHeight="1" thickTop="1" thickBot="1">
      <c r="A5662" s="183"/>
      <c r="B5662" s="125">
        <v>1868</v>
      </c>
      <c r="C5662" s="126" t="s">
        <v>112</v>
      </c>
      <c r="D5662" s="156" t="s">
        <v>92</v>
      </c>
      <c r="E5662" s="73" t="str">
        <f t="shared" si="179"/>
        <v>186812. Vigilancia de la Salud AmbientalVigilancia de la Salud Ambiental</v>
      </c>
      <c r="F5662" s="182" t="s">
        <v>413</v>
      </c>
      <c r="G5662" s="182" t="s">
        <v>416</v>
      </c>
      <c r="H5662" s="126" t="s">
        <v>135</v>
      </c>
      <c r="I5662" s="182" t="s">
        <v>415</v>
      </c>
      <c r="J5662" s="73" t="s">
        <v>115</v>
      </c>
      <c r="K5662" s="73" t="s">
        <v>115</v>
      </c>
      <c r="L5662" s="128" t="s">
        <v>80</v>
      </c>
      <c r="M5662" s="217" t="s">
        <v>53</v>
      </c>
      <c r="N5662" s="73" t="str">
        <f t="shared" si="178"/>
        <v>186812. Vigilancia de la Salud AmbientalVigilancia de la Salud Ambiental4_CHAPINERO2_FEBRERO_2026</v>
      </c>
      <c r="O5662" s="130">
        <v>0</v>
      </c>
      <c r="R5662" s="136">
        <v>0</v>
      </c>
      <c r="S5662" s="139">
        <v>0</v>
      </c>
    </row>
    <row r="5663" spans="1:22" ht="30" customHeight="1" thickTop="1" thickBot="1">
      <c r="A5663" s="183"/>
      <c r="B5663" s="125">
        <v>1868</v>
      </c>
      <c r="C5663" s="126" t="s">
        <v>112</v>
      </c>
      <c r="D5663" s="156" t="s">
        <v>92</v>
      </c>
      <c r="E5663" s="73" t="str">
        <f t="shared" si="179"/>
        <v>186812. Vigilancia de la Salud AmbientalVigilancia de la Salud Ambiental</v>
      </c>
      <c r="F5663" s="182" t="s">
        <v>413</v>
      </c>
      <c r="G5663" s="182" t="s">
        <v>416</v>
      </c>
      <c r="H5663" s="126" t="s">
        <v>135</v>
      </c>
      <c r="I5663" s="182" t="s">
        <v>415</v>
      </c>
      <c r="J5663" s="73" t="s">
        <v>115</v>
      </c>
      <c r="K5663" s="73" t="s">
        <v>115</v>
      </c>
      <c r="L5663" s="128" t="s">
        <v>71</v>
      </c>
      <c r="M5663" s="217" t="s">
        <v>53</v>
      </c>
      <c r="N5663" s="73" t="str">
        <f t="shared" si="178"/>
        <v>186812. Vigilancia de la Salud AmbientalVigilancia de la Salud Ambiental1_USAQUEN2_FEBRERO_2026</v>
      </c>
      <c r="O5663" s="130">
        <v>0</v>
      </c>
      <c r="R5663" s="136">
        <v>0</v>
      </c>
      <c r="S5663" s="139">
        <v>0</v>
      </c>
    </row>
    <row r="5664" spans="1:22" ht="30" customHeight="1" thickTop="1" thickBot="1">
      <c r="A5664" s="183"/>
      <c r="B5664" s="125">
        <v>1868</v>
      </c>
      <c r="C5664" s="126" t="s">
        <v>112</v>
      </c>
      <c r="D5664" s="156" t="s">
        <v>92</v>
      </c>
      <c r="E5664" s="73" t="str">
        <f t="shared" si="179"/>
        <v>186812. Vigilancia de la Salud AmbientalVigilancia de la Salud Ambiental</v>
      </c>
      <c r="F5664" s="182" t="s">
        <v>413</v>
      </c>
      <c r="G5664" s="182" t="s">
        <v>416</v>
      </c>
      <c r="H5664" s="126" t="s">
        <v>135</v>
      </c>
      <c r="I5664" s="182" t="s">
        <v>415</v>
      </c>
      <c r="J5664" s="73" t="s">
        <v>115</v>
      </c>
      <c r="K5664" s="73" t="s">
        <v>115</v>
      </c>
      <c r="L5664" s="128" t="s">
        <v>75</v>
      </c>
      <c r="M5664" s="217" t="s">
        <v>53</v>
      </c>
      <c r="N5664" s="73" t="str">
        <f t="shared" si="178"/>
        <v>186812. Vigilancia de la Salud AmbientalVigilancia de la Salud Ambiental2_ENGATIVA2_FEBRERO_2026</v>
      </c>
      <c r="O5664" s="130">
        <v>0</v>
      </c>
      <c r="R5664" s="136">
        <v>0</v>
      </c>
      <c r="S5664" s="139">
        <v>0</v>
      </c>
    </row>
    <row r="5665" spans="1:19" ht="30" customHeight="1" thickTop="1" thickBot="1">
      <c r="A5665" s="183"/>
      <c r="B5665" s="125">
        <v>1868</v>
      </c>
      <c r="C5665" s="126" t="s">
        <v>112</v>
      </c>
      <c r="D5665" s="156" t="s">
        <v>92</v>
      </c>
      <c r="E5665" s="73" t="str">
        <f t="shared" si="179"/>
        <v>186812. Vigilancia de la Salud AmbientalVigilancia de la Salud Ambiental</v>
      </c>
      <c r="F5665" s="182" t="s">
        <v>413</v>
      </c>
      <c r="G5665" s="182" t="s">
        <v>416</v>
      </c>
      <c r="H5665" s="126" t="s">
        <v>135</v>
      </c>
      <c r="I5665" s="182" t="s">
        <v>415</v>
      </c>
      <c r="J5665" s="73" t="s">
        <v>115</v>
      </c>
      <c r="K5665" s="73" t="s">
        <v>115</v>
      </c>
      <c r="L5665" s="128" t="s">
        <v>78</v>
      </c>
      <c r="M5665" s="217" t="s">
        <v>53</v>
      </c>
      <c r="N5665" s="73" t="str">
        <f t="shared" si="178"/>
        <v>186812. Vigilancia de la Salud AmbientalVigilancia de la Salud Ambiental3_SUBA2_FEBRERO_2026</v>
      </c>
      <c r="O5665" s="130">
        <v>0</v>
      </c>
      <c r="R5665" s="136">
        <v>0</v>
      </c>
      <c r="S5665" s="139">
        <v>0</v>
      </c>
    </row>
    <row r="5666" spans="1:19" ht="30" customHeight="1" thickTop="1" thickBot="1">
      <c r="A5666" s="183"/>
      <c r="B5666" s="125">
        <v>1868</v>
      </c>
      <c r="C5666" s="126" t="s">
        <v>112</v>
      </c>
      <c r="D5666" s="156" t="s">
        <v>92</v>
      </c>
      <c r="E5666" s="73" t="str">
        <f t="shared" si="179"/>
        <v>186812. Vigilancia de la Salud AmbientalVigilancia de la Salud Ambiental</v>
      </c>
      <c r="F5666" s="182" t="s">
        <v>413</v>
      </c>
      <c r="G5666" s="182" t="s">
        <v>416</v>
      </c>
      <c r="H5666" s="126" t="s">
        <v>135</v>
      </c>
      <c r="I5666" s="182" t="s">
        <v>415</v>
      </c>
      <c r="J5666" s="73" t="s">
        <v>115</v>
      </c>
      <c r="K5666" s="73" t="s">
        <v>115</v>
      </c>
      <c r="L5666" s="128" t="s">
        <v>82</v>
      </c>
      <c r="M5666" s="217" t="s">
        <v>53</v>
      </c>
      <c r="N5666" s="73" t="str">
        <f t="shared" si="178"/>
        <v>186812. Vigilancia de la Salud AmbientalVigilancia de la Salud Ambiental5_BARRIOS_UNIDOS2_FEBRERO_2026</v>
      </c>
      <c r="O5666" s="130">
        <v>0</v>
      </c>
      <c r="R5666" s="136">
        <v>0</v>
      </c>
      <c r="S5666" s="139">
        <v>0</v>
      </c>
    </row>
    <row r="5667" spans="1:19" ht="30" customHeight="1" thickTop="1" thickBot="1">
      <c r="A5667" s="183"/>
      <c r="B5667" s="125">
        <v>1868</v>
      </c>
      <c r="C5667" s="126" t="s">
        <v>112</v>
      </c>
      <c r="D5667" s="156" t="s">
        <v>92</v>
      </c>
      <c r="E5667" s="73" t="str">
        <f t="shared" si="179"/>
        <v>186812. Vigilancia de la Salud AmbientalVigilancia de la Salud Ambiental</v>
      </c>
      <c r="F5667" s="182" t="s">
        <v>413</v>
      </c>
      <c r="G5667" s="182" t="s">
        <v>416</v>
      </c>
      <c r="H5667" s="126" t="s">
        <v>135</v>
      </c>
      <c r="I5667" s="182" t="s">
        <v>415</v>
      </c>
      <c r="J5667" s="73" t="s">
        <v>115</v>
      </c>
      <c r="K5667" s="73" t="s">
        <v>115</v>
      </c>
      <c r="L5667" s="128" t="s">
        <v>85</v>
      </c>
      <c r="M5667" s="217" t="s">
        <v>53</v>
      </c>
      <c r="N5667" s="73" t="str">
        <f t="shared" si="178"/>
        <v>186812. Vigilancia de la Salud AmbientalVigilancia de la Salud Ambiental6_TEUSAQUILLO2_FEBRERO_2026</v>
      </c>
      <c r="O5667" s="130">
        <v>0</v>
      </c>
      <c r="R5667" s="136">
        <v>0</v>
      </c>
      <c r="S5667" s="139">
        <v>0</v>
      </c>
    </row>
    <row r="5668" spans="1:19" ht="30" customHeight="1" thickTop="1" thickBot="1">
      <c r="A5668" s="183"/>
      <c r="B5668" s="125">
        <v>1880</v>
      </c>
      <c r="C5668" s="126" t="s">
        <v>112</v>
      </c>
      <c r="D5668" s="156" t="s">
        <v>92</v>
      </c>
      <c r="E5668" s="73" t="str">
        <f t="shared" si="179"/>
        <v>188012. Vigilancia de la Salud AmbientalVigilancia de la Salud Ambiental</v>
      </c>
      <c r="F5668" s="182" t="s">
        <v>431</v>
      </c>
      <c r="G5668" s="182" t="s">
        <v>423</v>
      </c>
      <c r="H5668" s="126" t="s">
        <v>135</v>
      </c>
      <c r="I5668" s="182" t="s">
        <v>424</v>
      </c>
      <c r="J5668" s="73" t="s">
        <v>115</v>
      </c>
      <c r="K5668" s="73" t="s">
        <v>115</v>
      </c>
      <c r="L5668" s="128" t="s">
        <v>80</v>
      </c>
      <c r="M5668" s="217" t="s">
        <v>53</v>
      </c>
      <c r="N5668" s="73" t="str">
        <f t="shared" si="178"/>
        <v>188012. Vigilancia de la Salud AmbientalVigilancia de la Salud Ambiental4_CHAPINERO2_FEBRERO_2026</v>
      </c>
      <c r="O5668" s="130">
        <v>0</v>
      </c>
      <c r="R5668" s="136">
        <v>0</v>
      </c>
      <c r="S5668" s="139">
        <v>0</v>
      </c>
    </row>
    <row r="5669" spans="1:19" ht="30" customHeight="1" thickTop="1" thickBot="1">
      <c r="A5669" s="183"/>
      <c r="B5669" s="125">
        <v>1880</v>
      </c>
      <c r="C5669" s="126" t="s">
        <v>112</v>
      </c>
      <c r="D5669" s="156" t="s">
        <v>92</v>
      </c>
      <c r="E5669" s="73" t="str">
        <f t="shared" si="179"/>
        <v>188012. Vigilancia de la Salud AmbientalVigilancia de la Salud Ambiental</v>
      </c>
      <c r="F5669" s="182" t="s">
        <v>431</v>
      </c>
      <c r="G5669" s="182" t="s">
        <v>423</v>
      </c>
      <c r="H5669" s="126" t="s">
        <v>135</v>
      </c>
      <c r="I5669" s="182" t="s">
        <v>424</v>
      </c>
      <c r="J5669" s="73" t="s">
        <v>115</v>
      </c>
      <c r="K5669" s="73" t="s">
        <v>115</v>
      </c>
      <c r="L5669" s="128" t="s">
        <v>75</v>
      </c>
      <c r="M5669" s="217" t="s">
        <v>53</v>
      </c>
      <c r="N5669" s="73" t="str">
        <f t="shared" si="178"/>
        <v>188012. Vigilancia de la Salud AmbientalVigilancia de la Salud Ambiental2_ENGATIVA2_FEBRERO_2026</v>
      </c>
      <c r="O5669" s="130">
        <v>0</v>
      </c>
      <c r="R5669" s="136">
        <v>0</v>
      </c>
      <c r="S5669" s="139">
        <v>0</v>
      </c>
    </row>
    <row r="5670" spans="1:19" ht="30" customHeight="1" thickTop="1" thickBot="1">
      <c r="A5670" s="183"/>
      <c r="B5670" s="125">
        <v>1880</v>
      </c>
      <c r="C5670" s="126" t="s">
        <v>112</v>
      </c>
      <c r="D5670" s="156" t="s">
        <v>92</v>
      </c>
      <c r="E5670" s="73" t="str">
        <f t="shared" si="179"/>
        <v>188012. Vigilancia de la Salud AmbientalVigilancia de la Salud Ambiental</v>
      </c>
      <c r="F5670" s="182" t="s">
        <v>431</v>
      </c>
      <c r="G5670" s="182" t="s">
        <v>423</v>
      </c>
      <c r="H5670" s="126" t="s">
        <v>135</v>
      </c>
      <c r="I5670" s="182" t="s">
        <v>424</v>
      </c>
      <c r="J5670" s="73" t="s">
        <v>115</v>
      </c>
      <c r="K5670" s="73" t="s">
        <v>115</v>
      </c>
      <c r="L5670" s="128" t="s">
        <v>78</v>
      </c>
      <c r="M5670" s="217" t="s">
        <v>53</v>
      </c>
      <c r="N5670" s="73" t="str">
        <f t="shared" si="178"/>
        <v>188012. Vigilancia de la Salud AmbientalVigilancia de la Salud Ambiental3_SUBA2_FEBRERO_2026</v>
      </c>
      <c r="O5670" s="130">
        <v>0</v>
      </c>
      <c r="R5670" s="136">
        <v>0</v>
      </c>
      <c r="S5670" s="139">
        <v>0</v>
      </c>
    </row>
    <row r="5671" spans="1:19" ht="30" customHeight="1" thickTop="1" thickBot="1">
      <c r="A5671" s="183"/>
      <c r="B5671" s="125">
        <v>1882</v>
      </c>
      <c r="C5671" s="126" t="s">
        <v>112</v>
      </c>
      <c r="D5671" s="156" t="s">
        <v>92</v>
      </c>
      <c r="E5671" s="73" t="str">
        <f t="shared" si="179"/>
        <v>188212. Vigilancia de la Salud AmbientalVigilancia de la Salud Ambiental</v>
      </c>
      <c r="F5671" s="182" t="s">
        <v>413</v>
      </c>
      <c r="G5671" s="182" t="s">
        <v>419</v>
      </c>
      <c r="H5671" s="126" t="s">
        <v>135</v>
      </c>
      <c r="I5671" s="182" t="s">
        <v>415</v>
      </c>
      <c r="J5671" s="73" t="s">
        <v>115</v>
      </c>
      <c r="K5671" s="73" t="s">
        <v>115</v>
      </c>
      <c r="L5671" s="128" t="s">
        <v>80</v>
      </c>
      <c r="M5671" s="217" t="s">
        <v>53</v>
      </c>
      <c r="N5671" s="73" t="str">
        <f t="shared" si="178"/>
        <v>188212. Vigilancia de la Salud AmbientalVigilancia de la Salud Ambiental4_CHAPINERO2_FEBRERO_2026</v>
      </c>
      <c r="O5671" s="130">
        <v>0</v>
      </c>
      <c r="R5671" s="136">
        <v>0</v>
      </c>
      <c r="S5671" s="139">
        <v>0</v>
      </c>
    </row>
    <row r="5672" spans="1:19" ht="30" customHeight="1" thickTop="1" thickBot="1">
      <c r="A5672" s="183"/>
      <c r="B5672" s="125">
        <v>1882</v>
      </c>
      <c r="C5672" s="126" t="s">
        <v>112</v>
      </c>
      <c r="D5672" s="156" t="s">
        <v>92</v>
      </c>
      <c r="E5672" s="73" t="str">
        <f t="shared" si="179"/>
        <v>188212. Vigilancia de la Salud AmbientalVigilancia de la Salud Ambiental</v>
      </c>
      <c r="F5672" s="182" t="s">
        <v>413</v>
      </c>
      <c r="G5672" s="182" t="s">
        <v>419</v>
      </c>
      <c r="H5672" s="126" t="s">
        <v>135</v>
      </c>
      <c r="I5672" s="182" t="s">
        <v>415</v>
      </c>
      <c r="J5672" s="73" t="s">
        <v>115</v>
      </c>
      <c r="K5672" s="73" t="s">
        <v>115</v>
      </c>
      <c r="L5672" s="128" t="s">
        <v>71</v>
      </c>
      <c r="M5672" s="217" t="s">
        <v>53</v>
      </c>
      <c r="N5672" s="73" t="str">
        <f t="shared" si="178"/>
        <v>188212. Vigilancia de la Salud AmbientalVigilancia de la Salud Ambiental1_USAQUEN2_FEBRERO_2026</v>
      </c>
      <c r="O5672" s="130">
        <v>0</v>
      </c>
      <c r="R5672" s="136">
        <v>0</v>
      </c>
      <c r="S5672" s="139">
        <v>0</v>
      </c>
    </row>
    <row r="5673" spans="1:19" ht="30" customHeight="1" thickTop="1" thickBot="1">
      <c r="A5673" s="183"/>
      <c r="B5673" s="125">
        <v>1882</v>
      </c>
      <c r="C5673" s="126" t="s">
        <v>112</v>
      </c>
      <c r="D5673" s="156" t="s">
        <v>92</v>
      </c>
      <c r="E5673" s="73" t="str">
        <f t="shared" si="179"/>
        <v>188212. Vigilancia de la Salud AmbientalVigilancia de la Salud Ambiental</v>
      </c>
      <c r="F5673" s="182" t="s">
        <v>413</v>
      </c>
      <c r="G5673" s="182" t="s">
        <v>419</v>
      </c>
      <c r="H5673" s="126" t="s">
        <v>135</v>
      </c>
      <c r="I5673" s="182" t="s">
        <v>415</v>
      </c>
      <c r="J5673" s="73" t="s">
        <v>115</v>
      </c>
      <c r="K5673" s="73" t="s">
        <v>115</v>
      </c>
      <c r="L5673" s="128" t="s">
        <v>75</v>
      </c>
      <c r="M5673" s="217" t="s">
        <v>53</v>
      </c>
      <c r="N5673" s="73" t="str">
        <f t="shared" si="178"/>
        <v>188212. Vigilancia de la Salud AmbientalVigilancia de la Salud Ambiental2_ENGATIVA2_FEBRERO_2026</v>
      </c>
      <c r="O5673" s="130">
        <v>0</v>
      </c>
      <c r="R5673" s="136">
        <v>0</v>
      </c>
      <c r="S5673" s="139">
        <v>0</v>
      </c>
    </row>
    <row r="5674" spans="1:19" ht="30" customHeight="1" thickTop="1" thickBot="1">
      <c r="A5674" s="183"/>
      <c r="B5674" s="125">
        <v>1882</v>
      </c>
      <c r="C5674" s="126" t="s">
        <v>112</v>
      </c>
      <c r="D5674" s="156" t="s">
        <v>92</v>
      </c>
      <c r="E5674" s="73" t="str">
        <f t="shared" si="179"/>
        <v>188212. Vigilancia de la Salud AmbientalVigilancia de la Salud Ambiental</v>
      </c>
      <c r="F5674" s="182" t="s">
        <v>413</v>
      </c>
      <c r="G5674" s="182" t="s">
        <v>419</v>
      </c>
      <c r="H5674" s="126" t="s">
        <v>135</v>
      </c>
      <c r="I5674" s="182" t="s">
        <v>415</v>
      </c>
      <c r="J5674" s="73" t="s">
        <v>115</v>
      </c>
      <c r="K5674" s="73" t="s">
        <v>115</v>
      </c>
      <c r="L5674" s="128" t="s">
        <v>78</v>
      </c>
      <c r="M5674" s="217" t="s">
        <v>53</v>
      </c>
      <c r="N5674" s="73" t="str">
        <f t="shared" si="178"/>
        <v>188212. Vigilancia de la Salud AmbientalVigilancia de la Salud Ambiental3_SUBA2_FEBRERO_2026</v>
      </c>
      <c r="O5674" s="130">
        <v>0</v>
      </c>
      <c r="R5674" s="136">
        <v>0</v>
      </c>
      <c r="S5674" s="139">
        <v>0</v>
      </c>
    </row>
    <row r="5675" spans="1:19" ht="30" customHeight="1" thickTop="1" thickBot="1">
      <c r="A5675" s="183"/>
      <c r="B5675" s="125">
        <v>1882</v>
      </c>
      <c r="C5675" s="126" t="s">
        <v>112</v>
      </c>
      <c r="D5675" s="156" t="s">
        <v>92</v>
      </c>
      <c r="E5675" s="73" t="str">
        <f t="shared" si="179"/>
        <v>188212. Vigilancia de la Salud AmbientalVigilancia de la Salud Ambiental</v>
      </c>
      <c r="F5675" s="182" t="s">
        <v>413</v>
      </c>
      <c r="G5675" s="182" t="s">
        <v>419</v>
      </c>
      <c r="H5675" s="126" t="s">
        <v>135</v>
      </c>
      <c r="I5675" s="182" t="s">
        <v>415</v>
      </c>
      <c r="J5675" s="73" t="s">
        <v>115</v>
      </c>
      <c r="K5675" s="73" t="s">
        <v>115</v>
      </c>
      <c r="L5675" s="128" t="s">
        <v>82</v>
      </c>
      <c r="M5675" s="217" t="s">
        <v>53</v>
      </c>
      <c r="N5675" s="73" t="str">
        <f t="shared" si="178"/>
        <v>188212. Vigilancia de la Salud AmbientalVigilancia de la Salud Ambiental5_BARRIOS_UNIDOS2_FEBRERO_2026</v>
      </c>
      <c r="O5675" s="130">
        <v>0</v>
      </c>
      <c r="R5675" s="136">
        <v>0</v>
      </c>
      <c r="S5675" s="139">
        <v>0</v>
      </c>
    </row>
    <row r="5676" spans="1:19" ht="30" customHeight="1" thickTop="1" thickBot="1">
      <c r="A5676" s="183"/>
      <c r="B5676" s="125">
        <v>1882</v>
      </c>
      <c r="C5676" s="126" t="s">
        <v>112</v>
      </c>
      <c r="D5676" s="156" t="s">
        <v>92</v>
      </c>
      <c r="E5676" s="73" t="str">
        <f t="shared" si="179"/>
        <v>188212. Vigilancia de la Salud AmbientalVigilancia de la Salud Ambiental</v>
      </c>
      <c r="F5676" s="182" t="s">
        <v>413</v>
      </c>
      <c r="G5676" s="182" t="s">
        <v>419</v>
      </c>
      <c r="H5676" s="126" t="s">
        <v>135</v>
      </c>
      <c r="I5676" s="182" t="s">
        <v>415</v>
      </c>
      <c r="J5676" s="73" t="s">
        <v>115</v>
      </c>
      <c r="K5676" s="73" t="s">
        <v>115</v>
      </c>
      <c r="L5676" s="128" t="s">
        <v>85</v>
      </c>
      <c r="M5676" s="217" t="s">
        <v>53</v>
      </c>
      <c r="N5676" s="73" t="str">
        <f t="shared" si="178"/>
        <v>188212. Vigilancia de la Salud AmbientalVigilancia de la Salud Ambiental6_TEUSAQUILLO2_FEBRERO_2026</v>
      </c>
      <c r="O5676" s="130">
        <v>0</v>
      </c>
      <c r="R5676" s="136">
        <v>0</v>
      </c>
      <c r="S5676" s="139">
        <v>0</v>
      </c>
    </row>
    <row r="5677" spans="1:19" ht="30" customHeight="1" thickTop="1" thickBot="1">
      <c r="A5677" s="183"/>
      <c r="B5677" s="125">
        <v>1912</v>
      </c>
      <c r="C5677" s="126" t="s">
        <v>112</v>
      </c>
      <c r="D5677" s="156" t="s">
        <v>92</v>
      </c>
      <c r="E5677" s="73" t="str">
        <f t="shared" si="179"/>
        <v>191212. Vigilancia de la Salud AmbientalVigilancia de la Salud Ambiental</v>
      </c>
      <c r="F5677" s="182" t="s">
        <v>413</v>
      </c>
      <c r="G5677" s="182" t="s">
        <v>416</v>
      </c>
      <c r="H5677" s="126" t="s">
        <v>135</v>
      </c>
      <c r="I5677" s="182" t="s">
        <v>428</v>
      </c>
      <c r="J5677" s="73" t="s">
        <v>115</v>
      </c>
      <c r="K5677" s="73" t="s">
        <v>115</v>
      </c>
      <c r="L5677" s="128" t="s">
        <v>80</v>
      </c>
      <c r="M5677" s="217" t="s">
        <v>53</v>
      </c>
      <c r="N5677" s="73" t="str">
        <f t="shared" si="178"/>
        <v>191212. Vigilancia de la Salud AmbientalVigilancia de la Salud Ambiental4_CHAPINERO2_FEBRERO_2026</v>
      </c>
      <c r="O5677" s="130">
        <v>0</v>
      </c>
      <c r="R5677" s="136">
        <v>0</v>
      </c>
      <c r="S5677" s="139">
        <v>0</v>
      </c>
    </row>
    <row r="5678" spans="1:19" ht="30" customHeight="1" thickTop="1" thickBot="1">
      <c r="A5678" s="183"/>
      <c r="B5678" s="125">
        <v>1945</v>
      </c>
      <c r="C5678" s="126" t="s">
        <v>112</v>
      </c>
      <c r="D5678" s="156" t="s">
        <v>92</v>
      </c>
      <c r="E5678" s="73" t="str">
        <f t="shared" si="179"/>
        <v>194512. Vigilancia de la Salud AmbientalVigilancia de la Salud Ambiental</v>
      </c>
      <c r="F5678" s="182" t="s">
        <v>413</v>
      </c>
      <c r="G5678" s="182" t="s">
        <v>419</v>
      </c>
      <c r="H5678" s="126" t="s">
        <v>135</v>
      </c>
      <c r="I5678" s="182" t="s">
        <v>415</v>
      </c>
      <c r="J5678" s="73" t="s">
        <v>115</v>
      </c>
      <c r="K5678" s="73" t="s">
        <v>115</v>
      </c>
      <c r="L5678" s="128" t="s">
        <v>78</v>
      </c>
      <c r="M5678" s="217" t="s">
        <v>53</v>
      </c>
      <c r="N5678" s="73" t="str">
        <f t="shared" si="178"/>
        <v>194512. Vigilancia de la Salud AmbientalVigilancia de la Salud Ambiental3_SUBA2_FEBRERO_2026</v>
      </c>
      <c r="O5678" s="130">
        <v>0</v>
      </c>
      <c r="R5678" s="136">
        <v>0</v>
      </c>
      <c r="S5678" s="139">
        <v>0</v>
      </c>
    </row>
    <row r="5679" spans="1:19" ht="30" customHeight="1" thickTop="1" thickBot="1">
      <c r="A5679" s="183"/>
      <c r="B5679" s="125">
        <v>1946</v>
      </c>
      <c r="C5679" s="126" t="s">
        <v>112</v>
      </c>
      <c r="D5679" s="156" t="s">
        <v>92</v>
      </c>
      <c r="E5679" s="73" t="str">
        <f t="shared" si="179"/>
        <v>194612. Vigilancia de la Salud AmbientalVigilancia de la Salud Ambiental</v>
      </c>
      <c r="F5679" s="182" t="s">
        <v>413</v>
      </c>
      <c r="G5679" s="182" t="s">
        <v>420</v>
      </c>
      <c r="H5679" s="126" t="s">
        <v>135</v>
      </c>
      <c r="I5679" s="182" t="s">
        <v>415</v>
      </c>
      <c r="J5679" s="73" t="s">
        <v>115</v>
      </c>
      <c r="K5679" s="73" t="s">
        <v>115</v>
      </c>
      <c r="L5679" s="128" t="s">
        <v>80</v>
      </c>
      <c r="M5679" s="217" t="s">
        <v>53</v>
      </c>
      <c r="N5679" s="73" t="str">
        <f t="shared" si="178"/>
        <v>194612. Vigilancia de la Salud AmbientalVigilancia de la Salud Ambiental4_CHAPINERO2_FEBRERO_2026</v>
      </c>
      <c r="O5679" s="130">
        <v>0</v>
      </c>
      <c r="R5679" s="136">
        <v>0</v>
      </c>
      <c r="S5679" s="139">
        <v>0</v>
      </c>
    </row>
    <row r="5680" spans="1:19" ht="30" customHeight="1" thickTop="1" thickBot="1">
      <c r="A5680" s="183"/>
      <c r="B5680" s="125">
        <v>1946</v>
      </c>
      <c r="C5680" s="126" t="s">
        <v>112</v>
      </c>
      <c r="D5680" s="156" t="s">
        <v>92</v>
      </c>
      <c r="E5680" s="73" t="str">
        <f t="shared" si="179"/>
        <v>194612. Vigilancia de la Salud AmbientalVigilancia de la Salud Ambiental</v>
      </c>
      <c r="F5680" s="182" t="s">
        <v>413</v>
      </c>
      <c r="G5680" s="182" t="s">
        <v>420</v>
      </c>
      <c r="H5680" s="126" t="s">
        <v>135</v>
      </c>
      <c r="I5680" s="182" t="s">
        <v>415</v>
      </c>
      <c r="J5680" s="73" t="s">
        <v>115</v>
      </c>
      <c r="K5680" s="73" t="s">
        <v>115</v>
      </c>
      <c r="L5680" s="128" t="s">
        <v>71</v>
      </c>
      <c r="M5680" s="217" t="s">
        <v>53</v>
      </c>
      <c r="N5680" s="73" t="str">
        <f t="shared" si="178"/>
        <v>194612. Vigilancia de la Salud AmbientalVigilancia de la Salud Ambiental1_USAQUEN2_FEBRERO_2026</v>
      </c>
      <c r="O5680" s="130">
        <v>0</v>
      </c>
      <c r="R5680" s="136">
        <v>0</v>
      </c>
      <c r="S5680" s="139">
        <v>0</v>
      </c>
    </row>
    <row r="5681" spans="1:22" ht="30" customHeight="1" thickTop="1" thickBot="1">
      <c r="A5681" s="183"/>
      <c r="B5681" s="125">
        <v>1946</v>
      </c>
      <c r="C5681" s="126" t="s">
        <v>112</v>
      </c>
      <c r="D5681" s="156" t="s">
        <v>92</v>
      </c>
      <c r="E5681" s="73" t="str">
        <f t="shared" si="179"/>
        <v>194612. Vigilancia de la Salud AmbientalVigilancia de la Salud Ambiental</v>
      </c>
      <c r="F5681" s="182" t="s">
        <v>413</v>
      </c>
      <c r="G5681" s="182" t="s">
        <v>420</v>
      </c>
      <c r="H5681" s="126" t="s">
        <v>135</v>
      </c>
      <c r="I5681" s="182" t="s">
        <v>415</v>
      </c>
      <c r="J5681" s="73" t="s">
        <v>115</v>
      </c>
      <c r="K5681" s="73" t="s">
        <v>115</v>
      </c>
      <c r="L5681" s="128" t="s">
        <v>75</v>
      </c>
      <c r="M5681" s="217" t="s">
        <v>53</v>
      </c>
      <c r="N5681" s="73" t="str">
        <f t="shared" si="178"/>
        <v>194612. Vigilancia de la Salud AmbientalVigilancia de la Salud Ambiental2_ENGATIVA2_FEBRERO_2026</v>
      </c>
      <c r="O5681" s="130">
        <v>0</v>
      </c>
      <c r="R5681" s="136">
        <v>0</v>
      </c>
      <c r="S5681" s="139">
        <v>0</v>
      </c>
    </row>
    <row r="5682" spans="1:22" ht="30" customHeight="1" thickTop="1" thickBot="1">
      <c r="A5682" s="183"/>
      <c r="B5682" s="125">
        <v>1946</v>
      </c>
      <c r="C5682" s="126" t="s">
        <v>112</v>
      </c>
      <c r="D5682" s="156" t="s">
        <v>92</v>
      </c>
      <c r="E5682" s="73" t="str">
        <f t="shared" si="179"/>
        <v>194612. Vigilancia de la Salud AmbientalVigilancia de la Salud Ambiental</v>
      </c>
      <c r="F5682" s="182" t="s">
        <v>413</v>
      </c>
      <c r="G5682" s="182" t="s">
        <v>420</v>
      </c>
      <c r="H5682" s="126" t="s">
        <v>135</v>
      </c>
      <c r="I5682" s="182" t="s">
        <v>415</v>
      </c>
      <c r="J5682" s="73" t="s">
        <v>115</v>
      </c>
      <c r="K5682" s="73" t="s">
        <v>115</v>
      </c>
      <c r="L5682" s="128" t="s">
        <v>78</v>
      </c>
      <c r="M5682" s="217" t="s">
        <v>53</v>
      </c>
      <c r="N5682" s="73" t="str">
        <f t="shared" si="178"/>
        <v>194612. Vigilancia de la Salud AmbientalVigilancia de la Salud Ambiental3_SUBA2_FEBRERO_2026</v>
      </c>
      <c r="O5682" s="130">
        <v>0</v>
      </c>
      <c r="R5682" s="136">
        <v>0</v>
      </c>
      <c r="S5682" s="139">
        <v>0</v>
      </c>
    </row>
    <row r="5683" spans="1:22" ht="30" customHeight="1" thickTop="1" thickBot="1">
      <c r="A5683" s="183"/>
      <c r="B5683" s="125">
        <v>1946</v>
      </c>
      <c r="C5683" s="126" t="s">
        <v>112</v>
      </c>
      <c r="D5683" s="156" t="s">
        <v>92</v>
      </c>
      <c r="E5683" s="73" t="str">
        <f t="shared" si="179"/>
        <v>194612. Vigilancia de la Salud AmbientalVigilancia de la Salud Ambiental</v>
      </c>
      <c r="F5683" s="182" t="s">
        <v>413</v>
      </c>
      <c r="G5683" s="182" t="s">
        <v>420</v>
      </c>
      <c r="H5683" s="126" t="s">
        <v>135</v>
      </c>
      <c r="I5683" s="182" t="s">
        <v>415</v>
      </c>
      <c r="J5683" s="73" t="s">
        <v>115</v>
      </c>
      <c r="K5683" s="73" t="s">
        <v>115</v>
      </c>
      <c r="L5683" s="128" t="s">
        <v>82</v>
      </c>
      <c r="M5683" s="217" t="s">
        <v>53</v>
      </c>
      <c r="N5683" s="73" t="str">
        <f t="shared" si="178"/>
        <v>194612. Vigilancia de la Salud AmbientalVigilancia de la Salud Ambiental5_BARRIOS_UNIDOS2_FEBRERO_2026</v>
      </c>
      <c r="O5683" s="130">
        <v>0</v>
      </c>
      <c r="R5683" s="136">
        <v>0</v>
      </c>
      <c r="S5683" s="139">
        <v>0</v>
      </c>
    </row>
    <row r="5684" spans="1:22" ht="30" customHeight="1" thickTop="1" thickBot="1">
      <c r="A5684" s="183"/>
      <c r="B5684" s="125">
        <v>1946</v>
      </c>
      <c r="C5684" s="126" t="s">
        <v>112</v>
      </c>
      <c r="D5684" s="156" t="s">
        <v>92</v>
      </c>
      <c r="E5684" s="73" t="str">
        <f t="shared" si="179"/>
        <v>194612. Vigilancia de la Salud AmbientalVigilancia de la Salud Ambiental</v>
      </c>
      <c r="F5684" s="182" t="s">
        <v>413</v>
      </c>
      <c r="G5684" s="182" t="s">
        <v>420</v>
      </c>
      <c r="H5684" s="126" t="s">
        <v>135</v>
      </c>
      <c r="I5684" s="182" t="s">
        <v>415</v>
      </c>
      <c r="J5684" s="73" t="s">
        <v>115</v>
      </c>
      <c r="K5684" s="73" t="s">
        <v>115</v>
      </c>
      <c r="L5684" s="128" t="s">
        <v>85</v>
      </c>
      <c r="M5684" s="217" t="s">
        <v>53</v>
      </c>
      <c r="N5684" s="73" t="str">
        <f t="shared" si="178"/>
        <v>194612. Vigilancia de la Salud AmbientalVigilancia de la Salud Ambiental6_TEUSAQUILLO2_FEBRERO_2026</v>
      </c>
      <c r="O5684" s="130">
        <v>0</v>
      </c>
      <c r="R5684" s="136">
        <v>0</v>
      </c>
      <c r="S5684" s="139">
        <v>0</v>
      </c>
    </row>
    <row r="5685" spans="1:22" ht="30" customHeight="1" thickTop="1" thickBot="1">
      <c r="A5685" s="183"/>
      <c r="B5685" s="125">
        <v>1949</v>
      </c>
      <c r="C5685" s="126" t="s">
        <v>112</v>
      </c>
      <c r="D5685" s="156" t="s">
        <v>92</v>
      </c>
      <c r="E5685" s="73" t="str">
        <f t="shared" si="179"/>
        <v>194912. Vigilancia de la Salud AmbientalVigilancia de la Salud Ambiental</v>
      </c>
      <c r="F5685" s="182" t="s">
        <v>425</v>
      </c>
      <c r="G5685" s="182" t="s">
        <v>421</v>
      </c>
      <c r="H5685" s="126" t="s">
        <v>135</v>
      </c>
      <c r="I5685" s="182" t="s">
        <v>426</v>
      </c>
      <c r="J5685" s="73" t="s">
        <v>115</v>
      </c>
      <c r="K5685" s="73" t="s">
        <v>115</v>
      </c>
      <c r="L5685" s="128" t="s">
        <v>80</v>
      </c>
      <c r="M5685" s="217" t="s">
        <v>53</v>
      </c>
      <c r="N5685" s="73" t="str">
        <f t="shared" si="178"/>
        <v>194912. Vigilancia de la Salud AmbientalVigilancia de la Salud Ambiental4_CHAPINERO2_FEBRERO_2026</v>
      </c>
      <c r="O5685" s="130">
        <v>0</v>
      </c>
      <c r="R5685" s="136">
        <v>0</v>
      </c>
      <c r="S5685" s="139">
        <v>0</v>
      </c>
    </row>
    <row r="5686" spans="1:22" ht="30" customHeight="1" thickTop="1" thickBot="1">
      <c r="A5686" s="183"/>
      <c r="B5686" s="125">
        <v>1949</v>
      </c>
      <c r="C5686" s="126" t="s">
        <v>112</v>
      </c>
      <c r="D5686" s="156" t="s">
        <v>92</v>
      </c>
      <c r="E5686" s="73" t="str">
        <f t="shared" si="179"/>
        <v>194912. Vigilancia de la Salud AmbientalVigilancia de la Salud Ambiental</v>
      </c>
      <c r="F5686" s="182" t="s">
        <v>425</v>
      </c>
      <c r="G5686" s="182" t="s">
        <v>421</v>
      </c>
      <c r="H5686" s="126" t="s">
        <v>135</v>
      </c>
      <c r="I5686" s="182" t="s">
        <v>426</v>
      </c>
      <c r="J5686" s="73" t="s">
        <v>115</v>
      </c>
      <c r="K5686" s="73" t="s">
        <v>115</v>
      </c>
      <c r="L5686" s="128" t="s">
        <v>71</v>
      </c>
      <c r="M5686" s="217" t="s">
        <v>53</v>
      </c>
      <c r="N5686" s="73" t="str">
        <f t="shared" si="178"/>
        <v>194912. Vigilancia de la Salud AmbientalVigilancia de la Salud Ambiental1_USAQUEN2_FEBRERO_2026</v>
      </c>
      <c r="O5686" s="130">
        <v>0</v>
      </c>
      <c r="R5686" s="136">
        <v>0</v>
      </c>
      <c r="S5686" s="139">
        <v>0</v>
      </c>
    </row>
    <row r="5687" spans="1:22" ht="30" customHeight="1" thickTop="1" thickBot="1">
      <c r="A5687" s="183"/>
      <c r="B5687" s="125">
        <v>1949</v>
      </c>
      <c r="C5687" s="126" t="s">
        <v>112</v>
      </c>
      <c r="D5687" s="156" t="s">
        <v>92</v>
      </c>
      <c r="E5687" s="73" t="str">
        <f t="shared" si="179"/>
        <v>194912. Vigilancia de la Salud AmbientalVigilancia de la Salud Ambiental</v>
      </c>
      <c r="F5687" s="182" t="s">
        <v>425</v>
      </c>
      <c r="G5687" s="182" t="s">
        <v>421</v>
      </c>
      <c r="H5687" s="126" t="s">
        <v>135</v>
      </c>
      <c r="I5687" s="182" t="s">
        <v>426</v>
      </c>
      <c r="J5687" s="73" t="s">
        <v>115</v>
      </c>
      <c r="K5687" s="73" t="s">
        <v>115</v>
      </c>
      <c r="L5687" s="128" t="s">
        <v>85</v>
      </c>
      <c r="M5687" s="217" t="s">
        <v>53</v>
      </c>
      <c r="N5687" s="73" t="str">
        <f t="shared" si="178"/>
        <v>194912. Vigilancia de la Salud AmbientalVigilancia de la Salud Ambiental6_TEUSAQUILLO2_FEBRERO_2026</v>
      </c>
      <c r="O5687" s="130">
        <v>0</v>
      </c>
      <c r="R5687" s="136">
        <v>0</v>
      </c>
      <c r="S5687" s="139">
        <v>0</v>
      </c>
    </row>
    <row r="5688" spans="1:22" ht="30" customHeight="1" thickTop="1" thickBot="1">
      <c r="A5688" s="183"/>
      <c r="B5688" s="125">
        <v>1963</v>
      </c>
      <c r="C5688" s="126" t="s">
        <v>112</v>
      </c>
      <c r="D5688" s="156" t="s">
        <v>92</v>
      </c>
      <c r="E5688" s="73" t="str">
        <f t="shared" si="179"/>
        <v>196312. Vigilancia de la Salud AmbientalVigilancia de la Salud Ambiental</v>
      </c>
      <c r="F5688" s="182" t="s">
        <v>413</v>
      </c>
      <c r="G5688" s="182" t="s">
        <v>416</v>
      </c>
      <c r="H5688" s="126" t="s">
        <v>135</v>
      </c>
      <c r="I5688" s="182" t="s">
        <v>428</v>
      </c>
      <c r="J5688" s="73" t="s">
        <v>115</v>
      </c>
      <c r="K5688" s="73" t="s">
        <v>115</v>
      </c>
      <c r="L5688" s="128" t="s">
        <v>71</v>
      </c>
      <c r="M5688" s="217" t="s">
        <v>53</v>
      </c>
      <c r="N5688" s="73" t="str">
        <f t="shared" si="178"/>
        <v>196312. Vigilancia de la Salud AmbientalVigilancia de la Salud Ambiental1_USAQUEN2_FEBRERO_2026</v>
      </c>
      <c r="O5688" s="130">
        <v>0</v>
      </c>
      <c r="R5688" s="136">
        <v>0</v>
      </c>
      <c r="S5688" s="139">
        <v>0</v>
      </c>
    </row>
    <row r="5689" spans="1:22" ht="30" customHeight="1" thickTop="1" thickBot="1">
      <c r="A5689" s="183"/>
      <c r="B5689" s="125">
        <v>2002</v>
      </c>
      <c r="C5689" s="126" t="s">
        <v>112</v>
      </c>
      <c r="D5689" s="156" t="s">
        <v>92</v>
      </c>
      <c r="E5689" s="73" t="str">
        <f t="shared" si="179"/>
        <v>200212. Vigilancia de la Salud AmbientalVigilancia de la Salud Ambiental</v>
      </c>
      <c r="F5689" s="182" t="s">
        <v>431</v>
      </c>
      <c r="G5689" s="182" t="s">
        <v>423</v>
      </c>
      <c r="H5689" s="126" t="s">
        <v>135</v>
      </c>
      <c r="I5689" s="182" t="s">
        <v>424</v>
      </c>
      <c r="J5689" s="73" t="s">
        <v>115</v>
      </c>
      <c r="K5689" s="73" t="s">
        <v>115</v>
      </c>
      <c r="L5689" s="128" t="s">
        <v>71</v>
      </c>
      <c r="M5689" s="217" t="s">
        <v>53</v>
      </c>
      <c r="N5689" s="73" t="str">
        <f t="shared" si="178"/>
        <v>200212. Vigilancia de la Salud AmbientalVigilancia de la Salud Ambiental1_USAQUEN2_FEBRERO_2026</v>
      </c>
      <c r="O5689" s="130">
        <v>0</v>
      </c>
      <c r="R5689" s="136">
        <v>0</v>
      </c>
      <c r="S5689" s="139">
        <v>0</v>
      </c>
    </row>
    <row r="5690" spans="1:22" ht="30" customHeight="1" thickTop="1" thickBot="1">
      <c r="A5690" s="183"/>
      <c r="B5690" s="125">
        <v>2016</v>
      </c>
      <c r="C5690" s="126" t="s">
        <v>112</v>
      </c>
      <c r="D5690" s="156" t="s">
        <v>92</v>
      </c>
      <c r="E5690" s="73" t="str">
        <f t="shared" si="179"/>
        <v>201612. Vigilancia de la Salud AmbientalVigilancia de la Salud Ambiental</v>
      </c>
      <c r="F5690" s="182" t="s">
        <v>413</v>
      </c>
      <c r="G5690" s="182" t="s">
        <v>420</v>
      </c>
      <c r="H5690" s="126" t="s">
        <v>135</v>
      </c>
      <c r="I5690" s="182" t="s">
        <v>415</v>
      </c>
      <c r="J5690" s="73" t="s">
        <v>115</v>
      </c>
      <c r="K5690" s="73" t="s">
        <v>115</v>
      </c>
      <c r="L5690" s="128" t="s">
        <v>80</v>
      </c>
      <c r="M5690" s="217" t="s">
        <v>53</v>
      </c>
      <c r="N5690" s="73" t="str">
        <f t="shared" si="178"/>
        <v>201612. Vigilancia de la Salud AmbientalVigilancia de la Salud Ambiental4_CHAPINERO2_FEBRERO_2026</v>
      </c>
      <c r="O5690" s="130">
        <v>0</v>
      </c>
      <c r="R5690" s="136">
        <v>0</v>
      </c>
      <c r="S5690" s="139">
        <v>0</v>
      </c>
    </row>
    <row r="5691" spans="1:22" ht="30" customHeight="1" thickTop="1" thickBot="1">
      <c r="A5691" s="183"/>
      <c r="B5691" s="125">
        <v>2016</v>
      </c>
      <c r="C5691" s="126" t="s">
        <v>112</v>
      </c>
      <c r="D5691" s="156" t="s">
        <v>92</v>
      </c>
      <c r="E5691" s="73" t="str">
        <f t="shared" si="179"/>
        <v>201612. Vigilancia de la Salud AmbientalVigilancia de la Salud Ambiental</v>
      </c>
      <c r="F5691" s="182" t="s">
        <v>413</v>
      </c>
      <c r="G5691" s="182" t="s">
        <v>420</v>
      </c>
      <c r="H5691" s="126" t="s">
        <v>135</v>
      </c>
      <c r="I5691" s="182" t="s">
        <v>415</v>
      </c>
      <c r="J5691" s="73" t="s">
        <v>115</v>
      </c>
      <c r="K5691" s="73" t="s">
        <v>115</v>
      </c>
      <c r="L5691" s="128" t="s">
        <v>71</v>
      </c>
      <c r="M5691" s="217" t="s">
        <v>53</v>
      </c>
      <c r="N5691" s="73" t="str">
        <f t="shared" si="178"/>
        <v>201612. Vigilancia de la Salud AmbientalVigilancia de la Salud Ambiental1_USAQUEN2_FEBRERO_2026</v>
      </c>
      <c r="O5691" s="130">
        <v>0</v>
      </c>
      <c r="R5691" s="136">
        <v>0</v>
      </c>
      <c r="S5691" s="139">
        <v>0</v>
      </c>
    </row>
    <row r="5692" spans="1:22" ht="30" customHeight="1" thickTop="1" thickBot="1">
      <c r="A5692" s="183"/>
      <c r="B5692" s="125">
        <v>2016</v>
      </c>
      <c r="C5692" s="126" t="s">
        <v>112</v>
      </c>
      <c r="D5692" s="156" t="s">
        <v>92</v>
      </c>
      <c r="E5692" s="73" t="str">
        <f t="shared" si="179"/>
        <v>201612. Vigilancia de la Salud AmbientalVigilancia de la Salud Ambiental</v>
      </c>
      <c r="F5692" s="182" t="s">
        <v>413</v>
      </c>
      <c r="G5692" s="182" t="s">
        <v>420</v>
      </c>
      <c r="H5692" s="126" t="s">
        <v>135</v>
      </c>
      <c r="I5692" s="182" t="s">
        <v>415</v>
      </c>
      <c r="J5692" s="73" t="s">
        <v>115</v>
      </c>
      <c r="K5692" s="73" t="s">
        <v>115</v>
      </c>
      <c r="L5692" s="128" t="s">
        <v>75</v>
      </c>
      <c r="M5692" s="217" t="s">
        <v>53</v>
      </c>
      <c r="N5692" s="73" t="str">
        <f t="shared" si="178"/>
        <v>201612. Vigilancia de la Salud AmbientalVigilancia de la Salud Ambiental2_ENGATIVA2_FEBRERO_2026</v>
      </c>
      <c r="O5692" s="130">
        <v>0</v>
      </c>
      <c r="R5692" s="136">
        <v>0</v>
      </c>
      <c r="S5692" s="139">
        <v>0</v>
      </c>
    </row>
    <row r="5693" spans="1:22" ht="30" customHeight="1" thickTop="1" thickBot="1">
      <c r="A5693" s="183"/>
      <c r="B5693" s="125">
        <v>2016</v>
      </c>
      <c r="C5693" s="126" t="s">
        <v>112</v>
      </c>
      <c r="D5693" s="156" t="s">
        <v>92</v>
      </c>
      <c r="E5693" s="73" t="str">
        <f t="shared" si="179"/>
        <v>201612. Vigilancia de la Salud AmbientalVigilancia de la Salud Ambiental</v>
      </c>
      <c r="F5693" s="182" t="s">
        <v>413</v>
      </c>
      <c r="G5693" s="182" t="s">
        <v>420</v>
      </c>
      <c r="H5693" s="126" t="s">
        <v>135</v>
      </c>
      <c r="I5693" s="182" t="s">
        <v>415</v>
      </c>
      <c r="J5693" s="73" t="s">
        <v>115</v>
      </c>
      <c r="K5693" s="73" t="s">
        <v>115</v>
      </c>
      <c r="L5693" s="128" t="s">
        <v>78</v>
      </c>
      <c r="M5693" s="217" t="s">
        <v>53</v>
      </c>
      <c r="N5693" s="73" t="str">
        <f t="shared" si="178"/>
        <v>201612. Vigilancia de la Salud AmbientalVigilancia de la Salud Ambiental3_SUBA2_FEBRERO_2026</v>
      </c>
      <c r="O5693" s="130">
        <v>0</v>
      </c>
      <c r="R5693" s="136">
        <v>0</v>
      </c>
      <c r="S5693" s="139">
        <v>0</v>
      </c>
    </row>
    <row r="5694" spans="1:22" ht="30" customHeight="1" thickTop="1" thickBot="1">
      <c r="A5694" s="183"/>
      <c r="B5694" s="125">
        <v>2016</v>
      </c>
      <c r="C5694" s="126" t="s">
        <v>112</v>
      </c>
      <c r="D5694" s="156" t="s">
        <v>92</v>
      </c>
      <c r="E5694" s="73" t="str">
        <f t="shared" si="179"/>
        <v>201612. Vigilancia de la Salud AmbientalVigilancia de la Salud Ambiental</v>
      </c>
      <c r="F5694" s="182" t="s">
        <v>413</v>
      </c>
      <c r="G5694" s="182" t="s">
        <v>420</v>
      </c>
      <c r="H5694" s="126" t="s">
        <v>135</v>
      </c>
      <c r="I5694" s="182" t="s">
        <v>415</v>
      </c>
      <c r="J5694" s="73" t="s">
        <v>115</v>
      </c>
      <c r="K5694" s="73" t="s">
        <v>115</v>
      </c>
      <c r="L5694" s="128" t="s">
        <v>82</v>
      </c>
      <c r="M5694" s="217" t="s">
        <v>53</v>
      </c>
      <c r="N5694" s="73" t="str">
        <f t="shared" si="178"/>
        <v>201612. Vigilancia de la Salud AmbientalVigilancia de la Salud Ambiental5_BARRIOS_UNIDOS2_FEBRERO_2026</v>
      </c>
      <c r="O5694" s="130">
        <v>0</v>
      </c>
      <c r="R5694" s="136">
        <v>0</v>
      </c>
      <c r="S5694" s="139">
        <v>0</v>
      </c>
    </row>
    <row r="5695" spans="1:22" ht="30" customHeight="1" thickTop="1" thickBot="1">
      <c r="A5695" s="183"/>
      <c r="B5695" s="125">
        <v>2016</v>
      </c>
      <c r="C5695" s="126" t="s">
        <v>112</v>
      </c>
      <c r="D5695" s="156" t="s">
        <v>92</v>
      </c>
      <c r="E5695" s="73" t="str">
        <f t="shared" si="179"/>
        <v>201612. Vigilancia de la Salud AmbientalVigilancia de la Salud Ambiental</v>
      </c>
      <c r="F5695" s="182" t="s">
        <v>413</v>
      </c>
      <c r="G5695" s="182" t="s">
        <v>420</v>
      </c>
      <c r="H5695" s="126" t="s">
        <v>135</v>
      </c>
      <c r="I5695" s="182" t="s">
        <v>415</v>
      </c>
      <c r="J5695" s="73" t="s">
        <v>115</v>
      </c>
      <c r="K5695" s="73" t="s">
        <v>115</v>
      </c>
      <c r="L5695" s="128" t="s">
        <v>85</v>
      </c>
      <c r="M5695" s="217" t="s">
        <v>53</v>
      </c>
      <c r="N5695" s="73" t="str">
        <f t="shared" si="178"/>
        <v>201612. Vigilancia de la Salud AmbientalVigilancia de la Salud Ambiental6_TEUSAQUILLO2_FEBRERO_2026</v>
      </c>
      <c r="O5695" s="130">
        <v>0</v>
      </c>
      <c r="R5695" s="136">
        <v>0</v>
      </c>
      <c r="S5695" s="139">
        <v>0</v>
      </c>
    </row>
    <row r="5696" spans="1:22" ht="30" customHeight="1" thickTop="1" thickBot="1">
      <c r="A5696" s="183"/>
      <c r="B5696" s="125">
        <v>2018</v>
      </c>
      <c r="C5696" s="126" t="s">
        <v>112</v>
      </c>
      <c r="D5696" s="156" t="s">
        <v>92</v>
      </c>
      <c r="E5696" s="73" t="str">
        <f t="shared" si="179"/>
        <v>201812. Vigilancia de la Salud AmbientalVigilancia de la Salud Ambiental</v>
      </c>
      <c r="F5696" s="182" t="s">
        <v>413</v>
      </c>
      <c r="G5696" s="182" t="s">
        <v>416</v>
      </c>
      <c r="H5696" s="126" t="s">
        <v>135</v>
      </c>
      <c r="I5696" s="182" t="s">
        <v>415</v>
      </c>
      <c r="J5696" s="73" t="s">
        <v>115</v>
      </c>
      <c r="K5696" s="73" t="s">
        <v>115</v>
      </c>
      <c r="L5696" s="128" t="s">
        <v>80</v>
      </c>
      <c r="M5696" s="217" t="s">
        <v>53</v>
      </c>
      <c r="N5696" s="73" t="str">
        <f t="shared" si="178"/>
        <v>201812. Vigilancia de la Salud AmbientalVigilancia de la Salud Ambiental4_CHAPINERO2_FEBRERO_2026</v>
      </c>
      <c r="O5696" s="130">
        <v>47972</v>
      </c>
      <c r="R5696" s="136">
        <v>19</v>
      </c>
      <c r="S5696" s="139">
        <v>911468</v>
      </c>
      <c r="U5696" s="129"/>
      <c r="V5696" s="186"/>
    </row>
    <row r="5697" spans="1:22" ht="30" customHeight="1" thickTop="1" thickBot="1">
      <c r="A5697" s="183"/>
      <c r="B5697" s="125">
        <v>2018</v>
      </c>
      <c r="C5697" s="126" t="s">
        <v>112</v>
      </c>
      <c r="D5697" s="156" t="s">
        <v>92</v>
      </c>
      <c r="E5697" s="73" t="str">
        <f t="shared" si="179"/>
        <v>201812. Vigilancia de la Salud AmbientalVigilancia de la Salud Ambiental</v>
      </c>
      <c r="F5697" s="182" t="s">
        <v>413</v>
      </c>
      <c r="G5697" s="182" t="s">
        <v>416</v>
      </c>
      <c r="H5697" s="126" t="s">
        <v>135</v>
      </c>
      <c r="I5697" s="182" t="s">
        <v>415</v>
      </c>
      <c r="J5697" s="73" t="s">
        <v>115</v>
      </c>
      <c r="K5697" s="73" t="s">
        <v>115</v>
      </c>
      <c r="L5697" s="128" t="s">
        <v>71</v>
      </c>
      <c r="M5697" s="217" t="s">
        <v>53</v>
      </c>
      <c r="N5697" s="73" t="str">
        <f t="shared" si="178"/>
        <v>201812. Vigilancia de la Salud AmbientalVigilancia de la Salud Ambiental1_USAQUEN2_FEBRERO_2026</v>
      </c>
      <c r="O5697" s="130">
        <v>47972</v>
      </c>
      <c r="R5697" s="136">
        <v>1</v>
      </c>
      <c r="S5697" s="139">
        <v>47972</v>
      </c>
      <c r="U5697" s="129"/>
      <c r="V5697" s="186"/>
    </row>
    <row r="5698" spans="1:22" ht="30" customHeight="1" thickTop="1" thickBot="1">
      <c r="A5698" s="183"/>
      <c r="B5698" s="125">
        <v>2018</v>
      </c>
      <c r="C5698" s="126" t="s">
        <v>112</v>
      </c>
      <c r="D5698" s="156" t="s">
        <v>92</v>
      </c>
      <c r="E5698" s="73" t="str">
        <f t="shared" si="179"/>
        <v>201812. Vigilancia de la Salud AmbientalVigilancia de la Salud Ambiental</v>
      </c>
      <c r="F5698" s="182" t="s">
        <v>413</v>
      </c>
      <c r="G5698" s="182" t="s">
        <v>416</v>
      </c>
      <c r="H5698" s="126" t="s">
        <v>135</v>
      </c>
      <c r="I5698" s="182" t="s">
        <v>415</v>
      </c>
      <c r="J5698" s="73" t="s">
        <v>115</v>
      </c>
      <c r="K5698" s="73" t="s">
        <v>115</v>
      </c>
      <c r="L5698" s="128" t="s">
        <v>75</v>
      </c>
      <c r="M5698" s="217" t="s">
        <v>53</v>
      </c>
      <c r="N5698" s="73" t="str">
        <f t="shared" si="178"/>
        <v>201812. Vigilancia de la Salud AmbientalVigilancia de la Salud Ambiental2_ENGATIVA2_FEBRERO_2026</v>
      </c>
      <c r="O5698" s="130">
        <v>0</v>
      </c>
      <c r="R5698" s="136">
        <v>0</v>
      </c>
      <c r="S5698" s="139">
        <v>0</v>
      </c>
    </row>
    <row r="5699" spans="1:22" ht="30" customHeight="1" thickTop="1" thickBot="1">
      <c r="A5699" s="183"/>
      <c r="B5699" s="125">
        <v>2018</v>
      </c>
      <c r="C5699" s="126" t="s">
        <v>112</v>
      </c>
      <c r="D5699" s="156" t="s">
        <v>92</v>
      </c>
      <c r="E5699" s="73" t="str">
        <f t="shared" si="179"/>
        <v>201812. Vigilancia de la Salud AmbientalVigilancia de la Salud Ambiental</v>
      </c>
      <c r="F5699" s="182" t="s">
        <v>413</v>
      </c>
      <c r="G5699" s="182" t="s">
        <v>416</v>
      </c>
      <c r="H5699" s="126" t="s">
        <v>135</v>
      </c>
      <c r="I5699" s="182" t="s">
        <v>415</v>
      </c>
      <c r="J5699" s="73" t="s">
        <v>115</v>
      </c>
      <c r="K5699" s="73" t="s">
        <v>115</v>
      </c>
      <c r="L5699" s="128" t="s">
        <v>78</v>
      </c>
      <c r="M5699" s="217" t="s">
        <v>53</v>
      </c>
      <c r="N5699" s="73" t="str">
        <f t="shared" si="178"/>
        <v>201812. Vigilancia de la Salud AmbientalVigilancia de la Salud Ambiental3_SUBA2_FEBRERO_2026</v>
      </c>
      <c r="O5699" s="130">
        <v>47972</v>
      </c>
      <c r="R5699" s="136">
        <v>2</v>
      </c>
      <c r="S5699" s="139">
        <v>95944</v>
      </c>
      <c r="U5699" s="129"/>
      <c r="V5699" s="186"/>
    </row>
    <row r="5700" spans="1:22" ht="30" customHeight="1" thickTop="1" thickBot="1">
      <c r="A5700" s="183"/>
      <c r="B5700" s="125">
        <v>2018</v>
      </c>
      <c r="C5700" s="126" t="s">
        <v>112</v>
      </c>
      <c r="D5700" s="156" t="s">
        <v>92</v>
      </c>
      <c r="E5700" s="73" t="str">
        <f t="shared" si="179"/>
        <v>201812. Vigilancia de la Salud AmbientalVigilancia de la Salud Ambiental</v>
      </c>
      <c r="F5700" s="182" t="s">
        <v>413</v>
      </c>
      <c r="G5700" s="182" t="s">
        <v>416</v>
      </c>
      <c r="H5700" s="126" t="s">
        <v>135</v>
      </c>
      <c r="I5700" s="182" t="s">
        <v>415</v>
      </c>
      <c r="J5700" s="73" t="s">
        <v>115</v>
      </c>
      <c r="K5700" s="73" t="s">
        <v>115</v>
      </c>
      <c r="L5700" s="128" t="s">
        <v>82</v>
      </c>
      <c r="M5700" s="217" t="s">
        <v>53</v>
      </c>
      <c r="N5700" s="73" t="str">
        <f t="shared" si="178"/>
        <v>201812. Vigilancia de la Salud AmbientalVigilancia de la Salud Ambiental5_BARRIOS_UNIDOS2_FEBRERO_2026</v>
      </c>
      <c r="O5700" s="130">
        <v>47972</v>
      </c>
      <c r="R5700" s="136">
        <v>1</v>
      </c>
      <c r="S5700" s="139">
        <v>47972</v>
      </c>
      <c r="U5700" s="129"/>
      <c r="V5700" s="186"/>
    </row>
    <row r="5701" spans="1:22" ht="30" customHeight="1" thickTop="1" thickBot="1">
      <c r="A5701" s="183"/>
      <c r="B5701" s="125">
        <v>2018</v>
      </c>
      <c r="C5701" s="126" t="s">
        <v>112</v>
      </c>
      <c r="D5701" s="156" t="s">
        <v>92</v>
      </c>
      <c r="E5701" s="73" t="str">
        <f t="shared" si="179"/>
        <v>201812. Vigilancia de la Salud AmbientalVigilancia de la Salud Ambiental</v>
      </c>
      <c r="F5701" s="182" t="s">
        <v>413</v>
      </c>
      <c r="G5701" s="182" t="s">
        <v>416</v>
      </c>
      <c r="H5701" s="126" t="s">
        <v>135</v>
      </c>
      <c r="I5701" s="182" t="s">
        <v>415</v>
      </c>
      <c r="J5701" s="73" t="s">
        <v>115</v>
      </c>
      <c r="K5701" s="73" t="s">
        <v>115</v>
      </c>
      <c r="L5701" s="128" t="s">
        <v>85</v>
      </c>
      <c r="M5701" s="217" t="s">
        <v>53</v>
      </c>
      <c r="N5701" s="73" t="str">
        <f t="shared" si="178"/>
        <v>201812. Vigilancia de la Salud AmbientalVigilancia de la Salud Ambiental6_TEUSAQUILLO2_FEBRERO_2026</v>
      </c>
      <c r="O5701" s="130">
        <v>47972</v>
      </c>
      <c r="R5701" s="136">
        <v>1</v>
      </c>
      <c r="S5701" s="139">
        <v>47972</v>
      </c>
      <c r="U5701" s="129"/>
      <c r="V5701" s="186"/>
    </row>
    <row r="5702" spans="1:22" ht="30" customHeight="1" thickTop="1" thickBot="1">
      <c r="A5702" s="183"/>
      <c r="B5702" s="125">
        <v>2020</v>
      </c>
      <c r="C5702" s="126" t="s">
        <v>112</v>
      </c>
      <c r="D5702" s="156" t="s">
        <v>92</v>
      </c>
      <c r="E5702" s="73" t="str">
        <f t="shared" si="179"/>
        <v>202012. Vigilancia de la Salud AmbientalVigilancia de la Salud Ambiental</v>
      </c>
      <c r="F5702" s="182" t="s">
        <v>413</v>
      </c>
      <c r="G5702" s="182" t="s">
        <v>416</v>
      </c>
      <c r="H5702" s="126" t="s">
        <v>135</v>
      </c>
      <c r="I5702" s="182" t="s">
        <v>415</v>
      </c>
      <c r="J5702" s="73" t="s">
        <v>115</v>
      </c>
      <c r="K5702" s="73" t="s">
        <v>115</v>
      </c>
      <c r="L5702" s="128" t="s">
        <v>80</v>
      </c>
      <c r="M5702" s="217" t="s">
        <v>53</v>
      </c>
      <c r="N5702" s="73" t="str">
        <f t="shared" ref="N5702:N5765" si="180">+E5702&amp;L5702&amp;M5702</f>
        <v>202012. Vigilancia de la Salud AmbientalVigilancia de la Salud Ambiental4_CHAPINERO2_FEBRERO_2026</v>
      </c>
      <c r="O5702" s="130">
        <v>0</v>
      </c>
      <c r="R5702" s="136">
        <v>0</v>
      </c>
      <c r="S5702" s="139">
        <v>0</v>
      </c>
    </row>
    <row r="5703" spans="1:22" ht="30" customHeight="1" thickTop="1" thickBot="1">
      <c r="A5703" s="183"/>
      <c r="B5703" s="125">
        <v>2020</v>
      </c>
      <c r="C5703" s="126" t="s">
        <v>112</v>
      </c>
      <c r="D5703" s="156" t="s">
        <v>92</v>
      </c>
      <c r="E5703" s="73" t="str">
        <f t="shared" si="179"/>
        <v>202012. Vigilancia de la Salud AmbientalVigilancia de la Salud Ambiental</v>
      </c>
      <c r="F5703" s="182" t="s">
        <v>413</v>
      </c>
      <c r="G5703" s="182" t="s">
        <v>416</v>
      </c>
      <c r="H5703" s="126" t="s">
        <v>135</v>
      </c>
      <c r="I5703" s="182" t="s">
        <v>415</v>
      </c>
      <c r="J5703" s="73" t="s">
        <v>115</v>
      </c>
      <c r="K5703" s="73" t="s">
        <v>115</v>
      </c>
      <c r="L5703" s="128" t="s">
        <v>71</v>
      </c>
      <c r="M5703" s="217" t="s">
        <v>53</v>
      </c>
      <c r="N5703" s="73" t="str">
        <f t="shared" si="180"/>
        <v>202012. Vigilancia de la Salud AmbientalVigilancia de la Salud Ambiental1_USAQUEN2_FEBRERO_2026</v>
      </c>
      <c r="O5703" s="130">
        <v>0</v>
      </c>
      <c r="R5703" s="136">
        <v>0</v>
      </c>
      <c r="S5703" s="139">
        <v>0</v>
      </c>
    </row>
    <row r="5704" spans="1:22" ht="30" customHeight="1" thickTop="1" thickBot="1">
      <c r="A5704" s="183"/>
      <c r="B5704" s="125">
        <v>2020</v>
      </c>
      <c r="C5704" s="126" t="s">
        <v>112</v>
      </c>
      <c r="D5704" s="156" t="s">
        <v>92</v>
      </c>
      <c r="E5704" s="73" t="str">
        <f t="shared" si="179"/>
        <v>202012. Vigilancia de la Salud AmbientalVigilancia de la Salud Ambiental</v>
      </c>
      <c r="F5704" s="182" t="s">
        <v>413</v>
      </c>
      <c r="G5704" s="182" t="s">
        <v>416</v>
      </c>
      <c r="H5704" s="126" t="s">
        <v>135</v>
      </c>
      <c r="I5704" s="182" t="s">
        <v>415</v>
      </c>
      <c r="J5704" s="73" t="s">
        <v>115</v>
      </c>
      <c r="K5704" s="73" t="s">
        <v>115</v>
      </c>
      <c r="L5704" s="128" t="s">
        <v>75</v>
      </c>
      <c r="M5704" s="217" t="s">
        <v>53</v>
      </c>
      <c r="N5704" s="73" t="str">
        <f t="shared" si="180"/>
        <v>202012. Vigilancia de la Salud AmbientalVigilancia de la Salud Ambiental2_ENGATIVA2_FEBRERO_2026</v>
      </c>
      <c r="O5704" s="130">
        <v>0</v>
      </c>
      <c r="R5704" s="136">
        <v>0</v>
      </c>
      <c r="S5704" s="139">
        <v>0</v>
      </c>
    </row>
    <row r="5705" spans="1:22" ht="30" customHeight="1" thickTop="1" thickBot="1">
      <c r="A5705" s="183"/>
      <c r="B5705" s="125">
        <v>2020</v>
      </c>
      <c r="C5705" s="126" t="s">
        <v>112</v>
      </c>
      <c r="D5705" s="156" t="s">
        <v>92</v>
      </c>
      <c r="E5705" s="73" t="str">
        <f t="shared" si="179"/>
        <v>202012. Vigilancia de la Salud AmbientalVigilancia de la Salud Ambiental</v>
      </c>
      <c r="F5705" s="182" t="s">
        <v>413</v>
      </c>
      <c r="G5705" s="182" t="s">
        <v>416</v>
      </c>
      <c r="H5705" s="126" t="s">
        <v>135</v>
      </c>
      <c r="I5705" s="182" t="s">
        <v>415</v>
      </c>
      <c r="J5705" s="73" t="s">
        <v>115</v>
      </c>
      <c r="K5705" s="73" t="s">
        <v>115</v>
      </c>
      <c r="L5705" s="128" t="s">
        <v>78</v>
      </c>
      <c r="M5705" s="217" t="s">
        <v>53</v>
      </c>
      <c r="N5705" s="73" t="str">
        <f t="shared" si="180"/>
        <v>202012. Vigilancia de la Salud AmbientalVigilancia de la Salud Ambiental3_SUBA2_FEBRERO_2026</v>
      </c>
      <c r="O5705" s="130">
        <v>0</v>
      </c>
      <c r="R5705" s="136">
        <v>0</v>
      </c>
      <c r="S5705" s="139">
        <v>0</v>
      </c>
    </row>
    <row r="5706" spans="1:22" ht="30" customHeight="1" thickTop="1" thickBot="1">
      <c r="A5706" s="183"/>
      <c r="B5706" s="125">
        <v>2020</v>
      </c>
      <c r="C5706" s="126" t="s">
        <v>112</v>
      </c>
      <c r="D5706" s="156" t="s">
        <v>92</v>
      </c>
      <c r="E5706" s="73" t="str">
        <f t="shared" si="179"/>
        <v>202012. Vigilancia de la Salud AmbientalVigilancia de la Salud Ambiental</v>
      </c>
      <c r="F5706" s="182" t="s">
        <v>413</v>
      </c>
      <c r="G5706" s="182" t="s">
        <v>416</v>
      </c>
      <c r="H5706" s="126" t="s">
        <v>135</v>
      </c>
      <c r="I5706" s="182" t="s">
        <v>415</v>
      </c>
      <c r="J5706" s="73" t="s">
        <v>115</v>
      </c>
      <c r="K5706" s="73" t="s">
        <v>115</v>
      </c>
      <c r="L5706" s="128" t="s">
        <v>82</v>
      </c>
      <c r="M5706" s="217" t="s">
        <v>53</v>
      </c>
      <c r="N5706" s="73" t="str">
        <f t="shared" si="180"/>
        <v>202012. Vigilancia de la Salud AmbientalVigilancia de la Salud Ambiental5_BARRIOS_UNIDOS2_FEBRERO_2026</v>
      </c>
      <c r="O5706" s="130">
        <v>0</v>
      </c>
      <c r="R5706" s="136">
        <v>0</v>
      </c>
      <c r="S5706" s="139">
        <v>0</v>
      </c>
    </row>
    <row r="5707" spans="1:22" ht="30" customHeight="1" thickTop="1" thickBot="1">
      <c r="A5707" s="183"/>
      <c r="B5707" s="125">
        <v>2020</v>
      </c>
      <c r="C5707" s="126" t="s">
        <v>112</v>
      </c>
      <c r="D5707" s="156" t="s">
        <v>92</v>
      </c>
      <c r="E5707" s="73" t="str">
        <f t="shared" si="179"/>
        <v>202012. Vigilancia de la Salud AmbientalVigilancia de la Salud Ambiental</v>
      </c>
      <c r="F5707" s="182" t="s">
        <v>413</v>
      </c>
      <c r="G5707" s="182" t="s">
        <v>416</v>
      </c>
      <c r="H5707" s="126" t="s">
        <v>135</v>
      </c>
      <c r="I5707" s="182" t="s">
        <v>415</v>
      </c>
      <c r="J5707" s="73" t="s">
        <v>115</v>
      </c>
      <c r="K5707" s="73" t="s">
        <v>115</v>
      </c>
      <c r="L5707" s="128" t="s">
        <v>85</v>
      </c>
      <c r="M5707" s="217" t="s">
        <v>53</v>
      </c>
      <c r="N5707" s="73" t="str">
        <f t="shared" si="180"/>
        <v>202012. Vigilancia de la Salud AmbientalVigilancia de la Salud Ambiental6_TEUSAQUILLO2_FEBRERO_2026</v>
      </c>
      <c r="O5707" s="130">
        <v>0</v>
      </c>
      <c r="R5707" s="136">
        <v>0</v>
      </c>
      <c r="S5707" s="139">
        <v>0</v>
      </c>
    </row>
    <row r="5708" spans="1:22" ht="30" customHeight="1" thickTop="1" thickBot="1">
      <c r="A5708" s="183"/>
      <c r="B5708" s="125">
        <v>2021</v>
      </c>
      <c r="C5708" s="126" t="s">
        <v>112</v>
      </c>
      <c r="D5708" s="156" t="s">
        <v>92</v>
      </c>
      <c r="E5708" s="73" t="str">
        <f t="shared" si="179"/>
        <v>202112. Vigilancia de la Salud AmbientalVigilancia de la Salud Ambiental</v>
      </c>
      <c r="F5708" s="182" t="s">
        <v>413</v>
      </c>
      <c r="G5708" s="182" t="s">
        <v>416</v>
      </c>
      <c r="H5708" s="126" t="s">
        <v>135</v>
      </c>
      <c r="I5708" s="182" t="s">
        <v>415</v>
      </c>
      <c r="J5708" s="73" t="s">
        <v>115</v>
      </c>
      <c r="K5708" s="73" t="s">
        <v>115</v>
      </c>
      <c r="L5708" s="128" t="s">
        <v>80</v>
      </c>
      <c r="M5708" s="217" t="s">
        <v>53</v>
      </c>
      <c r="N5708" s="73" t="str">
        <f t="shared" si="180"/>
        <v>202112. Vigilancia de la Salud AmbientalVigilancia de la Salud Ambiental4_CHAPINERO2_FEBRERO_2026</v>
      </c>
      <c r="O5708" s="130">
        <v>0</v>
      </c>
      <c r="R5708" s="136">
        <v>0</v>
      </c>
      <c r="S5708" s="139">
        <v>0</v>
      </c>
    </row>
    <row r="5709" spans="1:22" ht="30" customHeight="1" thickTop="1" thickBot="1">
      <c r="A5709" s="183"/>
      <c r="B5709" s="125">
        <v>2021</v>
      </c>
      <c r="C5709" s="126" t="s">
        <v>112</v>
      </c>
      <c r="D5709" s="156" t="s">
        <v>92</v>
      </c>
      <c r="E5709" s="73" t="str">
        <f t="shared" si="179"/>
        <v>202112. Vigilancia de la Salud AmbientalVigilancia de la Salud Ambiental</v>
      </c>
      <c r="F5709" s="182" t="s">
        <v>413</v>
      </c>
      <c r="G5709" s="182" t="s">
        <v>416</v>
      </c>
      <c r="H5709" s="126" t="s">
        <v>135</v>
      </c>
      <c r="I5709" s="182" t="s">
        <v>415</v>
      </c>
      <c r="J5709" s="73" t="s">
        <v>115</v>
      </c>
      <c r="K5709" s="73" t="s">
        <v>115</v>
      </c>
      <c r="L5709" s="128" t="s">
        <v>71</v>
      </c>
      <c r="M5709" s="217" t="s">
        <v>53</v>
      </c>
      <c r="N5709" s="73" t="str">
        <f t="shared" si="180"/>
        <v>202112. Vigilancia de la Salud AmbientalVigilancia de la Salud Ambiental1_USAQUEN2_FEBRERO_2026</v>
      </c>
      <c r="O5709" s="130">
        <v>0</v>
      </c>
      <c r="R5709" s="136">
        <v>0</v>
      </c>
      <c r="S5709" s="139">
        <v>0</v>
      </c>
    </row>
    <row r="5710" spans="1:22" ht="30" customHeight="1" thickTop="1" thickBot="1">
      <c r="A5710" s="183"/>
      <c r="B5710" s="125">
        <v>2021</v>
      </c>
      <c r="C5710" s="126" t="s">
        <v>112</v>
      </c>
      <c r="D5710" s="156" t="s">
        <v>92</v>
      </c>
      <c r="E5710" s="73" t="str">
        <f t="shared" si="179"/>
        <v>202112. Vigilancia de la Salud AmbientalVigilancia de la Salud Ambiental</v>
      </c>
      <c r="F5710" s="182" t="s">
        <v>413</v>
      </c>
      <c r="G5710" s="182" t="s">
        <v>416</v>
      </c>
      <c r="H5710" s="126" t="s">
        <v>135</v>
      </c>
      <c r="I5710" s="182" t="s">
        <v>415</v>
      </c>
      <c r="J5710" s="73" t="s">
        <v>115</v>
      </c>
      <c r="K5710" s="73" t="s">
        <v>115</v>
      </c>
      <c r="L5710" s="128" t="s">
        <v>75</v>
      </c>
      <c r="M5710" s="217" t="s">
        <v>53</v>
      </c>
      <c r="N5710" s="73" t="str">
        <f t="shared" si="180"/>
        <v>202112. Vigilancia de la Salud AmbientalVigilancia de la Salud Ambiental2_ENGATIVA2_FEBRERO_2026</v>
      </c>
      <c r="O5710" s="130">
        <v>0</v>
      </c>
      <c r="R5710" s="136">
        <v>0</v>
      </c>
      <c r="S5710" s="139">
        <v>0</v>
      </c>
    </row>
    <row r="5711" spans="1:22" ht="30" customHeight="1" thickTop="1" thickBot="1">
      <c r="A5711" s="183"/>
      <c r="B5711" s="125">
        <v>2021</v>
      </c>
      <c r="C5711" s="126" t="s">
        <v>112</v>
      </c>
      <c r="D5711" s="156" t="s">
        <v>92</v>
      </c>
      <c r="E5711" s="73" t="str">
        <f t="shared" si="179"/>
        <v>202112. Vigilancia de la Salud AmbientalVigilancia de la Salud Ambiental</v>
      </c>
      <c r="F5711" s="182" t="s">
        <v>413</v>
      </c>
      <c r="G5711" s="182" t="s">
        <v>416</v>
      </c>
      <c r="H5711" s="126" t="s">
        <v>135</v>
      </c>
      <c r="I5711" s="182" t="s">
        <v>415</v>
      </c>
      <c r="J5711" s="73" t="s">
        <v>115</v>
      </c>
      <c r="K5711" s="73" t="s">
        <v>115</v>
      </c>
      <c r="L5711" s="128" t="s">
        <v>78</v>
      </c>
      <c r="M5711" s="217" t="s">
        <v>53</v>
      </c>
      <c r="N5711" s="73" t="str">
        <f t="shared" si="180"/>
        <v>202112. Vigilancia de la Salud AmbientalVigilancia de la Salud Ambiental3_SUBA2_FEBRERO_2026</v>
      </c>
      <c r="O5711" s="130">
        <v>0</v>
      </c>
      <c r="R5711" s="136">
        <v>0</v>
      </c>
      <c r="S5711" s="139">
        <v>0</v>
      </c>
    </row>
    <row r="5712" spans="1:22" ht="30" customHeight="1" thickTop="1" thickBot="1">
      <c r="A5712" s="183"/>
      <c r="B5712" s="125">
        <v>2021</v>
      </c>
      <c r="C5712" s="126" t="s">
        <v>112</v>
      </c>
      <c r="D5712" s="156" t="s">
        <v>92</v>
      </c>
      <c r="E5712" s="73" t="str">
        <f t="shared" si="179"/>
        <v>202112. Vigilancia de la Salud AmbientalVigilancia de la Salud Ambiental</v>
      </c>
      <c r="F5712" s="182" t="s">
        <v>413</v>
      </c>
      <c r="G5712" s="182" t="s">
        <v>416</v>
      </c>
      <c r="H5712" s="126" t="s">
        <v>135</v>
      </c>
      <c r="I5712" s="182" t="s">
        <v>415</v>
      </c>
      <c r="J5712" s="73" t="s">
        <v>115</v>
      </c>
      <c r="K5712" s="73" t="s">
        <v>115</v>
      </c>
      <c r="L5712" s="128" t="s">
        <v>85</v>
      </c>
      <c r="M5712" s="217" t="s">
        <v>53</v>
      </c>
      <c r="N5712" s="73" t="str">
        <f t="shared" si="180"/>
        <v>202112. Vigilancia de la Salud AmbientalVigilancia de la Salud Ambiental6_TEUSAQUILLO2_FEBRERO_2026</v>
      </c>
      <c r="O5712" s="130">
        <v>0</v>
      </c>
      <c r="R5712" s="136">
        <v>0</v>
      </c>
      <c r="S5712" s="139">
        <v>0</v>
      </c>
    </row>
    <row r="5713" spans="1:19" ht="30" customHeight="1" thickTop="1" thickBot="1">
      <c r="A5713" s="183"/>
      <c r="B5713" s="125">
        <v>2022</v>
      </c>
      <c r="C5713" s="126" t="s">
        <v>112</v>
      </c>
      <c r="D5713" s="156" t="s">
        <v>92</v>
      </c>
      <c r="E5713" s="73" t="str">
        <f t="shared" si="179"/>
        <v>202212. Vigilancia de la Salud AmbientalVigilancia de la Salud Ambiental</v>
      </c>
      <c r="F5713" s="182" t="s">
        <v>413</v>
      </c>
      <c r="G5713" s="182" t="s">
        <v>416</v>
      </c>
      <c r="H5713" s="126" t="s">
        <v>135</v>
      </c>
      <c r="I5713" s="182" t="s">
        <v>415</v>
      </c>
      <c r="J5713" s="73" t="s">
        <v>115</v>
      </c>
      <c r="K5713" s="73" t="s">
        <v>115</v>
      </c>
      <c r="L5713" s="128" t="s">
        <v>80</v>
      </c>
      <c r="M5713" s="217" t="s">
        <v>53</v>
      </c>
      <c r="N5713" s="73" t="str">
        <f t="shared" si="180"/>
        <v>202212. Vigilancia de la Salud AmbientalVigilancia de la Salud Ambiental4_CHAPINERO2_FEBRERO_2026</v>
      </c>
      <c r="O5713" s="130">
        <v>0</v>
      </c>
      <c r="R5713" s="136">
        <v>0</v>
      </c>
      <c r="S5713" s="139">
        <v>0</v>
      </c>
    </row>
    <row r="5714" spans="1:19" ht="30" customHeight="1" thickTop="1" thickBot="1">
      <c r="A5714" s="183"/>
      <c r="B5714" s="125">
        <v>2022</v>
      </c>
      <c r="C5714" s="126" t="s">
        <v>112</v>
      </c>
      <c r="D5714" s="156" t="s">
        <v>92</v>
      </c>
      <c r="E5714" s="73" t="str">
        <f t="shared" si="179"/>
        <v>202212. Vigilancia de la Salud AmbientalVigilancia de la Salud Ambiental</v>
      </c>
      <c r="F5714" s="182" t="s">
        <v>413</v>
      </c>
      <c r="G5714" s="182" t="s">
        <v>416</v>
      </c>
      <c r="H5714" s="126" t="s">
        <v>135</v>
      </c>
      <c r="I5714" s="182" t="s">
        <v>415</v>
      </c>
      <c r="J5714" s="73" t="s">
        <v>115</v>
      </c>
      <c r="K5714" s="73" t="s">
        <v>115</v>
      </c>
      <c r="L5714" s="128" t="s">
        <v>71</v>
      </c>
      <c r="M5714" s="217" t="s">
        <v>53</v>
      </c>
      <c r="N5714" s="73" t="str">
        <f t="shared" si="180"/>
        <v>202212. Vigilancia de la Salud AmbientalVigilancia de la Salud Ambiental1_USAQUEN2_FEBRERO_2026</v>
      </c>
      <c r="O5714" s="130">
        <v>0</v>
      </c>
      <c r="R5714" s="136">
        <v>0</v>
      </c>
      <c r="S5714" s="139">
        <v>0</v>
      </c>
    </row>
    <row r="5715" spans="1:19" ht="30" customHeight="1" thickTop="1" thickBot="1">
      <c r="A5715" s="183"/>
      <c r="B5715" s="125">
        <v>2022</v>
      </c>
      <c r="C5715" s="126" t="s">
        <v>112</v>
      </c>
      <c r="D5715" s="156" t="s">
        <v>92</v>
      </c>
      <c r="E5715" s="73" t="str">
        <f t="shared" si="179"/>
        <v>202212. Vigilancia de la Salud AmbientalVigilancia de la Salud Ambiental</v>
      </c>
      <c r="F5715" s="182" t="s">
        <v>413</v>
      </c>
      <c r="G5715" s="182" t="s">
        <v>416</v>
      </c>
      <c r="H5715" s="126" t="s">
        <v>135</v>
      </c>
      <c r="I5715" s="182" t="s">
        <v>415</v>
      </c>
      <c r="J5715" s="73" t="s">
        <v>115</v>
      </c>
      <c r="K5715" s="73" t="s">
        <v>115</v>
      </c>
      <c r="L5715" s="128" t="s">
        <v>75</v>
      </c>
      <c r="M5715" s="217" t="s">
        <v>53</v>
      </c>
      <c r="N5715" s="73" t="str">
        <f t="shared" si="180"/>
        <v>202212. Vigilancia de la Salud AmbientalVigilancia de la Salud Ambiental2_ENGATIVA2_FEBRERO_2026</v>
      </c>
      <c r="O5715" s="130">
        <v>0</v>
      </c>
      <c r="R5715" s="136">
        <v>0</v>
      </c>
      <c r="S5715" s="139">
        <v>0</v>
      </c>
    </row>
    <row r="5716" spans="1:19" ht="30" customHeight="1" thickTop="1" thickBot="1">
      <c r="A5716" s="183"/>
      <c r="B5716" s="125">
        <v>2022</v>
      </c>
      <c r="C5716" s="126" t="s">
        <v>112</v>
      </c>
      <c r="D5716" s="156" t="s">
        <v>92</v>
      </c>
      <c r="E5716" s="73" t="str">
        <f t="shared" ref="E5716:E5779" si="181">B5716&amp;C5716&amp;D5716</f>
        <v>202212. Vigilancia de la Salud AmbientalVigilancia de la Salud Ambiental</v>
      </c>
      <c r="F5716" s="182" t="s">
        <v>413</v>
      </c>
      <c r="G5716" s="182" t="s">
        <v>416</v>
      </c>
      <c r="H5716" s="126" t="s">
        <v>135</v>
      </c>
      <c r="I5716" s="182" t="s">
        <v>415</v>
      </c>
      <c r="J5716" s="73" t="s">
        <v>115</v>
      </c>
      <c r="K5716" s="73" t="s">
        <v>115</v>
      </c>
      <c r="L5716" s="128" t="s">
        <v>82</v>
      </c>
      <c r="M5716" s="217" t="s">
        <v>53</v>
      </c>
      <c r="N5716" s="73" t="str">
        <f t="shared" si="180"/>
        <v>202212. Vigilancia de la Salud AmbientalVigilancia de la Salud Ambiental5_BARRIOS_UNIDOS2_FEBRERO_2026</v>
      </c>
      <c r="O5716" s="130">
        <v>0</v>
      </c>
      <c r="R5716" s="136">
        <v>0</v>
      </c>
      <c r="S5716" s="139">
        <v>0</v>
      </c>
    </row>
    <row r="5717" spans="1:19" ht="30" customHeight="1" thickTop="1" thickBot="1">
      <c r="A5717" s="183"/>
      <c r="B5717" s="125">
        <v>2022</v>
      </c>
      <c r="C5717" s="126" t="s">
        <v>112</v>
      </c>
      <c r="D5717" s="156" t="s">
        <v>92</v>
      </c>
      <c r="E5717" s="73" t="str">
        <f t="shared" si="181"/>
        <v>202212. Vigilancia de la Salud AmbientalVigilancia de la Salud Ambiental</v>
      </c>
      <c r="F5717" s="182" t="s">
        <v>413</v>
      </c>
      <c r="G5717" s="182" t="s">
        <v>416</v>
      </c>
      <c r="H5717" s="126" t="s">
        <v>135</v>
      </c>
      <c r="I5717" s="182" t="s">
        <v>415</v>
      </c>
      <c r="J5717" s="73" t="s">
        <v>115</v>
      </c>
      <c r="K5717" s="73" t="s">
        <v>115</v>
      </c>
      <c r="L5717" s="128" t="s">
        <v>85</v>
      </c>
      <c r="M5717" s="217" t="s">
        <v>53</v>
      </c>
      <c r="N5717" s="73" t="str">
        <f t="shared" si="180"/>
        <v>202212. Vigilancia de la Salud AmbientalVigilancia de la Salud Ambiental6_TEUSAQUILLO2_FEBRERO_2026</v>
      </c>
      <c r="O5717" s="130">
        <v>0</v>
      </c>
      <c r="R5717" s="136">
        <v>0</v>
      </c>
      <c r="S5717" s="139">
        <v>0</v>
      </c>
    </row>
    <row r="5718" spans="1:19" ht="30" customHeight="1" thickTop="1" thickBot="1">
      <c r="A5718" s="183"/>
      <c r="B5718" s="125">
        <v>2023</v>
      </c>
      <c r="C5718" s="126" t="s">
        <v>112</v>
      </c>
      <c r="D5718" s="156" t="s">
        <v>92</v>
      </c>
      <c r="E5718" s="73" t="str">
        <f t="shared" si="181"/>
        <v>202312. Vigilancia de la Salud AmbientalVigilancia de la Salud Ambiental</v>
      </c>
      <c r="F5718" s="182" t="s">
        <v>413</v>
      </c>
      <c r="G5718" s="182" t="s">
        <v>416</v>
      </c>
      <c r="H5718" s="126" t="s">
        <v>135</v>
      </c>
      <c r="I5718" s="182" t="s">
        <v>415</v>
      </c>
      <c r="J5718" s="73" t="s">
        <v>115</v>
      </c>
      <c r="K5718" s="73" t="s">
        <v>115</v>
      </c>
      <c r="L5718" s="128" t="s">
        <v>80</v>
      </c>
      <c r="M5718" s="217" t="s">
        <v>53</v>
      </c>
      <c r="N5718" s="73" t="str">
        <f t="shared" si="180"/>
        <v>202312. Vigilancia de la Salud AmbientalVigilancia de la Salud Ambiental4_CHAPINERO2_FEBRERO_2026</v>
      </c>
      <c r="O5718" s="130">
        <v>0</v>
      </c>
      <c r="R5718" s="136">
        <v>0</v>
      </c>
      <c r="S5718" s="139">
        <v>0</v>
      </c>
    </row>
    <row r="5719" spans="1:19" ht="30" customHeight="1" thickTop="1" thickBot="1">
      <c r="A5719" s="183"/>
      <c r="B5719" s="125">
        <v>2023</v>
      </c>
      <c r="C5719" s="126" t="s">
        <v>112</v>
      </c>
      <c r="D5719" s="156" t="s">
        <v>92</v>
      </c>
      <c r="E5719" s="73" t="str">
        <f t="shared" si="181"/>
        <v>202312. Vigilancia de la Salud AmbientalVigilancia de la Salud Ambiental</v>
      </c>
      <c r="F5719" s="182" t="s">
        <v>413</v>
      </c>
      <c r="G5719" s="182" t="s">
        <v>416</v>
      </c>
      <c r="H5719" s="126" t="s">
        <v>135</v>
      </c>
      <c r="I5719" s="182" t="s">
        <v>415</v>
      </c>
      <c r="J5719" s="73" t="s">
        <v>115</v>
      </c>
      <c r="K5719" s="73" t="s">
        <v>115</v>
      </c>
      <c r="L5719" s="128" t="s">
        <v>71</v>
      </c>
      <c r="M5719" s="217" t="s">
        <v>53</v>
      </c>
      <c r="N5719" s="73" t="str">
        <f t="shared" si="180"/>
        <v>202312. Vigilancia de la Salud AmbientalVigilancia de la Salud Ambiental1_USAQUEN2_FEBRERO_2026</v>
      </c>
      <c r="O5719" s="130">
        <v>0</v>
      </c>
      <c r="R5719" s="136">
        <v>0</v>
      </c>
      <c r="S5719" s="139">
        <v>0</v>
      </c>
    </row>
    <row r="5720" spans="1:19" ht="30" customHeight="1" thickTop="1" thickBot="1">
      <c r="A5720" s="183"/>
      <c r="B5720" s="125">
        <v>2023</v>
      </c>
      <c r="C5720" s="126" t="s">
        <v>112</v>
      </c>
      <c r="D5720" s="156" t="s">
        <v>92</v>
      </c>
      <c r="E5720" s="73" t="str">
        <f t="shared" si="181"/>
        <v>202312. Vigilancia de la Salud AmbientalVigilancia de la Salud Ambiental</v>
      </c>
      <c r="F5720" s="182" t="s">
        <v>413</v>
      </c>
      <c r="G5720" s="182" t="s">
        <v>416</v>
      </c>
      <c r="H5720" s="126" t="s">
        <v>135</v>
      </c>
      <c r="I5720" s="182" t="s">
        <v>415</v>
      </c>
      <c r="J5720" s="73" t="s">
        <v>115</v>
      </c>
      <c r="K5720" s="73" t="s">
        <v>115</v>
      </c>
      <c r="L5720" s="128" t="s">
        <v>75</v>
      </c>
      <c r="M5720" s="217" t="s">
        <v>53</v>
      </c>
      <c r="N5720" s="73" t="str">
        <f t="shared" si="180"/>
        <v>202312. Vigilancia de la Salud AmbientalVigilancia de la Salud Ambiental2_ENGATIVA2_FEBRERO_2026</v>
      </c>
      <c r="O5720" s="130">
        <v>0</v>
      </c>
      <c r="R5720" s="136">
        <v>0</v>
      </c>
      <c r="S5720" s="139">
        <v>0</v>
      </c>
    </row>
    <row r="5721" spans="1:19" ht="30" customHeight="1" thickTop="1" thickBot="1">
      <c r="A5721" s="183"/>
      <c r="B5721" s="125">
        <v>2023</v>
      </c>
      <c r="C5721" s="126" t="s">
        <v>112</v>
      </c>
      <c r="D5721" s="156" t="s">
        <v>92</v>
      </c>
      <c r="E5721" s="73" t="str">
        <f t="shared" si="181"/>
        <v>202312. Vigilancia de la Salud AmbientalVigilancia de la Salud Ambiental</v>
      </c>
      <c r="F5721" s="182" t="s">
        <v>413</v>
      </c>
      <c r="G5721" s="182" t="s">
        <v>416</v>
      </c>
      <c r="H5721" s="126" t="s">
        <v>135</v>
      </c>
      <c r="I5721" s="182" t="s">
        <v>415</v>
      </c>
      <c r="J5721" s="73" t="s">
        <v>115</v>
      </c>
      <c r="K5721" s="73" t="s">
        <v>115</v>
      </c>
      <c r="L5721" s="128" t="s">
        <v>78</v>
      </c>
      <c r="M5721" s="217" t="s">
        <v>53</v>
      </c>
      <c r="N5721" s="73" t="str">
        <f t="shared" si="180"/>
        <v>202312. Vigilancia de la Salud AmbientalVigilancia de la Salud Ambiental3_SUBA2_FEBRERO_2026</v>
      </c>
      <c r="O5721" s="130">
        <v>0</v>
      </c>
      <c r="R5721" s="136">
        <v>0</v>
      </c>
      <c r="S5721" s="139">
        <v>0</v>
      </c>
    </row>
    <row r="5722" spans="1:19" ht="30" customHeight="1" thickTop="1" thickBot="1">
      <c r="A5722" s="183"/>
      <c r="B5722" s="125">
        <v>2023</v>
      </c>
      <c r="C5722" s="126" t="s">
        <v>112</v>
      </c>
      <c r="D5722" s="156" t="s">
        <v>92</v>
      </c>
      <c r="E5722" s="73" t="str">
        <f t="shared" si="181"/>
        <v>202312. Vigilancia de la Salud AmbientalVigilancia de la Salud Ambiental</v>
      </c>
      <c r="F5722" s="182" t="s">
        <v>413</v>
      </c>
      <c r="G5722" s="182" t="s">
        <v>416</v>
      </c>
      <c r="H5722" s="126" t="s">
        <v>135</v>
      </c>
      <c r="I5722" s="182" t="s">
        <v>415</v>
      </c>
      <c r="J5722" s="73" t="s">
        <v>115</v>
      </c>
      <c r="K5722" s="73" t="s">
        <v>115</v>
      </c>
      <c r="L5722" s="128" t="s">
        <v>82</v>
      </c>
      <c r="M5722" s="217" t="s">
        <v>53</v>
      </c>
      <c r="N5722" s="73" t="str">
        <f t="shared" si="180"/>
        <v>202312. Vigilancia de la Salud AmbientalVigilancia de la Salud Ambiental5_BARRIOS_UNIDOS2_FEBRERO_2026</v>
      </c>
      <c r="O5722" s="130">
        <v>0</v>
      </c>
      <c r="R5722" s="136">
        <v>0</v>
      </c>
      <c r="S5722" s="139">
        <v>0</v>
      </c>
    </row>
    <row r="5723" spans="1:19" ht="30" customHeight="1" thickTop="1" thickBot="1">
      <c r="A5723" s="183"/>
      <c r="B5723" s="125">
        <v>2023</v>
      </c>
      <c r="C5723" s="126" t="s">
        <v>112</v>
      </c>
      <c r="D5723" s="156" t="s">
        <v>92</v>
      </c>
      <c r="E5723" s="73" t="str">
        <f t="shared" si="181"/>
        <v>202312. Vigilancia de la Salud AmbientalVigilancia de la Salud Ambiental</v>
      </c>
      <c r="F5723" s="182" t="s">
        <v>413</v>
      </c>
      <c r="G5723" s="182" t="s">
        <v>416</v>
      </c>
      <c r="H5723" s="126" t="s">
        <v>135</v>
      </c>
      <c r="I5723" s="182" t="s">
        <v>415</v>
      </c>
      <c r="J5723" s="73" t="s">
        <v>115</v>
      </c>
      <c r="K5723" s="73" t="s">
        <v>115</v>
      </c>
      <c r="L5723" s="128" t="s">
        <v>85</v>
      </c>
      <c r="M5723" s="217" t="s">
        <v>53</v>
      </c>
      <c r="N5723" s="73" t="str">
        <f t="shared" si="180"/>
        <v>202312. Vigilancia de la Salud AmbientalVigilancia de la Salud Ambiental6_TEUSAQUILLO2_FEBRERO_2026</v>
      </c>
      <c r="O5723" s="130">
        <v>0</v>
      </c>
      <c r="R5723" s="136">
        <v>0</v>
      </c>
      <c r="S5723" s="139">
        <v>0</v>
      </c>
    </row>
    <row r="5724" spans="1:19" ht="30" customHeight="1" thickTop="1" thickBot="1">
      <c r="A5724" s="183"/>
      <c r="B5724" s="125">
        <v>2025</v>
      </c>
      <c r="C5724" s="126" t="s">
        <v>112</v>
      </c>
      <c r="D5724" s="156" t="s">
        <v>92</v>
      </c>
      <c r="E5724" s="73" t="str">
        <f t="shared" si="181"/>
        <v>202512. Vigilancia de la Salud AmbientalVigilancia de la Salud Ambiental</v>
      </c>
      <c r="F5724" s="182" t="s">
        <v>413</v>
      </c>
      <c r="G5724" s="182" t="s">
        <v>416</v>
      </c>
      <c r="H5724" s="126" t="s">
        <v>135</v>
      </c>
      <c r="I5724" s="182" t="s">
        <v>415</v>
      </c>
      <c r="J5724" s="73" t="s">
        <v>115</v>
      </c>
      <c r="K5724" s="73" t="s">
        <v>115</v>
      </c>
      <c r="L5724" s="128" t="s">
        <v>80</v>
      </c>
      <c r="M5724" s="217" t="s">
        <v>53</v>
      </c>
      <c r="N5724" s="73" t="str">
        <f t="shared" si="180"/>
        <v>202512. Vigilancia de la Salud AmbientalVigilancia de la Salud Ambiental4_CHAPINERO2_FEBRERO_2026</v>
      </c>
      <c r="O5724" s="130">
        <v>0</v>
      </c>
      <c r="R5724" s="136">
        <v>0</v>
      </c>
      <c r="S5724" s="139">
        <v>0</v>
      </c>
    </row>
    <row r="5725" spans="1:19" ht="30" customHeight="1" thickTop="1" thickBot="1">
      <c r="A5725" s="183"/>
      <c r="B5725" s="125">
        <v>2025</v>
      </c>
      <c r="C5725" s="126" t="s">
        <v>112</v>
      </c>
      <c r="D5725" s="156" t="s">
        <v>92</v>
      </c>
      <c r="E5725" s="73" t="str">
        <f t="shared" si="181"/>
        <v>202512. Vigilancia de la Salud AmbientalVigilancia de la Salud Ambiental</v>
      </c>
      <c r="F5725" s="182" t="s">
        <v>413</v>
      </c>
      <c r="G5725" s="182" t="s">
        <v>416</v>
      </c>
      <c r="H5725" s="126" t="s">
        <v>135</v>
      </c>
      <c r="I5725" s="182" t="s">
        <v>415</v>
      </c>
      <c r="J5725" s="73" t="s">
        <v>115</v>
      </c>
      <c r="K5725" s="73" t="s">
        <v>115</v>
      </c>
      <c r="L5725" s="128" t="s">
        <v>71</v>
      </c>
      <c r="M5725" s="217" t="s">
        <v>53</v>
      </c>
      <c r="N5725" s="73" t="str">
        <f t="shared" si="180"/>
        <v>202512. Vigilancia de la Salud AmbientalVigilancia de la Salud Ambiental1_USAQUEN2_FEBRERO_2026</v>
      </c>
      <c r="O5725" s="130">
        <v>0</v>
      </c>
      <c r="R5725" s="136">
        <v>0</v>
      </c>
      <c r="S5725" s="139">
        <v>0</v>
      </c>
    </row>
    <row r="5726" spans="1:19" ht="30" customHeight="1" thickTop="1" thickBot="1">
      <c r="A5726" s="183"/>
      <c r="B5726" s="125">
        <v>2025</v>
      </c>
      <c r="C5726" s="126" t="s">
        <v>112</v>
      </c>
      <c r="D5726" s="156" t="s">
        <v>92</v>
      </c>
      <c r="E5726" s="73" t="str">
        <f t="shared" si="181"/>
        <v>202512. Vigilancia de la Salud AmbientalVigilancia de la Salud Ambiental</v>
      </c>
      <c r="F5726" s="182" t="s">
        <v>413</v>
      </c>
      <c r="G5726" s="182" t="s">
        <v>416</v>
      </c>
      <c r="H5726" s="126" t="s">
        <v>135</v>
      </c>
      <c r="I5726" s="182" t="s">
        <v>415</v>
      </c>
      <c r="J5726" s="73" t="s">
        <v>115</v>
      </c>
      <c r="K5726" s="73" t="s">
        <v>115</v>
      </c>
      <c r="L5726" s="128" t="s">
        <v>75</v>
      </c>
      <c r="M5726" s="217" t="s">
        <v>53</v>
      </c>
      <c r="N5726" s="73" t="str">
        <f t="shared" si="180"/>
        <v>202512. Vigilancia de la Salud AmbientalVigilancia de la Salud Ambiental2_ENGATIVA2_FEBRERO_2026</v>
      </c>
      <c r="O5726" s="130">
        <v>0</v>
      </c>
      <c r="R5726" s="136">
        <v>0</v>
      </c>
      <c r="S5726" s="139">
        <v>0</v>
      </c>
    </row>
    <row r="5727" spans="1:19" ht="30" customHeight="1" thickTop="1" thickBot="1">
      <c r="A5727" s="183"/>
      <c r="B5727" s="125">
        <v>2025</v>
      </c>
      <c r="C5727" s="126" t="s">
        <v>112</v>
      </c>
      <c r="D5727" s="156" t="s">
        <v>92</v>
      </c>
      <c r="E5727" s="73" t="str">
        <f t="shared" si="181"/>
        <v>202512. Vigilancia de la Salud AmbientalVigilancia de la Salud Ambiental</v>
      </c>
      <c r="F5727" s="182" t="s">
        <v>413</v>
      </c>
      <c r="G5727" s="182" t="s">
        <v>416</v>
      </c>
      <c r="H5727" s="126" t="s">
        <v>135</v>
      </c>
      <c r="I5727" s="182" t="s">
        <v>415</v>
      </c>
      <c r="J5727" s="73" t="s">
        <v>115</v>
      </c>
      <c r="K5727" s="73" t="s">
        <v>115</v>
      </c>
      <c r="L5727" s="128" t="s">
        <v>78</v>
      </c>
      <c r="M5727" s="217" t="s">
        <v>53</v>
      </c>
      <c r="N5727" s="73" t="str">
        <f t="shared" si="180"/>
        <v>202512. Vigilancia de la Salud AmbientalVigilancia de la Salud Ambiental3_SUBA2_FEBRERO_2026</v>
      </c>
      <c r="O5727" s="130">
        <v>0</v>
      </c>
      <c r="R5727" s="136">
        <v>0</v>
      </c>
      <c r="S5727" s="139">
        <v>0</v>
      </c>
    </row>
    <row r="5728" spans="1:19" ht="30" customHeight="1" thickTop="1" thickBot="1">
      <c r="A5728" s="183"/>
      <c r="B5728" s="125">
        <v>2025</v>
      </c>
      <c r="C5728" s="126" t="s">
        <v>112</v>
      </c>
      <c r="D5728" s="156" t="s">
        <v>92</v>
      </c>
      <c r="E5728" s="73" t="str">
        <f t="shared" si="181"/>
        <v>202512. Vigilancia de la Salud AmbientalVigilancia de la Salud Ambiental</v>
      </c>
      <c r="F5728" s="182" t="s">
        <v>413</v>
      </c>
      <c r="G5728" s="182" t="s">
        <v>416</v>
      </c>
      <c r="H5728" s="126" t="s">
        <v>135</v>
      </c>
      <c r="I5728" s="182" t="s">
        <v>415</v>
      </c>
      <c r="J5728" s="73" t="s">
        <v>115</v>
      </c>
      <c r="K5728" s="73" t="s">
        <v>115</v>
      </c>
      <c r="L5728" s="128" t="s">
        <v>82</v>
      </c>
      <c r="M5728" s="217" t="s">
        <v>53</v>
      </c>
      <c r="N5728" s="73" t="str">
        <f t="shared" si="180"/>
        <v>202512. Vigilancia de la Salud AmbientalVigilancia de la Salud Ambiental5_BARRIOS_UNIDOS2_FEBRERO_2026</v>
      </c>
      <c r="O5728" s="130">
        <v>0</v>
      </c>
      <c r="R5728" s="136">
        <v>0</v>
      </c>
      <c r="S5728" s="139">
        <v>0</v>
      </c>
    </row>
    <row r="5729" spans="1:19" ht="30" customHeight="1" thickTop="1" thickBot="1">
      <c r="A5729" s="183"/>
      <c r="B5729" s="125">
        <v>2025</v>
      </c>
      <c r="C5729" s="126" t="s">
        <v>112</v>
      </c>
      <c r="D5729" s="156" t="s">
        <v>92</v>
      </c>
      <c r="E5729" s="73" t="str">
        <f t="shared" si="181"/>
        <v>202512. Vigilancia de la Salud AmbientalVigilancia de la Salud Ambiental</v>
      </c>
      <c r="F5729" s="182" t="s">
        <v>413</v>
      </c>
      <c r="G5729" s="182" t="s">
        <v>416</v>
      </c>
      <c r="H5729" s="126" t="s">
        <v>135</v>
      </c>
      <c r="I5729" s="182" t="s">
        <v>415</v>
      </c>
      <c r="J5729" s="73" t="s">
        <v>115</v>
      </c>
      <c r="K5729" s="73" t="s">
        <v>115</v>
      </c>
      <c r="L5729" s="128" t="s">
        <v>85</v>
      </c>
      <c r="M5729" s="217" t="s">
        <v>53</v>
      </c>
      <c r="N5729" s="73" t="str">
        <f t="shared" si="180"/>
        <v>202512. Vigilancia de la Salud AmbientalVigilancia de la Salud Ambiental6_TEUSAQUILLO2_FEBRERO_2026</v>
      </c>
      <c r="O5729" s="130">
        <v>0</v>
      </c>
      <c r="R5729" s="136">
        <v>0</v>
      </c>
      <c r="S5729" s="139">
        <v>0</v>
      </c>
    </row>
    <row r="5730" spans="1:19" ht="30" customHeight="1" thickTop="1" thickBot="1">
      <c r="A5730" s="183"/>
      <c r="B5730" s="125">
        <v>2027</v>
      </c>
      <c r="C5730" s="126" t="s">
        <v>112</v>
      </c>
      <c r="D5730" s="156" t="s">
        <v>92</v>
      </c>
      <c r="E5730" s="73" t="str">
        <f t="shared" si="181"/>
        <v>202712. Vigilancia de la Salud AmbientalVigilancia de la Salud Ambiental</v>
      </c>
      <c r="F5730" s="182" t="s">
        <v>413</v>
      </c>
      <c r="G5730" s="182" t="s">
        <v>416</v>
      </c>
      <c r="H5730" s="126" t="s">
        <v>135</v>
      </c>
      <c r="I5730" s="182" t="s">
        <v>415</v>
      </c>
      <c r="J5730" s="73" t="s">
        <v>115</v>
      </c>
      <c r="K5730" s="73" t="s">
        <v>115</v>
      </c>
      <c r="L5730" s="128" t="s">
        <v>80</v>
      </c>
      <c r="M5730" s="217" t="s">
        <v>53</v>
      </c>
      <c r="N5730" s="73" t="str">
        <f t="shared" si="180"/>
        <v>202712. Vigilancia de la Salud AmbientalVigilancia de la Salud Ambiental4_CHAPINERO2_FEBRERO_2026</v>
      </c>
      <c r="O5730" s="130">
        <v>0</v>
      </c>
      <c r="R5730" s="136">
        <v>0</v>
      </c>
      <c r="S5730" s="139">
        <v>0</v>
      </c>
    </row>
    <row r="5731" spans="1:19" ht="30" customHeight="1" thickTop="1" thickBot="1">
      <c r="A5731" s="183"/>
      <c r="B5731" s="125">
        <v>2027</v>
      </c>
      <c r="C5731" s="126" t="s">
        <v>112</v>
      </c>
      <c r="D5731" s="156" t="s">
        <v>92</v>
      </c>
      <c r="E5731" s="73" t="str">
        <f t="shared" si="181"/>
        <v>202712. Vigilancia de la Salud AmbientalVigilancia de la Salud Ambiental</v>
      </c>
      <c r="F5731" s="182" t="s">
        <v>413</v>
      </c>
      <c r="G5731" s="182" t="s">
        <v>416</v>
      </c>
      <c r="H5731" s="126" t="s">
        <v>135</v>
      </c>
      <c r="I5731" s="182" t="s">
        <v>415</v>
      </c>
      <c r="J5731" s="73" t="s">
        <v>115</v>
      </c>
      <c r="K5731" s="73" t="s">
        <v>115</v>
      </c>
      <c r="L5731" s="128" t="s">
        <v>71</v>
      </c>
      <c r="M5731" s="217" t="s">
        <v>53</v>
      </c>
      <c r="N5731" s="73" t="str">
        <f t="shared" si="180"/>
        <v>202712. Vigilancia de la Salud AmbientalVigilancia de la Salud Ambiental1_USAQUEN2_FEBRERO_2026</v>
      </c>
      <c r="O5731" s="130">
        <v>0</v>
      </c>
      <c r="R5731" s="136">
        <v>0</v>
      </c>
      <c r="S5731" s="139">
        <v>0</v>
      </c>
    </row>
    <row r="5732" spans="1:19" ht="30" customHeight="1" thickTop="1" thickBot="1">
      <c r="A5732" s="183"/>
      <c r="B5732" s="125">
        <v>2027</v>
      </c>
      <c r="C5732" s="126" t="s">
        <v>112</v>
      </c>
      <c r="D5732" s="156" t="s">
        <v>92</v>
      </c>
      <c r="E5732" s="73" t="str">
        <f t="shared" si="181"/>
        <v>202712. Vigilancia de la Salud AmbientalVigilancia de la Salud Ambiental</v>
      </c>
      <c r="F5732" s="182" t="s">
        <v>413</v>
      </c>
      <c r="G5732" s="182" t="s">
        <v>416</v>
      </c>
      <c r="H5732" s="126" t="s">
        <v>135</v>
      </c>
      <c r="I5732" s="182" t="s">
        <v>415</v>
      </c>
      <c r="J5732" s="73" t="s">
        <v>115</v>
      </c>
      <c r="K5732" s="73" t="s">
        <v>115</v>
      </c>
      <c r="L5732" s="128" t="s">
        <v>75</v>
      </c>
      <c r="M5732" s="217" t="s">
        <v>53</v>
      </c>
      <c r="N5732" s="73" t="str">
        <f t="shared" si="180"/>
        <v>202712. Vigilancia de la Salud AmbientalVigilancia de la Salud Ambiental2_ENGATIVA2_FEBRERO_2026</v>
      </c>
      <c r="O5732" s="130">
        <v>0</v>
      </c>
      <c r="R5732" s="136">
        <v>0</v>
      </c>
      <c r="S5732" s="139">
        <v>0</v>
      </c>
    </row>
    <row r="5733" spans="1:19" ht="30" customHeight="1" thickTop="1" thickBot="1">
      <c r="A5733" s="183"/>
      <c r="B5733" s="125">
        <v>2027</v>
      </c>
      <c r="C5733" s="126" t="s">
        <v>112</v>
      </c>
      <c r="D5733" s="156" t="s">
        <v>92</v>
      </c>
      <c r="E5733" s="73" t="str">
        <f t="shared" si="181"/>
        <v>202712. Vigilancia de la Salud AmbientalVigilancia de la Salud Ambiental</v>
      </c>
      <c r="F5733" s="182" t="s">
        <v>413</v>
      </c>
      <c r="G5733" s="182" t="s">
        <v>416</v>
      </c>
      <c r="H5733" s="126" t="s">
        <v>135</v>
      </c>
      <c r="I5733" s="182" t="s">
        <v>415</v>
      </c>
      <c r="J5733" s="73" t="s">
        <v>115</v>
      </c>
      <c r="K5733" s="73" t="s">
        <v>115</v>
      </c>
      <c r="L5733" s="128" t="s">
        <v>78</v>
      </c>
      <c r="M5733" s="217" t="s">
        <v>53</v>
      </c>
      <c r="N5733" s="73" t="str">
        <f t="shared" si="180"/>
        <v>202712. Vigilancia de la Salud AmbientalVigilancia de la Salud Ambiental3_SUBA2_FEBRERO_2026</v>
      </c>
      <c r="O5733" s="130">
        <v>0</v>
      </c>
      <c r="R5733" s="136">
        <v>0</v>
      </c>
      <c r="S5733" s="139">
        <v>0</v>
      </c>
    </row>
    <row r="5734" spans="1:19" ht="30" customHeight="1" thickTop="1" thickBot="1">
      <c r="A5734" s="183"/>
      <c r="B5734" s="125">
        <v>2027</v>
      </c>
      <c r="C5734" s="126" t="s">
        <v>112</v>
      </c>
      <c r="D5734" s="156" t="s">
        <v>92</v>
      </c>
      <c r="E5734" s="73" t="str">
        <f t="shared" si="181"/>
        <v>202712. Vigilancia de la Salud AmbientalVigilancia de la Salud Ambiental</v>
      </c>
      <c r="F5734" s="182" t="s">
        <v>413</v>
      </c>
      <c r="G5734" s="182" t="s">
        <v>416</v>
      </c>
      <c r="H5734" s="126" t="s">
        <v>135</v>
      </c>
      <c r="I5734" s="182" t="s">
        <v>415</v>
      </c>
      <c r="J5734" s="73" t="s">
        <v>115</v>
      </c>
      <c r="K5734" s="73" t="s">
        <v>115</v>
      </c>
      <c r="L5734" s="128" t="s">
        <v>82</v>
      </c>
      <c r="M5734" s="217" t="s">
        <v>53</v>
      </c>
      <c r="N5734" s="73" t="str">
        <f t="shared" si="180"/>
        <v>202712. Vigilancia de la Salud AmbientalVigilancia de la Salud Ambiental5_BARRIOS_UNIDOS2_FEBRERO_2026</v>
      </c>
      <c r="O5734" s="130">
        <v>0</v>
      </c>
      <c r="R5734" s="136">
        <v>0</v>
      </c>
      <c r="S5734" s="139">
        <v>0</v>
      </c>
    </row>
    <row r="5735" spans="1:19" ht="30" customHeight="1" thickTop="1" thickBot="1">
      <c r="A5735" s="183"/>
      <c r="B5735" s="125">
        <v>2027</v>
      </c>
      <c r="C5735" s="126" t="s">
        <v>112</v>
      </c>
      <c r="D5735" s="156" t="s">
        <v>92</v>
      </c>
      <c r="E5735" s="73" t="str">
        <f t="shared" si="181"/>
        <v>202712. Vigilancia de la Salud AmbientalVigilancia de la Salud Ambiental</v>
      </c>
      <c r="F5735" s="182" t="s">
        <v>413</v>
      </c>
      <c r="G5735" s="182" t="s">
        <v>416</v>
      </c>
      <c r="H5735" s="126" t="s">
        <v>135</v>
      </c>
      <c r="I5735" s="182" t="s">
        <v>415</v>
      </c>
      <c r="J5735" s="73" t="s">
        <v>115</v>
      </c>
      <c r="K5735" s="73" t="s">
        <v>115</v>
      </c>
      <c r="L5735" s="128" t="s">
        <v>85</v>
      </c>
      <c r="M5735" s="217" t="s">
        <v>53</v>
      </c>
      <c r="N5735" s="73" t="str">
        <f t="shared" si="180"/>
        <v>202712. Vigilancia de la Salud AmbientalVigilancia de la Salud Ambiental6_TEUSAQUILLO2_FEBRERO_2026</v>
      </c>
      <c r="O5735" s="130">
        <v>0</v>
      </c>
      <c r="R5735" s="136">
        <v>0</v>
      </c>
      <c r="S5735" s="139">
        <v>0</v>
      </c>
    </row>
    <row r="5736" spans="1:19" ht="30" customHeight="1" thickTop="1" thickBot="1">
      <c r="A5736" s="183"/>
      <c r="B5736" s="125">
        <v>2028</v>
      </c>
      <c r="C5736" s="126" t="s">
        <v>112</v>
      </c>
      <c r="D5736" s="156" t="s">
        <v>92</v>
      </c>
      <c r="E5736" s="73" t="str">
        <f t="shared" si="181"/>
        <v>202812. Vigilancia de la Salud AmbientalVigilancia de la Salud Ambiental</v>
      </c>
      <c r="F5736" s="182" t="s">
        <v>413</v>
      </c>
      <c r="G5736" s="182" t="s">
        <v>416</v>
      </c>
      <c r="H5736" s="126" t="s">
        <v>135</v>
      </c>
      <c r="I5736" s="182" t="s">
        <v>415</v>
      </c>
      <c r="J5736" s="73" t="s">
        <v>115</v>
      </c>
      <c r="K5736" s="73" t="s">
        <v>115</v>
      </c>
      <c r="L5736" s="128" t="s">
        <v>80</v>
      </c>
      <c r="M5736" s="217" t="s">
        <v>53</v>
      </c>
      <c r="N5736" s="73" t="str">
        <f t="shared" si="180"/>
        <v>202812. Vigilancia de la Salud AmbientalVigilancia de la Salud Ambiental4_CHAPINERO2_FEBRERO_2026</v>
      </c>
      <c r="O5736" s="130">
        <v>0</v>
      </c>
      <c r="R5736" s="136">
        <v>0</v>
      </c>
      <c r="S5736" s="139">
        <v>0</v>
      </c>
    </row>
    <row r="5737" spans="1:19" ht="30" customHeight="1" thickTop="1" thickBot="1">
      <c r="A5737" s="183"/>
      <c r="B5737" s="125">
        <v>2028</v>
      </c>
      <c r="C5737" s="126" t="s">
        <v>112</v>
      </c>
      <c r="D5737" s="156" t="s">
        <v>92</v>
      </c>
      <c r="E5737" s="73" t="str">
        <f t="shared" si="181"/>
        <v>202812. Vigilancia de la Salud AmbientalVigilancia de la Salud Ambiental</v>
      </c>
      <c r="F5737" s="182" t="s">
        <v>413</v>
      </c>
      <c r="G5737" s="182" t="s">
        <v>416</v>
      </c>
      <c r="H5737" s="126" t="s">
        <v>135</v>
      </c>
      <c r="I5737" s="182" t="s">
        <v>415</v>
      </c>
      <c r="J5737" s="73" t="s">
        <v>115</v>
      </c>
      <c r="K5737" s="73" t="s">
        <v>115</v>
      </c>
      <c r="L5737" s="128" t="s">
        <v>71</v>
      </c>
      <c r="M5737" s="217" t="s">
        <v>53</v>
      </c>
      <c r="N5737" s="73" t="str">
        <f t="shared" si="180"/>
        <v>202812. Vigilancia de la Salud AmbientalVigilancia de la Salud Ambiental1_USAQUEN2_FEBRERO_2026</v>
      </c>
      <c r="O5737" s="130">
        <v>0</v>
      </c>
      <c r="R5737" s="136">
        <v>0</v>
      </c>
      <c r="S5737" s="139">
        <v>0</v>
      </c>
    </row>
    <row r="5738" spans="1:19" ht="30" customHeight="1" thickTop="1" thickBot="1">
      <c r="A5738" s="183"/>
      <c r="B5738" s="125">
        <v>2028</v>
      </c>
      <c r="C5738" s="126" t="s">
        <v>112</v>
      </c>
      <c r="D5738" s="156" t="s">
        <v>92</v>
      </c>
      <c r="E5738" s="73" t="str">
        <f t="shared" si="181"/>
        <v>202812. Vigilancia de la Salud AmbientalVigilancia de la Salud Ambiental</v>
      </c>
      <c r="F5738" s="182" t="s">
        <v>413</v>
      </c>
      <c r="G5738" s="182" t="s">
        <v>416</v>
      </c>
      <c r="H5738" s="126" t="s">
        <v>135</v>
      </c>
      <c r="I5738" s="182" t="s">
        <v>415</v>
      </c>
      <c r="J5738" s="73" t="s">
        <v>115</v>
      </c>
      <c r="K5738" s="73" t="s">
        <v>115</v>
      </c>
      <c r="L5738" s="128" t="s">
        <v>75</v>
      </c>
      <c r="M5738" s="217" t="s">
        <v>53</v>
      </c>
      <c r="N5738" s="73" t="str">
        <f t="shared" si="180"/>
        <v>202812. Vigilancia de la Salud AmbientalVigilancia de la Salud Ambiental2_ENGATIVA2_FEBRERO_2026</v>
      </c>
      <c r="O5738" s="130">
        <v>0</v>
      </c>
      <c r="R5738" s="136">
        <v>0</v>
      </c>
      <c r="S5738" s="139">
        <v>0</v>
      </c>
    </row>
    <row r="5739" spans="1:19" ht="30" customHeight="1" thickTop="1" thickBot="1">
      <c r="A5739" s="183"/>
      <c r="B5739" s="125">
        <v>2028</v>
      </c>
      <c r="C5739" s="126" t="s">
        <v>112</v>
      </c>
      <c r="D5739" s="156" t="s">
        <v>92</v>
      </c>
      <c r="E5739" s="73" t="str">
        <f t="shared" si="181"/>
        <v>202812. Vigilancia de la Salud AmbientalVigilancia de la Salud Ambiental</v>
      </c>
      <c r="F5739" s="182" t="s">
        <v>413</v>
      </c>
      <c r="G5739" s="182" t="s">
        <v>416</v>
      </c>
      <c r="H5739" s="126" t="s">
        <v>135</v>
      </c>
      <c r="I5739" s="182" t="s">
        <v>415</v>
      </c>
      <c r="J5739" s="73" t="s">
        <v>115</v>
      </c>
      <c r="K5739" s="73" t="s">
        <v>115</v>
      </c>
      <c r="L5739" s="128" t="s">
        <v>78</v>
      </c>
      <c r="M5739" s="217" t="s">
        <v>53</v>
      </c>
      <c r="N5739" s="73" t="str">
        <f t="shared" si="180"/>
        <v>202812. Vigilancia de la Salud AmbientalVigilancia de la Salud Ambiental3_SUBA2_FEBRERO_2026</v>
      </c>
      <c r="O5739" s="130">
        <v>0</v>
      </c>
      <c r="R5739" s="136">
        <v>0</v>
      </c>
      <c r="S5739" s="139">
        <v>0</v>
      </c>
    </row>
    <row r="5740" spans="1:19" ht="30" customHeight="1" thickTop="1" thickBot="1">
      <c r="A5740" s="183"/>
      <c r="B5740" s="125">
        <v>2028</v>
      </c>
      <c r="C5740" s="126" t="s">
        <v>112</v>
      </c>
      <c r="D5740" s="156" t="s">
        <v>92</v>
      </c>
      <c r="E5740" s="73" t="str">
        <f t="shared" si="181"/>
        <v>202812. Vigilancia de la Salud AmbientalVigilancia de la Salud Ambiental</v>
      </c>
      <c r="F5740" s="182" t="s">
        <v>413</v>
      </c>
      <c r="G5740" s="182" t="s">
        <v>416</v>
      </c>
      <c r="H5740" s="126" t="s">
        <v>135</v>
      </c>
      <c r="I5740" s="182" t="s">
        <v>415</v>
      </c>
      <c r="J5740" s="73" t="s">
        <v>115</v>
      </c>
      <c r="K5740" s="73" t="s">
        <v>115</v>
      </c>
      <c r="L5740" s="128" t="s">
        <v>82</v>
      </c>
      <c r="M5740" s="217" t="s">
        <v>53</v>
      </c>
      <c r="N5740" s="73" t="str">
        <f t="shared" si="180"/>
        <v>202812. Vigilancia de la Salud AmbientalVigilancia de la Salud Ambiental5_BARRIOS_UNIDOS2_FEBRERO_2026</v>
      </c>
      <c r="O5740" s="130">
        <v>0</v>
      </c>
      <c r="R5740" s="136">
        <v>0</v>
      </c>
      <c r="S5740" s="139">
        <v>0</v>
      </c>
    </row>
    <row r="5741" spans="1:19" ht="30" customHeight="1" thickTop="1" thickBot="1">
      <c r="A5741" s="183"/>
      <c r="B5741" s="125">
        <v>2028</v>
      </c>
      <c r="C5741" s="126" t="s">
        <v>112</v>
      </c>
      <c r="D5741" s="156" t="s">
        <v>92</v>
      </c>
      <c r="E5741" s="73" t="str">
        <f t="shared" si="181"/>
        <v>202812. Vigilancia de la Salud AmbientalVigilancia de la Salud Ambiental</v>
      </c>
      <c r="F5741" s="182" t="s">
        <v>413</v>
      </c>
      <c r="G5741" s="182" t="s">
        <v>416</v>
      </c>
      <c r="H5741" s="126" t="s">
        <v>135</v>
      </c>
      <c r="I5741" s="182" t="s">
        <v>415</v>
      </c>
      <c r="J5741" s="73" t="s">
        <v>115</v>
      </c>
      <c r="K5741" s="73" t="s">
        <v>115</v>
      </c>
      <c r="L5741" s="128" t="s">
        <v>85</v>
      </c>
      <c r="M5741" s="217" t="s">
        <v>53</v>
      </c>
      <c r="N5741" s="73" t="str">
        <f t="shared" si="180"/>
        <v>202812. Vigilancia de la Salud AmbientalVigilancia de la Salud Ambiental6_TEUSAQUILLO2_FEBRERO_2026</v>
      </c>
      <c r="O5741" s="130">
        <v>0</v>
      </c>
      <c r="R5741" s="136">
        <v>0</v>
      </c>
      <c r="S5741" s="139">
        <v>0</v>
      </c>
    </row>
    <row r="5742" spans="1:19" ht="30" customHeight="1" thickTop="1" thickBot="1">
      <c r="A5742" s="183"/>
      <c r="B5742" s="125">
        <v>2100</v>
      </c>
      <c r="C5742" s="126" t="s">
        <v>112</v>
      </c>
      <c r="D5742" s="156" t="s">
        <v>92</v>
      </c>
      <c r="E5742" s="73" t="str">
        <f t="shared" si="181"/>
        <v>210012. Vigilancia de la Salud AmbientalVigilancia de la Salud Ambiental</v>
      </c>
      <c r="F5742" s="182" t="s">
        <v>422</v>
      </c>
      <c r="G5742" s="182" t="s">
        <v>416</v>
      </c>
      <c r="H5742" s="126" t="s">
        <v>135</v>
      </c>
      <c r="I5742" s="182" t="s">
        <v>430</v>
      </c>
      <c r="J5742" s="73" t="s">
        <v>115</v>
      </c>
      <c r="K5742" s="73" t="s">
        <v>115</v>
      </c>
      <c r="L5742" s="128" t="s">
        <v>78</v>
      </c>
      <c r="M5742" s="217" t="s">
        <v>53</v>
      </c>
      <c r="N5742" s="73" t="str">
        <f t="shared" si="180"/>
        <v>210012. Vigilancia de la Salud AmbientalVigilancia de la Salud Ambiental3_SUBA2_FEBRERO_2026</v>
      </c>
      <c r="O5742" s="130">
        <v>0</v>
      </c>
      <c r="R5742" s="136">
        <v>0</v>
      </c>
      <c r="S5742" s="139">
        <v>0</v>
      </c>
    </row>
    <row r="5743" spans="1:19" ht="30" customHeight="1" thickTop="1" thickBot="1">
      <c r="A5743" s="183"/>
      <c r="B5743" s="125">
        <v>2100</v>
      </c>
      <c r="C5743" s="126" t="s">
        <v>112</v>
      </c>
      <c r="D5743" s="156" t="s">
        <v>92</v>
      </c>
      <c r="E5743" s="73" t="str">
        <f t="shared" si="181"/>
        <v>210012. Vigilancia de la Salud AmbientalVigilancia de la Salud Ambiental</v>
      </c>
      <c r="F5743" s="182" t="s">
        <v>422</v>
      </c>
      <c r="G5743" s="182" t="s">
        <v>416</v>
      </c>
      <c r="H5743" s="126" t="s">
        <v>135</v>
      </c>
      <c r="I5743" s="182" t="s">
        <v>430</v>
      </c>
      <c r="J5743" s="73" t="s">
        <v>115</v>
      </c>
      <c r="K5743" s="73" t="s">
        <v>115</v>
      </c>
      <c r="L5743" s="128" t="s">
        <v>82</v>
      </c>
      <c r="M5743" s="217" t="s">
        <v>53</v>
      </c>
      <c r="N5743" s="73" t="str">
        <f t="shared" si="180"/>
        <v>210012. Vigilancia de la Salud AmbientalVigilancia de la Salud Ambiental5_BARRIOS_UNIDOS2_FEBRERO_2026</v>
      </c>
      <c r="O5743" s="130">
        <v>0</v>
      </c>
      <c r="R5743" s="136">
        <v>0</v>
      </c>
      <c r="S5743" s="139">
        <v>0</v>
      </c>
    </row>
    <row r="5744" spans="1:19" ht="30" customHeight="1" thickTop="1" thickBot="1">
      <c r="A5744" s="183"/>
      <c r="B5744" s="125">
        <v>2102</v>
      </c>
      <c r="C5744" s="126" t="s">
        <v>112</v>
      </c>
      <c r="D5744" s="156" t="s">
        <v>92</v>
      </c>
      <c r="E5744" s="73" t="str">
        <f t="shared" si="181"/>
        <v>210212. Vigilancia de la Salud AmbientalVigilancia de la Salud Ambiental</v>
      </c>
      <c r="F5744" s="182" t="s">
        <v>425</v>
      </c>
      <c r="G5744" s="182" t="s">
        <v>421</v>
      </c>
      <c r="H5744" s="126" t="s">
        <v>135</v>
      </c>
      <c r="I5744" s="182" t="s">
        <v>426</v>
      </c>
      <c r="J5744" s="73" t="s">
        <v>115</v>
      </c>
      <c r="K5744" s="73" t="s">
        <v>115</v>
      </c>
      <c r="L5744" s="128" t="s">
        <v>85</v>
      </c>
      <c r="M5744" s="217" t="s">
        <v>53</v>
      </c>
      <c r="N5744" s="73" t="str">
        <f t="shared" si="180"/>
        <v>210212. Vigilancia de la Salud AmbientalVigilancia de la Salud Ambiental6_TEUSAQUILLO2_FEBRERO_2026</v>
      </c>
      <c r="O5744" s="130">
        <v>0</v>
      </c>
      <c r="R5744" s="136">
        <v>0</v>
      </c>
      <c r="S5744" s="139">
        <v>0</v>
      </c>
    </row>
    <row r="5745" spans="1:19" ht="30" customHeight="1" thickTop="1" thickBot="1">
      <c r="A5745" s="183"/>
      <c r="B5745" s="125">
        <v>2106</v>
      </c>
      <c r="C5745" s="126" t="s">
        <v>112</v>
      </c>
      <c r="D5745" s="156" t="s">
        <v>92</v>
      </c>
      <c r="E5745" s="73" t="str">
        <f t="shared" si="181"/>
        <v>210612. Vigilancia de la Salud AmbientalVigilancia de la Salud Ambiental</v>
      </c>
      <c r="F5745" s="182" t="s">
        <v>413</v>
      </c>
      <c r="G5745" s="182" t="s">
        <v>419</v>
      </c>
      <c r="H5745" s="126" t="s">
        <v>135</v>
      </c>
      <c r="I5745" s="182" t="s">
        <v>415</v>
      </c>
      <c r="J5745" s="73" t="s">
        <v>115</v>
      </c>
      <c r="K5745" s="73" t="s">
        <v>115</v>
      </c>
      <c r="L5745" s="128" t="s">
        <v>80</v>
      </c>
      <c r="M5745" s="217" t="s">
        <v>53</v>
      </c>
      <c r="N5745" s="73" t="str">
        <f t="shared" si="180"/>
        <v>210612. Vigilancia de la Salud AmbientalVigilancia de la Salud Ambiental4_CHAPINERO2_FEBRERO_2026</v>
      </c>
      <c r="O5745" s="130">
        <v>0</v>
      </c>
      <c r="R5745" s="136">
        <v>0</v>
      </c>
      <c r="S5745" s="139">
        <v>0</v>
      </c>
    </row>
    <row r="5746" spans="1:19" ht="30" customHeight="1" thickTop="1" thickBot="1">
      <c r="A5746" s="183"/>
      <c r="B5746" s="125">
        <v>2106</v>
      </c>
      <c r="C5746" s="126" t="s">
        <v>112</v>
      </c>
      <c r="D5746" s="156" t="s">
        <v>92</v>
      </c>
      <c r="E5746" s="73" t="str">
        <f t="shared" si="181"/>
        <v>210612. Vigilancia de la Salud AmbientalVigilancia de la Salud Ambiental</v>
      </c>
      <c r="F5746" s="182" t="s">
        <v>413</v>
      </c>
      <c r="G5746" s="182" t="s">
        <v>419</v>
      </c>
      <c r="H5746" s="126" t="s">
        <v>135</v>
      </c>
      <c r="I5746" s="182" t="s">
        <v>415</v>
      </c>
      <c r="J5746" s="73" t="s">
        <v>115</v>
      </c>
      <c r="K5746" s="73" t="s">
        <v>115</v>
      </c>
      <c r="L5746" s="128" t="s">
        <v>71</v>
      </c>
      <c r="M5746" s="217" t="s">
        <v>53</v>
      </c>
      <c r="N5746" s="73" t="str">
        <f t="shared" si="180"/>
        <v>210612. Vigilancia de la Salud AmbientalVigilancia de la Salud Ambiental1_USAQUEN2_FEBRERO_2026</v>
      </c>
      <c r="O5746" s="130">
        <v>0</v>
      </c>
      <c r="R5746" s="136">
        <v>0</v>
      </c>
      <c r="S5746" s="139">
        <v>0</v>
      </c>
    </row>
    <row r="5747" spans="1:19" ht="30" customHeight="1" thickTop="1" thickBot="1">
      <c r="A5747" s="183"/>
      <c r="B5747" s="125">
        <v>2106</v>
      </c>
      <c r="C5747" s="126" t="s">
        <v>112</v>
      </c>
      <c r="D5747" s="156" t="s">
        <v>92</v>
      </c>
      <c r="E5747" s="73" t="str">
        <f t="shared" si="181"/>
        <v>210612. Vigilancia de la Salud AmbientalVigilancia de la Salud Ambiental</v>
      </c>
      <c r="F5747" s="182" t="s">
        <v>413</v>
      </c>
      <c r="G5747" s="182" t="s">
        <v>419</v>
      </c>
      <c r="H5747" s="126" t="s">
        <v>135</v>
      </c>
      <c r="I5747" s="182" t="s">
        <v>415</v>
      </c>
      <c r="J5747" s="73" t="s">
        <v>115</v>
      </c>
      <c r="K5747" s="73" t="s">
        <v>115</v>
      </c>
      <c r="L5747" s="128" t="s">
        <v>75</v>
      </c>
      <c r="M5747" s="217" t="s">
        <v>53</v>
      </c>
      <c r="N5747" s="73" t="str">
        <f t="shared" si="180"/>
        <v>210612. Vigilancia de la Salud AmbientalVigilancia de la Salud Ambiental2_ENGATIVA2_FEBRERO_2026</v>
      </c>
      <c r="O5747" s="130">
        <v>0</v>
      </c>
      <c r="R5747" s="136">
        <v>0</v>
      </c>
      <c r="S5747" s="139">
        <v>0</v>
      </c>
    </row>
    <row r="5748" spans="1:19" ht="30" customHeight="1" thickTop="1" thickBot="1">
      <c r="A5748" s="183"/>
      <c r="B5748" s="125">
        <v>2106</v>
      </c>
      <c r="C5748" s="126" t="s">
        <v>112</v>
      </c>
      <c r="D5748" s="156" t="s">
        <v>92</v>
      </c>
      <c r="E5748" s="73" t="str">
        <f t="shared" si="181"/>
        <v>210612. Vigilancia de la Salud AmbientalVigilancia de la Salud Ambiental</v>
      </c>
      <c r="F5748" s="182" t="s">
        <v>413</v>
      </c>
      <c r="G5748" s="182" t="s">
        <v>419</v>
      </c>
      <c r="H5748" s="126" t="s">
        <v>135</v>
      </c>
      <c r="I5748" s="182" t="s">
        <v>415</v>
      </c>
      <c r="J5748" s="73" t="s">
        <v>115</v>
      </c>
      <c r="K5748" s="73" t="s">
        <v>115</v>
      </c>
      <c r="L5748" s="128" t="s">
        <v>78</v>
      </c>
      <c r="M5748" s="217" t="s">
        <v>53</v>
      </c>
      <c r="N5748" s="73" t="str">
        <f t="shared" si="180"/>
        <v>210612. Vigilancia de la Salud AmbientalVigilancia de la Salud Ambiental3_SUBA2_FEBRERO_2026</v>
      </c>
      <c r="O5748" s="130">
        <v>0</v>
      </c>
      <c r="R5748" s="136">
        <v>0</v>
      </c>
      <c r="S5748" s="139">
        <v>0</v>
      </c>
    </row>
    <row r="5749" spans="1:19" ht="30" customHeight="1" thickTop="1" thickBot="1">
      <c r="A5749" s="183"/>
      <c r="B5749" s="125">
        <v>2122</v>
      </c>
      <c r="C5749" s="126" t="s">
        <v>112</v>
      </c>
      <c r="D5749" s="156" t="s">
        <v>92</v>
      </c>
      <c r="E5749" s="73" t="str">
        <f t="shared" si="181"/>
        <v>212212. Vigilancia de la Salud AmbientalVigilancia de la Salud Ambiental</v>
      </c>
      <c r="F5749" s="182" t="s">
        <v>413</v>
      </c>
      <c r="G5749" s="182" t="s">
        <v>421</v>
      </c>
      <c r="H5749" s="126" t="s">
        <v>135</v>
      </c>
      <c r="I5749" s="182" t="s">
        <v>432</v>
      </c>
      <c r="J5749" s="73" t="s">
        <v>115</v>
      </c>
      <c r="K5749" s="73" t="s">
        <v>115</v>
      </c>
      <c r="L5749" s="128" t="s">
        <v>80</v>
      </c>
      <c r="M5749" s="217" t="s">
        <v>53</v>
      </c>
      <c r="N5749" s="73" t="str">
        <f t="shared" si="180"/>
        <v>212212. Vigilancia de la Salud AmbientalVigilancia de la Salud Ambiental4_CHAPINERO2_FEBRERO_2026</v>
      </c>
      <c r="O5749" s="130">
        <v>0</v>
      </c>
      <c r="R5749" s="136">
        <v>0</v>
      </c>
      <c r="S5749" s="139">
        <v>0</v>
      </c>
    </row>
    <row r="5750" spans="1:19" ht="30" customHeight="1" thickTop="1" thickBot="1">
      <c r="A5750" s="183"/>
      <c r="B5750" s="125">
        <v>2123</v>
      </c>
      <c r="C5750" s="126" t="s">
        <v>112</v>
      </c>
      <c r="D5750" s="156" t="s">
        <v>92</v>
      </c>
      <c r="E5750" s="73" t="str">
        <f t="shared" si="181"/>
        <v>212312. Vigilancia de la Salud AmbientalVigilancia de la Salud Ambiental</v>
      </c>
      <c r="F5750" s="182" t="s">
        <v>413</v>
      </c>
      <c r="G5750" s="182" t="s">
        <v>423</v>
      </c>
      <c r="H5750" s="126" t="s">
        <v>135</v>
      </c>
      <c r="I5750" s="182" t="s">
        <v>424</v>
      </c>
      <c r="J5750" s="73" t="s">
        <v>115</v>
      </c>
      <c r="K5750" s="73" t="s">
        <v>115</v>
      </c>
      <c r="L5750" s="128" t="s">
        <v>80</v>
      </c>
      <c r="M5750" s="217" t="s">
        <v>53</v>
      </c>
      <c r="N5750" s="73" t="str">
        <f t="shared" si="180"/>
        <v>212312. Vigilancia de la Salud AmbientalVigilancia de la Salud Ambiental4_CHAPINERO2_FEBRERO_2026</v>
      </c>
      <c r="O5750" s="130">
        <v>0</v>
      </c>
      <c r="R5750" s="136">
        <v>0</v>
      </c>
      <c r="S5750" s="139">
        <v>0</v>
      </c>
    </row>
    <row r="5751" spans="1:19" ht="30" customHeight="1" thickTop="1" thickBot="1">
      <c r="A5751" s="183"/>
      <c r="B5751" s="125">
        <v>2123</v>
      </c>
      <c r="C5751" s="126" t="s">
        <v>112</v>
      </c>
      <c r="D5751" s="156" t="s">
        <v>92</v>
      </c>
      <c r="E5751" s="73" t="str">
        <f t="shared" si="181"/>
        <v>212312. Vigilancia de la Salud AmbientalVigilancia de la Salud Ambiental</v>
      </c>
      <c r="F5751" s="182" t="s">
        <v>413</v>
      </c>
      <c r="G5751" s="182" t="s">
        <v>423</v>
      </c>
      <c r="H5751" s="126" t="s">
        <v>135</v>
      </c>
      <c r="I5751" s="182" t="s">
        <v>424</v>
      </c>
      <c r="J5751" s="73" t="s">
        <v>115</v>
      </c>
      <c r="K5751" s="73" t="s">
        <v>115</v>
      </c>
      <c r="L5751" s="128" t="s">
        <v>71</v>
      </c>
      <c r="M5751" s="217" t="s">
        <v>53</v>
      </c>
      <c r="N5751" s="73" t="str">
        <f t="shared" si="180"/>
        <v>212312. Vigilancia de la Salud AmbientalVigilancia de la Salud Ambiental1_USAQUEN2_FEBRERO_2026</v>
      </c>
      <c r="O5751" s="130">
        <v>0</v>
      </c>
      <c r="R5751" s="136">
        <v>0</v>
      </c>
      <c r="S5751" s="139">
        <v>0</v>
      </c>
    </row>
    <row r="5752" spans="1:19" ht="30" customHeight="1" thickTop="1" thickBot="1">
      <c r="A5752" s="183"/>
      <c r="B5752" s="125">
        <v>2123</v>
      </c>
      <c r="C5752" s="126" t="s">
        <v>112</v>
      </c>
      <c r="D5752" s="156" t="s">
        <v>92</v>
      </c>
      <c r="E5752" s="73" t="str">
        <f t="shared" si="181"/>
        <v>212312. Vigilancia de la Salud AmbientalVigilancia de la Salud Ambiental</v>
      </c>
      <c r="F5752" s="182" t="s">
        <v>413</v>
      </c>
      <c r="G5752" s="182" t="s">
        <v>423</v>
      </c>
      <c r="H5752" s="126" t="s">
        <v>135</v>
      </c>
      <c r="I5752" s="182" t="s">
        <v>424</v>
      </c>
      <c r="J5752" s="73" t="s">
        <v>115</v>
      </c>
      <c r="K5752" s="73" t="s">
        <v>115</v>
      </c>
      <c r="L5752" s="128" t="s">
        <v>75</v>
      </c>
      <c r="M5752" s="217" t="s">
        <v>53</v>
      </c>
      <c r="N5752" s="73" t="str">
        <f t="shared" si="180"/>
        <v>212312. Vigilancia de la Salud AmbientalVigilancia de la Salud Ambiental2_ENGATIVA2_FEBRERO_2026</v>
      </c>
      <c r="O5752" s="130">
        <v>0</v>
      </c>
      <c r="R5752" s="136">
        <v>0</v>
      </c>
      <c r="S5752" s="139">
        <v>0</v>
      </c>
    </row>
    <row r="5753" spans="1:19" ht="30" customHeight="1" thickTop="1" thickBot="1">
      <c r="A5753" s="183"/>
      <c r="B5753" s="125">
        <v>2123</v>
      </c>
      <c r="C5753" s="126" t="s">
        <v>112</v>
      </c>
      <c r="D5753" s="156" t="s">
        <v>92</v>
      </c>
      <c r="E5753" s="73" t="str">
        <f t="shared" si="181"/>
        <v>212312. Vigilancia de la Salud AmbientalVigilancia de la Salud Ambiental</v>
      </c>
      <c r="F5753" s="182" t="s">
        <v>413</v>
      </c>
      <c r="G5753" s="182" t="s">
        <v>423</v>
      </c>
      <c r="H5753" s="126" t="s">
        <v>135</v>
      </c>
      <c r="I5753" s="182" t="s">
        <v>424</v>
      </c>
      <c r="J5753" s="73" t="s">
        <v>115</v>
      </c>
      <c r="K5753" s="73" t="s">
        <v>115</v>
      </c>
      <c r="L5753" s="128" t="s">
        <v>78</v>
      </c>
      <c r="M5753" s="217" t="s">
        <v>53</v>
      </c>
      <c r="N5753" s="73" t="str">
        <f t="shared" si="180"/>
        <v>212312. Vigilancia de la Salud AmbientalVigilancia de la Salud Ambiental3_SUBA2_FEBRERO_2026</v>
      </c>
      <c r="O5753" s="130">
        <v>0</v>
      </c>
      <c r="R5753" s="136">
        <v>0</v>
      </c>
      <c r="S5753" s="139">
        <v>0</v>
      </c>
    </row>
    <row r="5754" spans="1:19" ht="30" customHeight="1" thickTop="1" thickBot="1">
      <c r="A5754" s="183"/>
      <c r="B5754" s="125">
        <v>2123</v>
      </c>
      <c r="C5754" s="126" t="s">
        <v>112</v>
      </c>
      <c r="D5754" s="156" t="s">
        <v>92</v>
      </c>
      <c r="E5754" s="73" t="str">
        <f t="shared" si="181"/>
        <v>212312. Vigilancia de la Salud AmbientalVigilancia de la Salud Ambiental</v>
      </c>
      <c r="F5754" s="182" t="s">
        <v>413</v>
      </c>
      <c r="G5754" s="182" t="s">
        <v>423</v>
      </c>
      <c r="H5754" s="126" t="s">
        <v>135</v>
      </c>
      <c r="I5754" s="182" t="s">
        <v>424</v>
      </c>
      <c r="J5754" s="73" t="s">
        <v>115</v>
      </c>
      <c r="K5754" s="73" t="s">
        <v>115</v>
      </c>
      <c r="L5754" s="128" t="s">
        <v>82</v>
      </c>
      <c r="M5754" s="217" t="s">
        <v>53</v>
      </c>
      <c r="N5754" s="73" t="str">
        <f t="shared" si="180"/>
        <v>212312. Vigilancia de la Salud AmbientalVigilancia de la Salud Ambiental5_BARRIOS_UNIDOS2_FEBRERO_2026</v>
      </c>
      <c r="O5754" s="130">
        <v>0</v>
      </c>
      <c r="R5754" s="136">
        <v>0</v>
      </c>
      <c r="S5754" s="139">
        <v>0</v>
      </c>
    </row>
    <row r="5755" spans="1:19" ht="30" customHeight="1" thickTop="1" thickBot="1">
      <c r="A5755" s="183"/>
      <c r="B5755" s="125">
        <v>2123</v>
      </c>
      <c r="C5755" s="126" t="s">
        <v>112</v>
      </c>
      <c r="D5755" s="156" t="s">
        <v>92</v>
      </c>
      <c r="E5755" s="73" t="str">
        <f t="shared" si="181"/>
        <v>212312. Vigilancia de la Salud AmbientalVigilancia de la Salud Ambiental</v>
      </c>
      <c r="F5755" s="182" t="s">
        <v>413</v>
      </c>
      <c r="G5755" s="182" t="s">
        <v>423</v>
      </c>
      <c r="H5755" s="126" t="s">
        <v>135</v>
      </c>
      <c r="I5755" s="182" t="s">
        <v>424</v>
      </c>
      <c r="J5755" s="73" t="s">
        <v>115</v>
      </c>
      <c r="K5755" s="73" t="s">
        <v>115</v>
      </c>
      <c r="L5755" s="128" t="s">
        <v>85</v>
      </c>
      <c r="M5755" s="217" t="s">
        <v>53</v>
      </c>
      <c r="N5755" s="73" t="str">
        <f t="shared" si="180"/>
        <v>212312. Vigilancia de la Salud AmbientalVigilancia de la Salud Ambiental6_TEUSAQUILLO2_FEBRERO_2026</v>
      </c>
      <c r="O5755" s="130">
        <v>0</v>
      </c>
      <c r="R5755" s="136">
        <v>0</v>
      </c>
      <c r="S5755" s="139">
        <v>0</v>
      </c>
    </row>
    <row r="5756" spans="1:19" ht="30" customHeight="1" thickTop="1" thickBot="1">
      <c r="A5756" s="183"/>
      <c r="B5756" s="125">
        <v>2124</v>
      </c>
      <c r="C5756" s="126" t="s">
        <v>112</v>
      </c>
      <c r="D5756" s="156" t="s">
        <v>92</v>
      </c>
      <c r="E5756" s="73" t="str">
        <f t="shared" si="181"/>
        <v>212412. Vigilancia de la Salud AmbientalVigilancia de la Salud Ambiental</v>
      </c>
      <c r="F5756" s="182" t="s">
        <v>413</v>
      </c>
      <c r="G5756" s="182" t="s">
        <v>421</v>
      </c>
      <c r="H5756" s="126" t="s">
        <v>135</v>
      </c>
      <c r="I5756" s="182" t="s">
        <v>428</v>
      </c>
      <c r="J5756" s="73" t="s">
        <v>115</v>
      </c>
      <c r="K5756" s="73" t="s">
        <v>115</v>
      </c>
      <c r="L5756" s="128" t="s">
        <v>80</v>
      </c>
      <c r="M5756" s="217" t="s">
        <v>53</v>
      </c>
      <c r="N5756" s="73" t="str">
        <f t="shared" si="180"/>
        <v>212412. Vigilancia de la Salud AmbientalVigilancia de la Salud Ambiental4_CHAPINERO2_FEBRERO_2026</v>
      </c>
      <c r="O5756" s="130">
        <v>0</v>
      </c>
      <c r="R5756" s="136">
        <v>0</v>
      </c>
      <c r="S5756" s="139">
        <v>0</v>
      </c>
    </row>
    <row r="5757" spans="1:19" ht="30" customHeight="1" thickTop="1" thickBot="1">
      <c r="A5757" s="183"/>
      <c r="B5757" s="125">
        <v>2125</v>
      </c>
      <c r="C5757" s="126" t="s">
        <v>112</v>
      </c>
      <c r="D5757" s="156" t="s">
        <v>92</v>
      </c>
      <c r="E5757" s="73" t="str">
        <f t="shared" si="181"/>
        <v>212512. Vigilancia de la Salud AmbientalVigilancia de la Salud Ambiental</v>
      </c>
      <c r="F5757" s="182" t="s">
        <v>431</v>
      </c>
      <c r="G5757" s="182" t="s">
        <v>423</v>
      </c>
      <c r="H5757" s="126" t="s">
        <v>135</v>
      </c>
      <c r="I5757" s="182" t="s">
        <v>424</v>
      </c>
      <c r="J5757" s="73" t="s">
        <v>115</v>
      </c>
      <c r="K5757" s="73" t="s">
        <v>115</v>
      </c>
      <c r="L5757" s="128" t="s">
        <v>80</v>
      </c>
      <c r="M5757" s="217" t="s">
        <v>53</v>
      </c>
      <c r="N5757" s="73" t="str">
        <f t="shared" si="180"/>
        <v>212512. Vigilancia de la Salud AmbientalVigilancia de la Salud Ambiental4_CHAPINERO2_FEBRERO_2026</v>
      </c>
      <c r="O5757" s="130">
        <v>0</v>
      </c>
      <c r="R5757" s="136">
        <v>0</v>
      </c>
      <c r="S5757" s="139">
        <v>0</v>
      </c>
    </row>
    <row r="5758" spans="1:19" ht="30" customHeight="1" thickTop="1" thickBot="1">
      <c r="A5758" s="183"/>
      <c r="B5758" s="125">
        <v>2139</v>
      </c>
      <c r="C5758" s="126" t="s">
        <v>112</v>
      </c>
      <c r="D5758" s="156" t="s">
        <v>92</v>
      </c>
      <c r="E5758" s="73" t="str">
        <f t="shared" si="181"/>
        <v>213912. Vigilancia de la Salud AmbientalVigilancia de la Salud Ambiental</v>
      </c>
      <c r="F5758" s="182" t="s">
        <v>413</v>
      </c>
      <c r="G5758" s="182" t="s">
        <v>414</v>
      </c>
      <c r="H5758" s="126" t="s">
        <v>135</v>
      </c>
      <c r="I5758" s="182" t="s">
        <v>415</v>
      </c>
      <c r="J5758" s="73" t="s">
        <v>115</v>
      </c>
      <c r="K5758" s="73" t="s">
        <v>115</v>
      </c>
      <c r="L5758" s="128" t="s">
        <v>75</v>
      </c>
      <c r="M5758" s="217" t="s">
        <v>53</v>
      </c>
      <c r="N5758" s="73" t="str">
        <f t="shared" si="180"/>
        <v>213912. Vigilancia de la Salud AmbientalVigilancia de la Salud Ambiental2_ENGATIVA2_FEBRERO_2026</v>
      </c>
      <c r="O5758" s="130">
        <v>0</v>
      </c>
      <c r="R5758" s="136">
        <v>0</v>
      </c>
      <c r="S5758" s="139">
        <v>0</v>
      </c>
    </row>
    <row r="5759" spans="1:19" ht="30" customHeight="1" thickTop="1" thickBot="1">
      <c r="A5759" s="183"/>
      <c r="B5759" s="125">
        <v>2146</v>
      </c>
      <c r="C5759" s="126" t="s">
        <v>112</v>
      </c>
      <c r="D5759" s="156" t="s">
        <v>92</v>
      </c>
      <c r="E5759" s="73" t="str">
        <f t="shared" si="181"/>
        <v>214612. Vigilancia de la Salud AmbientalVigilancia de la Salud Ambiental</v>
      </c>
      <c r="F5759" s="182" t="s">
        <v>413</v>
      </c>
      <c r="G5759" s="182" t="s">
        <v>414</v>
      </c>
      <c r="H5759" s="126" t="s">
        <v>135</v>
      </c>
      <c r="I5759" s="182" t="s">
        <v>415</v>
      </c>
      <c r="J5759" s="73" t="s">
        <v>115</v>
      </c>
      <c r="K5759" s="73" t="s">
        <v>115</v>
      </c>
      <c r="L5759" s="128" t="s">
        <v>85</v>
      </c>
      <c r="M5759" s="217" t="s">
        <v>53</v>
      </c>
      <c r="N5759" s="73" t="str">
        <f t="shared" si="180"/>
        <v>214612. Vigilancia de la Salud AmbientalVigilancia de la Salud Ambiental6_TEUSAQUILLO2_FEBRERO_2026</v>
      </c>
      <c r="O5759" s="130">
        <v>0</v>
      </c>
      <c r="R5759" s="136">
        <v>0</v>
      </c>
      <c r="S5759" s="139">
        <v>0</v>
      </c>
    </row>
    <row r="5760" spans="1:19" ht="30" customHeight="1" thickTop="1" thickBot="1">
      <c r="A5760" s="183"/>
      <c r="B5760" s="125">
        <v>2150</v>
      </c>
      <c r="C5760" s="126" t="s">
        <v>112</v>
      </c>
      <c r="D5760" s="156" t="s">
        <v>92</v>
      </c>
      <c r="E5760" s="73" t="str">
        <f t="shared" si="181"/>
        <v>215012. Vigilancia de la Salud AmbientalVigilancia de la Salud Ambiental</v>
      </c>
      <c r="F5760" s="182" t="s">
        <v>413</v>
      </c>
      <c r="G5760" s="182" t="s">
        <v>416</v>
      </c>
      <c r="H5760" s="126" t="s">
        <v>135</v>
      </c>
      <c r="I5760" s="182" t="s">
        <v>415</v>
      </c>
      <c r="J5760" s="73" t="s">
        <v>115</v>
      </c>
      <c r="K5760" s="73" t="s">
        <v>115</v>
      </c>
      <c r="L5760" s="128" t="s">
        <v>80</v>
      </c>
      <c r="M5760" s="217" t="s">
        <v>53</v>
      </c>
      <c r="N5760" s="73" t="str">
        <f t="shared" si="180"/>
        <v>215012. Vigilancia de la Salud AmbientalVigilancia de la Salud Ambiental4_CHAPINERO2_FEBRERO_2026</v>
      </c>
      <c r="O5760" s="130">
        <v>0</v>
      </c>
      <c r="R5760" s="136">
        <v>0</v>
      </c>
      <c r="S5760" s="139">
        <v>0</v>
      </c>
    </row>
    <row r="5761" spans="1:22" ht="30" customHeight="1" thickTop="1" thickBot="1">
      <c r="A5761" s="183"/>
      <c r="B5761" s="125">
        <v>2150</v>
      </c>
      <c r="C5761" s="126" t="s">
        <v>112</v>
      </c>
      <c r="D5761" s="156" t="s">
        <v>92</v>
      </c>
      <c r="E5761" s="73" t="str">
        <f t="shared" si="181"/>
        <v>215012. Vigilancia de la Salud AmbientalVigilancia de la Salud Ambiental</v>
      </c>
      <c r="F5761" s="182" t="s">
        <v>413</v>
      </c>
      <c r="G5761" s="182" t="s">
        <v>416</v>
      </c>
      <c r="H5761" s="126" t="s">
        <v>135</v>
      </c>
      <c r="I5761" s="182" t="s">
        <v>415</v>
      </c>
      <c r="J5761" s="73" t="s">
        <v>115</v>
      </c>
      <c r="K5761" s="73" t="s">
        <v>115</v>
      </c>
      <c r="L5761" s="128" t="s">
        <v>75</v>
      </c>
      <c r="M5761" s="217" t="s">
        <v>53</v>
      </c>
      <c r="N5761" s="73" t="str">
        <f t="shared" si="180"/>
        <v>215012. Vigilancia de la Salud AmbientalVigilancia de la Salud Ambiental2_ENGATIVA2_FEBRERO_2026</v>
      </c>
      <c r="O5761" s="130">
        <v>0</v>
      </c>
      <c r="R5761" s="136">
        <v>0</v>
      </c>
      <c r="S5761" s="139">
        <v>0</v>
      </c>
    </row>
    <row r="5762" spans="1:22" ht="30" customHeight="1" thickTop="1" thickBot="1">
      <c r="A5762" s="183"/>
      <c r="B5762" s="125">
        <v>2150</v>
      </c>
      <c r="C5762" s="126" t="s">
        <v>112</v>
      </c>
      <c r="D5762" s="156" t="s">
        <v>92</v>
      </c>
      <c r="E5762" s="73" t="str">
        <f t="shared" si="181"/>
        <v>215012. Vigilancia de la Salud AmbientalVigilancia de la Salud Ambiental</v>
      </c>
      <c r="F5762" s="182" t="s">
        <v>413</v>
      </c>
      <c r="G5762" s="182" t="s">
        <v>416</v>
      </c>
      <c r="H5762" s="126" t="s">
        <v>135</v>
      </c>
      <c r="I5762" s="182" t="s">
        <v>415</v>
      </c>
      <c r="J5762" s="73" t="s">
        <v>115</v>
      </c>
      <c r="K5762" s="73" t="s">
        <v>115</v>
      </c>
      <c r="L5762" s="128" t="s">
        <v>78</v>
      </c>
      <c r="M5762" s="217" t="s">
        <v>53</v>
      </c>
      <c r="N5762" s="73" t="str">
        <f t="shared" si="180"/>
        <v>215012. Vigilancia de la Salud AmbientalVigilancia de la Salud Ambiental3_SUBA2_FEBRERO_2026</v>
      </c>
      <c r="O5762" s="130">
        <v>0</v>
      </c>
      <c r="R5762" s="136">
        <v>0</v>
      </c>
      <c r="S5762" s="139">
        <v>0</v>
      </c>
    </row>
    <row r="5763" spans="1:22" ht="30" customHeight="1" thickTop="1" thickBot="1">
      <c r="A5763" s="183"/>
      <c r="B5763" s="125">
        <v>2150</v>
      </c>
      <c r="C5763" s="126" t="s">
        <v>112</v>
      </c>
      <c r="D5763" s="156" t="s">
        <v>92</v>
      </c>
      <c r="E5763" s="73" t="str">
        <f t="shared" si="181"/>
        <v>215012. Vigilancia de la Salud AmbientalVigilancia de la Salud Ambiental</v>
      </c>
      <c r="F5763" s="182" t="s">
        <v>413</v>
      </c>
      <c r="G5763" s="182" t="s">
        <v>416</v>
      </c>
      <c r="H5763" s="126" t="s">
        <v>135</v>
      </c>
      <c r="I5763" s="182" t="s">
        <v>415</v>
      </c>
      <c r="J5763" s="73" t="s">
        <v>115</v>
      </c>
      <c r="K5763" s="73" t="s">
        <v>115</v>
      </c>
      <c r="L5763" s="128" t="s">
        <v>82</v>
      </c>
      <c r="M5763" s="217" t="s">
        <v>53</v>
      </c>
      <c r="N5763" s="73" t="str">
        <f t="shared" si="180"/>
        <v>215012. Vigilancia de la Salud AmbientalVigilancia de la Salud Ambiental5_BARRIOS_UNIDOS2_FEBRERO_2026</v>
      </c>
      <c r="O5763" s="130">
        <v>0</v>
      </c>
      <c r="R5763" s="136">
        <v>0</v>
      </c>
      <c r="S5763" s="139">
        <v>0</v>
      </c>
    </row>
    <row r="5764" spans="1:22" ht="30" customHeight="1" thickTop="1" thickBot="1">
      <c r="A5764" s="183"/>
      <c r="B5764" s="125">
        <v>2151</v>
      </c>
      <c r="C5764" s="126" t="s">
        <v>112</v>
      </c>
      <c r="D5764" s="156" t="s">
        <v>92</v>
      </c>
      <c r="E5764" s="73" t="str">
        <f t="shared" si="181"/>
        <v>215112. Vigilancia de la Salud AmbientalVigilancia de la Salud Ambiental</v>
      </c>
      <c r="F5764" s="182" t="s">
        <v>413</v>
      </c>
      <c r="G5764" s="182" t="s">
        <v>416</v>
      </c>
      <c r="H5764" s="126" t="s">
        <v>135</v>
      </c>
      <c r="I5764" s="182" t="s">
        <v>415</v>
      </c>
      <c r="J5764" s="73" t="s">
        <v>115</v>
      </c>
      <c r="K5764" s="73" t="s">
        <v>115</v>
      </c>
      <c r="L5764" s="128" t="s">
        <v>78</v>
      </c>
      <c r="M5764" s="217" t="s">
        <v>53</v>
      </c>
      <c r="N5764" s="73" t="str">
        <f t="shared" si="180"/>
        <v>215112. Vigilancia de la Salud AmbientalVigilancia de la Salud Ambiental3_SUBA2_FEBRERO_2026</v>
      </c>
      <c r="O5764" s="130">
        <v>0</v>
      </c>
      <c r="R5764" s="136">
        <v>0</v>
      </c>
      <c r="S5764" s="139">
        <v>0</v>
      </c>
    </row>
    <row r="5765" spans="1:22" ht="30" customHeight="1" thickTop="1" thickBot="1">
      <c r="A5765" s="183"/>
      <c r="B5765" s="125">
        <v>2151</v>
      </c>
      <c r="C5765" s="126" t="s">
        <v>112</v>
      </c>
      <c r="D5765" s="156" t="s">
        <v>92</v>
      </c>
      <c r="E5765" s="73" t="str">
        <f t="shared" si="181"/>
        <v>215112. Vigilancia de la Salud AmbientalVigilancia de la Salud Ambiental</v>
      </c>
      <c r="F5765" s="182" t="s">
        <v>413</v>
      </c>
      <c r="G5765" s="182" t="s">
        <v>416</v>
      </c>
      <c r="H5765" s="126" t="s">
        <v>135</v>
      </c>
      <c r="I5765" s="182" t="s">
        <v>415</v>
      </c>
      <c r="J5765" s="73" t="s">
        <v>115</v>
      </c>
      <c r="K5765" s="73" t="s">
        <v>115</v>
      </c>
      <c r="L5765" s="128" t="s">
        <v>82</v>
      </c>
      <c r="M5765" s="217" t="s">
        <v>53</v>
      </c>
      <c r="N5765" s="73" t="str">
        <f t="shared" si="180"/>
        <v>215112. Vigilancia de la Salud AmbientalVigilancia de la Salud Ambiental5_BARRIOS_UNIDOS2_FEBRERO_2026</v>
      </c>
      <c r="O5765" s="130">
        <v>0</v>
      </c>
      <c r="R5765" s="136">
        <v>0</v>
      </c>
      <c r="S5765" s="139">
        <v>0</v>
      </c>
    </row>
    <row r="5766" spans="1:22" ht="30" customHeight="1" thickTop="1" thickBot="1">
      <c r="A5766" s="183"/>
      <c r="B5766" s="125">
        <v>2152</v>
      </c>
      <c r="C5766" s="126" t="s">
        <v>112</v>
      </c>
      <c r="D5766" s="156" t="s">
        <v>92</v>
      </c>
      <c r="E5766" s="73" t="str">
        <f t="shared" si="181"/>
        <v>215212. Vigilancia de la Salud AmbientalVigilancia de la Salud Ambiental</v>
      </c>
      <c r="F5766" s="182" t="s">
        <v>413</v>
      </c>
      <c r="G5766" s="182" t="s">
        <v>416</v>
      </c>
      <c r="H5766" s="126" t="s">
        <v>135</v>
      </c>
      <c r="I5766" s="182" t="s">
        <v>415</v>
      </c>
      <c r="J5766" s="73" t="s">
        <v>115</v>
      </c>
      <c r="K5766" s="73" t="s">
        <v>115</v>
      </c>
      <c r="L5766" s="128" t="s">
        <v>80</v>
      </c>
      <c r="M5766" s="217" t="s">
        <v>53</v>
      </c>
      <c r="N5766" s="73" t="str">
        <f t="shared" ref="N5766:N5829" si="182">+E5766&amp;L5766&amp;M5766</f>
        <v>215212. Vigilancia de la Salud AmbientalVigilancia de la Salud Ambiental4_CHAPINERO2_FEBRERO_2026</v>
      </c>
      <c r="O5766" s="130">
        <v>0</v>
      </c>
      <c r="R5766" s="136">
        <v>0</v>
      </c>
      <c r="S5766" s="139">
        <v>0</v>
      </c>
    </row>
    <row r="5767" spans="1:22" ht="30" customHeight="1" thickTop="1" thickBot="1">
      <c r="A5767" s="183"/>
      <c r="B5767" s="125">
        <v>2152</v>
      </c>
      <c r="C5767" s="126" t="s">
        <v>112</v>
      </c>
      <c r="D5767" s="156" t="s">
        <v>92</v>
      </c>
      <c r="E5767" s="73" t="str">
        <f t="shared" si="181"/>
        <v>215212. Vigilancia de la Salud AmbientalVigilancia de la Salud Ambiental</v>
      </c>
      <c r="F5767" s="182" t="s">
        <v>413</v>
      </c>
      <c r="G5767" s="182" t="s">
        <v>416</v>
      </c>
      <c r="H5767" s="126" t="s">
        <v>135</v>
      </c>
      <c r="I5767" s="182" t="s">
        <v>415</v>
      </c>
      <c r="J5767" s="73" t="s">
        <v>115</v>
      </c>
      <c r="K5767" s="73" t="s">
        <v>115</v>
      </c>
      <c r="L5767" s="128" t="s">
        <v>71</v>
      </c>
      <c r="M5767" s="217" t="s">
        <v>53</v>
      </c>
      <c r="N5767" s="73" t="str">
        <f t="shared" si="182"/>
        <v>215212. Vigilancia de la Salud AmbientalVigilancia de la Salud Ambiental1_USAQUEN2_FEBRERO_2026</v>
      </c>
      <c r="O5767" s="130">
        <v>0</v>
      </c>
      <c r="R5767" s="136">
        <v>0</v>
      </c>
      <c r="S5767" s="139">
        <v>0</v>
      </c>
    </row>
    <row r="5768" spans="1:22" ht="30" customHeight="1" thickTop="1" thickBot="1">
      <c r="A5768" s="183"/>
      <c r="B5768" s="125">
        <v>2152</v>
      </c>
      <c r="C5768" s="126" t="s">
        <v>112</v>
      </c>
      <c r="D5768" s="156" t="s">
        <v>92</v>
      </c>
      <c r="E5768" s="73" t="str">
        <f t="shared" si="181"/>
        <v>215212. Vigilancia de la Salud AmbientalVigilancia de la Salud Ambiental</v>
      </c>
      <c r="F5768" s="182" t="s">
        <v>413</v>
      </c>
      <c r="G5768" s="182" t="s">
        <v>416</v>
      </c>
      <c r="H5768" s="126" t="s">
        <v>135</v>
      </c>
      <c r="I5768" s="182" t="s">
        <v>415</v>
      </c>
      <c r="J5768" s="73" t="s">
        <v>115</v>
      </c>
      <c r="K5768" s="73" t="s">
        <v>115</v>
      </c>
      <c r="L5768" s="128" t="s">
        <v>75</v>
      </c>
      <c r="M5768" s="217" t="s">
        <v>53</v>
      </c>
      <c r="N5768" s="73" t="str">
        <f t="shared" si="182"/>
        <v>215212. Vigilancia de la Salud AmbientalVigilancia de la Salud Ambiental2_ENGATIVA2_FEBRERO_2026</v>
      </c>
      <c r="O5768" s="130">
        <v>0</v>
      </c>
      <c r="R5768" s="136">
        <v>0</v>
      </c>
      <c r="S5768" s="139">
        <v>0</v>
      </c>
    </row>
    <row r="5769" spans="1:22" ht="30" customHeight="1" thickTop="1" thickBot="1">
      <c r="A5769" s="183"/>
      <c r="B5769" s="125">
        <v>2152</v>
      </c>
      <c r="C5769" s="126" t="s">
        <v>112</v>
      </c>
      <c r="D5769" s="156" t="s">
        <v>92</v>
      </c>
      <c r="E5769" s="73" t="str">
        <f t="shared" si="181"/>
        <v>215212. Vigilancia de la Salud AmbientalVigilancia de la Salud Ambiental</v>
      </c>
      <c r="F5769" s="182" t="s">
        <v>413</v>
      </c>
      <c r="G5769" s="182" t="s">
        <v>416</v>
      </c>
      <c r="H5769" s="126" t="s">
        <v>135</v>
      </c>
      <c r="I5769" s="182" t="s">
        <v>415</v>
      </c>
      <c r="J5769" s="73" t="s">
        <v>115</v>
      </c>
      <c r="K5769" s="73" t="s">
        <v>115</v>
      </c>
      <c r="L5769" s="128" t="s">
        <v>78</v>
      </c>
      <c r="M5769" s="217" t="s">
        <v>53</v>
      </c>
      <c r="N5769" s="73" t="str">
        <f t="shared" si="182"/>
        <v>215212. Vigilancia de la Salud AmbientalVigilancia de la Salud Ambiental3_SUBA2_FEBRERO_2026</v>
      </c>
      <c r="O5769" s="130">
        <v>0</v>
      </c>
      <c r="R5769" s="136">
        <v>0</v>
      </c>
      <c r="S5769" s="139">
        <v>0</v>
      </c>
    </row>
    <row r="5770" spans="1:22" ht="30" customHeight="1" thickTop="1" thickBot="1">
      <c r="A5770" s="183"/>
      <c r="B5770" s="125">
        <v>2152</v>
      </c>
      <c r="C5770" s="126" t="s">
        <v>112</v>
      </c>
      <c r="D5770" s="156" t="s">
        <v>92</v>
      </c>
      <c r="E5770" s="73" t="str">
        <f t="shared" si="181"/>
        <v>215212. Vigilancia de la Salud AmbientalVigilancia de la Salud Ambiental</v>
      </c>
      <c r="F5770" s="182" t="s">
        <v>413</v>
      </c>
      <c r="G5770" s="182" t="s">
        <v>416</v>
      </c>
      <c r="H5770" s="126" t="s">
        <v>135</v>
      </c>
      <c r="I5770" s="182" t="s">
        <v>415</v>
      </c>
      <c r="J5770" s="73" t="s">
        <v>115</v>
      </c>
      <c r="K5770" s="73" t="s">
        <v>115</v>
      </c>
      <c r="L5770" s="128" t="s">
        <v>82</v>
      </c>
      <c r="M5770" s="217" t="s">
        <v>53</v>
      </c>
      <c r="N5770" s="73" t="str">
        <f t="shared" si="182"/>
        <v>215212. Vigilancia de la Salud AmbientalVigilancia de la Salud Ambiental5_BARRIOS_UNIDOS2_FEBRERO_2026</v>
      </c>
      <c r="O5770" s="130">
        <v>122208</v>
      </c>
      <c r="R5770" s="136">
        <v>1</v>
      </c>
      <c r="S5770" s="139">
        <v>122208</v>
      </c>
      <c r="U5770" s="129"/>
      <c r="V5770" s="186"/>
    </row>
    <row r="5771" spans="1:22" ht="30" customHeight="1" thickTop="1" thickBot="1">
      <c r="A5771" s="183"/>
      <c r="B5771" s="125">
        <v>2152</v>
      </c>
      <c r="C5771" s="126" t="s">
        <v>112</v>
      </c>
      <c r="D5771" s="156" t="s">
        <v>92</v>
      </c>
      <c r="E5771" s="73" t="str">
        <f t="shared" si="181"/>
        <v>215212. Vigilancia de la Salud AmbientalVigilancia de la Salud Ambiental</v>
      </c>
      <c r="F5771" s="182" t="s">
        <v>413</v>
      </c>
      <c r="G5771" s="182" t="s">
        <v>416</v>
      </c>
      <c r="H5771" s="126" t="s">
        <v>135</v>
      </c>
      <c r="I5771" s="182" t="s">
        <v>415</v>
      </c>
      <c r="J5771" s="73" t="s">
        <v>115</v>
      </c>
      <c r="K5771" s="73" t="s">
        <v>115</v>
      </c>
      <c r="L5771" s="128" t="s">
        <v>85</v>
      </c>
      <c r="M5771" s="217" t="s">
        <v>53</v>
      </c>
      <c r="N5771" s="73" t="str">
        <f t="shared" si="182"/>
        <v>215212. Vigilancia de la Salud AmbientalVigilancia de la Salud Ambiental6_TEUSAQUILLO2_FEBRERO_2026</v>
      </c>
      <c r="O5771" s="130">
        <v>0</v>
      </c>
      <c r="R5771" s="136">
        <v>0</v>
      </c>
      <c r="S5771" s="139">
        <v>0</v>
      </c>
    </row>
    <row r="5772" spans="1:22" ht="30" customHeight="1" thickTop="1" thickBot="1">
      <c r="A5772" s="183"/>
      <c r="B5772" s="125">
        <v>2153</v>
      </c>
      <c r="C5772" s="126" t="s">
        <v>112</v>
      </c>
      <c r="D5772" s="156" t="s">
        <v>92</v>
      </c>
      <c r="E5772" s="73" t="str">
        <f t="shared" si="181"/>
        <v>215312. Vigilancia de la Salud AmbientalVigilancia de la Salud Ambiental</v>
      </c>
      <c r="F5772" s="182" t="s">
        <v>413</v>
      </c>
      <c r="G5772" s="182" t="s">
        <v>416</v>
      </c>
      <c r="H5772" s="126" t="s">
        <v>135</v>
      </c>
      <c r="I5772" s="182" t="s">
        <v>415</v>
      </c>
      <c r="J5772" s="73" t="s">
        <v>115</v>
      </c>
      <c r="K5772" s="73" t="s">
        <v>115</v>
      </c>
      <c r="L5772" s="128" t="s">
        <v>80</v>
      </c>
      <c r="M5772" s="217" t="s">
        <v>53</v>
      </c>
      <c r="N5772" s="73" t="str">
        <f t="shared" si="182"/>
        <v>215312. Vigilancia de la Salud AmbientalVigilancia de la Salud Ambiental4_CHAPINERO2_FEBRERO_2026</v>
      </c>
      <c r="O5772" s="130">
        <v>183312</v>
      </c>
      <c r="R5772" s="136">
        <v>1</v>
      </c>
      <c r="S5772" s="139">
        <v>183312</v>
      </c>
      <c r="U5772" s="129"/>
      <c r="V5772" s="186"/>
    </row>
    <row r="5773" spans="1:22" ht="30" customHeight="1" thickTop="1" thickBot="1">
      <c r="A5773" s="183"/>
      <c r="B5773" s="125">
        <v>2153</v>
      </c>
      <c r="C5773" s="126" t="s">
        <v>112</v>
      </c>
      <c r="D5773" s="156" t="s">
        <v>92</v>
      </c>
      <c r="E5773" s="73" t="str">
        <f t="shared" si="181"/>
        <v>215312. Vigilancia de la Salud AmbientalVigilancia de la Salud Ambiental</v>
      </c>
      <c r="F5773" s="182" t="s">
        <v>413</v>
      </c>
      <c r="G5773" s="182" t="s">
        <v>416</v>
      </c>
      <c r="H5773" s="126" t="s">
        <v>135</v>
      </c>
      <c r="I5773" s="182" t="s">
        <v>415</v>
      </c>
      <c r="J5773" s="73" t="s">
        <v>115</v>
      </c>
      <c r="K5773" s="73" t="s">
        <v>115</v>
      </c>
      <c r="L5773" s="128" t="s">
        <v>71</v>
      </c>
      <c r="M5773" s="217" t="s">
        <v>53</v>
      </c>
      <c r="N5773" s="73" t="str">
        <f t="shared" si="182"/>
        <v>215312. Vigilancia de la Salud AmbientalVigilancia de la Salud Ambiental1_USAQUEN2_FEBRERO_2026</v>
      </c>
      <c r="O5773" s="130">
        <v>0</v>
      </c>
      <c r="R5773" s="136">
        <v>0</v>
      </c>
      <c r="S5773" s="139">
        <v>0</v>
      </c>
    </row>
    <row r="5774" spans="1:22" ht="30" customHeight="1" thickTop="1" thickBot="1">
      <c r="A5774" s="183"/>
      <c r="B5774" s="125">
        <v>2153</v>
      </c>
      <c r="C5774" s="126" t="s">
        <v>112</v>
      </c>
      <c r="D5774" s="156" t="s">
        <v>92</v>
      </c>
      <c r="E5774" s="73" t="str">
        <f t="shared" si="181"/>
        <v>215312. Vigilancia de la Salud AmbientalVigilancia de la Salud Ambiental</v>
      </c>
      <c r="F5774" s="182" t="s">
        <v>413</v>
      </c>
      <c r="G5774" s="182" t="s">
        <v>416</v>
      </c>
      <c r="H5774" s="126" t="s">
        <v>135</v>
      </c>
      <c r="I5774" s="182" t="s">
        <v>415</v>
      </c>
      <c r="J5774" s="73" t="s">
        <v>115</v>
      </c>
      <c r="K5774" s="73" t="s">
        <v>115</v>
      </c>
      <c r="L5774" s="128" t="s">
        <v>75</v>
      </c>
      <c r="M5774" s="217" t="s">
        <v>53</v>
      </c>
      <c r="N5774" s="73" t="str">
        <f t="shared" si="182"/>
        <v>215312. Vigilancia de la Salud AmbientalVigilancia de la Salud Ambiental2_ENGATIVA2_FEBRERO_2026</v>
      </c>
      <c r="O5774" s="130">
        <v>0</v>
      </c>
      <c r="R5774" s="136">
        <v>0</v>
      </c>
      <c r="S5774" s="139">
        <v>0</v>
      </c>
    </row>
    <row r="5775" spans="1:22" ht="30" customHeight="1" thickTop="1" thickBot="1">
      <c r="A5775" s="183"/>
      <c r="B5775" s="125">
        <v>2153</v>
      </c>
      <c r="C5775" s="126" t="s">
        <v>112</v>
      </c>
      <c r="D5775" s="156" t="s">
        <v>92</v>
      </c>
      <c r="E5775" s="73" t="str">
        <f t="shared" si="181"/>
        <v>215312. Vigilancia de la Salud AmbientalVigilancia de la Salud Ambiental</v>
      </c>
      <c r="F5775" s="182" t="s">
        <v>413</v>
      </c>
      <c r="G5775" s="182" t="s">
        <v>416</v>
      </c>
      <c r="H5775" s="126" t="s">
        <v>135</v>
      </c>
      <c r="I5775" s="182" t="s">
        <v>415</v>
      </c>
      <c r="J5775" s="73" t="s">
        <v>115</v>
      </c>
      <c r="K5775" s="73" t="s">
        <v>115</v>
      </c>
      <c r="L5775" s="128" t="s">
        <v>78</v>
      </c>
      <c r="M5775" s="217" t="s">
        <v>53</v>
      </c>
      <c r="N5775" s="73" t="str">
        <f t="shared" si="182"/>
        <v>215312. Vigilancia de la Salud AmbientalVigilancia de la Salud Ambiental3_SUBA2_FEBRERO_2026</v>
      </c>
      <c r="O5775" s="130">
        <v>0</v>
      </c>
      <c r="R5775" s="136">
        <v>0</v>
      </c>
      <c r="S5775" s="139">
        <v>0</v>
      </c>
    </row>
    <row r="5776" spans="1:22" ht="30" customHeight="1" thickTop="1" thickBot="1">
      <c r="A5776" s="183"/>
      <c r="B5776" s="125">
        <v>2153</v>
      </c>
      <c r="C5776" s="126" t="s">
        <v>112</v>
      </c>
      <c r="D5776" s="156" t="s">
        <v>92</v>
      </c>
      <c r="E5776" s="73" t="str">
        <f t="shared" si="181"/>
        <v>215312. Vigilancia de la Salud AmbientalVigilancia de la Salud Ambiental</v>
      </c>
      <c r="F5776" s="182" t="s">
        <v>413</v>
      </c>
      <c r="G5776" s="182" t="s">
        <v>416</v>
      </c>
      <c r="H5776" s="126" t="s">
        <v>135</v>
      </c>
      <c r="I5776" s="182" t="s">
        <v>415</v>
      </c>
      <c r="J5776" s="73" t="s">
        <v>115</v>
      </c>
      <c r="K5776" s="73" t="s">
        <v>115</v>
      </c>
      <c r="L5776" s="128" t="s">
        <v>82</v>
      </c>
      <c r="M5776" s="217" t="s">
        <v>53</v>
      </c>
      <c r="N5776" s="73" t="str">
        <f t="shared" si="182"/>
        <v>215312. Vigilancia de la Salud AmbientalVigilancia de la Salud Ambiental5_BARRIOS_UNIDOS2_FEBRERO_2026</v>
      </c>
      <c r="O5776" s="130">
        <v>0</v>
      </c>
      <c r="R5776" s="136">
        <v>0</v>
      </c>
      <c r="S5776" s="139">
        <v>0</v>
      </c>
    </row>
    <row r="5777" spans="1:22" ht="30" customHeight="1" thickTop="1" thickBot="1">
      <c r="A5777" s="183"/>
      <c r="B5777" s="125">
        <v>2153</v>
      </c>
      <c r="C5777" s="126" t="s">
        <v>112</v>
      </c>
      <c r="D5777" s="156" t="s">
        <v>92</v>
      </c>
      <c r="E5777" s="73" t="str">
        <f t="shared" si="181"/>
        <v>215312. Vigilancia de la Salud AmbientalVigilancia de la Salud Ambiental</v>
      </c>
      <c r="F5777" s="182" t="s">
        <v>413</v>
      </c>
      <c r="G5777" s="182" t="s">
        <v>416</v>
      </c>
      <c r="H5777" s="126" t="s">
        <v>135</v>
      </c>
      <c r="I5777" s="182" t="s">
        <v>415</v>
      </c>
      <c r="J5777" s="73" t="s">
        <v>115</v>
      </c>
      <c r="K5777" s="73" t="s">
        <v>115</v>
      </c>
      <c r="L5777" s="128" t="s">
        <v>85</v>
      </c>
      <c r="M5777" s="217" t="s">
        <v>53</v>
      </c>
      <c r="N5777" s="73" t="str">
        <f t="shared" si="182"/>
        <v>215312. Vigilancia de la Salud AmbientalVigilancia de la Salud Ambiental6_TEUSAQUILLO2_FEBRERO_2026</v>
      </c>
      <c r="O5777" s="130">
        <v>0</v>
      </c>
      <c r="R5777" s="136">
        <v>0</v>
      </c>
      <c r="S5777" s="139">
        <v>0</v>
      </c>
    </row>
    <row r="5778" spans="1:22" ht="30" customHeight="1" thickTop="1" thickBot="1">
      <c r="A5778" s="183"/>
      <c r="B5778" s="125">
        <v>2154</v>
      </c>
      <c r="C5778" s="126" t="s">
        <v>112</v>
      </c>
      <c r="D5778" s="156" t="s">
        <v>92</v>
      </c>
      <c r="E5778" s="73" t="str">
        <f t="shared" si="181"/>
        <v>215412. Vigilancia de la Salud AmbientalVigilancia de la Salud Ambiental</v>
      </c>
      <c r="F5778" s="182" t="s">
        <v>413</v>
      </c>
      <c r="G5778" s="182" t="s">
        <v>416</v>
      </c>
      <c r="H5778" s="126" t="s">
        <v>135</v>
      </c>
      <c r="I5778" s="182" t="s">
        <v>415</v>
      </c>
      <c r="J5778" s="73" t="s">
        <v>115</v>
      </c>
      <c r="K5778" s="73" t="s">
        <v>115</v>
      </c>
      <c r="L5778" s="128" t="s">
        <v>80</v>
      </c>
      <c r="M5778" s="217" t="s">
        <v>53</v>
      </c>
      <c r="N5778" s="73" t="str">
        <f t="shared" si="182"/>
        <v>215412. Vigilancia de la Salud AmbientalVigilancia de la Salud Ambiental4_CHAPINERO2_FEBRERO_2026</v>
      </c>
      <c r="O5778" s="130">
        <v>0</v>
      </c>
      <c r="R5778" s="136">
        <v>0</v>
      </c>
      <c r="S5778" s="139">
        <v>0</v>
      </c>
    </row>
    <row r="5779" spans="1:22" ht="30" customHeight="1" thickTop="1" thickBot="1">
      <c r="A5779" s="183"/>
      <c r="B5779" s="125">
        <v>2154</v>
      </c>
      <c r="C5779" s="126" t="s">
        <v>112</v>
      </c>
      <c r="D5779" s="156" t="s">
        <v>92</v>
      </c>
      <c r="E5779" s="73" t="str">
        <f t="shared" si="181"/>
        <v>215412. Vigilancia de la Salud AmbientalVigilancia de la Salud Ambiental</v>
      </c>
      <c r="F5779" s="182" t="s">
        <v>413</v>
      </c>
      <c r="G5779" s="182" t="s">
        <v>416</v>
      </c>
      <c r="H5779" s="126" t="s">
        <v>135</v>
      </c>
      <c r="I5779" s="182" t="s">
        <v>415</v>
      </c>
      <c r="J5779" s="73" t="s">
        <v>115</v>
      </c>
      <c r="K5779" s="73" t="s">
        <v>115</v>
      </c>
      <c r="L5779" s="128" t="s">
        <v>71</v>
      </c>
      <c r="M5779" s="217" t="s">
        <v>53</v>
      </c>
      <c r="N5779" s="73" t="str">
        <f t="shared" si="182"/>
        <v>215412. Vigilancia de la Salud AmbientalVigilancia de la Salud Ambiental1_USAQUEN2_FEBRERO_2026</v>
      </c>
      <c r="O5779" s="130">
        <v>0</v>
      </c>
      <c r="R5779" s="136">
        <v>0</v>
      </c>
      <c r="S5779" s="139">
        <v>0</v>
      </c>
    </row>
    <row r="5780" spans="1:22" ht="30" customHeight="1" thickTop="1" thickBot="1">
      <c r="A5780" s="183"/>
      <c r="B5780" s="125">
        <v>2154</v>
      </c>
      <c r="C5780" s="126" t="s">
        <v>112</v>
      </c>
      <c r="D5780" s="156" t="s">
        <v>92</v>
      </c>
      <c r="E5780" s="73" t="str">
        <f t="shared" ref="E5780:E5843" si="183">B5780&amp;C5780&amp;D5780</f>
        <v>215412. Vigilancia de la Salud AmbientalVigilancia de la Salud Ambiental</v>
      </c>
      <c r="F5780" s="182" t="s">
        <v>413</v>
      </c>
      <c r="G5780" s="182" t="s">
        <v>416</v>
      </c>
      <c r="H5780" s="126" t="s">
        <v>135</v>
      </c>
      <c r="I5780" s="182" t="s">
        <v>415</v>
      </c>
      <c r="J5780" s="73" t="s">
        <v>115</v>
      </c>
      <c r="K5780" s="73" t="s">
        <v>115</v>
      </c>
      <c r="L5780" s="128" t="s">
        <v>75</v>
      </c>
      <c r="M5780" s="217" t="s">
        <v>53</v>
      </c>
      <c r="N5780" s="73" t="str">
        <f t="shared" si="182"/>
        <v>215412. Vigilancia de la Salud AmbientalVigilancia de la Salud Ambiental2_ENGATIVA2_FEBRERO_2026</v>
      </c>
      <c r="O5780" s="130">
        <v>0</v>
      </c>
      <c r="R5780" s="136">
        <v>0</v>
      </c>
      <c r="S5780" s="139">
        <v>0</v>
      </c>
    </row>
    <row r="5781" spans="1:22" ht="30" customHeight="1" thickTop="1" thickBot="1">
      <c r="A5781" s="183"/>
      <c r="B5781" s="125">
        <v>2154</v>
      </c>
      <c r="C5781" s="126" t="s">
        <v>112</v>
      </c>
      <c r="D5781" s="156" t="s">
        <v>92</v>
      </c>
      <c r="E5781" s="73" t="str">
        <f t="shared" si="183"/>
        <v>215412. Vigilancia de la Salud AmbientalVigilancia de la Salud Ambiental</v>
      </c>
      <c r="F5781" s="182" t="s">
        <v>413</v>
      </c>
      <c r="G5781" s="182" t="s">
        <v>416</v>
      </c>
      <c r="H5781" s="126" t="s">
        <v>135</v>
      </c>
      <c r="I5781" s="182" t="s">
        <v>415</v>
      </c>
      <c r="J5781" s="73" t="s">
        <v>115</v>
      </c>
      <c r="K5781" s="73" t="s">
        <v>115</v>
      </c>
      <c r="L5781" s="128" t="s">
        <v>78</v>
      </c>
      <c r="M5781" s="217" t="s">
        <v>53</v>
      </c>
      <c r="N5781" s="73" t="str">
        <f t="shared" si="182"/>
        <v>215412. Vigilancia de la Salud AmbientalVigilancia de la Salud Ambiental3_SUBA2_FEBRERO_2026</v>
      </c>
      <c r="O5781" s="130">
        <v>0</v>
      </c>
      <c r="R5781" s="136">
        <v>0</v>
      </c>
      <c r="S5781" s="139">
        <v>0</v>
      </c>
    </row>
    <row r="5782" spans="1:22" ht="30" customHeight="1" thickTop="1" thickBot="1">
      <c r="A5782" s="183"/>
      <c r="B5782" s="125">
        <v>2154</v>
      </c>
      <c r="C5782" s="126" t="s">
        <v>112</v>
      </c>
      <c r="D5782" s="156" t="s">
        <v>92</v>
      </c>
      <c r="E5782" s="73" t="str">
        <f t="shared" si="183"/>
        <v>215412. Vigilancia de la Salud AmbientalVigilancia de la Salud Ambiental</v>
      </c>
      <c r="F5782" s="182" t="s">
        <v>413</v>
      </c>
      <c r="G5782" s="182" t="s">
        <v>416</v>
      </c>
      <c r="H5782" s="126" t="s">
        <v>135</v>
      </c>
      <c r="I5782" s="182" t="s">
        <v>415</v>
      </c>
      <c r="J5782" s="73" t="s">
        <v>115</v>
      </c>
      <c r="K5782" s="73" t="s">
        <v>115</v>
      </c>
      <c r="L5782" s="128" t="s">
        <v>82</v>
      </c>
      <c r="M5782" s="217" t="s">
        <v>53</v>
      </c>
      <c r="N5782" s="73" t="str">
        <f t="shared" si="182"/>
        <v>215412. Vigilancia de la Salud AmbientalVigilancia de la Salud Ambiental5_BARRIOS_UNIDOS2_FEBRERO_2026</v>
      </c>
      <c r="O5782" s="130">
        <v>122208</v>
      </c>
      <c r="R5782" s="136">
        <v>1</v>
      </c>
      <c r="S5782" s="139">
        <v>122208</v>
      </c>
      <c r="U5782" s="129"/>
      <c r="V5782" s="186"/>
    </row>
    <row r="5783" spans="1:22" ht="30" customHeight="1" thickTop="1" thickBot="1">
      <c r="A5783" s="183"/>
      <c r="B5783" s="125">
        <v>2154</v>
      </c>
      <c r="C5783" s="126" t="s">
        <v>112</v>
      </c>
      <c r="D5783" s="156" t="s">
        <v>92</v>
      </c>
      <c r="E5783" s="73" t="str">
        <f t="shared" si="183"/>
        <v>215412. Vigilancia de la Salud AmbientalVigilancia de la Salud Ambiental</v>
      </c>
      <c r="F5783" s="182" t="s">
        <v>413</v>
      </c>
      <c r="G5783" s="182" t="s">
        <v>416</v>
      </c>
      <c r="H5783" s="126" t="s">
        <v>135</v>
      </c>
      <c r="I5783" s="182" t="s">
        <v>415</v>
      </c>
      <c r="J5783" s="73" t="s">
        <v>115</v>
      </c>
      <c r="K5783" s="73" t="s">
        <v>115</v>
      </c>
      <c r="L5783" s="128" t="s">
        <v>85</v>
      </c>
      <c r="M5783" s="217" t="s">
        <v>53</v>
      </c>
      <c r="N5783" s="73" t="str">
        <f t="shared" si="182"/>
        <v>215412. Vigilancia de la Salud AmbientalVigilancia de la Salud Ambiental6_TEUSAQUILLO2_FEBRERO_2026</v>
      </c>
      <c r="O5783" s="130">
        <v>0</v>
      </c>
      <c r="R5783" s="136">
        <v>0</v>
      </c>
      <c r="S5783" s="139">
        <v>0</v>
      </c>
    </row>
    <row r="5784" spans="1:22" ht="30" customHeight="1" thickTop="1" thickBot="1">
      <c r="A5784" s="183"/>
      <c r="B5784" s="125">
        <v>2156</v>
      </c>
      <c r="C5784" s="126" t="s">
        <v>112</v>
      </c>
      <c r="D5784" s="156" t="s">
        <v>92</v>
      </c>
      <c r="E5784" s="73" t="str">
        <f t="shared" si="183"/>
        <v>215612. Vigilancia de la Salud AmbientalVigilancia de la Salud Ambiental</v>
      </c>
      <c r="F5784" s="182" t="s">
        <v>413</v>
      </c>
      <c r="G5784" s="182" t="s">
        <v>421</v>
      </c>
      <c r="H5784" s="126" t="s">
        <v>135</v>
      </c>
      <c r="I5784" s="182" t="s">
        <v>415</v>
      </c>
      <c r="J5784" s="73" t="s">
        <v>115</v>
      </c>
      <c r="K5784" s="73" t="s">
        <v>115</v>
      </c>
      <c r="L5784" s="128" t="s">
        <v>82</v>
      </c>
      <c r="M5784" s="217" t="s">
        <v>53</v>
      </c>
      <c r="N5784" s="73" t="str">
        <f t="shared" si="182"/>
        <v>215612. Vigilancia de la Salud AmbientalVigilancia de la Salud Ambiental5_BARRIOS_UNIDOS2_FEBRERO_2026</v>
      </c>
      <c r="O5784" s="130">
        <v>0</v>
      </c>
      <c r="R5784" s="136">
        <v>0</v>
      </c>
      <c r="S5784" s="139">
        <v>0</v>
      </c>
    </row>
    <row r="5785" spans="1:22" ht="30" customHeight="1" thickTop="1" thickBot="1">
      <c r="A5785" s="183"/>
      <c r="B5785" s="125">
        <v>2157</v>
      </c>
      <c r="C5785" s="126" t="s">
        <v>112</v>
      </c>
      <c r="D5785" s="156" t="s">
        <v>92</v>
      </c>
      <c r="E5785" s="73" t="str">
        <f t="shared" si="183"/>
        <v>215712. Vigilancia de la Salud AmbientalVigilancia de la Salud Ambiental</v>
      </c>
      <c r="F5785" s="182" t="s">
        <v>413</v>
      </c>
      <c r="G5785" s="182" t="s">
        <v>421</v>
      </c>
      <c r="H5785" s="126" t="s">
        <v>135</v>
      </c>
      <c r="I5785" s="182" t="s">
        <v>415</v>
      </c>
      <c r="J5785" s="73" t="s">
        <v>115</v>
      </c>
      <c r="K5785" s="73" t="s">
        <v>115</v>
      </c>
      <c r="L5785" s="128" t="s">
        <v>71</v>
      </c>
      <c r="M5785" s="217" t="s">
        <v>53</v>
      </c>
      <c r="N5785" s="73" t="str">
        <f t="shared" si="182"/>
        <v>215712. Vigilancia de la Salud AmbientalVigilancia de la Salud Ambiental1_USAQUEN2_FEBRERO_2026</v>
      </c>
      <c r="O5785" s="130">
        <v>0</v>
      </c>
      <c r="R5785" s="136">
        <v>0</v>
      </c>
      <c r="S5785" s="139">
        <v>0</v>
      </c>
    </row>
    <row r="5786" spans="1:22" ht="30" customHeight="1" thickTop="1" thickBot="1">
      <c r="A5786" s="183"/>
      <c r="B5786" s="125">
        <v>2157</v>
      </c>
      <c r="C5786" s="126" t="s">
        <v>112</v>
      </c>
      <c r="D5786" s="156" t="s">
        <v>92</v>
      </c>
      <c r="E5786" s="73" t="str">
        <f t="shared" si="183"/>
        <v>215712. Vigilancia de la Salud AmbientalVigilancia de la Salud Ambiental</v>
      </c>
      <c r="F5786" s="182" t="s">
        <v>413</v>
      </c>
      <c r="G5786" s="182" t="s">
        <v>421</v>
      </c>
      <c r="H5786" s="126" t="s">
        <v>135</v>
      </c>
      <c r="I5786" s="182" t="s">
        <v>415</v>
      </c>
      <c r="J5786" s="73" t="s">
        <v>115</v>
      </c>
      <c r="K5786" s="73" t="s">
        <v>115</v>
      </c>
      <c r="L5786" s="128" t="s">
        <v>75</v>
      </c>
      <c r="M5786" s="217" t="s">
        <v>53</v>
      </c>
      <c r="N5786" s="73" t="str">
        <f t="shared" si="182"/>
        <v>215712. Vigilancia de la Salud AmbientalVigilancia de la Salud Ambiental2_ENGATIVA2_FEBRERO_2026</v>
      </c>
      <c r="O5786" s="130">
        <v>0</v>
      </c>
      <c r="R5786" s="136">
        <v>0</v>
      </c>
      <c r="S5786" s="139">
        <v>0</v>
      </c>
    </row>
    <row r="5787" spans="1:22" ht="30" customHeight="1" thickTop="1" thickBot="1">
      <c r="A5787" s="183"/>
      <c r="B5787" s="125">
        <v>2157</v>
      </c>
      <c r="C5787" s="126" t="s">
        <v>112</v>
      </c>
      <c r="D5787" s="156" t="s">
        <v>92</v>
      </c>
      <c r="E5787" s="73" t="str">
        <f t="shared" si="183"/>
        <v>215712. Vigilancia de la Salud AmbientalVigilancia de la Salud Ambiental</v>
      </c>
      <c r="F5787" s="182" t="s">
        <v>413</v>
      </c>
      <c r="G5787" s="182" t="s">
        <v>421</v>
      </c>
      <c r="H5787" s="126" t="s">
        <v>135</v>
      </c>
      <c r="I5787" s="182" t="s">
        <v>415</v>
      </c>
      <c r="J5787" s="73" t="s">
        <v>115</v>
      </c>
      <c r="K5787" s="73" t="s">
        <v>115</v>
      </c>
      <c r="L5787" s="128" t="s">
        <v>82</v>
      </c>
      <c r="M5787" s="217" t="s">
        <v>53</v>
      </c>
      <c r="N5787" s="73" t="str">
        <f t="shared" si="182"/>
        <v>215712. Vigilancia de la Salud AmbientalVigilancia de la Salud Ambiental5_BARRIOS_UNIDOS2_FEBRERO_2026</v>
      </c>
      <c r="O5787" s="130">
        <v>0</v>
      </c>
      <c r="R5787" s="136">
        <v>0</v>
      </c>
      <c r="S5787" s="139">
        <v>0</v>
      </c>
    </row>
    <row r="5788" spans="1:22" ht="30" customHeight="1" thickTop="1" thickBot="1">
      <c r="A5788" s="183"/>
      <c r="B5788" s="125">
        <v>2157</v>
      </c>
      <c r="C5788" s="126" t="s">
        <v>112</v>
      </c>
      <c r="D5788" s="156" t="s">
        <v>92</v>
      </c>
      <c r="E5788" s="73" t="str">
        <f t="shared" si="183"/>
        <v>215712. Vigilancia de la Salud AmbientalVigilancia de la Salud Ambiental</v>
      </c>
      <c r="F5788" s="182" t="s">
        <v>413</v>
      </c>
      <c r="G5788" s="182" t="s">
        <v>421</v>
      </c>
      <c r="H5788" s="126" t="s">
        <v>135</v>
      </c>
      <c r="I5788" s="182" t="s">
        <v>415</v>
      </c>
      <c r="J5788" s="73" t="s">
        <v>115</v>
      </c>
      <c r="K5788" s="73" t="s">
        <v>115</v>
      </c>
      <c r="L5788" s="128" t="s">
        <v>85</v>
      </c>
      <c r="M5788" s="217" t="s">
        <v>53</v>
      </c>
      <c r="N5788" s="73" t="str">
        <f t="shared" si="182"/>
        <v>215712. Vigilancia de la Salud AmbientalVigilancia de la Salud Ambiental6_TEUSAQUILLO2_FEBRERO_2026</v>
      </c>
      <c r="O5788" s="130">
        <v>0</v>
      </c>
      <c r="R5788" s="136">
        <v>0</v>
      </c>
      <c r="S5788" s="139">
        <v>0</v>
      </c>
    </row>
    <row r="5789" spans="1:22" ht="30" customHeight="1" thickTop="1" thickBot="1">
      <c r="A5789" s="183"/>
      <c r="B5789" s="125">
        <v>2193</v>
      </c>
      <c r="C5789" s="126" t="s">
        <v>112</v>
      </c>
      <c r="D5789" s="156" t="s">
        <v>92</v>
      </c>
      <c r="E5789" s="73" t="str">
        <f t="shared" si="183"/>
        <v>219312. Vigilancia de la Salud AmbientalVigilancia de la Salud Ambiental</v>
      </c>
      <c r="F5789" s="182" t="s">
        <v>413</v>
      </c>
      <c r="G5789" s="182" t="s">
        <v>416</v>
      </c>
      <c r="H5789" s="126" t="s">
        <v>135</v>
      </c>
      <c r="I5789" s="182" t="s">
        <v>415</v>
      </c>
      <c r="J5789" s="73" t="s">
        <v>115</v>
      </c>
      <c r="K5789" s="73" t="s">
        <v>115</v>
      </c>
      <c r="L5789" s="128" t="s">
        <v>71</v>
      </c>
      <c r="M5789" s="217" t="s">
        <v>53</v>
      </c>
      <c r="N5789" s="73" t="str">
        <f t="shared" si="182"/>
        <v>219312. Vigilancia de la Salud AmbientalVigilancia de la Salud Ambiental1_USAQUEN2_FEBRERO_2026</v>
      </c>
      <c r="O5789" s="130">
        <v>0</v>
      </c>
      <c r="R5789" s="136">
        <v>0</v>
      </c>
      <c r="S5789" s="139">
        <v>0</v>
      </c>
    </row>
    <row r="5790" spans="1:22" ht="30" customHeight="1" thickTop="1" thickBot="1">
      <c r="A5790" s="183"/>
      <c r="B5790" s="125">
        <v>2193</v>
      </c>
      <c r="C5790" s="126" t="s">
        <v>112</v>
      </c>
      <c r="D5790" s="156" t="s">
        <v>92</v>
      </c>
      <c r="E5790" s="73" t="str">
        <f t="shared" si="183"/>
        <v>219312. Vigilancia de la Salud AmbientalVigilancia de la Salud Ambiental</v>
      </c>
      <c r="F5790" s="182" t="s">
        <v>413</v>
      </c>
      <c r="G5790" s="182" t="s">
        <v>416</v>
      </c>
      <c r="H5790" s="126" t="s">
        <v>135</v>
      </c>
      <c r="I5790" s="182" t="s">
        <v>415</v>
      </c>
      <c r="J5790" s="73" t="s">
        <v>115</v>
      </c>
      <c r="K5790" s="73" t="s">
        <v>115</v>
      </c>
      <c r="L5790" s="128" t="s">
        <v>75</v>
      </c>
      <c r="M5790" s="217" t="s">
        <v>53</v>
      </c>
      <c r="N5790" s="73" t="str">
        <f t="shared" si="182"/>
        <v>219312. Vigilancia de la Salud AmbientalVigilancia de la Salud Ambiental2_ENGATIVA2_FEBRERO_2026</v>
      </c>
      <c r="O5790" s="130">
        <v>0</v>
      </c>
      <c r="R5790" s="136">
        <v>0</v>
      </c>
      <c r="S5790" s="139">
        <v>0</v>
      </c>
    </row>
    <row r="5791" spans="1:22" ht="30" customHeight="1" thickTop="1" thickBot="1">
      <c r="A5791" s="183"/>
      <c r="B5791" s="125">
        <v>2193</v>
      </c>
      <c r="C5791" s="126" t="s">
        <v>112</v>
      </c>
      <c r="D5791" s="156" t="s">
        <v>92</v>
      </c>
      <c r="E5791" s="73" t="str">
        <f t="shared" si="183"/>
        <v>219312. Vigilancia de la Salud AmbientalVigilancia de la Salud Ambiental</v>
      </c>
      <c r="F5791" s="182" t="s">
        <v>413</v>
      </c>
      <c r="G5791" s="182" t="s">
        <v>416</v>
      </c>
      <c r="H5791" s="126" t="s">
        <v>135</v>
      </c>
      <c r="I5791" s="182" t="s">
        <v>415</v>
      </c>
      <c r="J5791" s="73" t="s">
        <v>115</v>
      </c>
      <c r="K5791" s="73" t="s">
        <v>115</v>
      </c>
      <c r="L5791" s="128" t="s">
        <v>82</v>
      </c>
      <c r="M5791" s="217" t="s">
        <v>53</v>
      </c>
      <c r="N5791" s="73" t="str">
        <f t="shared" si="182"/>
        <v>219312. Vigilancia de la Salud AmbientalVigilancia de la Salud Ambiental5_BARRIOS_UNIDOS2_FEBRERO_2026</v>
      </c>
      <c r="O5791" s="130">
        <v>0</v>
      </c>
      <c r="R5791" s="136">
        <v>0</v>
      </c>
      <c r="S5791" s="139">
        <v>0</v>
      </c>
    </row>
    <row r="5792" spans="1:22" ht="30" customHeight="1" thickTop="1" thickBot="1">
      <c r="A5792" s="183"/>
      <c r="B5792" s="125">
        <v>2193</v>
      </c>
      <c r="C5792" s="126" t="s">
        <v>112</v>
      </c>
      <c r="D5792" s="156" t="s">
        <v>92</v>
      </c>
      <c r="E5792" s="73" t="str">
        <f t="shared" si="183"/>
        <v>219312. Vigilancia de la Salud AmbientalVigilancia de la Salud Ambiental</v>
      </c>
      <c r="F5792" s="182" t="s">
        <v>413</v>
      </c>
      <c r="G5792" s="182" t="s">
        <v>416</v>
      </c>
      <c r="H5792" s="126" t="s">
        <v>135</v>
      </c>
      <c r="I5792" s="182" t="s">
        <v>415</v>
      </c>
      <c r="J5792" s="73" t="s">
        <v>115</v>
      </c>
      <c r="K5792" s="73" t="s">
        <v>115</v>
      </c>
      <c r="L5792" s="128" t="s">
        <v>85</v>
      </c>
      <c r="M5792" s="217" t="s">
        <v>53</v>
      </c>
      <c r="N5792" s="73" t="str">
        <f t="shared" si="182"/>
        <v>219312. Vigilancia de la Salud AmbientalVigilancia de la Salud Ambiental6_TEUSAQUILLO2_FEBRERO_2026</v>
      </c>
      <c r="O5792" s="130">
        <v>0</v>
      </c>
      <c r="R5792" s="136">
        <v>0</v>
      </c>
      <c r="S5792" s="139">
        <v>0</v>
      </c>
    </row>
    <row r="5793" spans="1:22" ht="30" customHeight="1" thickTop="1" thickBot="1">
      <c r="A5793" s="183"/>
      <c r="B5793" s="125">
        <v>2210</v>
      </c>
      <c r="C5793" s="126" t="s">
        <v>112</v>
      </c>
      <c r="D5793" s="156" t="s">
        <v>92</v>
      </c>
      <c r="E5793" s="73" t="str">
        <f t="shared" si="183"/>
        <v>221012. Vigilancia de la Salud AmbientalVigilancia de la Salud Ambiental</v>
      </c>
      <c r="F5793" s="182" t="s">
        <v>413</v>
      </c>
      <c r="G5793" s="182" t="s">
        <v>414</v>
      </c>
      <c r="H5793" s="126" t="s">
        <v>135</v>
      </c>
      <c r="I5793" s="182" t="s">
        <v>415</v>
      </c>
      <c r="J5793" s="73" t="s">
        <v>115</v>
      </c>
      <c r="K5793" s="73" t="s">
        <v>115</v>
      </c>
      <c r="L5793" s="128" t="s">
        <v>71</v>
      </c>
      <c r="M5793" s="217" t="s">
        <v>53</v>
      </c>
      <c r="N5793" s="73" t="str">
        <f t="shared" si="182"/>
        <v>221012. Vigilancia de la Salud AmbientalVigilancia de la Salud Ambiental1_USAQUEN2_FEBRERO_2026</v>
      </c>
      <c r="O5793" s="130">
        <v>91656</v>
      </c>
      <c r="R5793" s="136">
        <v>1</v>
      </c>
      <c r="S5793" s="139">
        <v>91656</v>
      </c>
      <c r="U5793" s="129"/>
      <c r="V5793" s="186"/>
    </row>
    <row r="5794" spans="1:22" ht="30" customHeight="1" thickTop="1" thickBot="1">
      <c r="A5794" s="183"/>
      <c r="B5794" s="125">
        <v>2210</v>
      </c>
      <c r="C5794" s="126" t="s">
        <v>112</v>
      </c>
      <c r="D5794" s="156" t="s">
        <v>92</v>
      </c>
      <c r="E5794" s="73" t="str">
        <f t="shared" si="183"/>
        <v>221012. Vigilancia de la Salud AmbientalVigilancia de la Salud Ambiental</v>
      </c>
      <c r="F5794" s="182" t="s">
        <v>413</v>
      </c>
      <c r="G5794" s="182" t="s">
        <v>414</v>
      </c>
      <c r="H5794" s="126" t="s">
        <v>135</v>
      </c>
      <c r="I5794" s="182" t="s">
        <v>415</v>
      </c>
      <c r="J5794" s="73" t="s">
        <v>115</v>
      </c>
      <c r="K5794" s="73" t="s">
        <v>115</v>
      </c>
      <c r="L5794" s="128" t="s">
        <v>75</v>
      </c>
      <c r="M5794" s="217" t="s">
        <v>53</v>
      </c>
      <c r="N5794" s="73" t="str">
        <f t="shared" si="182"/>
        <v>221012. Vigilancia de la Salud AmbientalVigilancia de la Salud Ambiental2_ENGATIVA2_FEBRERO_2026</v>
      </c>
      <c r="O5794" s="130">
        <v>0</v>
      </c>
      <c r="R5794" s="136">
        <v>0</v>
      </c>
      <c r="S5794" s="139">
        <v>0</v>
      </c>
    </row>
    <row r="5795" spans="1:22" ht="30" customHeight="1" thickTop="1" thickBot="1">
      <c r="A5795" s="183"/>
      <c r="B5795" s="125">
        <v>2210</v>
      </c>
      <c r="C5795" s="126" t="s">
        <v>112</v>
      </c>
      <c r="D5795" s="156" t="s">
        <v>92</v>
      </c>
      <c r="E5795" s="73" t="str">
        <f t="shared" si="183"/>
        <v>221012. Vigilancia de la Salud AmbientalVigilancia de la Salud Ambiental</v>
      </c>
      <c r="F5795" s="182" t="s">
        <v>413</v>
      </c>
      <c r="G5795" s="182" t="s">
        <v>414</v>
      </c>
      <c r="H5795" s="126" t="s">
        <v>135</v>
      </c>
      <c r="I5795" s="182" t="s">
        <v>415</v>
      </c>
      <c r="J5795" s="73" t="s">
        <v>115</v>
      </c>
      <c r="K5795" s="73" t="s">
        <v>115</v>
      </c>
      <c r="L5795" s="128" t="s">
        <v>78</v>
      </c>
      <c r="M5795" s="217" t="s">
        <v>53</v>
      </c>
      <c r="N5795" s="73" t="str">
        <f t="shared" si="182"/>
        <v>221012. Vigilancia de la Salud AmbientalVigilancia de la Salud Ambiental3_SUBA2_FEBRERO_2026</v>
      </c>
      <c r="O5795" s="130">
        <v>0</v>
      </c>
      <c r="R5795" s="136">
        <v>0</v>
      </c>
      <c r="S5795" s="139">
        <v>0</v>
      </c>
    </row>
    <row r="5796" spans="1:22" ht="30" customHeight="1" thickTop="1" thickBot="1">
      <c r="A5796" s="183"/>
      <c r="B5796" s="125">
        <v>2210</v>
      </c>
      <c r="C5796" s="126" t="s">
        <v>112</v>
      </c>
      <c r="D5796" s="156" t="s">
        <v>92</v>
      </c>
      <c r="E5796" s="73" t="str">
        <f t="shared" si="183"/>
        <v>221012. Vigilancia de la Salud AmbientalVigilancia de la Salud Ambiental</v>
      </c>
      <c r="F5796" s="182" t="s">
        <v>413</v>
      </c>
      <c r="G5796" s="182" t="s">
        <v>414</v>
      </c>
      <c r="H5796" s="126" t="s">
        <v>135</v>
      </c>
      <c r="I5796" s="182" t="s">
        <v>415</v>
      </c>
      <c r="J5796" s="73" t="s">
        <v>115</v>
      </c>
      <c r="K5796" s="73" t="s">
        <v>115</v>
      </c>
      <c r="L5796" s="128" t="s">
        <v>82</v>
      </c>
      <c r="M5796" s="217" t="s">
        <v>53</v>
      </c>
      <c r="N5796" s="73" t="str">
        <f t="shared" si="182"/>
        <v>221012. Vigilancia de la Salud AmbientalVigilancia de la Salud Ambiental5_BARRIOS_UNIDOS2_FEBRERO_2026</v>
      </c>
      <c r="O5796" s="130">
        <v>0</v>
      </c>
      <c r="R5796" s="136">
        <v>0</v>
      </c>
      <c r="S5796" s="139">
        <v>0</v>
      </c>
    </row>
    <row r="5797" spans="1:22" ht="30" customHeight="1" thickTop="1" thickBot="1">
      <c r="A5797" s="183"/>
      <c r="B5797" s="125">
        <v>2261</v>
      </c>
      <c r="C5797" s="126" t="s">
        <v>112</v>
      </c>
      <c r="D5797" s="156" t="s">
        <v>92</v>
      </c>
      <c r="E5797" s="73" t="str">
        <f t="shared" si="183"/>
        <v>226112. Vigilancia de la Salud AmbientalVigilancia de la Salud Ambiental</v>
      </c>
      <c r="F5797" s="182" t="s">
        <v>413</v>
      </c>
      <c r="G5797" s="182" t="s">
        <v>416</v>
      </c>
      <c r="H5797" s="126" t="s">
        <v>135</v>
      </c>
      <c r="I5797" s="182" t="s">
        <v>415</v>
      </c>
      <c r="J5797" s="73" t="s">
        <v>115</v>
      </c>
      <c r="K5797" s="73" t="s">
        <v>115</v>
      </c>
      <c r="L5797" s="128" t="s">
        <v>78</v>
      </c>
      <c r="M5797" s="217" t="s">
        <v>53</v>
      </c>
      <c r="N5797" s="73" t="str">
        <f t="shared" si="182"/>
        <v>226112. Vigilancia de la Salud AmbientalVigilancia de la Salud Ambiental3_SUBA2_FEBRERO_2026</v>
      </c>
      <c r="O5797" s="130">
        <v>0</v>
      </c>
      <c r="R5797" s="136">
        <v>0</v>
      </c>
      <c r="S5797" s="139">
        <v>0</v>
      </c>
    </row>
    <row r="5798" spans="1:22" ht="30" customHeight="1" thickTop="1" thickBot="1">
      <c r="A5798" s="183"/>
      <c r="B5798" s="125">
        <v>2261</v>
      </c>
      <c r="C5798" s="126" t="s">
        <v>112</v>
      </c>
      <c r="D5798" s="156" t="s">
        <v>92</v>
      </c>
      <c r="E5798" s="73" t="str">
        <f t="shared" si="183"/>
        <v>226112. Vigilancia de la Salud AmbientalVigilancia de la Salud Ambiental</v>
      </c>
      <c r="F5798" s="182" t="s">
        <v>413</v>
      </c>
      <c r="G5798" s="182" t="s">
        <v>416</v>
      </c>
      <c r="H5798" s="126" t="s">
        <v>135</v>
      </c>
      <c r="I5798" s="182" t="s">
        <v>415</v>
      </c>
      <c r="J5798" s="73" t="s">
        <v>115</v>
      </c>
      <c r="K5798" s="73" t="s">
        <v>115</v>
      </c>
      <c r="L5798" s="128" t="s">
        <v>82</v>
      </c>
      <c r="M5798" s="217" t="s">
        <v>53</v>
      </c>
      <c r="N5798" s="73" t="str">
        <f t="shared" si="182"/>
        <v>226112. Vigilancia de la Salud AmbientalVigilancia de la Salud Ambiental5_BARRIOS_UNIDOS2_FEBRERO_2026</v>
      </c>
      <c r="O5798" s="130">
        <v>0</v>
      </c>
      <c r="R5798" s="136">
        <v>0</v>
      </c>
      <c r="S5798" s="139">
        <v>0</v>
      </c>
    </row>
    <row r="5799" spans="1:22" ht="30" customHeight="1" thickTop="1" thickBot="1">
      <c r="A5799" s="183"/>
      <c r="B5799" s="125">
        <v>2378</v>
      </c>
      <c r="C5799" s="126" t="s">
        <v>112</v>
      </c>
      <c r="D5799" s="156" t="s">
        <v>92</v>
      </c>
      <c r="E5799" s="73" t="str">
        <f t="shared" si="183"/>
        <v>237812. Vigilancia de la Salud AmbientalVigilancia de la Salud Ambiental</v>
      </c>
      <c r="F5799" s="182" t="s">
        <v>431</v>
      </c>
      <c r="G5799" s="182" t="s">
        <v>423</v>
      </c>
      <c r="H5799" s="126" t="s">
        <v>135</v>
      </c>
      <c r="I5799" s="182" t="s">
        <v>424</v>
      </c>
      <c r="J5799" s="73" t="s">
        <v>115</v>
      </c>
      <c r="K5799" s="73" t="s">
        <v>115</v>
      </c>
      <c r="L5799" s="128" t="s">
        <v>80</v>
      </c>
      <c r="M5799" s="217" t="s">
        <v>53</v>
      </c>
      <c r="N5799" s="73" t="str">
        <f t="shared" si="182"/>
        <v>237812. Vigilancia de la Salud AmbientalVigilancia de la Salud Ambiental4_CHAPINERO2_FEBRERO_2026</v>
      </c>
      <c r="O5799" s="130">
        <v>0</v>
      </c>
      <c r="R5799" s="136">
        <v>0</v>
      </c>
      <c r="S5799" s="139">
        <v>0</v>
      </c>
    </row>
    <row r="5800" spans="1:22" ht="30" customHeight="1" thickTop="1" thickBot="1">
      <c r="A5800" s="183"/>
      <c r="B5800" s="125">
        <v>2378</v>
      </c>
      <c r="C5800" s="126" t="s">
        <v>112</v>
      </c>
      <c r="D5800" s="156" t="s">
        <v>92</v>
      </c>
      <c r="E5800" s="73" t="str">
        <f t="shared" si="183"/>
        <v>237812. Vigilancia de la Salud AmbientalVigilancia de la Salud Ambiental</v>
      </c>
      <c r="F5800" s="182" t="s">
        <v>431</v>
      </c>
      <c r="G5800" s="182" t="s">
        <v>423</v>
      </c>
      <c r="H5800" s="126" t="s">
        <v>135</v>
      </c>
      <c r="I5800" s="182" t="s">
        <v>424</v>
      </c>
      <c r="J5800" s="73" t="s">
        <v>115</v>
      </c>
      <c r="K5800" s="73" t="s">
        <v>115</v>
      </c>
      <c r="L5800" s="128" t="s">
        <v>71</v>
      </c>
      <c r="M5800" s="217" t="s">
        <v>53</v>
      </c>
      <c r="N5800" s="73" t="str">
        <f t="shared" si="182"/>
        <v>237812. Vigilancia de la Salud AmbientalVigilancia de la Salud Ambiental1_USAQUEN2_FEBRERO_2026</v>
      </c>
      <c r="O5800" s="130">
        <v>0</v>
      </c>
      <c r="R5800" s="136">
        <v>0</v>
      </c>
      <c r="S5800" s="139">
        <v>0</v>
      </c>
    </row>
    <row r="5801" spans="1:22" ht="30" customHeight="1" thickTop="1" thickBot="1">
      <c r="A5801" s="183"/>
      <c r="B5801" s="125">
        <v>2378</v>
      </c>
      <c r="C5801" s="126" t="s">
        <v>112</v>
      </c>
      <c r="D5801" s="156" t="s">
        <v>92</v>
      </c>
      <c r="E5801" s="73" t="str">
        <f t="shared" si="183"/>
        <v>237812. Vigilancia de la Salud AmbientalVigilancia de la Salud Ambiental</v>
      </c>
      <c r="F5801" s="182" t="s">
        <v>431</v>
      </c>
      <c r="G5801" s="182" t="s">
        <v>423</v>
      </c>
      <c r="H5801" s="126" t="s">
        <v>135</v>
      </c>
      <c r="I5801" s="182" t="s">
        <v>424</v>
      </c>
      <c r="J5801" s="73" t="s">
        <v>115</v>
      </c>
      <c r="K5801" s="73" t="s">
        <v>115</v>
      </c>
      <c r="L5801" s="128" t="s">
        <v>75</v>
      </c>
      <c r="M5801" s="217" t="s">
        <v>53</v>
      </c>
      <c r="N5801" s="73" t="str">
        <f t="shared" si="182"/>
        <v>237812. Vigilancia de la Salud AmbientalVigilancia de la Salud Ambiental2_ENGATIVA2_FEBRERO_2026</v>
      </c>
      <c r="O5801" s="130">
        <v>0</v>
      </c>
      <c r="R5801" s="136">
        <v>0</v>
      </c>
      <c r="S5801" s="139">
        <v>0</v>
      </c>
    </row>
    <row r="5802" spans="1:22" ht="30" customHeight="1" thickTop="1" thickBot="1">
      <c r="A5802" s="183"/>
      <c r="B5802" s="125">
        <v>2378</v>
      </c>
      <c r="C5802" s="126" t="s">
        <v>112</v>
      </c>
      <c r="D5802" s="156" t="s">
        <v>92</v>
      </c>
      <c r="E5802" s="73" t="str">
        <f t="shared" si="183"/>
        <v>237812. Vigilancia de la Salud AmbientalVigilancia de la Salud Ambiental</v>
      </c>
      <c r="F5802" s="182" t="s">
        <v>431</v>
      </c>
      <c r="G5802" s="182" t="s">
        <v>423</v>
      </c>
      <c r="H5802" s="126" t="s">
        <v>135</v>
      </c>
      <c r="I5802" s="182" t="s">
        <v>424</v>
      </c>
      <c r="J5802" s="73" t="s">
        <v>115</v>
      </c>
      <c r="K5802" s="73" t="s">
        <v>115</v>
      </c>
      <c r="L5802" s="128" t="s">
        <v>78</v>
      </c>
      <c r="M5802" s="217" t="s">
        <v>53</v>
      </c>
      <c r="N5802" s="73" t="str">
        <f t="shared" si="182"/>
        <v>237812. Vigilancia de la Salud AmbientalVigilancia de la Salud Ambiental3_SUBA2_FEBRERO_2026</v>
      </c>
      <c r="O5802" s="130">
        <v>0</v>
      </c>
      <c r="R5802" s="136">
        <v>0</v>
      </c>
      <c r="S5802" s="139">
        <v>0</v>
      </c>
    </row>
    <row r="5803" spans="1:22" ht="30" customHeight="1" thickTop="1" thickBot="1">
      <c r="A5803" s="183"/>
      <c r="B5803" s="125">
        <v>2378</v>
      </c>
      <c r="C5803" s="126" t="s">
        <v>112</v>
      </c>
      <c r="D5803" s="156" t="s">
        <v>92</v>
      </c>
      <c r="E5803" s="73" t="str">
        <f t="shared" si="183"/>
        <v>237812. Vigilancia de la Salud AmbientalVigilancia de la Salud Ambiental</v>
      </c>
      <c r="F5803" s="182" t="s">
        <v>431</v>
      </c>
      <c r="G5803" s="182" t="s">
        <v>423</v>
      </c>
      <c r="H5803" s="126" t="s">
        <v>135</v>
      </c>
      <c r="I5803" s="182" t="s">
        <v>424</v>
      </c>
      <c r="J5803" s="73" t="s">
        <v>115</v>
      </c>
      <c r="K5803" s="73" t="s">
        <v>115</v>
      </c>
      <c r="L5803" s="128" t="s">
        <v>82</v>
      </c>
      <c r="M5803" s="217" t="s">
        <v>53</v>
      </c>
      <c r="N5803" s="73" t="str">
        <f t="shared" si="182"/>
        <v>237812. Vigilancia de la Salud AmbientalVigilancia de la Salud Ambiental5_BARRIOS_UNIDOS2_FEBRERO_2026</v>
      </c>
      <c r="O5803" s="130">
        <v>0</v>
      </c>
      <c r="R5803" s="136">
        <v>0</v>
      </c>
      <c r="S5803" s="139">
        <v>0</v>
      </c>
    </row>
    <row r="5804" spans="1:22" ht="30" customHeight="1" thickTop="1" thickBot="1">
      <c r="A5804" s="183"/>
      <c r="B5804" s="125">
        <v>2378</v>
      </c>
      <c r="C5804" s="126" t="s">
        <v>112</v>
      </c>
      <c r="D5804" s="156" t="s">
        <v>92</v>
      </c>
      <c r="E5804" s="73" t="str">
        <f t="shared" si="183"/>
        <v>237812. Vigilancia de la Salud AmbientalVigilancia de la Salud Ambiental</v>
      </c>
      <c r="F5804" s="182" t="s">
        <v>431</v>
      </c>
      <c r="G5804" s="182" t="s">
        <v>423</v>
      </c>
      <c r="H5804" s="126" t="s">
        <v>135</v>
      </c>
      <c r="I5804" s="182" t="s">
        <v>424</v>
      </c>
      <c r="J5804" s="73" t="s">
        <v>115</v>
      </c>
      <c r="K5804" s="73" t="s">
        <v>115</v>
      </c>
      <c r="L5804" s="128" t="s">
        <v>85</v>
      </c>
      <c r="M5804" s="217" t="s">
        <v>53</v>
      </c>
      <c r="N5804" s="73" t="str">
        <f t="shared" si="182"/>
        <v>237812. Vigilancia de la Salud AmbientalVigilancia de la Salud Ambiental6_TEUSAQUILLO2_FEBRERO_2026</v>
      </c>
      <c r="O5804" s="130">
        <v>0</v>
      </c>
      <c r="R5804" s="136">
        <v>0</v>
      </c>
      <c r="S5804" s="139">
        <v>0</v>
      </c>
    </row>
    <row r="5805" spans="1:22" ht="30" customHeight="1" thickTop="1" thickBot="1">
      <c r="A5805" s="183"/>
      <c r="B5805" s="125">
        <v>2386</v>
      </c>
      <c r="C5805" s="126" t="s">
        <v>112</v>
      </c>
      <c r="D5805" s="156" t="s">
        <v>92</v>
      </c>
      <c r="E5805" s="73" t="str">
        <f t="shared" si="183"/>
        <v>238612. Vigilancia de la Salud AmbientalVigilancia de la Salud Ambiental</v>
      </c>
      <c r="F5805" s="182" t="s">
        <v>427</v>
      </c>
      <c r="G5805" s="182" t="s">
        <v>416</v>
      </c>
      <c r="H5805" s="126" t="s">
        <v>135</v>
      </c>
      <c r="I5805" s="182" t="s">
        <v>427</v>
      </c>
      <c r="J5805" s="73" t="s">
        <v>115</v>
      </c>
      <c r="K5805" s="73" t="s">
        <v>115</v>
      </c>
      <c r="L5805" s="128" t="s">
        <v>78</v>
      </c>
      <c r="M5805" s="217" t="s">
        <v>53</v>
      </c>
      <c r="N5805" s="73" t="str">
        <f t="shared" si="182"/>
        <v>238612. Vigilancia de la Salud AmbientalVigilancia de la Salud Ambiental3_SUBA2_FEBRERO_2026</v>
      </c>
      <c r="O5805" s="130">
        <v>0</v>
      </c>
      <c r="R5805" s="136">
        <v>0</v>
      </c>
      <c r="S5805" s="139">
        <v>0</v>
      </c>
    </row>
    <row r="5806" spans="1:22" ht="30" customHeight="1" thickTop="1" thickBot="1">
      <c r="A5806" s="183"/>
      <c r="B5806" s="125">
        <v>2387</v>
      </c>
      <c r="C5806" s="126" t="s">
        <v>112</v>
      </c>
      <c r="D5806" s="156" t="s">
        <v>92</v>
      </c>
      <c r="E5806" s="73" t="str">
        <f t="shared" si="183"/>
        <v>238712. Vigilancia de la Salud AmbientalVigilancia de la Salud Ambiental</v>
      </c>
      <c r="F5806" s="182" t="s">
        <v>413</v>
      </c>
      <c r="G5806" s="182" t="s">
        <v>421</v>
      </c>
      <c r="H5806" s="126" t="s">
        <v>135</v>
      </c>
      <c r="I5806" s="182" t="s">
        <v>415</v>
      </c>
      <c r="J5806" s="73" t="s">
        <v>115</v>
      </c>
      <c r="K5806" s="73" t="s">
        <v>115</v>
      </c>
      <c r="L5806" s="128" t="s">
        <v>80</v>
      </c>
      <c r="M5806" s="217" t="s">
        <v>53</v>
      </c>
      <c r="N5806" s="73" t="str">
        <f t="shared" si="182"/>
        <v>238712. Vigilancia de la Salud AmbientalVigilancia de la Salud Ambiental4_CHAPINERO2_FEBRERO_2026</v>
      </c>
      <c r="O5806" s="130">
        <v>0</v>
      </c>
      <c r="R5806" s="136">
        <v>0</v>
      </c>
      <c r="S5806" s="139">
        <v>0</v>
      </c>
    </row>
    <row r="5807" spans="1:22" ht="30" customHeight="1" thickTop="1" thickBot="1">
      <c r="A5807" s="183"/>
      <c r="B5807" s="125">
        <v>2387</v>
      </c>
      <c r="C5807" s="126" t="s">
        <v>112</v>
      </c>
      <c r="D5807" s="156" t="s">
        <v>92</v>
      </c>
      <c r="E5807" s="73" t="str">
        <f t="shared" si="183"/>
        <v>238712. Vigilancia de la Salud AmbientalVigilancia de la Salud Ambiental</v>
      </c>
      <c r="F5807" s="182" t="s">
        <v>413</v>
      </c>
      <c r="G5807" s="182" t="s">
        <v>421</v>
      </c>
      <c r="H5807" s="126" t="s">
        <v>135</v>
      </c>
      <c r="I5807" s="182" t="s">
        <v>415</v>
      </c>
      <c r="J5807" s="73" t="s">
        <v>115</v>
      </c>
      <c r="K5807" s="73" t="s">
        <v>115</v>
      </c>
      <c r="L5807" s="128" t="s">
        <v>71</v>
      </c>
      <c r="M5807" s="217" t="s">
        <v>53</v>
      </c>
      <c r="N5807" s="73" t="str">
        <f t="shared" si="182"/>
        <v>238712. Vigilancia de la Salud AmbientalVigilancia de la Salud Ambiental1_USAQUEN2_FEBRERO_2026</v>
      </c>
      <c r="O5807" s="130">
        <v>0</v>
      </c>
      <c r="R5807" s="136">
        <v>0</v>
      </c>
      <c r="S5807" s="139">
        <v>0</v>
      </c>
    </row>
    <row r="5808" spans="1:22" ht="30" customHeight="1" thickTop="1" thickBot="1">
      <c r="A5808" s="183"/>
      <c r="B5808" s="125">
        <v>2387</v>
      </c>
      <c r="C5808" s="126" t="s">
        <v>112</v>
      </c>
      <c r="D5808" s="156" t="s">
        <v>92</v>
      </c>
      <c r="E5808" s="73" t="str">
        <f t="shared" si="183"/>
        <v>238712. Vigilancia de la Salud AmbientalVigilancia de la Salud Ambiental</v>
      </c>
      <c r="F5808" s="182" t="s">
        <v>413</v>
      </c>
      <c r="G5808" s="182" t="s">
        <v>421</v>
      </c>
      <c r="H5808" s="126" t="s">
        <v>135</v>
      </c>
      <c r="I5808" s="182" t="s">
        <v>415</v>
      </c>
      <c r="J5808" s="73" t="s">
        <v>115</v>
      </c>
      <c r="K5808" s="73" t="s">
        <v>115</v>
      </c>
      <c r="L5808" s="128" t="s">
        <v>75</v>
      </c>
      <c r="M5808" s="217" t="s">
        <v>53</v>
      </c>
      <c r="N5808" s="73" t="str">
        <f t="shared" si="182"/>
        <v>238712. Vigilancia de la Salud AmbientalVigilancia de la Salud Ambiental2_ENGATIVA2_FEBRERO_2026</v>
      </c>
      <c r="O5808" s="130">
        <v>0</v>
      </c>
      <c r="R5808" s="136">
        <v>0</v>
      </c>
      <c r="S5808" s="139">
        <v>0</v>
      </c>
    </row>
    <row r="5809" spans="1:19" ht="30" customHeight="1" thickTop="1" thickBot="1">
      <c r="A5809" s="183"/>
      <c r="B5809" s="125">
        <v>2387</v>
      </c>
      <c r="C5809" s="126" t="s">
        <v>112</v>
      </c>
      <c r="D5809" s="156" t="s">
        <v>92</v>
      </c>
      <c r="E5809" s="73" t="str">
        <f t="shared" si="183"/>
        <v>238712. Vigilancia de la Salud AmbientalVigilancia de la Salud Ambiental</v>
      </c>
      <c r="F5809" s="182" t="s">
        <v>413</v>
      </c>
      <c r="G5809" s="182" t="s">
        <v>421</v>
      </c>
      <c r="H5809" s="126" t="s">
        <v>135</v>
      </c>
      <c r="I5809" s="182" t="s">
        <v>415</v>
      </c>
      <c r="J5809" s="73" t="s">
        <v>115</v>
      </c>
      <c r="K5809" s="73" t="s">
        <v>115</v>
      </c>
      <c r="L5809" s="128" t="s">
        <v>78</v>
      </c>
      <c r="M5809" s="217" t="s">
        <v>53</v>
      </c>
      <c r="N5809" s="73" t="str">
        <f t="shared" si="182"/>
        <v>238712. Vigilancia de la Salud AmbientalVigilancia de la Salud Ambiental3_SUBA2_FEBRERO_2026</v>
      </c>
      <c r="O5809" s="130">
        <v>0</v>
      </c>
      <c r="R5809" s="136">
        <v>0</v>
      </c>
      <c r="S5809" s="139">
        <v>0</v>
      </c>
    </row>
    <row r="5810" spans="1:19" ht="30" customHeight="1" thickTop="1" thickBot="1">
      <c r="A5810" s="183"/>
      <c r="B5810" s="125">
        <v>2387</v>
      </c>
      <c r="C5810" s="126" t="s">
        <v>112</v>
      </c>
      <c r="D5810" s="156" t="s">
        <v>92</v>
      </c>
      <c r="E5810" s="73" t="str">
        <f t="shared" si="183"/>
        <v>238712. Vigilancia de la Salud AmbientalVigilancia de la Salud Ambiental</v>
      </c>
      <c r="F5810" s="182" t="s">
        <v>413</v>
      </c>
      <c r="G5810" s="182" t="s">
        <v>421</v>
      </c>
      <c r="H5810" s="126" t="s">
        <v>135</v>
      </c>
      <c r="I5810" s="182" t="s">
        <v>415</v>
      </c>
      <c r="J5810" s="73" t="s">
        <v>115</v>
      </c>
      <c r="K5810" s="73" t="s">
        <v>115</v>
      </c>
      <c r="L5810" s="128" t="s">
        <v>82</v>
      </c>
      <c r="M5810" s="217" t="s">
        <v>53</v>
      </c>
      <c r="N5810" s="73" t="str">
        <f t="shared" si="182"/>
        <v>238712. Vigilancia de la Salud AmbientalVigilancia de la Salud Ambiental5_BARRIOS_UNIDOS2_FEBRERO_2026</v>
      </c>
      <c r="O5810" s="130">
        <v>0</v>
      </c>
      <c r="R5810" s="136">
        <v>0</v>
      </c>
      <c r="S5810" s="139">
        <v>0</v>
      </c>
    </row>
    <row r="5811" spans="1:19" ht="30" customHeight="1" thickTop="1" thickBot="1">
      <c r="A5811" s="183"/>
      <c r="B5811" s="125">
        <v>2387</v>
      </c>
      <c r="C5811" s="126" t="s">
        <v>112</v>
      </c>
      <c r="D5811" s="156" t="s">
        <v>92</v>
      </c>
      <c r="E5811" s="73" t="str">
        <f t="shared" si="183"/>
        <v>238712. Vigilancia de la Salud AmbientalVigilancia de la Salud Ambiental</v>
      </c>
      <c r="F5811" s="182" t="s">
        <v>413</v>
      </c>
      <c r="G5811" s="182" t="s">
        <v>421</v>
      </c>
      <c r="H5811" s="126" t="s">
        <v>135</v>
      </c>
      <c r="I5811" s="182" t="s">
        <v>415</v>
      </c>
      <c r="J5811" s="73" t="s">
        <v>115</v>
      </c>
      <c r="K5811" s="73" t="s">
        <v>115</v>
      </c>
      <c r="L5811" s="128" t="s">
        <v>85</v>
      </c>
      <c r="M5811" s="217" t="s">
        <v>53</v>
      </c>
      <c r="N5811" s="73" t="str">
        <f t="shared" si="182"/>
        <v>238712. Vigilancia de la Salud AmbientalVigilancia de la Salud Ambiental6_TEUSAQUILLO2_FEBRERO_2026</v>
      </c>
      <c r="O5811" s="130">
        <v>0</v>
      </c>
      <c r="R5811" s="136">
        <v>0</v>
      </c>
      <c r="S5811" s="139">
        <v>0</v>
      </c>
    </row>
    <row r="5812" spans="1:19" ht="30" customHeight="1" thickTop="1" thickBot="1">
      <c r="A5812" s="183"/>
      <c r="B5812" s="125">
        <v>2388</v>
      </c>
      <c r="C5812" s="126" t="s">
        <v>112</v>
      </c>
      <c r="D5812" s="156" t="s">
        <v>92</v>
      </c>
      <c r="E5812" s="73" t="str">
        <f t="shared" si="183"/>
        <v>238812. Vigilancia de la Salud AmbientalVigilancia de la Salud Ambiental</v>
      </c>
      <c r="F5812" s="182" t="s">
        <v>413</v>
      </c>
      <c r="G5812" s="182" t="s">
        <v>421</v>
      </c>
      <c r="H5812" s="126" t="s">
        <v>135</v>
      </c>
      <c r="I5812" s="182" t="s">
        <v>415</v>
      </c>
      <c r="J5812" s="73" t="s">
        <v>115</v>
      </c>
      <c r="K5812" s="73" t="s">
        <v>115</v>
      </c>
      <c r="L5812" s="128" t="s">
        <v>80</v>
      </c>
      <c r="M5812" s="217" t="s">
        <v>53</v>
      </c>
      <c r="N5812" s="73" t="str">
        <f t="shared" si="182"/>
        <v>238812. Vigilancia de la Salud AmbientalVigilancia de la Salud Ambiental4_CHAPINERO2_FEBRERO_2026</v>
      </c>
      <c r="O5812" s="130">
        <v>0</v>
      </c>
      <c r="R5812" s="136">
        <v>0</v>
      </c>
      <c r="S5812" s="139">
        <v>0</v>
      </c>
    </row>
    <row r="5813" spans="1:19" ht="30" customHeight="1" thickTop="1" thickBot="1">
      <c r="A5813" s="183"/>
      <c r="B5813" s="125">
        <v>2388</v>
      </c>
      <c r="C5813" s="126" t="s">
        <v>112</v>
      </c>
      <c r="D5813" s="156" t="s">
        <v>92</v>
      </c>
      <c r="E5813" s="73" t="str">
        <f t="shared" si="183"/>
        <v>238812. Vigilancia de la Salud AmbientalVigilancia de la Salud Ambiental</v>
      </c>
      <c r="F5813" s="182" t="s">
        <v>413</v>
      </c>
      <c r="G5813" s="182" t="s">
        <v>421</v>
      </c>
      <c r="H5813" s="126" t="s">
        <v>135</v>
      </c>
      <c r="I5813" s="182" t="s">
        <v>415</v>
      </c>
      <c r="J5813" s="73" t="s">
        <v>115</v>
      </c>
      <c r="K5813" s="73" t="s">
        <v>115</v>
      </c>
      <c r="L5813" s="128" t="s">
        <v>71</v>
      </c>
      <c r="M5813" s="217" t="s">
        <v>53</v>
      </c>
      <c r="N5813" s="73" t="str">
        <f t="shared" si="182"/>
        <v>238812. Vigilancia de la Salud AmbientalVigilancia de la Salud Ambiental1_USAQUEN2_FEBRERO_2026</v>
      </c>
      <c r="O5813" s="130">
        <v>0</v>
      </c>
      <c r="R5813" s="136">
        <v>0</v>
      </c>
      <c r="S5813" s="139">
        <v>0</v>
      </c>
    </row>
    <row r="5814" spans="1:19" ht="30" customHeight="1" thickTop="1" thickBot="1">
      <c r="A5814" s="183"/>
      <c r="B5814" s="125">
        <v>2388</v>
      </c>
      <c r="C5814" s="126" t="s">
        <v>112</v>
      </c>
      <c r="D5814" s="156" t="s">
        <v>92</v>
      </c>
      <c r="E5814" s="73" t="str">
        <f t="shared" si="183"/>
        <v>238812. Vigilancia de la Salud AmbientalVigilancia de la Salud Ambiental</v>
      </c>
      <c r="F5814" s="182" t="s">
        <v>413</v>
      </c>
      <c r="G5814" s="182" t="s">
        <v>421</v>
      </c>
      <c r="H5814" s="126" t="s">
        <v>135</v>
      </c>
      <c r="I5814" s="182" t="s">
        <v>415</v>
      </c>
      <c r="J5814" s="73" t="s">
        <v>115</v>
      </c>
      <c r="K5814" s="73" t="s">
        <v>115</v>
      </c>
      <c r="L5814" s="128" t="s">
        <v>75</v>
      </c>
      <c r="M5814" s="217" t="s">
        <v>53</v>
      </c>
      <c r="N5814" s="73" t="str">
        <f t="shared" si="182"/>
        <v>238812. Vigilancia de la Salud AmbientalVigilancia de la Salud Ambiental2_ENGATIVA2_FEBRERO_2026</v>
      </c>
      <c r="O5814" s="130">
        <v>0</v>
      </c>
      <c r="R5814" s="136">
        <v>0</v>
      </c>
      <c r="S5814" s="139">
        <v>0</v>
      </c>
    </row>
    <row r="5815" spans="1:19" ht="30" customHeight="1" thickTop="1" thickBot="1">
      <c r="A5815" s="183"/>
      <c r="B5815" s="125">
        <v>2388</v>
      </c>
      <c r="C5815" s="126" t="s">
        <v>112</v>
      </c>
      <c r="D5815" s="156" t="s">
        <v>92</v>
      </c>
      <c r="E5815" s="73" t="str">
        <f t="shared" si="183"/>
        <v>238812. Vigilancia de la Salud AmbientalVigilancia de la Salud Ambiental</v>
      </c>
      <c r="F5815" s="182" t="s">
        <v>413</v>
      </c>
      <c r="G5815" s="182" t="s">
        <v>421</v>
      </c>
      <c r="H5815" s="126" t="s">
        <v>135</v>
      </c>
      <c r="I5815" s="182" t="s">
        <v>415</v>
      </c>
      <c r="J5815" s="73" t="s">
        <v>115</v>
      </c>
      <c r="K5815" s="73" t="s">
        <v>115</v>
      </c>
      <c r="L5815" s="128" t="s">
        <v>78</v>
      </c>
      <c r="M5815" s="217" t="s">
        <v>53</v>
      </c>
      <c r="N5815" s="73" t="str">
        <f t="shared" si="182"/>
        <v>238812. Vigilancia de la Salud AmbientalVigilancia de la Salud Ambiental3_SUBA2_FEBRERO_2026</v>
      </c>
      <c r="O5815" s="130">
        <v>0</v>
      </c>
      <c r="R5815" s="136">
        <v>0</v>
      </c>
      <c r="S5815" s="139">
        <v>0</v>
      </c>
    </row>
    <row r="5816" spans="1:19" ht="30" customHeight="1" thickTop="1" thickBot="1">
      <c r="A5816" s="183"/>
      <c r="B5816" s="125">
        <v>2388</v>
      </c>
      <c r="C5816" s="126" t="s">
        <v>112</v>
      </c>
      <c r="D5816" s="156" t="s">
        <v>92</v>
      </c>
      <c r="E5816" s="73" t="str">
        <f t="shared" si="183"/>
        <v>238812. Vigilancia de la Salud AmbientalVigilancia de la Salud Ambiental</v>
      </c>
      <c r="F5816" s="182" t="s">
        <v>413</v>
      </c>
      <c r="G5816" s="182" t="s">
        <v>421</v>
      </c>
      <c r="H5816" s="126" t="s">
        <v>135</v>
      </c>
      <c r="I5816" s="182" t="s">
        <v>415</v>
      </c>
      <c r="J5816" s="73" t="s">
        <v>115</v>
      </c>
      <c r="K5816" s="73" t="s">
        <v>115</v>
      </c>
      <c r="L5816" s="128" t="s">
        <v>82</v>
      </c>
      <c r="M5816" s="217" t="s">
        <v>53</v>
      </c>
      <c r="N5816" s="73" t="str">
        <f t="shared" si="182"/>
        <v>238812. Vigilancia de la Salud AmbientalVigilancia de la Salud Ambiental5_BARRIOS_UNIDOS2_FEBRERO_2026</v>
      </c>
      <c r="O5816" s="130">
        <v>0</v>
      </c>
      <c r="R5816" s="136">
        <v>0</v>
      </c>
      <c r="S5816" s="139">
        <v>0</v>
      </c>
    </row>
    <row r="5817" spans="1:19" ht="30" customHeight="1" thickTop="1" thickBot="1">
      <c r="A5817" s="183"/>
      <c r="B5817" s="125">
        <v>2388</v>
      </c>
      <c r="C5817" s="126" t="s">
        <v>112</v>
      </c>
      <c r="D5817" s="156" t="s">
        <v>92</v>
      </c>
      <c r="E5817" s="73" t="str">
        <f t="shared" si="183"/>
        <v>238812. Vigilancia de la Salud AmbientalVigilancia de la Salud Ambiental</v>
      </c>
      <c r="F5817" s="182" t="s">
        <v>413</v>
      </c>
      <c r="G5817" s="182" t="s">
        <v>421</v>
      </c>
      <c r="H5817" s="126" t="s">
        <v>135</v>
      </c>
      <c r="I5817" s="182" t="s">
        <v>415</v>
      </c>
      <c r="J5817" s="73" t="s">
        <v>115</v>
      </c>
      <c r="K5817" s="73" t="s">
        <v>115</v>
      </c>
      <c r="L5817" s="128" t="s">
        <v>85</v>
      </c>
      <c r="M5817" s="217" t="s">
        <v>53</v>
      </c>
      <c r="N5817" s="73" t="str">
        <f t="shared" si="182"/>
        <v>238812. Vigilancia de la Salud AmbientalVigilancia de la Salud Ambiental6_TEUSAQUILLO2_FEBRERO_2026</v>
      </c>
      <c r="O5817" s="130">
        <v>0</v>
      </c>
      <c r="R5817" s="136">
        <v>0</v>
      </c>
      <c r="S5817" s="139">
        <v>0</v>
      </c>
    </row>
    <row r="5818" spans="1:19" ht="30" customHeight="1" thickTop="1" thickBot="1">
      <c r="A5818" s="183"/>
      <c r="B5818" s="125">
        <v>2389</v>
      </c>
      <c r="C5818" s="126" t="s">
        <v>112</v>
      </c>
      <c r="D5818" s="156" t="s">
        <v>92</v>
      </c>
      <c r="E5818" s="73" t="str">
        <f t="shared" si="183"/>
        <v>238912. Vigilancia de la Salud AmbientalVigilancia de la Salud Ambiental</v>
      </c>
      <c r="F5818" s="182" t="s">
        <v>417</v>
      </c>
      <c r="G5818" s="182" t="s">
        <v>421</v>
      </c>
      <c r="H5818" s="126" t="s">
        <v>135</v>
      </c>
      <c r="I5818" s="182" t="s">
        <v>418</v>
      </c>
      <c r="J5818" s="73" t="s">
        <v>115</v>
      </c>
      <c r="K5818" s="73" t="s">
        <v>115</v>
      </c>
      <c r="L5818" s="128" t="s">
        <v>85</v>
      </c>
      <c r="M5818" s="217" t="s">
        <v>53</v>
      </c>
      <c r="N5818" s="73" t="str">
        <f t="shared" si="182"/>
        <v>238912. Vigilancia de la Salud AmbientalVigilancia de la Salud Ambiental6_TEUSAQUILLO2_FEBRERO_2026</v>
      </c>
      <c r="O5818" s="130">
        <v>0</v>
      </c>
      <c r="R5818" s="136">
        <v>0</v>
      </c>
      <c r="S5818" s="139">
        <v>0</v>
      </c>
    </row>
    <row r="5819" spans="1:19" ht="30" customHeight="1" thickTop="1" thickBot="1">
      <c r="A5819" s="183"/>
      <c r="B5819" s="125">
        <v>2390</v>
      </c>
      <c r="C5819" s="126" t="s">
        <v>112</v>
      </c>
      <c r="D5819" s="156" t="s">
        <v>92</v>
      </c>
      <c r="E5819" s="73" t="str">
        <f t="shared" si="183"/>
        <v>239012. Vigilancia de la Salud AmbientalVigilancia de la Salud Ambiental</v>
      </c>
      <c r="F5819" s="182" t="s">
        <v>417</v>
      </c>
      <c r="G5819" s="182" t="s">
        <v>421</v>
      </c>
      <c r="H5819" s="126" t="s">
        <v>135</v>
      </c>
      <c r="I5819" s="182" t="s">
        <v>418</v>
      </c>
      <c r="J5819" s="73" t="s">
        <v>115</v>
      </c>
      <c r="K5819" s="73" t="s">
        <v>115</v>
      </c>
      <c r="L5819" s="128" t="s">
        <v>85</v>
      </c>
      <c r="M5819" s="217" t="s">
        <v>53</v>
      </c>
      <c r="N5819" s="73" t="str">
        <f t="shared" si="182"/>
        <v>239012. Vigilancia de la Salud AmbientalVigilancia de la Salud Ambiental6_TEUSAQUILLO2_FEBRERO_2026</v>
      </c>
      <c r="O5819" s="130">
        <v>0</v>
      </c>
      <c r="R5819" s="136">
        <v>0</v>
      </c>
      <c r="S5819" s="139">
        <v>0</v>
      </c>
    </row>
    <row r="5820" spans="1:19" ht="30" customHeight="1" thickTop="1" thickBot="1">
      <c r="A5820" s="183"/>
      <c r="B5820" s="125">
        <v>2392</v>
      </c>
      <c r="C5820" s="126" t="s">
        <v>112</v>
      </c>
      <c r="D5820" s="156" t="s">
        <v>92</v>
      </c>
      <c r="E5820" s="73" t="str">
        <f t="shared" si="183"/>
        <v>239212. Vigilancia de la Salud AmbientalVigilancia de la Salud Ambiental</v>
      </c>
      <c r="F5820" s="182" t="s">
        <v>417</v>
      </c>
      <c r="G5820" s="182" t="s">
        <v>421</v>
      </c>
      <c r="H5820" s="126" t="s">
        <v>135</v>
      </c>
      <c r="I5820" s="182" t="s">
        <v>418</v>
      </c>
      <c r="J5820" s="73" t="s">
        <v>115</v>
      </c>
      <c r="K5820" s="73" t="s">
        <v>115</v>
      </c>
      <c r="L5820" s="128" t="s">
        <v>85</v>
      </c>
      <c r="M5820" s="217" t="s">
        <v>53</v>
      </c>
      <c r="N5820" s="73" t="str">
        <f t="shared" si="182"/>
        <v>239212. Vigilancia de la Salud AmbientalVigilancia de la Salud Ambiental6_TEUSAQUILLO2_FEBRERO_2026</v>
      </c>
      <c r="O5820" s="130">
        <v>0</v>
      </c>
      <c r="R5820" s="136">
        <v>0</v>
      </c>
      <c r="S5820" s="139">
        <v>0</v>
      </c>
    </row>
    <row r="5821" spans="1:19" ht="30" customHeight="1" thickTop="1" thickBot="1">
      <c r="A5821" s="183"/>
      <c r="B5821" s="125">
        <v>2393</v>
      </c>
      <c r="C5821" s="126" t="s">
        <v>112</v>
      </c>
      <c r="D5821" s="156" t="s">
        <v>92</v>
      </c>
      <c r="E5821" s="73" t="str">
        <f t="shared" si="183"/>
        <v>239312. Vigilancia de la Salud AmbientalVigilancia de la Salud Ambiental</v>
      </c>
      <c r="F5821" s="182" t="s">
        <v>413</v>
      </c>
      <c r="G5821" s="182" t="s">
        <v>421</v>
      </c>
      <c r="H5821" s="126" t="s">
        <v>135</v>
      </c>
      <c r="I5821" s="182" t="s">
        <v>415</v>
      </c>
      <c r="J5821" s="73" t="s">
        <v>115</v>
      </c>
      <c r="K5821" s="73" t="s">
        <v>115</v>
      </c>
      <c r="L5821" s="128" t="s">
        <v>71</v>
      </c>
      <c r="M5821" s="217" t="s">
        <v>53</v>
      </c>
      <c r="N5821" s="73" t="str">
        <f t="shared" si="182"/>
        <v>239312. Vigilancia de la Salud AmbientalVigilancia de la Salud Ambiental1_USAQUEN2_FEBRERO_2026</v>
      </c>
      <c r="O5821" s="130">
        <v>0</v>
      </c>
      <c r="R5821" s="136">
        <v>0</v>
      </c>
      <c r="S5821" s="139">
        <v>0</v>
      </c>
    </row>
    <row r="5822" spans="1:19" ht="30" customHeight="1" thickTop="1" thickBot="1">
      <c r="A5822" s="183"/>
      <c r="B5822" s="125">
        <v>2393</v>
      </c>
      <c r="C5822" s="126" t="s">
        <v>112</v>
      </c>
      <c r="D5822" s="156" t="s">
        <v>92</v>
      </c>
      <c r="E5822" s="73" t="str">
        <f t="shared" si="183"/>
        <v>239312. Vigilancia de la Salud AmbientalVigilancia de la Salud Ambiental</v>
      </c>
      <c r="F5822" s="182" t="s">
        <v>413</v>
      </c>
      <c r="G5822" s="182" t="s">
        <v>421</v>
      </c>
      <c r="H5822" s="126" t="s">
        <v>135</v>
      </c>
      <c r="I5822" s="182" t="s">
        <v>415</v>
      </c>
      <c r="J5822" s="73" t="s">
        <v>115</v>
      </c>
      <c r="K5822" s="73" t="s">
        <v>115</v>
      </c>
      <c r="L5822" s="128" t="s">
        <v>75</v>
      </c>
      <c r="M5822" s="217" t="s">
        <v>53</v>
      </c>
      <c r="N5822" s="73" t="str">
        <f t="shared" si="182"/>
        <v>239312. Vigilancia de la Salud AmbientalVigilancia de la Salud Ambiental2_ENGATIVA2_FEBRERO_2026</v>
      </c>
      <c r="O5822" s="130">
        <v>0</v>
      </c>
      <c r="R5822" s="136">
        <v>0</v>
      </c>
      <c r="S5822" s="139">
        <v>0</v>
      </c>
    </row>
    <row r="5823" spans="1:19" ht="30" customHeight="1" thickTop="1" thickBot="1">
      <c r="A5823" s="183"/>
      <c r="B5823" s="125">
        <v>2393</v>
      </c>
      <c r="C5823" s="126" t="s">
        <v>112</v>
      </c>
      <c r="D5823" s="156" t="s">
        <v>92</v>
      </c>
      <c r="E5823" s="73" t="str">
        <f t="shared" si="183"/>
        <v>239312. Vigilancia de la Salud AmbientalVigilancia de la Salud Ambiental</v>
      </c>
      <c r="F5823" s="182" t="s">
        <v>413</v>
      </c>
      <c r="G5823" s="182" t="s">
        <v>421</v>
      </c>
      <c r="H5823" s="126" t="s">
        <v>135</v>
      </c>
      <c r="I5823" s="182" t="s">
        <v>415</v>
      </c>
      <c r="J5823" s="73" t="s">
        <v>115</v>
      </c>
      <c r="K5823" s="73" t="s">
        <v>115</v>
      </c>
      <c r="L5823" s="128" t="s">
        <v>78</v>
      </c>
      <c r="M5823" s="217" t="s">
        <v>53</v>
      </c>
      <c r="N5823" s="73" t="str">
        <f t="shared" si="182"/>
        <v>239312. Vigilancia de la Salud AmbientalVigilancia de la Salud Ambiental3_SUBA2_FEBRERO_2026</v>
      </c>
      <c r="O5823" s="130">
        <v>0</v>
      </c>
      <c r="R5823" s="136">
        <v>0</v>
      </c>
      <c r="S5823" s="139">
        <v>0</v>
      </c>
    </row>
    <row r="5824" spans="1:19" ht="30" customHeight="1" thickTop="1" thickBot="1">
      <c r="A5824" s="183"/>
      <c r="B5824" s="125">
        <v>2393</v>
      </c>
      <c r="C5824" s="126" t="s">
        <v>112</v>
      </c>
      <c r="D5824" s="156" t="s">
        <v>92</v>
      </c>
      <c r="E5824" s="73" t="str">
        <f t="shared" si="183"/>
        <v>239312. Vigilancia de la Salud AmbientalVigilancia de la Salud Ambiental</v>
      </c>
      <c r="F5824" s="182" t="s">
        <v>413</v>
      </c>
      <c r="G5824" s="182" t="s">
        <v>421</v>
      </c>
      <c r="H5824" s="126" t="s">
        <v>135</v>
      </c>
      <c r="I5824" s="182" t="s">
        <v>415</v>
      </c>
      <c r="J5824" s="73" t="s">
        <v>115</v>
      </c>
      <c r="K5824" s="73" t="s">
        <v>115</v>
      </c>
      <c r="L5824" s="128" t="s">
        <v>82</v>
      </c>
      <c r="M5824" s="217" t="s">
        <v>53</v>
      </c>
      <c r="N5824" s="73" t="str">
        <f t="shared" si="182"/>
        <v>239312. Vigilancia de la Salud AmbientalVigilancia de la Salud Ambiental5_BARRIOS_UNIDOS2_FEBRERO_2026</v>
      </c>
      <c r="O5824" s="130">
        <v>0</v>
      </c>
      <c r="R5824" s="136">
        <v>0</v>
      </c>
      <c r="S5824" s="139">
        <v>0</v>
      </c>
    </row>
    <row r="5825" spans="1:19" ht="30" customHeight="1" thickTop="1" thickBot="1">
      <c r="A5825" s="183"/>
      <c r="B5825" s="125">
        <v>2393</v>
      </c>
      <c r="C5825" s="126" t="s">
        <v>112</v>
      </c>
      <c r="D5825" s="156" t="s">
        <v>92</v>
      </c>
      <c r="E5825" s="73" t="str">
        <f t="shared" si="183"/>
        <v>239312. Vigilancia de la Salud AmbientalVigilancia de la Salud Ambiental</v>
      </c>
      <c r="F5825" s="182" t="s">
        <v>413</v>
      </c>
      <c r="G5825" s="182" t="s">
        <v>421</v>
      </c>
      <c r="H5825" s="126" t="s">
        <v>135</v>
      </c>
      <c r="I5825" s="182" t="s">
        <v>415</v>
      </c>
      <c r="J5825" s="73" t="s">
        <v>115</v>
      </c>
      <c r="K5825" s="73" t="s">
        <v>115</v>
      </c>
      <c r="L5825" s="128" t="s">
        <v>85</v>
      </c>
      <c r="M5825" s="217" t="s">
        <v>53</v>
      </c>
      <c r="N5825" s="73" t="str">
        <f t="shared" si="182"/>
        <v>239312. Vigilancia de la Salud AmbientalVigilancia de la Salud Ambiental6_TEUSAQUILLO2_FEBRERO_2026</v>
      </c>
      <c r="O5825" s="130">
        <v>0</v>
      </c>
      <c r="R5825" s="136">
        <v>0</v>
      </c>
      <c r="S5825" s="139">
        <v>0</v>
      </c>
    </row>
    <row r="5826" spans="1:19" ht="30" customHeight="1" thickTop="1" thickBot="1">
      <c r="A5826" s="183"/>
      <c r="B5826" s="125">
        <v>2394</v>
      </c>
      <c r="C5826" s="126" t="s">
        <v>112</v>
      </c>
      <c r="D5826" s="156" t="s">
        <v>92</v>
      </c>
      <c r="E5826" s="73" t="str">
        <f t="shared" si="183"/>
        <v>239412. Vigilancia de la Salud AmbientalVigilancia de la Salud Ambiental</v>
      </c>
      <c r="F5826" s="182" t="s">
        <v>413</v>
      </c>
      <c r="G5826" s="182" t="s">
        <v>416</v>
      </c>
      <c r="H5826" s="126" t="s">
        <v>135</v>
      </c>
      <c r="I5826" s="182" t="s">
        <v>415</v>
      </c>
      <c r="J5826" s="73" t="s">
        <v>115</v>
      </c>
      <c r="K5826" s="73" t="s">
        <v>115</v>
      </c>
      <c r="L5826" s="128" t="s">
        <v>80</v>
      </c>
      <c r="M5826" s="217" t="s">
        <v>53</v>
      </c>
      <c r="N5826" s="73" t="str">
        <f t="shared" si="182"/>
        <v>239412. Vigilancia de la Salud AmbientalVigilancia de la Salud Ambiental4_CHAPINERO2_FEBRERO_2026</v>
      </c>
      <c r="O5826" s="130">
        <v>0</v>
      </c>
      <c r="R5826" s="136">
        <v>0</v>
      </c>
      <c r="S5826" s="139">
        <v>0</v>
      </c>
    </row>
    <row r="5827" spans="1:19" ht="30" customHeight="1" thickTop="1" thickBot="1">
      <c r="A5827" s="183"/>
      <c r="B5827" s="125">
        <v>2394</v>
      </c>
      <c r="C5827" s="126" t="s">
        <v>112</v>
      </c>
      <c r="D5827" s="156" t="s">
        <v>92</v>
      </c>
      <c r="E5827" s="73" t="str">
        <f t="shared" si="183"/>
        <v>239412. Vigilancia de la Salud AmbientalVigilancia de la Salud Ambiental</v>
      </c>
      <c r="F5827" s="182" t="s">
        <v>413</v>
      </c>
      <c r="G5827" s="182" t="s">
        <v>416</v>
      </c>
      <c r="H5827" s="126" t="s">
        <v>135</v>
      </c>
      <c r="I5827" s="182" t="s">
        <v>415</v>
      </c>
      <c r="J5827" s="73" t="s">
        <v>115</v>
      </c>
      <c r="K5827" s="73" t="s">
        <v>115</v>
      </c>
      <c r="L5827" s="128" t="s">
        <v>71</v>
      </c>
      <c r="M5827" s="217" t="s">
        <v>53</v>
      </c>
      <c r="N5827" s="73" t="str">
        <f t="shared" si="182"/>
        <v>239412. Vigilancia de la Salud AmbientalVigilancia de la Salud Ambiental1_USAQUEN2_FEBRERO_2026</v>
      </c>
      <c r="O5827" s="130">
        <v>0</v>
      </c>
      <c r="R5827" s="136">
        <v>0</v>
      </c>
      <c r="S5827" s="139">
        <v>0</v>
      </c>
    </row>
    <row r="5828" spans="1:19" ht="30" customHeight="1" thickTop="1" thickBot="1">
      <c r="A5828" s="183"/>
      <c r="B5828" s="125">
        <v>2394</v>
      </c>
      <c r="C5828" s="126" t="s">
        <v>112</v>
      </c>
      <c r="D5828" s="156" t="s">
        <v>92</v>
      </c>
      <c r="E5828" s="73" t="str">
        <f t="shared" si="183"/>
        <v>239412. Vigilancia de la Salud AmbientalVigilancia de la Salud Ambiental</v>
      </c>
      <c r="F5828" s="182" t="s">
        <v>413</v>
      </c>
      <c r="G5828" s="182" t="s">
        <v>416</v>
      </c>
      <c r="H5828" s="126" t="s">
        <v>135</v>
      </c>
      <c r="I5828" s="182" t="s">
        <v>415</v>
      </c>
      <c r="J5828" s="73" t="s">
        <v>115</v>
      </c>
      <c r="K5828" s="73" t="s">
        <v>115</v>
      </c>
      <c r="L5828" s="128" t="s">
        <v>75</v>
      </c>
      <c r="M5828" s="217" t="s">
        <v>53</v>
      </c>
      <c r="N5828" s="73" t="str">
        <f t="shared" si="182"/>
        <v>239412. Vigilancia de la Salud AmbientalVigilancia de la Salud Ambiental2_ENGATIVA2_FEBRERO_2026</v>
      </c>
      <c r="O5828" s="130">
        <v>0</v>
      </c>
      <c r="R5828" s="136">
        <v>0</v>
      </c>
      <c r="S5828" s="139">
        <v>0</v>
      </c>
    </row>
    <row r="5829" spans="1:19" ht="30" customHeight="1" thickTop="1" thickBot="1">
      <c r="A5829" s="183"/>
      <c r="B5829" s="125">
        <v>2394</v>
      </c>
      <c r="C5829" s="126" t="s">
        <v>112</v>
      </c>
      <c r="D5829" s="156" t="s">
        <v>92</v>
      </c>
      <c r="E5829" s="73" t="str">
        <f t="shared" si="183"/>
        <v>239412. Vigilancia de la Salud AmbientalVigilancia de la Salud Ambiental</v>
      </c>
      <c r="F5829" s="182" t="s">
        <v>413</v>
      </c>
      <c r="G5829" s="182" t="s">
        <v>416</v>
      </c>
      <c r="H5829" s="126" t="s">
        <v>135</v>
      </c>
      <c r="I5829" s="182" t="s">
        <v>415</v>
      </c>
      <c r="J5829" s="73" t="s">
        <v>115</v>
      </c>
      <c r="K5829" s="73" t="s">
        <v>115</v>
      </c>
      <c r="L5829" s="128" t="s">
        <v>78</v>
      </c>
      <c r="M5829" s="217" t="s">
        <v>53</v>
      </c>
      <c r="N5829" s="73" t="str">
        <f t="shared" si="182"/>
        <v>239412. Vigilancia de la Salud AmbientalVigilancia de la Salud Ambiental3_SUBA2_FEBRERO_2026</v>
      </c>
      <c r="O5829" s="130">
        <v>0</v>
      </c>
      <c r="R5829" s="136">
        <v>0</v>
      </c>
      <c r="S5829" s="139">
        <v>0</v>
      </c>
    </row>
    <row r="5830" spans="1:19" ht="30" customHeight="1" thickTop="1" thickBot="1">
      <c r="A5830" s="183"/>
      <c r="B5830" s="125">
        <v>2394</v>
      </c>
      <c r="C5830" s="126" t="s">
        <v>112</v>
      </c>
      <c r="D5830" s="156" t="s">
        <v>92</v>
      </c>
      <c r="E5830" s="73" t="str">
        <f t="shared" si="183"/>
        <v>239412. Vigilancia de la Salud AmbientalVigilancia de la Salud Ambiental</v>
      </c>
      <c r="F5830" s="182" t="s">
        <v>413</v>
      </c>
      <c r="G5830" s="182" t="s">
        <v>416</v>
      </c>
      <c r="H5830" s="126" t="s">
        <v>135</v>
      </c>
      <c r="I5830" s="182" t="s">
        <v>415</v>
      </c>
      <c r="J5830" s="73" t="s">
        <v>115</v>
      </c>
      <c r="K5830" s="73" t="s">
        <v>115</v>
      </c>
      <c r="L5830" s="128" t="s">
        <v>82</v>
      </c>
      <c r="M5830" s="217" t="s">
        <v>53</v>
      </c>
      <c r="N5830" s="73" t="str">
        <f t="shared" ref="N5830:N5893" si="184">+E5830&amp;L5830&amp;M5830</f>
        <v>239412. Vigilancia de la Salud AmbientalVigilancia de la Salud Ambiental5_BARRIOS_UNIDOS2_FEBRERO_2026</v>
      </c>
      <c r="O5830" s="130">
        <v>0</v>
      </c>
      <c r="R5830" s="136">
        <v>0</v>
      </c>
      <c r="S5830" s="139">
        <v>0</v>
      </c>
    </row>
    <row r="5831" spans="1:19" ht="30" customHeight="1" thickTop="1" thickBot="1">
      <c r="A5831" s="183"/>
      <c r="B5831" s="125">
        <v>2394</v>
      </c>
      <c r="C5831" s="126" t="s">
        <v>112</v>
      </c>
      <c r="D5831" s="156" t="s">
        <v>92</v>
      </c>
      <c r="E5831" s="73" t="str">
        <f t="shared" si="183"/>
        <v>239412. Vigilancia de la Salud AmbientalVigilancia de la Salud Ambiental</v>
      </c>
      <c r="F5831" s="182" t="s">
        <v>413</v>
      </c>
      <c r="G5831" s="182" t="s">
        <v>416</v>
      </c>
      <c r="H5831" s="126" t="s">
        <v>135</v>
      </c>
      <c r="I5831" s="182" t="s">
        <v>415</v>
      </c>
      <c r="J5831" s="73" t="s">
        <v>115</v>
      </c>
      <c r="K5831" s="73" t="s">
        <v>115</v>
      </c>
      <c r="L5831" s="128" t="s">
        <v>85</v>
      </c>
      <c r="M5831" s="217" t="s">
        <v>53</v>
      </c>
      <c r="N5831" s="73" t="str">
        <f t="shared" si="184"/>
        <v>239412. Vigilancia de la Salud AmbientalVigilancia de la Salud Ambiental6_TEUSAQUILLO2_FEBRERO_2026</v>
      </c>
      <c r="O5831" s="130">
        <v>0</v>
      </c>
      <c r="R5831" s="136">
        <v>0</v>
      </c>
      <c r="S5831" s="139">
        <v>0</v>
      </c>
    </row>
    <row r="5832" spans="1:19" ht="30" customHeight="1" thickTop="1" thickBot="1">
      <c r="A5832" s="183"/>
      <c r="B5832" s="125">
        <v>2395</v>
      </c>
      <c r="C5832" s="126" t="s">
        <v>112</v>
      </c>
      <c r="D5832" s="156" t="s">
        <v>92</v>
      </c>
      <c r="E5832" s="73" t="str">
        <f t="shared" si="183"/>
        <v>239512. Vigilancia de la Salud AmbientalVigilancia de la Salud Ambiental</v>
      </c>
      <c r="F5832" s="182" t="s">
        <v>425</v>
      </c>
      <c r="G5832" s="182" t="s">
        <v>421</v>
      </c>
      <c r="H5832" s="126" t="s">
        <v>135</v>
      </c>
      <c r="I5832" s="182" t="s">
        <v>429</v>
      </c>
      <c r="J5832" s="73" t="s">
        <v>115</v>
      </c>
      <c r="K5832" s="73" t="s">
        <v>115</v>
      </c>
      <c r="L5832" s="128" t="s">
        <v>85</v>
      </c>
      <c r="M5832" s="217" t="s">
        <v>53</v>
      </c>
      <c r="N5832" s="73" t="str">
        <f t="shared" si="184"/>
        <v>239512. Vigilancia de la Salud AmbientalVigilancia de la Salud Ambiental6_TEUSAQUILLO2_FEBRERO_2026</v>
      </c>
      <c r="O5832" s="130">
        <v>0</v>
      </c>
      <c r="R5832" s="136">
        <v>0</v>
      </c>
      <c r="S5832" s="139">
        <v>0</v>
      </c>
    </row>
    <row r="5833" spans="1:19" ht="30" customHeight="1" thickTop="1" thickBot="1">
      <c r="A5833" s="183"/>
      <c r="B5833" s="125">
        <v>2398</v>
      </c>
      <c r="C5833" s="126" t="s">
        <v>112</v>
      </c>
      <c r="D5833" s="156" t="s">
        <v>92</v>
      </c>
      <c r="E5833" s="73" t="str">
        <f t="shared" si="183"/>
        <v>239812. Vigilancia de la Salud AmbientalVigilancia de la Salud Ambiental</v>
      </c>
      <c r="F5833" s="182" t="s">
        <v>413</v>
      </c>
      <c r="G5833" s="182" t="s">
        <v>421</v>
      </c>
      <c r="H5833" s="126" t="s">
        <v>135</v>
      </c>
      <c r="I5833" s="182" t="s">
        <v>415</v>
      </c>
      <c r="J5833" s="73" t="s">
        <v>115</v>
      </c>
      <c r="K5833" s="73" t="s">
        <v>115</v>
      </c>
      <c r="L5833" s="128" t="s">
        <v>71</v>
      </c>
      <c r="M5833" s="217" t="s">
        <v>53</v>
      </c>
      <c r="N5833" s="73" t="str">
        <f t="shared" si="184"/>
        <v>239812. Vigilancia de la Salud AmbientalVigilancia de la Salud Ambiental1_USAQUEN2_FEBRERO_2026</v>
      </c>
      <c r="O5833" s="130">
        <v>0</v>
      </c>
      <c r="R5833" s="136">
        <v>0</v>
      </c>
      <c r="S5833" s="139">
        <v>0</v>
      </c>
    </row>
    <row r="5834" spans="1:19" ht="30" customHeight="1" thickTop="1" thickBot="1">
      <c r="A5834" s="183"/>
      <c r="B5834" s="125">
        <v>2399</v>
      </c>
      <c r="C5834" s="126" t="s">
        <v>112</v>
      </c>
      <c r="D5834" s="156" t="s">
        <v>92</v>
      </c>
      <c r="E5834" s="73" t="str">
        <f t="shared" si="183"/>
        <v>239912. Vigilancia de la Salud AmbientalVigilancia de la Salud Ambiental</v>
      </c>
      <c r="F5834" s="182" t="s">
        <v>413</v>
      </c>
      <c r="G5834" s="182" t="s">
        <v>423</v>
      </c>
      <c r="H5834" s="126" t="s">
        <v>135</v>
      </c>
      <c r="I5834" s="182" t="s">
        <v>415</v>
      </c>
      <c r="J5834" s="73" t="s">
        <v>115</v>
      </c>
      <c r="K5834" s="73" t="s">
        <v>115</v>
      </c>
      <c r="L5834" s="128" t="s">
        <v>80</v>
      </c>
      <c r="M5834" s="217" t="s">
        <v>53</v>
      </c>
      <c r="N5834" s="73" t="str">
        <f t="shared" si="184"/>
        <v>239912. Vigilancia de la Salud AmbientalVigilancia de la Salud Ambiental4_CHAPINERO2_FEBRERO_2026</v>
      </c>
      <c r="O5834" s="130">
        <v>0</v>
      </c>
      <c r="R5834" s="136">
        <v>0</v>
      </c>
      <c r="S5834" s="139">
        <v>0</v>
      </c>
    </row>
    <row r="5835" spans="1:19" ht="30" customHeight="1" thickTop="1" thickBot="1">
      <c r="A5835" s="183"/>
      <c r="B5835" s="125">
        <v>2399</v>
      </c>
      <c r="C5835" s="126" t="s">
        <v>112</v>
      </c>
      <c r="D5835" s="156" t="s">
        <v>92</v>
      </c>
      <c r="E5835" s="73" t="str">
        <f t="shared" si="183"/>
        <v>239912. Vigilancia de la Salud AmbientalVigilancia de la Salud Ambiental</v>
      </c>
      <c r="F5835" s="182" t="s">
        <v>413</v>
      </c>
      <c r="G5835" s="182" t="s">
        <v>423</v>
      </c>
      <c r="H5835" s="126" t="s">
        <v>135</v>
      </c>
      <c r="I5835" s="182" t="s">
        <v>415</v>
      </c>
      <c r="J5835" s="73" t="s">
        <v>115</v>
      </c>
      <c r="K5835" s="73" t="s">
        <v>115</v>
      </c>
      <c r="L5835" s="128" t="s">
        <v>71</v>
      </c>
      <c r="M5835" s="217" t="s">
        <v>53</v>
      </c>
      <c r="N5835" s="73" t="str">
        <f t="shared" si="184"/>
        <v>239912. Vigilancia de la Salud AmbientalVigilancia de la Salud Ambiental1_USAQUEN2_FEBRERO_2026</v>
      </c>
      <c r="O5835" s="130">
        <v>0</v>
      </c>
      <c r="R5835" s="136">
        <v>0</v>
      </c>
      <c r="S5835" s="139">
        <v>0</v>
      </c>
    </row>
    <row r="5836" spans="1:19" ht="30" customHeight="1" thickTop="1" thickBot="1">
      <c r="A5836" s="183"/>
      <c r="B5836" s="125">
        <v>2399</v>
      </c>
      <c r="C5836" s="126" t="s">
        <v>112</v>
      </c>
      <c r="D5836" s="156" t="s">
        <v>92</v>
      </c>
      <c r="E5836" s="73" t="str">
        <f t="shared" si="183"/>
        <v>239912. Vigilancia de la Salud AmbientalVigilancia de la Salud Ambiental</v>
      </c>
      <c r="F5836" s="182" t="s">
        <v>413</v>
      </c>
      <c r="G5836" s="182" t="s">
        <v>423</v>
      </c>
      <c r="H5836" s="126" t="s">
        <v>135</v>
      </c>
      <c r="I5836" s="182" t="s">
        <v>415</v>
      </c>
      <c r="J5836" s="73" t="s">
        <v>115</v>
      </c>
      <c r="K5836" s="73" t="s">
        <v>115</v>
      </c>
      <c r="L5836" s="128" t="s">
        <v>75</v>
      </c>
      <c r="M5836" s="217" t="s">
        <v>53</v>
      </c>
      <c r="N5836" s="73" t="str">
        <f t="shared" si="184"/>
        <v>239912. Vigilancia de la Salud AmbientalVigilancia de la Salud Ambiental2_ENGATIVA2_FEBRERO_2026</v>
      </c>
      <c r="O5836" s="130">
        <v>0</v>
      </c>
      <c r="R5836" s="136">
        <v>0</v>
      </c>
      <c r="S5836" s="139">
        <v>0</v>
      </c>
    </row>
    <row r="5837" spans="1:19" ht="30" customHeight="1" thickTop="1" thickBot="1">
      <c r="A5837" s="183"/>
      <c r="B5837" s="125">
        <v>2399</v>
      </c>
      <c r="C5837" s="126" t="s">
        <v>112</v>
      </c>
      <c r="D5837" s="156" t="s">
        <v>92</v>
      </c>
      <c r="E5837" s="73" t="str">
        <f t="shared" si="183"/>
        <v>239912. Vigilancia de la Salud AmbientalVigilancia de la Salud Ambiental</v>
      </c>
      <c r="F5837" s="182" t="s">
        <v>413</v>
      </c>
      <c r="G5837" s="182" t="s">
        <v>423</v>
      </c>
      <c r="H5837" s="126" t="s">
        <v>135</v>
      </c>
      <c r="I5837" s="182" t="s">
        <v>415</v>
      </c>
      <c r="J5837" s="73" t="s">
        <v>115</v>
      </c>
      <c r="K5837" s="73" t="s">
        <v>115</v>
      </c>
      <c r="L5837" s="128" t="s">
        <v>78</v>
      </c>
      <c r="M5837" s="217" t="s">
        <v>53</v>
      </c>
      <c r="N5837" s="73" t="str">
        <f t="shared" si="184"/>
        <v>239912. Vigilancia de la Salud AmbientalVigilancia de la Salud Ambiental3_SUBA2_FEBRERO_2026</v>
      </c>
      <c r="O5837" s="130">
        <v>0</v>
      </c>
      <c r="R5837" s="136">
        <v>0</v>
      </c>
      <c r="S5837" s="139">
        <v>0</v>
      </c>
    </row>
    <row r="5838" spans="1:19" ht="30" customHeight="1" thickTop="1" thickBot="1">
      <c r="A5838" s="183"/>
      <c r="B5838" s="125">
        <v>2399</v>
      </c>
      <c r="C5838" s="126" t="s">
        <v>112</v>
      </c>
      <c r="D5838" s="156" t="s">
        <v>92</v>
      </c>
      <c r="E5838" s="73" t="str">
        <f t="shared" si="183"/>
        <v>239912. Vigilancia de la Salud AmbientalVigilancia de la Salud Ambiental</v>
      </c>
      <c r="F5838" s="182" t="s">
        <v>413</v>
      </c>
      <c r="G5838" s="182" t="s">
        <v>423</v>
      </c>
      <c r="H5838" s="126" t="s">
        <v>135</v>
      </c>
      <c r="I5838" s="182" t="s">
        <v>415</v>
      </c>
      <c r="J5838" s="73" t="s">
        <v>115</v>
      </c>
      <c r="K5838" s="73" t="s">
        <v>115</v>
      </c>
      <c r="L5838" s="128" t="s">
        <v>82</v>
      </c>
      <c r="M5838" s="217" t="s">
        <v>53</v>
      </c>
      <c r="N5838" s="73" t="str">
        <f t="shared" si="184"/>
        <v>239912. Vigilancia de la Salud AmbientalVigilancia de la Salud Ambiental5_BARRIOS_UNIDOS2_FEBRERO_2026</v>
      </c>
      <c r="O5838" s="130">
        <v>0</v>
      </c>
      <c r="R5838" s="136">
        <v>0</v>
      </c>
      <c r="S5838" s="139">
        <v>0</v>
      </c>
    </row>
    <row r="5839" spans="1:19" ht="30" customHeight="1" thickTop="1" thickBot="1">
      <c r="A5839" s="183"/>
      <c r="B5839" s="125">
        <v>2399</v>
      </c>
      <c r="C5839" s="126" t="s">
        <v>112</v>
      </c>
      <c r="D5839" s="156" t="s">
        <v>92</v>
      </c>
      <c r="E5839" s="73" t="str">
        <f t="shared" si="183"/>
        <v>239912. Vigilancia de la Salud AmbientalVigilancia de la Salud Ambiental</v>
      </c>
      <c r="F5839" s="182" t="s">
        <v>413</v>
      </c>
      <c r="G5839" s="182" t="s">
        <v>423</v>
      </c>
      <c r="H5839" s="126" t="s">
        <v>135</v>
      </c>
      <c r="I5839" s="182" t="s">
        <v>415</v>
      </c>
      <c r="J5839" s="73" t="s">
        <v>115</v>
      </c>
      <c r="K5839" s="73" t="s">
        <v>115</v>
      </c>
      <c r="L5839" s="128" t="s">
        <v>85</v>
      </c>
      <c r="M5839" s="217" t="s">
        <v>53</v>
      </c>
      <c r="N5839" s="73" t="str">
        <f t="shared" si="184"/>
        <v>239912. Vigilancia de la Salud AmbientalVigilancia de la Salud Ambiental6_TEUSAQUILLO2_FEBRERO_2026</v>
      </c>
      <c r="O5839" s="130">
        <v>0</v>
      </c>
      <c r="R5839" s="136">
        <v>0</v>
      </c>
      <c r="S5839" s="139">
        <v>0</v>
      </c>
    </row>
    <row r="5840" spans="1:19" ht="30" customHeight="1" thickTop="1" thickBot="1">
      <c r="A5840" s="183"/>
      <c r="B5840" s="125">
        <v>2400</v>
      </c>
      <c r="C5840" s="126" t="s">
        <v>112</v>
      </c>
      <c r="D5840" s="156" t="s">
        <v>92</v>
      </c>
      <c r="E5840" s="73" t="str">
        <f t="shared" si="183"/>
        <v>240012. Vigilancia de la Salud AmbientalVigilancia de la Salud Ambiental</v>
      </c>
      <c r="F5840" s="182" t="s">
        <v>422</v>
      </c>
      <c r="G5840" s="182" t="s">
        <v>423</v>
      </c>
      <c r="H5840" s="126" t="s">
        <v>135</v>
      </c>
      <c r="I5840" s="182" t="s">
        <v>424</v>
      </c>
      <c r="J5840" s="73" t="s">
        <v>115</v>
      </c>
      <c r="K5840" s="73" t="s">
        <v>115</v>
      </c>
      <c r="L5840" s="128" t="s">
        <v>80</v>
      </c>
      <c r="M5840" s="217" t="s">
        <v>53</v>
      </c>
      <c r="N5840" s="73" t="str">
        <f t="shared" si="184"/>
        <v>240012. Vigilancia de la Salud AmbientalVigilancia de la Salud Ambiental4_CHAPINERO2_FEBRERO_2026</v>
      </c>
      <c r="O5840" s="130">
        <v>0</v>
      </c>
      <c r="R5840" s="136">
        <v>0</v>
      </c>
      <c r="S5840" s="139">
        <v>0</v>
      </c>
    </row>
    <row r="5841" spans="1:22" ht="30" customHeight="1" thickTop="1" thickBot="1">
      <c r="A5841" s="183"/>
      <c r="B5841" s="125">
        <v>2400</v>
      </c>
      <c r="C5841" s="126" t="s">
        <v>112</v>
      </c>
      <c r="D5841" s="156" t="s">
        <v>92</v>
      </c>
      <c r="E5841" s="73" t="str">
        <f t="shared" si="183"/>
        <v>240012. Vigilancia de la Salud AmbientalVigilancia de la Salud Ambiental</v>
      </c>
      <c r="F5841" s="182" t="s">
        <v>422</v>
      </c>
      <c r="G5841" s="182" t="s">
        <v>423</v>
      </c>
      <c r="H5841" s="126" t="s">
        <v>135</v>
      </c>
      <c r="I5841" s="182" t="s">
        <v>424</v>
      </c>
      <c r="J5841" s="73" t="s">
        <v>115</v>
      </c>
      <c r="K5841" s="73" t="s">
        <v>115</v>
      </c>
      <c r="L5841" s="128" t="s">
        <v>71</v>
      </c>
      <c r="M5841" s="217" t="s">
        <v>53</v>
      </c>
      <c r="N5841" s="73" t="str">
        <f t="shared" si="184"/>
        <v>240012. Vigilancia de la Salud AmbientalVigilancia de la Salud Ambiental1_USAQUEN2_FEBRERO_2026</v>
      </c>
      <c r="O5841" s="130">
        <v>0</v>
      </c>
      <c r="R5841" s="136">
        <v>0</v>
      </c>
      <c r="S5841" s="139">
        <v>0</v>
      </c>
    </row>
    <row r="5842" spans="1:22" ht="30" customHeight="1" thickTop="1" thickBot="1">
      <c r="A5842" s="183"/>
      <c r="B5842" s="125">
        <v>2400</v>
      </c>
      <c r="C5842" s="126" t="s">
        <v>112</v>
      </c>
      <c r="D5842" s="156" t="s">
        <v>92</v>
      </c>
      <c r="E5842" s="73" t="str">
        <f t="shared" si="183"/>
        <v>240012. Vigilancia de la Salud AmbientalVigilancia de la Salud Ambiental</v>
      </c>
      <c r="F5842" s="182" t="s">
        <v>422</v>
      </c>
      <c r="G5842" s="182" t="s">
        <v>423</v>
      </c>
      <c r="H5842" s="126" t="s">
        <v>135</v>
      </c>
      <c r="I5842" s="182" t="s">
        <v>424</v>
      </c>
      <c r="J5842" s="73" t="s">
        <v>115</v>
      </c>
      <c r="K5842" s="73" t="s">
        <v>115</v>
      </c>
      <c r="L5842" s="128" t="s">
        <v>75</v>
      </c>
      <c r="M5842" s="217" t="s">
        <v>53</v>
      </c>
      <c r="N5842" s="73" t="str">
        <f t="shared" si="184"/>
        <v>240012. Vigilancia de la Salud AmbientalVigilancia de la Salud Ambiental2_ENGATIVA2_FEBRERO_2026</v>
      </c>
      <c r="O5842" s="130">
        <v>0</v>
      </c>
      <c r="R5842" s="136">
        <v>0</v>
      </c>
      <c r="S5842" s="139">
        <v>0</v>
      </c>
    </row>
    <row r="5843" spans="1:22" ht="30" customHeight="1" thickTop="1" thickBot="1">
      <c r="A5843" s="183"/>
      <c r="B5843" s="125">
        <v>2400</v>
      </c>
      <c r="C5843" s="126" t="s">
        <v>112</v>
      </c>
      <c r="D5843" s="156" t="s">
        <v>92</v>
      </c>
      <c r="E5843" s="73" t="str">
        <f t="shared" si="183"/>
        <v>240012. Vigilancia de la Salud AmbientalVigilancia de la Salud Ambiental</v>
      </c>
      <c r="F5843" s="182" t="s">
        <v>422</v>
      </c>
      <c r="G5843" s="182" t="s">
        <v>423</v>
      </c>
      <c r="H5843" s="126" t="s">
        <v>135</v>
      </c>
      <c r="I5843" s="182" t="s">
        <v>424</v>
      </c>
      <c r="J5843" s="73" t="s">
        <v>115</v>
      </c>
      <c r="K5843" s="73" t="s">
        <v>115</v>
      </c>
      <c r="L5843" s="128" t="s">
        <v>78</v>
      </c>
      <c r="M5843" s="217" t="s">
        <v>53</v>
      </c>
      <c r="N5843" s="73" t="str">
        <f t="shared" si="184"/>
        <v>240012. Vigilancia de la Salud AmbientalVigilancia de la Salud Ambiental3_SUBA2_FEBRERO_2026</v>
      </c>
      <c r="O5843" s="130">
        <v>0</v>
      </c>
      <c r="R5843" s="136">
        <v>0</v>
      </c>
      <c r="S5843" s="139">
        <v>0</v>
      </c>
    </row>
    <row r="5844" spans="1:22" ht="30" customHeight="1" thickTop="1" thickBot="1">
      <c r="A5844" s="183"/>
      <c r="B5844" s="125">
        <v>2400</v>
      </c>
      <c r="C5844" s="126" t="s">
        <v>112</v>
      </c>
      <c r="D5844" s="156" t="s">
        <v>92</v>
      </c>
      <c r="E5844" s="73" t="str">
        <f t="shared" ref="E5844:E5907" si="185">B5844&amp;C5844&amp;D5844</f>
        <v>240012. Vigilancia de la Salud AmbientalVigilancia de la Salud Ambiental</v>
      </c>
      <c r="F5844" s="182" t="s">
        <v>422</v>
      </c>
      <c r="G5844" s="182" t="s">
        <v>423</v>
      </c>
      <c r="H5844" s="126" t="s">
        <v>135</v>
      </c>
      <c r="I5844" s="182" t="s">
        <v>424</v>
      </c>
      <c r="J5844" s="73" t="s">
        <v>115</v>
      </c>
      <c r="K5844" s="73" t="s">
        <v>115</v>
      </c>
      <c r="L5844" s="128" t="s">
        <v>82</v>
      </c>
      <c r="M5844" s="217" t="s">
        <v>53</v>
      </c>
      <c r="N5844" s="73" t="str">
        <f t="shared" si="184"/>
        <v>240012. Vigilancia de la Salud AmbientalVigilancia de la Salud Ambiental5_BARRIOS_UNIDOS2_FEBRERO_2026</v>
      </c>
      <c r="O5844" s="130">
        <v>0</v>
      </c>
      <c r="R5844" s="136">
        <v>0</v>
      </c>
      <c r="S5844" s="139">
        <v>0</v>
      </c>
    </row>
    <row r="5845" spans="1:22" ht="30" customHeight="1" thickTop="1" thickBot="1">
      <c r="A5845" s="183"/>
      <c r="B5845" s="125">
        <v>2400</v>
      </c>
      <c r="C5845" s="126" t="s">
        <v>112</v>
      </c>
      <c r="D5845" s="156" t="s">
        <v>92</v>
      </c>
      <c r="E5845" s="73" t="str">
        <f t="shared" si="185"/>
        <v>240012. Vigilancia de la Salud AmbientalVigilancia de la Salud Ambiental</v>
      </c>
      <c r="F5845" s="182" t="s">
        <v>422</v>
      </c>
      <c r="G5845" s="182" t="s">
        <v>423</v>
      </c>
      <c r="H5845" s="126" t="s">
        <v>135</v>
      </c>
      <c r="I5845" s="182" t="s">
        <v>424</v>
      </c>
      <c r="J5845" s="73" t="s">
        <v>115</v>
      </c>
      <c r="K5845" s="73" t="s">
        <v>115</v>
      </c>
      <c r="L5845" s="128" t="s">
        <v>85</v>
      </c>
      <c r="M5845" s="217" t="s">
        <v>53</v>
      </c>
      <c r="N5845" s="73" t="str">
        <f t="shared" si="184"/>
        <v>240012. Vigilancia de la Salud AmbientalVigilancia de la Salud Ambiental6_TEUSAQUILLO2_FEBRERO_2026</v>
      </c>
      <c r="O5845" s="130">
        <v>0</v>
      </c>
      <c r="R5845" s="136">
        <v>0</v>
      </c>
      <c r="S5845" s="139">
        <v>0</v>
      </c>
    </row>
    <row r="5846" spans="1:22" ht="30" customHeight="1" thickTop="1" thickBot="1">
      <c r="A5846" s="183"/>
      <c r="B5846" s="125">
        <v>2401</v>
      </c>
      <c r="C5846" s="126" t="s">
        <v>112</v>
      </c>
      <c r="D5846" s="156" t="s">
        <v>92</v>
      </c>
      <c r="E5846" s="73" t="str">
        <f t="shared" si="185"/>
        <v>240112. Vigilancia de la Salud AmbientalVigilancia de la Salud Ambiental</v>
      </c>
      <c r="F5846" s="182" t="s">
        <v>431</v>
      </c>
      <c r="G5846" s="182" t="s">
        <v>423</v>
      </c>
      <c r="H5846" s="126" t="s">
        <v>135</v>
      </c>
      <c r="I5846" s="182" t="s">
        <v>424</v>
      </c>
      <c r="J5846" s="73" t="s">
        <v>115</v>
      </c>
      <c r="K5846" s="73" t="s">
        <v>115</v>
      </c>
      <c r="L5846" s="128" t="s">
        <v>82</v>
      </c>
      <c r="M5846" s="217" t="s">
        <v>53</v>
      </c>
      <c r="N5846" s="73" t="str">
        <f t="shared" si="184"/>
        <v>240112. Vigilancia de la Salud AmbientalVigilancia de la Salud Ambiental5_BARRIOS_UNIDOS2_FEBRERO_2026</v>
      </c>
      <c r="O5846" s="130">
        <v>0</v>
      </c>
      <c r="R5846" s="136">
        <v>0</v>
      </c>
      <c r="S5846" s="139">
        <v>0</v>
      </c>
    </row>
    <row r="5847" spans="1:22" ht="30" customHeight="1" thickTop="1" thickBot="1">
      <c r="A5847" s="183"/>
      <c r="B5847" s="125">
        <v>2402</v>
      </c>
      <c r="C5847" s="126" t="s">
        <v>112</v>
      </c>
      <c r="D5847" s="156" t="s">
        <v>92</v>
      </c>
      <c r="E5847" s="73" t="str">
        <f t="shared" si="185"/>
        <v>240212. Vigilancia de la Salud AmbientalVigilancia de la Salud Ambiental</v>
      </c>
      <c r="F5847" s="182" t="s">
        <v>431</v>
      </c>
      <c r="G5847" s="182" t="s">
        <v>423</v>
      </c>
      <c r="H5847" s="126" t="s">
        <v>135</v>
      </c>
      <c r="I5847" s="182" t="s">
        <v>424</v>
      </c>
      <c r="J5847" s="73" t="s">
        <v>115</v>
      </c>
      <c r="K5847" s="73" t="s">
        <v>115</v>
      </c>
      <c r="L5847" s="128" t="s">
        <v>80</v>
      </c>
      <c r="M5847" s="217" t="s">
        <v>53</v>
      </c>
      <c r="N5847" s="73" t="str">
        <f t="shared" si="184"/>
        <v>240212. Vigilancia de la Salud AmbientalVigilancia de la Salud Ambiental4_CHAPINERO2_FEBRERO_2026</v>
      </c>
      <c r="O5847" s="130">
        <v>0</v>
      </c>
      <c r="R5847" s="136">
        <v>0</v>
      </c>
      <c r="S5847" s="139">
        <v>0</v>
      </c>
    </row>
    <row r="5848" spans="1:22" ht="30" customHeight="1" thickTop="1" thickBot="1">
      <c r="A5848" s="183"/>
      <c r="B5848" s="125">
        <v>2402</v>
      </c>
      <c r="C5848" s="126" t="s">
        <v>112</v>
      </c>
      <c r="D5848" s="156" t="s">
        <v>92</v>
      </c>
      <c r="E5848" s="73" t="str">
        <f t="shared" si="185"/>
        <v>240212. Vigilancia de la Salud AmbientalVigilancia de la Salud Ambiental</v>
      </c>
      <c r="F5848" s="182" t="s">
        <v>431</v>
      </c>
      <c r="G5848" s="182" t="s">
        <v>423</v>
      </c>
      <c r="H5848" s="126" t="s">
        <v>135</v>
      </c>
      <c r="I5848" s="182" t="s">
        <v>424</v>
      </c>
      <c r="J5848" s="73" t="s">
        <v>115</v>
      </c>
      <c r="K5848" s="73" t="s">
        <v>115</v>
      </c>
      <c r="L5848" s="128" t="s">
        <v>82</v>
      </c>
      <c r="M5848" s="217" t="s">
        <v>53</v>
      </c>
      <c r="N5848" s="73" t="str">
        <f t="shared" si="184"/>
        <v>240212. Vigilancia de la Salud AmbientalVigilancia de la Salud Ambiental5_BARRIOS_UNIDOS2_FEBRERO_2026</v>
      </c>
      <c r="O5848" s="130">
        <v>0</v>
      </c>
      <c r="R5848" s="136">
        <v>0</v>
      </c>
      <c r="S5848" s="139">
        <v>0</v>
      </c>
    </row>
    <row r="5849" spans="1:22" ht="30" customHeight="1" thickTop="1" thickBot="1">
      <c r="A5849" s="183"/>
      <c r="B5849" s="125">
        <v>2402</v>
      </c>
      <c r="C5849" s="126" t="s">
        <v>112</v>
      </c>
      <c r="D5849" s="156" t="s">
        <v>92</v>
      </c>
      <c r="E5849" s="73" t="str">
        <f t="shared" si="185"/>
        <v>240212. Vigilancia de la Salud AmbientalVigilancia de la Salud Ambiental</v>
      </c>
      <c r="F5849" s="182" t="s">
        <v>431</v>
      </c>
      <c r="G5849" s="182" t="s">
        <v>423</v>
      </c>
      <c r="H5849" s="126" t="s">
        <v>135</v>
      </c>
      <c r="I5849" s="182" t="s">
        <v>424</v>
      </c>
      <c r="J5849" s="73" t="s">
        <v>115</v>
      </c>
      <c r="K5849" s="73" t="s">
        <v>115</v>
      </c>
      <c r="L5849" s="128" t="s">
        <v>85</v>
      </c>
      <c r="M5849" s="217" t="s">
        <v>53</v>
      </c>
      <c r="N5849" s="73" t="str">
        <f t="shared" si="184"/>
        <v>240212. Vigilancia de la Salud AmbientalVigilancia de la Salud Ambiental6_TEUSAQUILLO2_FEBRERO_2026</v>
      </c>
      <c r="O5849" s="130">
        <v>0</v>
      </c>
      <c r="R5849" s="136">
        <v>0</v>
      </c>
      <c r="S5849" s="139">
        <v>0</v>
      </c>
    </row>
    <row r="5850" spans="1:22" ht="30" customHeight="1" thickTop="1" thickBot="1">
      <c r="A5850" s="183"/>
      <c r="B5850" s="125">
        <v>2403</v>
      </c>
      <c r="C5850" s="126" t="s">
        <v>112</v>
      </c>
      <c r="D5850" s="156" t="s">
        <v>92</v>
      </c>
      <c r="E5850" s="73" t="str">
        <f t="shared" si="185"/>
        <v>240312. Vigilancia de la Salud AmbientalVigilancia de la Salud Ambiental</v>
      </c>
      <c r="F5850" s="182" t="s">
        <v>413</v>
      </c>
      <c r="G5850" s="182" t="s">
        <v>423</v>
      </c>
      <c r="H5850" s="126" t="s">
        <v>135</v>
      </c>
      <c r="I5850" s="182" t="s">
        <v>415</v>
      </c>
      <c r="J5850" s="73" t="s">
        <v>115</v>
      </c>
      <c r="K5850" s="73" t="s">
        <v>115</v>
      </c>
      <c r="L5850" s="128" t="s">
        <v>80</v>
      </c>
      <c r="M5850" s="217" t="s">
        <v>53</v>
      </c>
      <c r="N5850" s="73" t="str">
        <f t="shared" si="184"/>
        <v>240312. Vigilancia de la Salud AmbientalVigilancia de la Salud Ambiental4_CHAPINERO2_FEBRERO_2026</v>
      </c>
      <c r="O5850" s="130">
        <v>244416</v>
      </c>
      <c r="R5850" s="136">
        <v>2</v>
      </c>
      <c r="S5850" s="139">
        <v>488832</v>
      </c>
      <c r="U5850" s="129"/>
      <c r="V5850" s="186"/>
    </row>
    <row r="5851" spans="1:22" ht="30" customHeight="1" thickTop="1" thickBot="1">
      <c r="A5851" s="183"/>
      <c r="B5851" s="125">
        <v>2403</v>
      </c>
      <c r="C5851" s="126" t="s">
        <v>112</v>
      </c>
      <c r="D5851" s="156" t="s">
        <v>92</v>
      </c>
      <c r="E5851" s="73" t="str">
        <f t="shared" si="185"/>
        <v>240312. Vigilancia de la Salud AmbientalVigilancia de la Salud Ambiental</v>
      </c>
      <c r="F5851" s="182" t="s">
        <v>413</v>
      </c>
      <c r="G5851" s="182" t="s">
        <v>423</v>
      </c>
      <c r="H5851" s="126" t="s">
        <v>135</v>
      </c>
      <c r="I5851" s="182" t="s">
        <v>415</v>
      </c>
      <c r="J5851" s="73" t="s">
        <v>115</v>
      </c>
      <c r="K5851" s="73" t="s">
        <v>115</v>
      </c>
      <c r="L5851" s="128" t="s">
        <v>71</v>
      </c>
      <c r="M5851" s="217" t="s">
        <v>53</v>
      </c>
      <c r="N5851" s="73" t="str">
        <f t="shared" si="184"/>
        <v>240312. Vigilancia de la Salud AmbientalVigilancia de la Salud Ambiental1_USAQUEN2_FEBRERO_2026</v>
      </c>
      <c r="O5851" s="130">
        <v>244416</v>
      </c>
      <c r="R5851" s="136">
        <v>1</v>
      </c>
      <c r="S5851" s="139">
        <v>244416</v>
      </c>
      <c r="U5851" s="129"/>
      <c r="V5851" s="186"/>
    </row>
    <row r="5852" spans="1:22" ht="30" customHeight="1" thickTop="1" thickBot="1">
      <c r="A5852" s="183"/>
      <c r="B5852" s="125">
        <v>2403</v>
      </c>
      <c r="C5852" s="126" t="s">
        <v>112</v>
      </c>
      <c r="D5852" s="156" t="s">
        <v>92</v>
      </c>
      <c r="E5852" s="73" t="str">
        <f t="shared" si="185"/>
        <v>240312. Vigilancia de la Salud AmbientalVigilancia de la Salud Ambiental</v>
      </c>
      <c r="F5852" s="182" t="s">
        <v>413</v>
      </c>
      <c r="G5852" s="182" t="s">
        <v>423</v>
      </c>
      <c r="H5852" s="126" t="s">
        <v>135</v>
      </c>
      <c r="I5852" s="182" t="s">
        <v>415</v>
      </c>
      <c r="J5852" s="73" t="s">
        <v>115</v>
      </c>
      <c r="K5852" s="73" t="s">
        <v>115</v>
      </c>
      <c r="L5852" s="128" t="s">
        <v>82</v>
      </c>
      <c r="M5852" s="217" t="s">
        <v>53</v>
      </c>
      <c r="N5852" s="73" t="str">
        <f t="shared" si="184"/>
        <v>240312. Vigilancia de la Salud AmbientalVigilancia de la Salud Ambiental5_BARRIOS_UNIDOS2_FEBRERO_2026</v>
      </c>
      <c r="O5852" s="130">
        <v>244416</v>
      </c>
      <c r="R5852" s="136">
        <v>1</v>
      </c>
      <c r="S5852" s="139">
        <v>244416</v>
      </c>
      <c r="U5852" s="129"/>
      <c r="V5852" s="186"/>
    </row>
    <row r="5853" spans="1:22" ht="30" customHeight="1" thickTop="1" thickBot="1">
      <c r="A5853" s="183"/>
      <c r="B5853" s="125">
        <v>2403</v>
      </c>
      <c r="C5853" s="126" t="s">
        <v>112</v>
      </c>
      <c r="D5853" s="156" t="s">
        <v>92</v>
      </c>
      <c r="E5853" s="73" t="str">
        <f t="shared" si="185"/>
        <v>240312. Vigilancia de la Salud AmbientalVigilancia de la Salud Ambiental</v>
      </c>
      <c r="F5853" s="182" t="s">
        <v>413</v>
      </c>
      <c r="G5853" s="182" t="s">
        <v>423</v>
      </c>
      <c r="H5853" s="126" t="s">
        <v>135</v>
      </c>
      <c r="I5853" s="182" t="s">
        <v>415</v>
      </c>
      <c r="J5853" s="73" t="s">
        <v>115</v>
      </c>
      <c r="K5853" s="73" t="s">
        <v>115</v>
      </c>
      <c r="L5853" s="128" t="s">
        <v>85</v>
      </c>
      <c r="M5853" s="217" t="s">
        <v>53</v>
      </c>
      <c r="N5853" s="73" t="str">
        <f t="shared" si="184"/>
        <v>240312. Vigilancia de la Salud AmbientalVigilancia de la Salud Ambiental6_TEUSAQUILLO2_FEBRERO_2026</v>
      </c>
      <c r="O5853" s="130">
        <v>0</v>
      </c>
      <c r="R5853" s="136">
        <v>0</v>
      </c>
      <c r="S5853" s="139">
        <v>0</v>
      </c>
    </row>
    <row r="5854" spans="1:22" ht="30" customHeight="1" thickTop="1" thickBot="1">
      <c r="A5854" s="183"/>
      <c r="B5854" s="125">
        <v>2405</v>
      </c>
      <c r="C5854" s="126" t="s">
        <v>112</v>
      </c>
      <c r="D5854" s="156" t="s">
        <v>92</v>
      </c>
      <c r="E5854" s="73" t="str">
        <f t="shared" si="185"/>
        <v>240512. Vigilancia de la Salud AmbientalVigilancia de la Salud Ambiental</v>
      </c>
      <c r="F5854" s="182" t="s">
        <v>431</v>
      </c>
      <c r="G5854" s="182" t="s">
        <v>423</v>
      </c>
      <c r="H5854" s="126" t="s">
        <v>135</v>
      </c>
      <c r="I5854" s="182" t="s">
        <v>424</v>
      </c>
      <c r="J5854" s="73" t="s">
        <v>115</v>
      </c>
      <c r="K5854" s="73" t="s">
        <v>115</v>
      </c>
      <c r="L5854" s="128" t="s">
        <v>71</v>
      </c>
      <c r="M5854" s="217" t="s">
        <v>53</v>
      </c>
      <c r="N5854" s="73" t="str">
        <f t="shared" si="184"/>
        <v>240512. Vigilancia de la Salud AmbientalVigilancia de la Salud Ambiental1_USAQUEN2_FEBRERO_2026</v>
      </c>
      <c r="O5854" s="130">
        <v>0</v>
      </c>
      <c r="R5854" s="136">
        <v>0</v>
      </c>
      <c r="S5854" s="139">
        <v>0</v>
      </c>
    </row>
    <row r="5855" spans="1:22" ht="30" customHeight="1" thickTop="1" thickBot="1">
      <c r="A5855" s="183"/>
      <c r="B5855" s="125">
        <v>2405</v>
      </c>
      <c r="C5855" s="126" t="s">
        <v>112</v>
      </c>
      <c r="D5855" s="156" t="s">
        <v>92</v>
      </c>
      <c r="E5855" s="73" t="str">
        <f t="shared" si="185"/>
        <v>240512. Vigilancia de la Salud AmbientalVigilancia de la Salud Ambiental</v>
      </c>
      <c r="F5855" s="182" t="s">
        <v>431</v>
      </c>
      <c r="G5855" s="182" t="s">
        <v>423</v>
      </c>
      <c r="H5855" s="126" t="s">
        <v>135</v>
      </c>
      <c r="I5855" s="182" t="s">
        <v>424</v>
      </c>
      <c r="J5855" s="73" t="s">
        <v>115</v>
      </c>
      <c r="K5855" s="73" t="s">
        <v>115</v>
      </c>
      <c r="L5855" s="128" t="s">
        <v>78</v>
      </c>
      <c r="M5855" s="217" t="s">
        <v>53</v>
      </c>
      <c r="N5855" s="73" t="str">
        <f t="shared" si="184"/>
        <v>240512. Vigilancia de la Salud AmbientalVigilancia de la Salud Ambiental3_SUBA2_FEBRERO_2026</v>
      </c>
      <c r="O5855" s="130">
        <v>0</v>
      </c>
      <c r="R5855" s="136">
        <v>0</v>
      </c>
      <c r="S5855" s="139">
        <v>0</v>
      </c>
    </row>
    <row r="5856" spans="1:22" ht="30" customHeight="1" thickTop="1" thickBot="1">
      <c r="A5856" s="183"/>
      <c r="B5856" s="125">
        <v>2406</v>
      </c>
      <c r="C5856" s="126" t="s">
        <v>112</v>
      </c>
      <c r="D5856" s="156" t="s">
        <v>92</v>
      </c>
      <c r="E5856" s="73" t="str">
        <f t="shared" si="185"/>
        <v>240612. Vigilancia de la Salud AmbientalVigilancia de la Salud Ambiental</v>
      </c>
      <c r="F5856" s="182" t="s">
        <v>431</v>
      </c>
      <c r="G5856" s="182" t="s">
        <v>423</v>
      </c>
      <c r="H5856" s="126" t="s">
        <v>135</v>
      </c>
      <c r="I5856" s="182" t="s">
        <v>424</v>
      </c>
      <c r="J5856" s="73" t="s">
        <v>115</v>
      </c>
      <c r="K5856" s="73" t="s">
        <v>115</v>
      </c>
      <c r="L5856" s="128" t="s">
        <v>80</v>
      </c>
      <c r="M5856" s="217" t="s">
        <v>53</v>
      </c>
      <c r="N5856" s="73" t="str">
        <f t="shared" si="184"/>
        <v>240612. Vigilancia de la Salud AmbientalVigilancia de la Salud Ambiental4_CHAPINERO2_FEBRERO_2026</v>
      </c>
      <c r="O5856" s="130">
        <v>209040</v>
      </c>
      <c r="R5856" s="136">
        <v>1</v>
      </c>
      <c r="S5856" s="139">
        <v>209040</v>
      </c>
      <c r="U5856" s="129"/>
      <c r="V5856" s="186"/>
    </row>
    <row r="5857" spans="1:22" ht="30" customHeight="1" thickTop="1" thickBot="1">
      <c r="A5857" s="183"/>
      <c r="B5857" s="125">
        <v>2406</v>
      </c>
      <c r="C5857" s="126" t="s">
        <v>112</v>
      </c>
      <c r="D5857" s="156" t="s">
        <v>92</v>
      </c>
      <c r="E5857" s="73" t="str">
        <f t="shared" si="185"/>
        <v>240612. Vigilancia de la Salud AmbientalVigilancia de la Salud Ambiental</v>
      </c>
      <c r="F5857" s="182" t="s">
        <v>431</v>
      </c>
      <c r="G5857" s="182" t="s">
        <v>423</v>
      </c>
      <c r="H5857" s="126" t="s">
        <v>135</v>
      </c>
      <c r="I5857" s="182" t="s">
        <v>424</v>
      </c>
      <c r="J5857" s="73" t="s">
        <v>115</v>
      </c>
      <c r="K5857" s="73" t="s">
        <v>115</v>
      </c>
      <c r="L5857" s="128" t="s">
        <v>71</v>
      </c>
      <c r="M5857" s="217" t="s">
        <v>53</v>
      </c>
      <c r="N5857" s="73" t="str">
        <f t="shared" si="184"/>
        <v>240612. Vigilancia de la Salud AmbientalVigilancia de la Salud Ambiental1_USAQUEN2_FEBRERO_2026</v>
      </c>
      <c r="O5857" s="130">
        <v>209040</v>
      </c>
      <c r="R5857" s="136">
        <v>10</v>
      </c>
      <c r="S5857" s="139">
        <v>2090400</v>
      </c>
      <c r="U5857" s="129"/>
      <c r="V5857" s="186"/>
    </row>
    <row r="5858" spans="1:22" ht="30" customHeight="1" thickTop="1" thickBot="1">
      <c r="A5858" s="183"/>
      <c r="B5858" s="125">
        <v>2406</v>
      </c>
      <c r="C5858" s="126" t="s">
        <v>112</v>
      </c>
      <c r="D5858" s="156" t="s">
        <v>92</v>
      </c>
      <c r="E5858" s="73" t="str">
        <f t="shared" si="185"/>
        <v>240612. Vigilancia de la Salud AmbientalVigilancia de la Salud Ambiental</v>
      </c>
      <c r="F5858" s="182" t="s">
        <v>431</v>
      </c>
      <c r="G5858" s="182" t="s">
        <v>423</v>
      </c>
      <c r="H5858" s="126" t="s">
        <v>135</v>
      </c>
      <c r="I5858" s="182" t="s">
        <v>424</v>
      </c>
      <c r="J5858" s="73" t="s">
        <v>115</v>
      </c>
      <c r="K5858" s="73" t="s">
        <v>115</v>
      </c>
      <c r="L5858" s="128" t="s">
        <v>75</v>
      </c>
      <c r="M5858" s="217" t="s">
        <v>53</v>
      </c>
      <c r="N5858" s="73" t="str">
        <f t="shared" si="184"/>
        <v>240612. Vigilancia de la Salud AmbientalVigilancia de la Salud Ambiental2_ENGATIVA2_FEBRERO_2026</v>
      </c>
      <c r="O5858" s="130">
        <v>209040</v>
      </c>
      <c r="R5858" s="136">
        <v>14</v>
      </c>
      <c r="S5858" s="139">
        <v>2926560</v>
      </c>
      <c r="U5858" s="129"/>
      <c r="V5858" s="186"/>
    </row>
    <row r="5859" spans="1:22" ht="30" customHeight="1" thickTop="1" thickBot="1">
      <c r="A5859" s="183"/>
      <c r="B5859" s="125">
        <v>2406</v>
      </c>
      <c r="C5859" s="126" t="s">
        <v>112</v>
      </c>
      <c r="D5859" s="156" t="s">
        <v>92</v>
      </c>
      <c r="E5859" s="73" t="str">
        <f t="shared" si="185"/>
        <v>240612. Vigilancia de la Salud AmbientalVigilancia de la Salud Ambiental</v>
      </c>
      <c r="F5859" s="182" t="s">
        <v>431</v>
      </c>
      <c r="G5859" s="182" t="s">
        <v>423</v>
      </c>
      <c r="H5859" s="126" t="s">
        <v>135</v>
      </c>
      <c r="I5859" s="182" t="s">
        <v>424</v>
      </c>
      <c r="J5859" s="73" t="s">
        <v>115</v>
      </c>
      <c r="K5859" s="73" t="s">
        <v>115</v>
      </c>
      <c r="L5859" s="128" t="s">
        <v>78</v>
      </c>
      <c r="M5859" s="217" t="s">
        <v>53</v>
      </c>
      <c r="N5859" s="73" t="str">
        <f t="shared" si="184"/>
        <v>240612. Vigilancia de la Salud AmbientalVigilancia de la Salud Ambiental3_SUBA2_FEBRERO_2026</v>
      </c>
      <c r="O5859" s="130">
        <v>209040</v>
      </c>
      <c r="R5859" s="136">
        <v>14</v>
      </c>
      <c r="S5859" s="139">
        <v>2926560</v>
      </c>
      <c r="U5859" s="129"/>
      <c r="V5859" s="186"/>
    </row>
    <row r="5860" spans="1:22" ht="30" customHeight="1" thickTop="1" thickBot="1">
      <c r="A5860" s="183"/>
      <c r="B5860" s="125">
        <v>2406</v>
      </c>
      <c r="C5860" s="126" t="s">
        <v>112</v>
      </c>
      <c r="D5860" s="156" t="s">
        <v>92</v>
      </c>
      <c r="E5860" s="73" t="str">
        <f t="shared" si="185"/>
        <v>240612. Vigilancia de la Salud AmbientalVigilancia de la Salud Ambiental</v>
      </c>
      <c r="F5860" s="182" t="s">
        <v>431</v>
      </c>
      <c r="G5860" s="182" t="s">
        <v>423</v>
      </c>
      <c r="H5860" s="126" t="s">
        <v>135</v>
      </c>
      <c r="I5860" s="182" t="s">
        <v>424</v>
      </c>
      <c r="J5860" s="73" t="s">
        <v>115</v>
      </c>
      <c r="K5860" s="73" t="s">
        <v>115</v>
      </c>
      <c r="L5860" s="128" t="s">
        <v>82</v>
      </c>
      <c r="M5860" s="217" t="s">
        <v>53</v>
      </c>
      <c r="N5860" s="73" t="str">
        <f t="shared" si="184"/>
        <v>240612. Vigilancia de la Salud AmbientalVigilancia de la Salud Ambiental5_BARRIOS_UNIDOS2_FEBRERO_2026</v>
      </c>
      <c r="O5860" s="130">
        <v>0</v>
      </c>
      <c r="R5860" s="136">
        <v>0</v>
      </c>
      <c r="S5860" s="139">
        <v>0</v>
      </c>
    </row>
    <row r="5861" spans="1:22" ht="30" customHeight="1" thickTop="1" thickBot="1">
      <c r="A5861" s="183"/>
      <c r="B5861" s="125">
        <v>2406</v>
      </c>
      <c r="C5861" s="126" t="s">
        <v>112</v>
      </c>
      <c r="D5861" s="156" t="s">
        <v>92</v>
      </c>
      <c r="E5861" s="73" t="str">
        <f t="shared" si="185"/>
        <v>240612. Vigilancia de la Salud AmbientalVigilancia de la Salud Ambiental</v>
      </c>
      <c r="F5861" s="182" t="s">
        <v>431</v>
      </c>
      <c r="G5861" s="182" t="s">
        <v>423</v>
      </c>
      <c r="H5861" s="126" t="s">
        <v>135</v>
      </c>
      <c r="I5861" s="182" t="s">
        <v>424</v>
      </c>
      <c r="J5861" s="73" t="s">
        <v>115</v>
      </c>
      <c r="K5861" s="73" t="s">
        <v>115</v>
      </c>
      <c r="L5861" s="128" t="s">
        <v>85</v>
      </c>
      <c r="M5861" s="217" t="s">
        <v>53</v>
      </c>
      <c r="N5861" s="73" t="str">
        <f t="shared" si="184"/>
        <v>240612. Vigilancia de la Salud AmbientalVigilancia de la Salud Ambiental6_TEUSAQUILLO2_FEBRERO_2026</v>
      </c>
      <c r="O5861" s="130">
        <v>209040</v>
      </c>
      <c r="R5861" s="136">
        <v>5</v>
      </c>
      <c r="S5861" s="139">
        <v>1045200</v>
      </c>
      <c r="U5861" s="129"/>
      <c r="V5861" s="186"/>
    </row>
    <row r="5862" spans="1:22" ht="30" customHeight="1" thickTop="1" thickBot="1">
      <c r="A5862" s="183"/>
      <c r="B5862" s="125">
        <v>2450</v>
      </c>
      <c r="C5862" s="126" t="s">
        <v>112</v>
      </c>
      <c r="D5862" s="156" t="s">
        <v>92</v>
      </c>
      <c r="E5862" s="73" t="str">
        <f t="shared" si="185"/>
        <v>245012. Vigilancia de la Salud AmbientalVigilancia de la Salud Ambiental</v>
      </c>
      <c r="F5862" s="182" t="s">
        <v>413</v>
      </c>
      <c r="G5862" s="182" t="s">
        <v>414</v>
      </c>
      <c r="H5862" s="126" t="s">
        <v>135</v>
      </c>
      <c r="I5862" s="182" t="s">
        <v>415</v>
      </c>
      <c r="J5862" s="73" t="s">
        <v>115</v>
      </c>
      <c r="K5862" s="73" t="s">
        <v>115</v>
      </c>
      <c r="L5862" s="128" t="s">
        <v>71</v>
      </c>
      <c r="M5862" s="217" t="s">
        <v>53</v>
      </c>
      <c r="N5862" s="73" t="str">
        <f t="shared" si="184"/>
        <v>245012. Vigilancia de la Salud AmbientalVigilancia de la Salud Ambiental1_USAQUEN2_FEBRERO_2026</v>
      </c>
      <c r="O5862" s="130">
        <v>0</v>
      </c>
      <c r="R5862" s="136">
        <v>0</v>
      </c>
      <c r="S5862" s="139">
        <v>0</v>
      </c>
    </row>
    <row r="5863" spans="1:22" ht="30" customHeight="1" thickTop="1" thickBot="1">
      <c r="A5863" s="183"/>
      <c r="B5863" s="125">
        <v>2450</v>
      </c>
      <c r="C5863" s="126" t="s">
        <v>112</v>
      </c>
      <c r="D5863" s="156" t="s">
        <v>92</v>
      </c>
      <c r="E5863" s="73" t="str">
        <f t="shared" si="185"/>
        <v>245012. Vigilancia de la Salud AmbientalVigilancia de la Salud Ambiental</v>
      </c>
      <c r="F5863" s="182" t="s">
        <v>413</v>
      </c>
      <c r="G5863" s="182" t="s">
        <v>414</v>
      </c>
      <c r="H5863" s="126" t="s">
        <v>135</v>
      </c>
      <c r="I5863" s="182" t="s">
        <v>415</v>
      </c>
      <c r="J5863" s="73" t="s">
        <v>115</v>
      </c>
      <c r="K5863" s="73" t="s">
        <v>115</v>
      </c>
      <c r="L5863" s="128" t="s">
        <v>75</v>
      </c>
      <c r="M5863" s="217" t="s">
        <v>53</v>
      </c>
      <c r="N5863" s="73" t="str">
        <f t="shared" si="184"/>
        <v>245012. Vigilancia de la Salud AmbientalVigilancia de la Salud Ambiental2_ENGATIVA2_FEBRERO_2026</v>
      </c>
      <c r="O5863" s="130">
        <v>0</v>
      </c>
      <c r="R5863" s="136">
        <v>0</v>
      </c>
      <c r="S5863" s="139">
        <v>0</v>
      </c>
    </row>
    <row r="5864" spans="1:22" ht="30" customHeight="1" thickTop="1" thickBot="1">
      <c r="A5864" s="183"/>
      <c r="B5864" s="125">
        <v>2450</v>
      </c>
      <c r="C5864" s="126" t="s">
        <v>112</v>
      </c>
      <c r="D5864" s="156" t="s">
        <v>92</v>
      </c>
      <c r="E5864" s="73" t="str">
        <f t="shared" si="185"/>
        <v>245012. Vigilancia de la Salud AmbientalVigilancia de la Salud Ambiental</v>
      </c>
      <c r="F5864" s="182" t="s">
        <v>413</v>
      </c>
      <c r="G5864" s="182" t="s">
        <v>414</v>
      </c>
      <c r="H5864" s="126" t="s">
        <v>135</v>
      </c>
      <c r="I5864" s="182" t="s">
        <v>415</v>
      </c>
      <c r="J5864" s="73" t="s">
        <v>115</v>
      </c>
      <c r="K5864" s="73" t="s">
        <v>115</v>
      </c>
      <c r="L5864" s="128" t="s">
        <v>78</v>
      </c>
      <c r="M5864" s="217" t="s">
        <v>53</v>
      </c>
      <c r="N5864" s="73" t="str">
        <f t="shared" si="184"/>
        <v>245012. Vigilancia de la Salud AmbientalVigilancia de la Salud Ambiental3_SUBA2_FEBRERO_2026</v>
      </c>
      <c r="O5864" s="130">
        <v>0</v>
      </c>
      <c r="R5864" s="136">
        <v>0</v>
      </c>
      <c r="S5864" s="139">
        <v>0</v>
      </c>
    </row>
    <row r="5865" spans="1:22" ht="30" customHeight="1" thickTop="1" thickBot="1">
      <c r="A5865" s="183"/>
      <c r="B5865" s="125">
        <v>2450</v>
      </c>
      <c r="C5865" s="126" t="s">
        <v>112</v>
      </c>
      <c r="D5865" s="156" t="s">
        <v>92</v>
      </c>
      <c r="E5865" s="73" t="str">
        <f t="shared" si="185"/>
        <v>245012. Vigilancia de la Salud AmbientalVigilancia de la Salud Ambiental</v>
      </c>
      <c r="F5865" s="182" t="s">
        <v>413</v>
      </c>
      <c r="G5865" s="182" t="s">
        <v>414</v>
      </c>
      <c r="H5865" s="126" t="s">
        <v>135</v>
      </c>
      <c r="I5865" s="182" t="s">
        <v>415</v>
      </c>
      <c r="J5865" s="73" t="s">
        <v>115</v>
      </c>
      <c r="K5865" s="73" t="s">
        <v>115</v>
      </c>
      <c r="L5865" s="128" t="s">
        <v>82</v>
      </c>
      <c r="M5865" s="217" t="s">
        <v>53</v>
      </c>
      <c r="N5865" s="73" t="str">
        <f t="shared" si="184"/>
        <v>245012. Vigilancia de la Salud AmbientalVigilancia de la Salud Ambiental5_BARRIOS_UNIDOS2_FEBRERO_2026</v>
      </c>
      <c r="O5865" s="130">
        <v>0</v>
      </c>
      <c r="R5865" s="136">
        <v>0</v>
      </c>
      <c r="S5865" s="139">
        <v>0</v>
      </c>
    </row>
    <row r="5866" spans="1:22" ht="30" customHeight="1" thickTop="1" thickBot="1">
      <c r="A5866" s="183"/>
      <c r="B5866" s="125">
        <v>2450</v>
      </c>
      <c r="C5866" s="126" t="s">
        <v>112</v>
      </c>
      <c r="D5866" s="156" t="s">
        <v>92</v>
      </c>
      <c r="E5866" s="73" t="str">
        <f t="shared" si="185"/>
        <v>245012. Vigilancia de la Salud AmbientalVigilancia de la Salud Ambiental</v>
      </c>
      <c r="F5866" s="182" t="s">
        <v>413</v>
      </c>
      <c r="G5866" s="182" t="s">
        <v>414</v>
      </c>
      <c r="H5866" s="126" t="s">
        <v>135</v>
      </c>
      <c r="I5866" s="182" t="s">
        <v>415</v>
      </c>
      <c r="J5866" s="73" t="s">
        <v>115</v>
      </c>
      <c r="K5866" s="73" t="s">
        <v>115</v>
      </c>
      <c r="L5866" s="128" t="s">
        <v>85</v>
      </c>
      <c r="M5866" s="217" t="s">
        <v>53</v>
      </c>
      <c r="N5866" s="73" t="str">
        <f t="shared" si="184"/>
        <v>245012. Vigilancia de la Salud AmbientalVigilancia de la Salud Ambiental6_TEUSAQUILLO2_FEBRERO_2026</v>
      </c>
      <c r="O5866" s="130">
        <v>0</v>
      </c>
      <c r="R5866" s="136">
        <v>0</v>
      </c>
      <c r="S5866" s="139">
        <v>0</v>
      </c>
    </row>
    <row r="5867" spans="1:22" ht="30" customHeight="1" thickTop="1" thickBot="1">
      <c r="A5867" s="183"/>
      <c r="B5867" s="125">
        <v>2451</v>
      </c>
      <c r="C5867" s="126" t="s">
        <v>112</v>
      </c>
      <c r="D5867" s="156" t="s">
        <v>92</v>
      </c>
      <c r="E5867" s="73" t="str">
        <f t="shared" si="185"/>
        <v>245112. Vigilancia de la Salud AmbientalVigilancia de la Salud Ambiental</v>
      </c>
      <c r="F5867" s="182" t="s">
        <v>413</v>
      </c>
      <c r="G5867" s="182" t="s">
        <v>414</v>
      </c>
      <c r="H5867" s="126" t="s">
        <v>135</v>
      </c>
      <c r="I5867" s="182" t="s">
        <v>415</v>
      </c>
      <c r="J5867" s="73" t="s">
        <v>115</v>
      </c>
      <c r="K5867" s="73" t="s">
        <v>115</v>
      </c>
      <c r="L5867" s="128" t="s">
        <v>80</v>
      </c>
      <c r="M5867" s="217" t="s">
        <v>53</v>
      </c>
      <c r="N5867" s="73" t="str">
        <f t="shared" si="184"/>
        <v>245112. Vigilancia de la Salud AmbientalVigilancia de la Salud Ambiental4_CHAPINERO2_FEBRERO_2026</v>
      </c>
      <c r="O5867" s="130">
        <v>0</v>
      </c>
      <c r="R5867" s="136">
        <v>0</v>
      </c>
      <c r="S5867" s="139">
        <v>0</v>
      </c>
    </row>
    <row r="5868" spans="1:22" ht="30" customHeight="1" thickTop="1" thickBot="1">
      <c r="A5868" s="183"/>
      <c r="B5868" s="125">
        <v>2451</v>
      </c>
      <c r="C5868" s="126" t="s">
        <v>112</v>
      </c>
      <c r="D5868" s="156" t="s">
        <v>92</v>
      </c>
      <c r="E5868" s="73" t="str">
        <f t="shared" si="185"/>
        <v>245112. Vigilancia de la Salud AmbientalVigilancia de la Salud Ambiental</v>
      </c>
      <c r="F5868" s="182" t="s">
        <v>413</v>
      </c>
      <c r="G5868" s="182" t="s">
        <v>414</v>
      </c>
      <c r="H5868" s="126" t="s">
        <v>135</v>
      </c>
      <c r="I5868" s="182" t="s">
        <v>415</v>
      </c>
      <c r="J5868" s="73" t="s">
        <v>115</v>
      </c>
      <c r="K5868" s="73" t="s">
        <v>115</v>
      </c>
      <c r="L5868" s="128" t="s">
        <v>71</v>
      </c>
      <c r="M5868" s="217" t="s">
        <v>53</v>
      </c>
      <c r="N5868" s="73" t="str">
        <f t="shared" si="184"/>
        <v>245112. Vigilancia de la Salud AmbientalVigilancia de la Salud Ambiental1_USAQUEN2_FEBRERO_2026</v>
      </c>
      <c r="O5868" s="130">
        <v>0</v>
      </c>
      <c r="R5868" s="136">
        <v>0</v>
      </c>
      <c r="S5868" s="139">
        <v>0</v>
      </c>
    </row>
    <row r="5869" spans="1:22" ht="30" customHeight="1" thickTop="1" thickBot="1">
      <c r="A5869" s="183"/>
      <c r="B5869" s="125">
        <v>2451</v>
      </c>
      <c r="C5869" s="126" t="s">
        <v>112</v>
      </c>
      <c r="D5869" s="156" t="s">
        <v>92</v>
      </c>
      <c r="E5869" s="73" t="str">
        <f t="shared" si="185"/>
        <v>245112. Vigilancia de la Salud AmbientalVigilancia de la Salud Ambiental</v>
      </c>
      <c r="F5869" s="182" t="s">
        <v>413</v>
      </c>
      <c r="G5869" s="182" t="s">
        <v>414</v>
      </c>
      <c r="H5869" s="126" t="s">
        <v>135</v>
      </c>
      <c r="I5869" s="182" t="s">
        <v>415</v>
      </c>
      <c r="J5869" s="73" t="s">
        <v>115</v>
      </c>
      <c r="K5869" s="73" t="s">
        <v>115</v>
      </c>
      <c r="L5869" s="128" t="s">
        <v>75</v>
      </c>
      <c r="M5869" s="217" t="s">
        <v>53</v>
      </c>
      <c r="N5869" s="73" t="str">
        <f t="shared" si="184"/>
        <v>245112. Vigilancia de la Salud AmbientalVigilancia de la Salud Ambiental2_ENGATIVA2_FEBRERO_2026</v>
      </c>
      <c r="O5869" s="130">
        <v>0</v>
      </c>
      <c r="R5869" s="136">
        <v>0</v>
      </c>
      <c r="S5869" s="139">
        <v>0</v>
      </c>
    </row>
    <row r="5870" spans="1:22" ht="30" customHeight="1" thickTop="1" thickBot="1">
      <c r="A5870" s="183"/>
      <c r="B5870" s="125">
        <v>2451</v>
      </c>
      <c r="C5870" s="126" t="s">
        <v>112</v>
      </c>
      <c r="D5870" s="156" t="s">
        <v>92</v>
      </c>
      <c r="E5870" s="73" t="str">
        <f t="shared" si="185"/>
        <v>245112. Vigilancia de la Salud AmbientalVigilancia de la Salud Ambiental</v>
      </c>
      <c r="F5870" s="182" t="s">
        <v>413</v>
      </c>
      <c r="G5870" s="182" t="s">
        <v>414</v>
      </c>
      <c r="H5870" s="126" t="s">
        <v>135</v>
      </c>
      <c r="I5870" s="182" t="s">
        <v>415</v>
      </c>
      <c r="J5870" s="73" t="s">
        <v>115</v>
      </c>
      <c r="K5870" s="73" t="s">
        <v>115</v>
      </c>
      <c r="L5870" s="128" t="s">
        <v>78</v>
      </c>
      <c r="M5870" s="217" t="s">
        <v>53</v>
      </c>
      <c r="N5870" s="73" t="str">
        <f t="shared" si="184"/>
        <v>245112. Vigilancia de la Salud AmbientalVigilancia de la Salud Ambiental3_SUBA2_FEBRERO_2026</v>
      </c>
      <c r="O5870" s="130">
        <v>0</v>
      </c>
      <c r="R5870" s="136">
        <v>0</v>
      </c>
      <c r="S5870" s="139">
        <v>0</v>
      </c>
    </row>
    <row r="5871" spans="1:22" ht="30" customHeight="1" thickTop="1" thickBot="1">
      <c r="A5871" s="183"/>
      <c r="B5871" s="125">
        <v>2451</v>
      </c>
      <c r="C5871" s="126" t="s">
        <v>112</v>
      </c>
      <c r="D5871" s="156" t="s">
        <v>92</v>
      </c>
      <c r="E5871" s="73" t="str">
        <f t="shared" si="185"/>
        <v>245112. Vigilancia de la Salud AmbientalVigilancia de la Salud Ambiental</v>
      </c>
      <c r="F5871" s="182" t="s">
        <v>413</v>
      </c>
      <c r="G5871" s="182" t="s">
        <v>414</v>
      </c>
      <c r="H5871" s="126" t="s">
        <v>135</v>
      </c>
      <c r="I5871" s="182" t="s">
        <v>415</v>
      </c>
      <c r="J5871" s="73" t="s">
        <v>115</v>
      </c>
      <c r="K5871" s="73" t="s">
        <v>115</v>
      </c>
      <c r="L5871" s="128" t="s">
        <v>82</v>
      </c>
      <c r="M5871" s="217" t="s">
        <v>53</v>
      </c>
      <c r="N5871" s="73" t="str">
        <f t="shared" si="184"/>
        <v>245112. Vigilancia de la Salud AmbientalVigilancia de la Salud Ambiental5_BARRIOS_UNIDOS2_FEBRERO_2026</v>
      </c>
      <c r="O5871" s="130">
        <v>0</v>
      </c>
      <c r="R5871" s="136">
        <v>0</v>
      </c>
      <c r="S5871" s="139">
        <v>0</v>
      </c>
    </row>
    <row r="5872" spans="1:22" ht="30" customHeight="1" thickTop="1" thickBot="1">
      <c r="A5872" s="183"/>
      <c r="B5872" s="125">
        <v>2451</v>
      </c>
      <c r="C5872" s="126" t="s">
        <v>112</v>
      </c>
      <c r="D5872" s="156" t="s">
        <v>92</v>
      </c>
      <c r="E5872" s="73" t="str">
        <f t="shared" si="185"/>
        <v>245112. Vigilancia de la Salud AmbientalVigilancia de la Salud Ambiental</v>
      </c>
      <c r="F5872" s="182" t="s">
        <v>413</v>
      </c>
      <c r="G5872" s="182" t="s">
        <v>414</v>
      </c>
      <c r="H5872" s="126" t="s">
        <v>135</v>
      </c>
      <c r="I5872" s="182" t="s">
        <v>415</v>
      </c>
      <c r="J5872" s="73" t="s">
        <v>115</v>
      </c>
      <c r="K5872" s="73" t="s">
        <v>115</v>
      </c>
      <c r="L5872" s="128" t="s">
        <v>85</v>
      </c>
      <c r="M5872" s="217" t="s">
        <v>53</v>
      </c>
      <c r="N5872" s="73" t="str">
        <f t="shared" si="184"/>
        <v>245112. Vigilancia de la Salud AmbientalVigilancia de la Salud Ambiental6_TEUSAQUILLO2_FEBRERO_2026</v>
      </c>
      <c r="O5872" s="130">
        <v>0</v>
      </c>
      <c r="R5872" s="136">
        <v>0</v>
      </c>
      <c r="S5872" s="139">
        <v>0</v>
      </c>
    </row>
    <row r="5873" spans="1:19" ht="30" customHeight="1" thickTop="1" thickBot="1">
      <c r="A5873" s="183"/>
      <c r="B5873" s="125">
        <v>2454</v>
      </c>
      <c r="C5873" s="126" t="s">
        <v>112</v>
      </c>
      <c r="D5873" s="156" t="s">
        <v>92</v>
      </c>
      <c r="E5873" s="73" t="str">
        <f t="shared" si="185"/>
        <v>245412. Vigilancia de la Salud AmbientalVigilancia de la Salud Ambiental</v>
      </c>
      <c r="F5873" s="182" t="s">
        <v>413</v>
      </c>
      <c r="G5873" s="182" t="s">
        <v>419</v>
      </c>
      <c r="H5873" s="126" t="s">
        <v>135</v>
      </c>
      <c r="I5873" s="182" t="s">
        <v>415</v>
      </c>
      <c r="J5873" s="73" t="s">
        <v>115</v>
      </c>
      <c r="K5873" s="73" t="s">
        <v>115</v>
      </c>
      <c r="L5873" s="128" t="s">
        <v>80</v>
      </c>
      <c r="M5873" s="217" t="s">
        <v>53</v>
      </c>
      <c r="N5873" s="73" t="str">
        <f t="shared" si="184"/>
        <v>245412. Vigilancia de la Salud AmbientalVigilancia de la Salud Ambiental4_CHAPINERO2_FEBRERO_2026</v>
      </c>
      <c r="O5873" s="130">
        <v>0</v>
      </c>
      <c r="R5873" s="136">
        <v>0</v>
      </c>
      <c r="S5873" s="139">
        <v>0</v>
      </c>
    </row>
    <row r="5874" spans="1:19" ht="30" customHeight="1" thickTop="1" thickBot="1">
      <c r="A5874" s="183"/>
      <c r="B5874" s="125">
        <v>2454</v>
      </c>
      <c r="C5874" s="126" t="s">
        <v>112</v>
      </c>
      <c r="D5874" s="156" t="s">
        <v>92</v>
      </c>
      <c r="E5874" s="73" t="str">
        <f t="shared" si="185"/>
        <v>245412. Vigilancia de la Salud AmbientalVigilancia de la Salud Ambiental</v>
      </c>
      <c r="F5874" s="182" t="s">
        <v>413</v>
      </c>
      <c r="G5874" s="182" t="s">
        <v>419</v>
      </c>
      <c r="H5874" s="126" t="s">
        <v>135</v>
      </c>
      <c r="I5874" s="182" t="s">
        <v>415</v>
      </c>
      <c r="J5874" s="73" t="s">
        <v>115</v>
      </c>
      <c r="K5874" s="73" t="s">
        <v>115</v>
      </c>
      <c r="L5874" s="128" t="s">
        <v>71</v>
      </c>
      <c r="M5874" s="217" t="s">
        <v>53</v>
      </c>
      <c r="N5874" s="73" t="str">
        <f t="shared" si="184"/>
        <v>245412. Vigilancia de la Salud AmbientalVigilancia de la Salud Ambiental1_USAQUEN2_FEBRERO_2026</v>
      </c>
      <c r="O5874" s="130">
        <v>0</v>
      </c>
      <c r="R5874" s="136">
        <v>0</v>
      </c>
      <c r="S5874" s="139">
        <v>0</v>
      </c>
    </row>
    <row r="5875" spans="1:19" ht="30" customHeight="1" thickTop="1" thickBot="1">
      <c r="A5875" s="183"/>
      <c r="B5875" s="125">
        <v>2454</v>
      </c>
      <c r="C5875" s="126" t="s">
        <v>112</v>
      </c>
      <c r="D5875" s="156" t="s">
        <v>92</v>
      </c>
      <c r="E5875" s="73" t="str">
        <f t="shared" si="185"/>
        <v>245412. Vigilancia de la Salud AmbientalVigilancia de la Salud Ambiental</v>
      </c>
      <c r="F5875" s="182" t="s">
        <v>413</v>
      </c>
      <c r="G5875" s="182" t="s">
        <v>419</v>
      </c>
      <c r="H5875" s="126" t="s">
        <v>135</v>
      </c>
      <c r="I5875" s="182" t="s">
        <v>415</v>
      </c>
      <c r="J5875" s="73" t="s">
        <v>115</v>
      </c>
      <c r="K5875" s="73" t="s">
        <v>115</v>
      </c>
      <c r="L5875" s="128" t="s">
        <v>75</v>
      </c>
      <c r="M5875" s="217" t="s">
        <v>53</v>
      </c>
      <c r="N5875" s="73" t="str">
        <f t="shared" si="184"/>
        <v>245412. Vigilancia de la Salud AmbientalVigilancia de la Salud Ambiental2_ENGATIVA2_FEBRERO_2026</v>
      </c>
      <c r="O5875" s="130">
        <v>0</v>
      </c>
      <c r="R5875" s="136">
        <v>0</v>
      </c>
      <c r="S5875" s="139">
        <v>0</v>
      </c>
    </row>
    <row r="5876" spans="1:19" ht="30" customHeight="1" thickTop="1" thickBot="1">
      <c r="A5876" s="183"/>
      <c r="B5876" s="125">
        <v>2454</v>
      </c>
      <c r="C5876" s="126" t="s">
        <v>112</v>
      </c>
      <c r="D5876" s="156" t="s">
        <v>92</v>
      </c>
      <c r="E5876" s="73" t="str">
        <f t="shared" si="185"/>
        <v>245412. Vigilancia de la Salud AmbientalVigilancia de la Salud Ambiental</v>
      </c>
      <c r="F5876" s="182" t="s">
        <v>413</v>
      </c>
      <c r="G5876" s="182" t="s">
        <v>419</v>
      </c>
      <c r="H5876" s="126" t="s">
        <v>135</v>
      </c>
      <c r="I5876" s="182" t="s">
        <v>415</v>
      </c>
      <c r="J5876" s="73" t="s">
        <v>115</v>
      </c>
      <c r="K5876" s="73" t="s">
        <v>115</v>
      </c>
      <c r="L5876" s="128" t="s">
        <v>82</v>
      </c>
      <c r="M5876" s="217" t="s">
        <v>53</v>
      </c>
      <c r="N5876" s="73" t="str">
        <f t="shared" si="184"/>
        <v>245412. Vigilancia de la Salud AmbientalVigilancia de la Salud Ambiental5_BARRIOS_UNIDOS2_FEBRERO_2026</v>
      </c>
      <c r="O5876" s="130">
        <v>0</v>
      </c>
      <c r="R5876" s="136">
        <v>0</v>
      </c>
      <c r="S5876" s="139">
        <v>0</v>
      </c>
    </row>
    <row r="5877" spans="1:19" ht="30" customHeight="1" thickTop="1" thickBot="1">
      <c r="A5877" s="183"/>
      <c r="B5877" s="125">
        <v>2457</v>
      </c>
      <c r="C5877" s="126" t="s">
        <v>112</v>
      </c>
      <c r="D5877" s="156" t="s">
        <v>92</v>
      </c>
      <c r="E5877" s="73" t="str">
        <f t="shared" si="185"/>
        <v>245712. Vigilancia de la Salud AmbientalVigilancia de la Salud Ambiental</v>
      </c>
      <c r="F5877" s="182" t="s">
        <v>425</v>
      </c>
      <c r="G5877" s="182" t="s">
        <v>421</v>
      </c>
      <c r="H5877" s="126" t="s">
        <v>135</v>
      </c>
      <c r="I5877" s="182" t="s">
        <v>429</v>
      </c>
      <c r="J5877" s="73" t="s">
        <v>115</v>
      </c>
      <c r="K5877" s="73" t="s">
        <v>115</v>
      </c>
      <c r="L5877" s="128" t="s">
        <v>78</v>
      </c>
      <c r="M5877" s="217" t="s">
        <v>53</v>
      </c>
      <c r="N5877" s="73" t="str">
        <f t="shared" si="184"/>
        <v>245712. Vigilancia de la Salud AmbientalVigilancia de la Salud Ambiental3_SUBA2_FEBRERO_2026</v>
      </c>
      <c r="O5877" s="130">
        <v>0</v>
      </c>
      <c r="R5877" s="136">
        <v>0</v>
      </c>
      <c r="S5877" s="139">
        <v>0</v>
      </c>
    </row>
    <row r="5878" spans="1:19" ht="30" customHeight="1" thickTop="1" thickBot="1">
      <c r="A5878" s="183"/>
      <c r="B5878" s="125">
        <v>2458</v>
      </c>
      <c r="C5878" s="126" t="s">
        <v>112</v>
      </c>
      <c r="D5878" s="156" t="s">
        <v>92</v>
      </c>
      <c r="E5878" s="73" t="str">
        <f t="shared" si="185"/>
        <v>245812. Vigilancia de la Salud AmbientalVigilancia de la Salud Ambiental</v>
      </c>
      <c r="F5878" s="182" t="s">
        <v>413</v>
      </c>
      <c r="G5878" s="182" t="s">
        <v>421</v>
      </c>
      <c r="H5878" s="126" t="s">
        <v>135</v>
      </c>
      <c r="I5878" s="182" t="s">
        <v>415</v>
      </c>
      <c r="J5878" s="73" t="s">
        <v>115</v>
      </c>
      <c r="K5878" s="73" t="s">
        <v>115</v>
      </c>
      <c r="L5878" s="128" t="s">
        <v>80</v>
      </c>
      <c r="M5878" s="217" t="s">
        <v>53</v>
      </c>
      <c r="N5878" s="73" t="str">
        <f t="shared" si="184"/>
        <v>245812. Vigilancia de la Salud AmbientalVigilancia de la Salud Ambiental4_CHAPINERO2_FEBRERO_2026</v>
      </c>
      <c r="O5878" s="130">
        <v>0</v>
      </c>
      <c r="R5878" s="136">
        <v>0</v>
      </c>
      <c r="S5878" s="139">
        <v>0</v>
      </c>
    </row>
    <row r="5879" spans="1:19" ht="30" customHeight="1" thickTop="1" thickBot="1">
      <c r="A5879" s="183"/>
      <c r="B5879" s="125">
        <v>2458</v>
      </c>
      <c r="C5879" s="126" t="s">
        <v>112</v>
      </c>
      <c r="D5879" s="156" t="s">
        <v>92</v>
      </c>
      <c r="E5879" s="73" t="str">
        <f t="shared" si="185"/>
        <v>245812. Vigilancia de la Salud AmbientalVigilancia de la Salud Ambiental</v>
      </c>
      <c r="F5879" s="182" t="s">
        <v>413</v>
      </c>
      <c r="G5879" s="182" t="s">
        <v>421</v>
      </c>
      <c r="H5879" s="126" t="s">
        <v>135</v>
      </c>
      <c r="I5879" s="182" t="s">
        <v>415</v>
      </c>
      <c r="J5879" s="73" t="s">
        <v>115</v>
      </c>
      <c r="K5879" s="73" t="s">
        <v>115</v>
      </c>
      <c r="L5879" s="128" t="s">
        <v>71</v>
      </c>
      <c r="M5879" s="217" t="s">
        <v>53</v>
      </c>
      <c r="N5879" s="73" t="str">
        <f t="shared" si="184"/>
        <v>245812. Vigilancia de la Salud AmbientalVigilancia de la Salud Ambiental1_USAQUEN2_FEBRERO_2026</v>
      </c>
      <c r="O5879" s="130">
        <v>0</v>
      </c>
      <c r="R5879" s="136">
        <v>0</v>
      </c>
      <c r="S5879" s="139">
        <v>0</v>
      </c>
    </row>
    <row r="5880" spans="1:19" ht="30" customHeight="1" thickTop="1" thickBot="1">
      <c r="A5880" s="183"/>
      <c r="B5880" s="125">
        <v>2458</v>
      </c>
      <c r="C5880" s="126" t="s">
        <v>112</v>
      </c>
      <c r="D5880" s="156" t="s">
        <v>92</v>
      </c>
      <c r="E5880" s="73" t="str">
        <f t="shared" si="185"/>
        <v>245812. Vigilancia de la Salud AmbientalVigilancia de la Salud Ambiental</v>
      </c>
      <c r="F5880" s="182" t="s">
        <v>413</v>
      </c>
      <c r="G5880" s="182" t="s">
        <v>421</v>
      </c>
      <c r="H5880" s="126" t="s">
        <v>135</v>
      </c>
      <c r="I5880" s="182" t="s">
        <v>415</v>
      </c>
      <c r="J5880" s="73" t="s">
        <v>115</v>
      </c>
      <c r="K5880" s="73" t="s">
        <v>115</v>
      </c>
      <c r="L5880" s="128" t="s">
        <v>75</v>
      </c>
      <c r="M5880" s="217" t="s">
        <v>53</v>
      </c>
      <c r="N5880" s="73" t="str">
        <f t="shared" si="184"/>
        <v>245812. Vigilancia de la Salud AmbientalVigilancia de la Salud Ambiental2_ENGATIVA2_FEBRERO_2026</v>
      </c>
      <c r="O5880" s="130">
        <v>0</v>
      </c>
      <c r="R5880" s="136">
        <v>0</v>
      </c>
      <c r="S5880" s="139">
        <v>0</v>
      </c>
    </row>
    <row r="5881" spans="1:19" ht="30" customHeight="1" thickTop="1" thickBot="1">
      <c r="A5881" s="183"/>
      <c r="B5881" s="125">
        <v>2458</v>
      </c>
      <c r="C5881" s="126" t="s">
        <v>112</v>
      </c>
      <c r="D5881" s="156" t="s">
        <v>92</v>
      </c>
      <c r="E5881" s="73" t="str">
        <f t="shared" si="185"/>
        <v>245812. Vigilancia de la Salud AmbientalVigilancia de la Salud Ambiental</v>
      </c>
      <c r="F5881" s="182" t="s">
        <v>413</v>
      </c>
      <c r="G5881" s="182" t="s">
        <v>421</v>
      </c>
      <c r="H5881" s="126" t="s">
        <v>135</v>
      </c>
      <c r="I5881" s="182" t="s">
        <v>415</v>
      </c>
      <c r="J5881" s="73" t="s">
        <v>115</v>
      </c>
      <c r="K5881" s="73" t="s">
        <v>115</v>
      </c>
      <c r="L5881" s="128" t="s">
        <v>78</v>
      </c>
      <c r="M5881" s="217" t="s">
        <v>53</v>
      </c>
      <c r="N5881" s="73" t="str">
        <f t="shared" si="184"/>
        <v>245812. Vigilancia de la Salud AmbientalVigilancia de la Salud Ambiental3_SUBA2_FEBRERO_2026</v>
      </c>
      <c r="O5881" s="130">
        <v>0</v>
      </c>
      <c r="R5881" s="136">
        <v>0</v>
      </c>
      <c r="S5881" s="139">
        <v>0</v>
      </c>
    </row>
    <row r="5882" spans="1:19" ht="30" customHeight="1" thickTop="1" thickBot="1">
      <c r="A5882" s="183"/>
      <c r="B5882" s="125">
        <v>2458</v>
      </c>
      <c r="C5882" s="126" t="s">
        <v>112</v>
      </c>
      <c r="D5882" s="156" t="s">
        <v>92</v>
      </c>
      <c r="E5882" s="73" t="str">
        <f t="shared" si="185"/>
        <v>245812. Vigilancia de la Salud AmbientalVigilancia de la Salud Ambiental</v>
      </c>
      <c r="F5882" s="182" t="s">
        <v>413</v>
      </c>
      <c r="G5882" s="182" t="s">
        <v>421</v>
      </c>
      <c r="H5882" s="126" t="s">
        <v>135</v>
      </c>
      <c r="I5882" s="182" t="s">
        <v>415</v>
      </c>
      <c r="J5882" s="73" t="s">
        <v>115</v>
      </c>
      <c r="K5882" s="73" t="s">
        <v>115</v>
      </c>
      <c r="L5882" s="128" t="s">
        <v>82</v>
      </c>
      <c r="M5882" s="217" t="s">
        <v>53</v>
      </c>
      <c r="N5882" s="73" t="str">
        <f t="shared" si="184"/>
        <v>245812. Vigilancia de la Salud AmbientalVigilancia de la Salud Ambiental5_BARRIOS_UNIDOS2_FEBRERO_2026</v>
      </c>
      <c r="O5882" s="130">
        <v>0</v>
      </c>
      <c r="R5882" s="136">
        <v>0</v>
      </c>
      <c r="S5882" s="139">
        <v>0</v>
      </c>
    </row>
    <row r="5883" spans="1:19" ht="30" customHeight="1" thickTop="1" thickBot="1">
      <c r="A5883" s="183"/>
      <c r="B5883" s="125">
        <v>2458</v>
      </c>
      <c r="C5883" s="126" t="s">
        <v>112</v>
      </c>
      <c r="D5883" s="156" t="s">
        <v>92</v>
      </c>
      <c r="E5883" s="73" t="str">
        <f t="shared" si="185"/>
        <v>245812. Vigilancia de la Salud AmbientalVigilancia de la Salud Ambiental</v>
      </c>
      <c r="F5883" s="182" t="s">
        <v>413</v>
      </c>
      <c r="G5883" s="182" t="s">
        <v>421</v>
      </c>
      <c r="H5883" s="126" t="s">
        <v>135</v>
      </c>
      <c r="I5883" s="182" t="s">
        <v>415</v>
      </c>
      <c r="J5883" s="73" t="s">
        <v>115</v>
      </c>
      <c r="K5883" s="73" t="s">
        <v>115</v>
      </c>
      <c r="L5883" s="128" t="s">
        <v>85</v>
      </c>
      <c r="M5883" s="217" t="s">
        <v>53</v>
      </c>
      <c r="N5883" s="73" t="str">
        <f t="shared" si="184"/>
        <v>245812. Vigilancia de la Salud AmbientalVigilancia de la Salud Ambiental6_TEUSAQUILLO2_FEBRERO_2026</v>
      </c>
      <c r="O5883" s="130">
        <v>0</v>
      </c>
      <c r="R5883" s="136">
        <v>0</v>
      </c>
      <c r="S5883" s="139">
        <v>0</v>
      </c>
    </row>
    <row r="5884" spans="1:19" ht="30" customHeight="1" thickTop="1" thickBot="1">
      <c r="A5884" s="183"/>
      <c r="B5884" s="125">
        <v>2459</v>
      </c>
      <c r="C5884" s="126" t="s">
        <v>112</v>
      </c>
      <c r="D5884" s="156" t="s">
        <v>92</v>
      </c>
      <c r="E5884" s="73" t="str">
        <f t="shared" si="185"/>
        <v>245912. Vigilancia de la Salud AmbientalVigilancia de la Salud Ambiental</v>
      </c>
      <c r="F5884" s="182" t="s">
        <v>413</v>
      </c>
      <c r="G5884" s="182" t="s">
        <v>421</v>
      </c>
      <c r="H5884" s="126" t="s">
        <v>135</v>
      </c>
      <c r="I5884" s="182" t="s">
        <v>415</v>
      </c>
      <c r="J5884" s="73" t="s">
        <v>115</v>
      </c>
      <c r="K5884" s="73" t="s">
        <v>115</v>
      </c>
      <c r="L5884" s="128" t="s">
        <v>80</v>
      </c>
      <c r="M5884" s="217" t="s">
        <v>53</v>
      </c>
      <c r="N5884" s="73" t="str">
        <f t="shared" si="184"/>
        <v>245912. Vigilancia de la Salud AmbientalVigilancia de la Salud Ambiental4_CHAPINERO2_FEBRERO_2026</v>
      </c>
      <c r="O5884" s="130">
        <v>0</v>
      </c>
      <c r="R5884" s="136">
        <v>0</v>
      </c>
      <c r="S5884" s="139">
        <v>0</v>
      </c>
    </row>
    <row r="5885" spans="1:19" ht="30" customHeight="1" thickTop="1" thickBot="1">
      <c r="A5885" s="183"/>
      <c r="B5885" s="125">
        <v>2459</v>
      </c>
      <c r="C5885" s="126" t="s">
        <v>112</v>
      </c>
      <c r="D5885" s="156" t="s">
        <v>92</v>
      </c>
      <c r="E5885" s="73" t="str">
        <f t="shared" si="185"/>
        <v>245912. Vigilancia de la Salud AmbientalVigilancia de la Salud Ambiental</v>
      </c>
      <c r="F5885" s="182" t="s">
        <v>413</v>
      </c>
      <c r="G5885" s="182" t="s">
        <v>421</v>
      </c>
      <c r="H5885" s="126" t="s">
        <v>135</v>
      </c>
      <c r="I5885" s="182" t="s">
        <v>415</v>
      </c>
      <c r="J5885" s="73" t="s">
        <v>115</v>
      </c>
      <c r="K5885" s="73" t="s">
        <v>115</v>
      </c>
      <c r="L5885" s="128" t="s">
        <v>71</v>
      </c>
      <c r="M5885" s="217" t="s">
        <v>53</v>
      </c>
      <c r="N5885" s="73" t="str">
        <f t="shared" si="184"/>
        <v>245912. Vigilancia de la Salud AmbientalVigilancia de la Salud Ambiental1_USAQUEN2_FEBRERO_2026</v>
      </c>
      <c r="O5885" s="130">
        <v>0</v>
      </c>
      <c r="R5885" s="136">
        <v>0</v>
      </c>
      <c r="S5885" s="139">
        <v>0</v>
      </c>
    </row>
    <row r="5886" spans="1:19" ht="30" customHeight="1" thickTop="1" thickBot="1">
      <c r="A5886" s="183"/>
      <c r="B5886" s="125">
        <v>2459</v>
      </c>
      <c r="C5886" s="126" t="s">
        <v>112</v>
      </c>
      <c r="D5886" s="156" t="s">
        <v>92</v>
      </c>
      <c r="E5886" s="73" t="str">
        <f t="shared" si="185"/>
        <v>245912. Vigilancia de la Salud AmbientalVigilancia de la Salud Ambiental</v>
      </c>
      <c r="F5886" s="182" t="s">
        <v>413</v>
      </c>
      <c r="G5886" s="182" t="s">
        <v>421</v>
      </c>
      <c r="H5886" s="126" t="s">
        <v>135</v>
      </c>
      <c r="I5886" s="182" t="s">
        <v>415</v>
      </c>
      <c r="J5886" s="73" t="s">
        <v>115</v>
      </c>
      <c r="K5886" s="73" t="s">
        <v>115</v>
      </c>
      <c r="L5886" s="128" t="s">
        <v>75</v>
      </c>
      <c r="M5886" s="217" t="s">
        <v>53</v>
      </c>
      <c r="N5886" s="73" t="str">
        <f t="shared" si="184"/>
        <v>245912. Vigilancia de la Salud AmbientalVigilancia de la Salud Ambiental2_ENGATIVA2_FEBRERO_2026</v>
      </c>
      <c r="O5886" s="130">
        <v>0</v>
      </c>
      <c r="R5886" s="136">
        <v>0</v>
      </c>
      <c r="S5886" s="139">
        <v>0</v>
      </c>
    </row>
    <row r="5887" spans="1:19" ht="30" customHeight="1" thickTop="1" thickBot="1">
      <c r="A5887" s="183"/>
      <c r="B5887" s="125">
        <v>2459</v>
      </c>
      <c r="C5887" s="126" t="s">
        <v>112</v>
      </c>
      <c r="D5887" s="156" t="s">
        <v>92</v>
      </c>
      <c r="E5887" s="73" t="str">
        <f t="shared" si="185"/>
        <v>245912. Vigilancia de la Salud AmbientalVigilancia de la Salud Ambiental</v>
      </c>
      <c r="F5887" s="182" t="s">
        <v>413</v>
      </c>
      <c r="G5887" s="182" t="s">
        <v>421</v>
      </c>
      <c r="H5887" s="126" t="s">
        <v>135</v>
      </c>
      <c r="I5887" s="182" t="s">
        <v>415</v>
      </c>
      <c r="J5887" s="73" t="s">
        <v>115</v>
      </c>
      <c r="K5887" s="73" t="s">
        <v>115</v>
      </c>
      <c r="L5887" s="128" t="s">
        <v>78</v>
      </c>
      <c r="M5887" s="217" t="s">
        <v>53</v>
      </c>
      <c r="N5887" s="73" t="str">
        <f t="shared" si="184"/>
        <v>245912. Vigilancia de la Salud AmbientalVigilancia de la Salud Ambiental3_SUBA2_FEBRERO_2026</v>
      </c>
      <c r="O5887" s="130">
        <v>0</v>
      </c>
      <c r="R5887" s="136">
        <v>0</v>
      </c>
      <c r="S5887" s="139">
        <v>0</v>
      </c>
    </row>
    <row r="5888" spans="1:19" ht="30" customHeight="1" thickTop="1" thickBot="1">
      <c r="A5888" s="183"/>
      <c r="B5888" s="125">
        <v>2459</v>
      </c>
      <c r="C5888" s="126" t="s">
        <v>112</v>
      </c>
      <c r="D5888" s="156" t="s">
        <v>92</v>
      </c>
      <c r="E5888" s="73" t="str">
        <f t="shared" si="185"/>
        <v>245912. Vigilancia de la Salud AmbientalVigilancia de la Salud Ambiental</v>
      </c>
      <c r="F5888" s="182" t="s">
        <v>413</v>
      </c>
      <c r="G5888" s="182" t="s">
        <v>421</v>
      </c>
      <c r="H5888" s="126" t="s">
        <v>135</v>
      </c>
      <c r="I5888" s="182" t="s">
        <v>415</v>
      </c>
      <c r="J5888" s="73" t="s">
        <v>115</v>
      </c>
      <c r="K5888" s="73" t="s">
        <v>115</v>
      </c>
      <c r="L5888" s="128" t="s">
        <v>82</v>
      </c>
      <c r="M5888" s="217" t="s">
        <v>53</v>
      </c>
      <c r="N5888" s="73" t="str">
        <f t="shared" si="184"/>
        <v>245912. Vigilancia de la Salud AmbientalVigilancia de la Salud Ambiental5_BARRIOS_UNIDOS2_FEBRERO_2026</v>
      </c>
      <c r="O5888" s="130">
        <v>0</v>
      </c>
      <c r="R5888" s="136">
        <v>0</v>
      </c>
      <c r="S5888" s="139">
        <v>0</v>
      </c>
    </row>
    <row r="5889" spans="1:19" ht="30" customHeight="1" thickTop="1" thickBot="1">
      <c r="A5889" s="183"/>
      <c r="B5889" s="125">
        <v>2459</v>
      </c>
      <c r="C5889" s="126" t="s">
        <v>112</v>
      </c>
      <c r="D5889" s="156" t="s">
        <v>92</v>
      </c>
      <c r="E5889" s="73" t="str">
        <f t="shared" si="185"/>
        <v>245912. Vigilancia de la Salud AmbientalVigilancia de la Salud Ambiental</v>
      </c>
      <c r="F5889" s="182" t="s">
        <v>413</v>
      </c>
      <c r="G5889" s="182" t="s">
        <v>421</v>
      </c>
      <c r="H5889" s="126" t="s">
        <v>135</v>
      </c>
      <c r="I5889" s="182" t="s">
        <v>415</v>
      </c>
      <c r="J5889" s="73" t="s">
        <v>115</v>
      </c>
      <c r="K5889" s="73" t="s">
        <v>115</v>
      </c>
      <c r="L5889" s="128" t="s">
        <v>85</v>
      </c>
      <c r="M5889" s="217" t="s">
        <v>53</v>
      </c>
      <c r="N5889" s="73" t="str">
        <f t="shared" si="184"/>
        <v>245912. Vigilancia de la Salud AmbientalVigilancia de la Salud Ambiental6_TEUSAQUILLO2_FEBRERO_2026</v>
      </c>
      <c r="O5889" s="130">
        <v>0</v>
      </c>
      <c r="R5889" s="136">
        <v>0</v>
      </c>
      <c r="S5889" s="139">
        <v>0</v>
      </c>
    </row>
    <row r="5890" spans="1:19" ht="30" customHeight="1" thickTop="1" thickBot="1">
      <c r="A5890" s="183"/>
      <c r="B5890" s="125">
        <v>2460</v>
      </c>
      <c r="C5890" s="126" t="s">
        <v>112</v>
      </c>
      <c r="D5890" s="156" t="s">
        <v>92</v>
      </c>
      <c r="E5890" s="73" t="str">
        <f t="shared" si="185"/>
        <v>246012. Vigilancia de la Salud AmbientalVigilancia de la Salud Ambiental</v>
      </c>
      <c r="F5890" s="182" t="s">
        <v>413</v>
      </c>
      <c r="G5890" s="182" t="s">
        <v>421</v>
      </c>
      <c r="H5890" s="126" t="s">
        <v>135</v>
      </c>
      <c r="I5890" s="182" t="s">
        <v>415</v>
      </c>
      <c r="J5890" s="73" t="s">
        <v>115</v>
      </c>
      <c r="K5890" s="73" t="s">
        <v>115</v>
      </c>
      <c r="L5890" s="128" t="s">
        <v>80</v>
      </c>
      <c r="M5890" s="217" t="s">
        <v>53</v>
      </c>
      <c r="N5890" s="73" t="str">
        <f t="shared" si="184"/>
        <v>246012. Vigilancia de la Salud AmbientalVigilancia de la Salud Ambiental4_CHAPINERO2_FEBRERO_2026</v>
      </c>
      <c r="O5890" s="130">
        <v>0</v>
      </c>
      <c r="R5890" s="136">
        <v>0</v>
      </c>
      <c r="S5890" s="139">
        <v>0</v>
      </c>
    </row>
    <row r="5891" spans="1:19" ht="30" customHeight="1" thickTop="1" thickBot="1">
      <c r="A5891" s="183"/>
      <c r="B5891" s="125">
        <v>2460</v>
      </c>
      <c r="C5891" s="126" t="s">
        <v>112</v>
      </c>
      <c r="D5891" s="156" t="s">
        <v>92</v>
      </c>
      <c r="E5891" s="73" t="str">
        <f t="shared" si="185"/>
        <v>246012. Vigilancia de la Salud AmbientalVigilancia de la Salud Ambiental</v>
      </c>
      <c r="F5891" s="182" t="s">
        <v>413</v>
      </c>
      <c r="G5891" s="182" t="s">
        <v>421</v>
      </c>
      <c r="H5891" s="126" t="s">
        <v>135</v>
      </c>
      <c r="I5891" s="182" t="s">
        <v>415</v>
      </c>
      <c r="J5891" s="73" t="s">
        <v>115</v>
      </c>
      <c r="K5891" s="73" t="s">
        <v>115</v>
      </c>
      <c r="L5891" s="128" t="s">
        <v>71</v>
      </c>
      <c r="M5891" s="217" t="s">
        <v>53</v>
      </c>
      <c r="N5891" s="73" t="str">
        <f t="shared" si="184"/>
        <v>246012. Vigilancia de la Salud AmbientalVigilancia de la Salud Ambiental1_USAQUEN2_FEBRERO_2026</v>
      </c>
      <c r="O5891" s="130">
        <v>0</v>
      </c>
      <c r="R5891" s="136">
        <v>0</v>
      </c>
      <c r="S5891" s="139">
        <v>0</v>
      </c>
    </row>
    <row r="5892" spans="1:19" ht="30" customHeight="1" thickTop="1" thickBot="1">
      <c r="A5892" s="183"/>
      <c r="B5892" s="125">
        <v>2460</v>
      </c>
      <c r="C5892" s="126" t="s">
        <v>112</v>
      </c>
      <c r="D5892" s="156" t="s">
        <v>92</v>
      </c>
      <c r="E5892" s="73" t="str">
        <f t="shared" si="185"/>
        <v>246012. Vigilancia de la Salud AmbientalVigilancia de la Salud Ambiental</v>
      </c>
      <c r="F5892" s="182" t="s">
        <v>413</v>
      </c>
      <c r="G5892" s="182" t="s">
        <v>421</v>
      </c>
      <c r="H5892" s="126" t="s">
        <v>135</v>
      </c>
      <c r="I5892" s="182" t="s">
        <v>415</v>
      </c>
      <c r="J5892" s="73" t="s">
        <v>115</v>
      </c>
      <c r="K5892" s="73" t="s">
        <v>115</v>
      </c>
      <c r="L5892" s="128" t="s">
        <v>75</v>
      </c>
      <c r="M5892" s="217" t="s">
        <v>53</v>
      </c>
      <c r="N5892" s="73" t="str">
        <f t="shared" si="184"/>
        <v>246012. Vigilancia de la Salud AmbientalVigilancia de la Salud Ambiental2_ENGATIVA2_FEBRERO_2026</v>
      </c>
      <c r="O5892" s="130">
        <v>0</v>
      </c>
      <c r="R5892" s="136">
        <v>0</v>
      </c>
      <c r="S5892" s="139">
        <v>0</v>
      </c>
    </row>
    <row r="5893" spans="1:19" ht="30" customHeight="1" thickTop="1" thickBot="1">
      <c r="A5893" s="183"/>
      <c r="B5893" s="125">
        <v>2460</v>
      </c>
      <c r="C5893" s="126" t="s">
        <v>112</v>
      </c>
      <c r="D5893" s="156" t="s">
        <v>92</v>
      </c>
      <c r="E5893" s="73" t="str">
        <f t="shared" si="185"/>
        <v>246012. Vigilancia de la Salud AmbientalVigilancia de la Salud Ambiental</v>
      </c>
      <c r="F5893" s="182" t="s">
        <v>413</v>
      </c>
      <c r="G5893" s="182" t="s">
        <v>421</v>
      </c>
      <c r="H5893" s="126" t="s">
        <v>135</v>
      </c>
      <c r="I5893" s="182" t="s">
        <v>415</v>
      </c>
      <c r="J5893" s="73" t="s">
        <v>115</v>
      </c>
      <c r="K5893" s="73" t="s">
        <v>115</v>
      </c>
      <c r="L5893" s="128" t="s">
        <v>78</v>
      </c>
      <c r="M5893" s="217" t="s">
        <v>53</v>
      </c>
      <c r="N5893" s="73" t="str">
        <f t="shared" si="184"/>
        <v>246012. Vigilancia de la Salud AmbientalVigilancia de la Salud Ambiental3_SUBA2_FEBRERO_2026</v>
      </c>
      <c r="O5893" s="130">
        <v>0</v>
      </c>
      <c r="R5893" s="136">
        <v>0</v>
      </c>
      <c r="S5893" s="139">
        <v>0</v>
      </c>
    </row>
    <row r="5894" spans="1:19" ht="30" customHeight="1" thickTop="1" thickBot="1">
      <c r="A5894" s="183"/>
      <c r="B5894" s="125">
        <v>2460</v>
      </c>
      <c r="C5894" s="126" t="s">
        <v>112</v>
      </c>
      <c r="D5894" s="156" t="s">
        <v>92</v>
      </c>
      <c r="E5894" s="73" t="str">
        <f t="shared" si="185"/>
        <v>246012. Vigilancia de la Salud AmbientalVigilancia de la Salud Ambiental</v>
      </c>
      <c r="F5894" s="182" t="s">
        <v>413</v>
      </c>
      <c r="G5894" s="182" t="s">
        <v>421</v>
      </c>
      <c r="H5894" s="126" t="s">
        <v>135</v>
      </c>
      <c r="I5894" s="182" t="s">
        <v>415</v>
      </c>
      <c r="J5894" s="73" t="s">
        <v>115</v>
      </c>
      <c r="K5894" s="73" t="s">
        <v>115</v>
      </c>
      <c r="L5894" s="128" t="s">
        <v>82</v>
      </c>
      <c r="M5894" s="217" t="s">
        <v>53</v>
      </c>
      <c r="N5894" s="73" t="str">
        <f t="shared" ref="N5894:N5957" si="186">+E5894&amp;L5894&amp;M5894</f>
        <v>246012. Vigilancia de la Salud AmbientalVigilancia de la Salud Ambiental5_BARRIOS_UNIDOS2_FEBRERO_2026</v>
      </c>
      <c r="O5894" s="130">
        <v>0</v>
      </c>
      <c r="R5894" s="136">
        <v>0</v>
      </c>
      <c r="S5894" s="139">
        <v>0</v>
      </c>
    </row>
    <row r="5895" spans="1:19" ht="30" customHeight="1" thickTop="1" thickBot="1">
      <c r="A5895" s="183"/>
      <c r="B5895" s="125">
        <v>2460</v>
      </c>
      <c r="C5895" s="126" t="s">
        <v>112</v>
      </c>
      <c r="D5895" s="156" t="s">
        <v>92</v>
      </c>
      <c r="E5895" s="73" t="str">
        <f t="shared" si="185"/>
        <v>246012. Vigilancia de la Salud AmbientalVigilancia de la Salud Ambiental</v>
      </c>
      <c r="F5895" s="182" t="s">
        <v>413</v>
      </c>
      <c r="G5895" s="182" t="s">
        <v>421</v>
      </c>
      <c r="H5895" s="126" t="s">
        <v>135</v>
      </c>
      <c r="I5895" s="182" t="s">
        <v>415</v>
      </c>
      <c r="J5895" s="73" t="s">
        <v>115</v>
      </c>
      <c r="K5895" s="73" t="s">
        <v>115</v>
      </c>
      <c r="L5895" s="128" t="s">
        <v>85</v>
      </c>
      <c r="M5895" s="217" t="s">
        <v>53</v>
      </c>
      <c r="N5895" s="73" t="str">
        <f t="shared" si="186"/>
        <v>246012. Vigilancia de la Salud AmbientalVigilancia de la Salud Ambiental6_TEUSAQUILLO2_FEBRERO_2026</v>
      </c>
      <c r="O5895" s="130">
        <v>0</v>
      </c>
      <c r="R5895" s="136">
        <v>0</v>
      </c>
      <c r="S5895" s="139">
        <v>0</v>
      </c>
    </row>
    <row r="5896" spans="1:19" ht="30" customHeight="1" thickTop="1" thickBot="1">
      <c r="A5896" s="183"/>
      <c r="B5896" s="125">
        <v>2470</v>
      </c>
      <c r="C5896" s="126" t="s">
        <v>112</v>
      </c>
      <c r="D5896" s="156" t="s">
        <v>92</v>
      </c>
      <c r="E5896" s="73" t="str">
        <f t="shared" si="185"/>
        <v>247012. Vigilancia de la Salud AmbientalVigilancia de la Salud Ambiental</v>
      </c>
      <c r="F5896" s="182" t="s">
        <v>413</v>
      </c>
      <c r="G5896" s="182" t="s">
        <v>416</v>
      </c>
      <c r="H5896" s="126" t="s">
        <v>135</v>
      </c>
      <c r="I5896" s="182" t="s">
        <v>415</v>
      </c>
      <c r="J5896" s="73" t="s">
        <v>115</v>
      </c>
      <c r="K5896" s="73" t="s">
        <v>115</v>
      </c>
      <c r="L5896" s="128" t="s">
        <v>75</v>
      </c>
      <c r="M5896" s="217" t="s">
        <v>53</v>
      </c>
      <c r="N5896" s="73" t="str">
        <f t="shared" si="186"/>
        <v>247012. Vigilancia de la Salud AmbientalVigilancia de la Salud Ambiental2_ENGATIVA2_FEBRERO_2026</v>
      </c>
      <c r="O5896" s="130">
        <v>0</v>
      </c>
      <c r="R5896" s="136">
        <v>0</v>
      </c>
      <c r="S5896" s="139">
        <v>0</v>
      </c>
    </row>
    <row r="5897" spans="1:19" ht="30" customHeight="1" thickTop="1" thickBot="1">
      <c r="A5897" s="183"/>
      <c r="B5897" s="125">
        <v>2472</v>
      </c>
      <c r="C5897" s="126" t="s">
        <v>112</v>
      </c>
      <c r="D5897" s="156" t="s">
        <v>92</v>
      </c>
      <c r="E5897" s="73" t="str">
        <f t="shared" si="185"/>
        <v>247212. Vigilancia de la Salud AmbientalVigilancia de la Salud Ambiental</v>
      </c>
      <c r="F5897" s="182" t="s">
        <v>433</v>
      </c>
      <c r="G5897" s="182" t="s">
        <v>423</v>
      </c>
      <c r="H5897" s="126" t="s">
        <v>135</v>
      </c>
      <c r="I5897" s="182" t="s">
        <v>434</v>
      </c>
      <c r="J5897" s="73" t="s">
        <v>115</v>
      </c>
      <c r="K5897" s="73" t="s">
        <v>115</v>
      </c>
      <c r="L5897" s="128" t="s">
        <v>78</v>
      </c>
      <c r="M5897" s="217" t="s">
        <v>53</v>
      </c>
      <c r="N5897" s="73" t="str">
        <f t="shared" si="186"/>
        <v>247212. Vigilancia de la Salud AmbientalVigilancia de la Salud Ambiental3_SUBA2_FEBRERO_2026</v>
      </c>
      <c r="O5897" s="130">
        <v>0</v>
      </c>
      <c r="R5897" s="136">
        <v>0</v>
      </c>
      <c r="S5897" s="139">
        <v>0</v>
      </c>
    </row>
    <row r="5898" spans="1:19" ht="30" customHeight="1" thickTop="1" thickBot="1">
      <c r="A5898" s="183"/>
      <c r="B5898" s="125">
        <v>2473</v>
      </c>
      <c r="C5898" s="126" t="s">
        <v>112</v>
      </c>
      <c r="D5898" s="156" t="s">
        <v>92</v>
      </c>
      <c r="E5898" s="73" t="str">
        <f t="shared" si="185"/>
        <v>247312. Vigilancia de la Salud AmbientalVigilancia de la Salud Ambiental</v>
      </c>
      <c r="F5898" s="182" t="s">
        <v>433</v>
      </c>
      <c r="G5898" s="182" t="s">
        <v>423</v>
      </c>
      <c r="H5898" s="126" t="s">
        <v>135</v>
      </c>
      <c r="I5898" s="182" t="s">
        <v>434</v>
      </c>
      <c r="J5898" s="73" t="s">
        <v>115</v>
      </c>
      <c r="K5898" s="73" t="s">
        <v>115</v>
      </c>
      <c r="L5898" s="128" t="s">
        <v>71</v>
      </c>
      <c r="M5898" s="217" t="s">
        <v>53</v>
      </c>
      <c r="N5898" s="73" t="str">
        <f t="shared" si="186"/>
        <v>247312. Vigilancia de la Salud AmbientalVigilancia de la Salud Ambiental1_USAQUEN2_FEBRERO_2026</v>
      </c>
      <c r="O5898" s="130">
        <v>0</v>
      </c>
      <c r="R5898" s="136">
        <v>0</v>
      </c>
      <c r="S5898" s="139">
        <v>0</v>
      </c>
    </row>
    <row r="5899" spans="1:19" ht="30" customHeight="1" thickTop="1" thickBot="1">
      <c r="A5899" s="183"/>
      <c r="B5899" s="125">
        <v>2473</v>
      </c>
      <c r="C5899" s="126" t="s">
        <v>112</v>
      </c>
      <c r="D5899" s="156" t="s">
        <v>92</v>
      </c>
      <c r="E5899" s="73" t="str">
        <f t="shared" si="185"/>
        <v>247312. Vigilancia de la Salud AmbientalVigilancia de la Salud Ambiental</v>
      </c>
      <c r="F5899" s="182" t="s">
        <v>433</v>
      </c>
      <c r="G5899" s="182" t="s">
        <v>423</v>
      </c>
      <c r="H5899" s="126" t="s">
        <v>135</v>
      </c>
      <c r="I5899" s="182" t="s">
        <v>434</v>
      </c>
      <c r="J5899" s="73" t="s">
        <v>115</v>
      </c>
      <c r="K5899" s="73" t="s">
        <v>115</v>
      </c>
      <c r="L5899" s="128" t="s">
        <v>78</v>
      </c>
      <c r="M5899" s="217" t="s">
        <v>53</v>
      </c>
      <c r="N5899" s="73" t="str">
        <f t="shared" si="186"/>
        <v>247312. Vigilancia de la Salud AmbientalVigilancia de la Salud Ambiental3_SUBA2_FEBRERO_2026</v>
      </c>
      <c r="O5899" s="130">
        <v>0</v>
      </c>
      <c r="R5899" s="136">
        <v>0</v>
      </c>
      <c r="S5899" s="139">
        <v>0</v>
      </c>
    </row>
    <row r="5900" spans="1:19" ht="30" customHeight="1" thickTop="1" thickBot="1">
      <c r="A5900" s="183"/>
      <c r="B5900" s="125">
        <v>2474</v>
      </c>
      <c r="C5900" s="126" t="s">
        <v>112</v>
      </c>
      <c r="D5900" s="156" t="s">
        <v>92</v>
      </c>
      <c r="E5900" s="73" t="str">
        <f t="shared" si="185"/>
        <v>247412. Vigilancia de la Salud AmbientalVigilancia de la Salud Ambiental</v>
      </c>
      <c r="F5900" s="182" t="s">
        <v>433</v>
      </c>
      <c r="G5900" s="182" t="s">
        <v>423</v>
      </c>
      <c r="H5900" s="126" t="s">
        <v>135</v>
      </c>
      <c r="I5900" s="182" t="s">
        <v>434</v>
      </c>
      <c r="J5900" s="73" t="s">
        <v>115</v>
      </c>
      <c r="K5900" s="73" t="s">
        <v>115</v>
      </c>
      <c r="L5900" s="128" t="s">
        <v>80</v>
      </c>
      <c r="M5900" s="217" t="s">
        <v>53</v>
      </c>
      <c r="N5900" s="73" t="str">
        <f t="shared" si="186"/>
        <v>247412. Vigilancia de la Salud AmbientalVigilancia de la Salud Ambiental4_CHAPINERO2_FEBRERO_2026</v>
      </c>
      <c r="O5900" s="130">
        <v>0</v>
      </c>
      <c r="R5900" s="136">
        <v>0</v>
      </c>
      <c r="S5900" s="139">
        <v>0</v>
      </c>
    </row>
    <row r="5901" spans="1:19" ht="30" customHeight="1" thickTop="1" thickBot="1">
      <c r="A5901" s="183"/>
      <c r="B5901" s="125">
        <v>2474</v>
      </c>
      <c r="C5901" s="126" t="s">
        <v>112</v>
      </c>
      <c r="D5901" s="156" t="s">
        <v>92</v>
      </c>
      <c r="E5901" s="73" t="str">
        <f t="shared" si="185"/>
        <v>247412. Vigilancia de la Salud AmbientalVigilancia de la Salud Ambiental</v>
      </c>
      <c r="F5901" s="182" t="s">
        <v>433</v>
      </c>
      <c r="G5901" s="182" t="s">
        <v>423</v>
      </c>
      <c r="H5901" s="126" t="s">
        <v>135</v>
      </c>
      <c r="I5901" s="182" t="s">
        <v>434</v>
      </c>
      <c r="J5901" s="73" t="s">
        <v>115</v>
      </c>
      <c r="K5901" s="73" t="s">
        <v>115</v>
      </c>
      <c r="L5901" s="128" t="s">
        <v>82</v>
      </c>
      <c r="M5901" s="217" t="s">
        <v>53</v>
      </c>
      <c r="N5901" s="73" t="str">
        <f t="shared" si="186"/>
        <v>247412. Vigilancia de la Salud AmbientalVigilancia de la Salud Ambiental5_BARRIOS_UNIDOS2_FEBRERO_2026</v>
      </c>
      <c r="O5901" s="130">
        <v>0</v>
      </c>
      <c r="R5901" s="136">
        <v>0</v>
      </c>
      <c r="S5901" s="139">
        <v>0</v>
      </c>
    </row>
    <row r="5902" spans="1:19" ht="30" customHeight="1" thickTop="1" thickBot="1">
      <c r="A5902" s="183"/>
      <c r="B5902" s="125">
        <v>2474</v>
      </c>
      <c r="C5902" s="126" t="s">
        <v>112</v>
      </c>
      <c r="D5902" s="156" t="s">
        <v>92</v>
      </c>
      <c r="E5902" s="73" t="str">
        <f t="shared" si="185"/>
        <v>247412. Vigilancia de la Salud AmbientalVigilancia de la Salud Ambiental</v>
      </c>
      <c r="F5902" s="182" t="s">
        <v>433</v>
      </c>
      <c r="G5902" s="182" t="s">
        <v>423</v>
      </c>
      <c r="H5902" s="126" t="s">
        <v>135</v>
      </c>
      <c r="I5902" s="182" t="s">
        <v>434</v>
      </c>
      <c r="J5902" s="73" t="s">
        <v>115</v>
      </c>
      <c r="K5902" s="73" t="s">
        <v>115</v>
      </c>
      <c r="L5902" s="128" t="s">
        <v>85</v>
      </c>
      <c r="M5902" s="217" t="s">
        <v>53</v>
      </c>
      <c r="N5902" s="73" t="str">
        <f t="shared" si="186"/>
        <v>247412. Vigilancia de la Salud AmbientalVigilancia de la Salud Ambiental6_TEUSAQUILLO2_FEBRERO_2026</v>
      </c>
      <c r="O5902" s="130">
        <v>0</v>
      </c>
      <c r="R5902" s="136">
        <v>0</v>
      </c>
      <c r="S5902" s="139">
        <v>0</v>
      </c>
    </row>
    <row r="5903" spans="1:19" ht="30" customHeight="1" thickTop="1" thickBot="1">
      <c r="A5903" s="183"/>
      <c r="B5903" s="125">
        <v>2476</v>
      </c>
      <c r="C5903" s="126" t="s">
        <v>112</v>
      </c>
      <c r="D5903" s="156" t="s">
        <v>92</v>
      </c>
      <c r="E5903" s="73" t="str">
        <f t="shared" si="185"/>
        <v>247612. Vigilancia de la Salud AmbientalVigilancia de la Salud Ambiental</v>
      </c>
      <c r="F5903" s="182" t="s">
        <v>433</v>
      </c>
      <c r="G5903" s="182" t="s">
        <v>423</v>
      </c>
      <c r="H5903" s="126" t="s">
        <v>135</v>
      </c>
      <c r="I5903" s="182" t="s">
        <v>434</v>
      </c>
      <c r="J5903" s="73" t="s">
        <v>115</v>
      </c>
      <c r="K5903" s="73" t="s">
        <v>115</v>
      </c>
      <c r="L5903" s="128" t="s">
        <v>80</v>
      </c>
      <c r="M5903" s="217" t="s">
        <v>53</v>
      </c>
      <c r="N5903" s="73" t="str">
        <f t="shared" si="186"/>
        <v>247612. Vigilancia de la Salud AmbientalVigilancia de la Salud Ambiental4_CHAPINERO2_FEBRERO_2026</v>
      </c>
      <c r="O5903" s="130">
        <v>0</v>
      </c>
      <c r="R5903" s="136">
        <v>0</v>
      </c>
      <c r="S5903" s="139">
        <v>0</v>
      </c>
    </row>
    <row r="5904" spans="1:19" ht="30" customHeight="1" thickTop="1" thickBot="1">
      <c r="A5904" s="183"/>
      <c r="B5904" s="125">
        <v>2494</v>
      </c>
      <c r="C5904" s="126" t="s">
        <v>112</v>
      </c>
      <c r="D5904" s="156" t="s">
        <v>92</v>
      </c>
      <c r="E5904" s="73" t="str">
        <f t="shared" si="185"/>
        <v>249412. Vigilancia de la Salud AmbientalVigilancia de la Salud Ambiental</v>
      </c>
      <c r="F5904" s="182" t="s">
        <v>433</v>
      </c>
      <c r="G5904" s="182" t="s">
        <v>435</v>
      </c>
      <c r="H5904" s="126" t="s">
        <v>135</v>
      </c>
      <c r="I5904" s="182" t="s">
        <v>434</v>
      </c>
      <c r="J5904" s="73" t="s">
        <v>115</v>
      </c>
      <c r="K5904" s="73" t="s">
        <v>115</v>
      </c>
      <c r="L5904" s="128" t="s">
        <v>82</v>
      </c>
      <c r="M5904" s="217" t="s">
        <v>53</v>
      </c>
      <c r="N5904" s="73" t="str">
        <f t="shared" si="186"/>
        <v>249412. Vigilancia de la Salud AmbientalVigilancia de la Salud Ambiental5_BARRIOS_UNIDOS2_FEBRERO_2026</v>
      </c>
      <c r="O5904" s="130">
        <v>0</v>
      </c>
      <c r="R5904" s="136">
        <v>0</v>
      </c>
      <c r="S5904" s="139">
        <v>0</v>
      </c>
    </row>
    <row r="5905" spans="1:19" ht="30" customHeight="1" thickTop="1" thickBot="1">
      <c r="A5905" s="183"/>
      <c r="B5905" s="125">
        <v>2495</v>
      </c>
      <c r="C5905" s="126" t="s">
        <v>112</v>
      </c>
      <c r="D5905" s="156" t="s">
        <v>92</v>
      </c>
      <c r="E5905" s="73" t="str">
        <f t="shared" si="185"/>
        <v>249512. Vigilancia de la Salud AmbientalVigilancia de la Salud Ambiental</v>
      </c>
      <c r="F5905" s="182" t="s">
        <v>433</v>
      </c>
      <c r="G5905" s="182" t="s">
        <v>435</v>
      </c>
      <c r="H5905" s="126" t="s">
        <v>135</v>
      </c>
      <c r="I5905" s="182" t="s">
        <v>434</v>
      </c>
      <c r="J5905" s="73" t="s">
        <v>115</v>
      </c>
      <c r="K5905" s="73" t="s">
        <v>115</v>
      </c>
      <c r="L5905" s="128" t="s">
        <v>71</v>
      </c>
      <c r="M5905" s="217" t="s">
        <v>53</v>
      </c>
      <c r="N5905" s="73" t="str">
        <f t="shared" si="186"/>
        <v>249512. Vigilancia de la Salud AmbientalVigilancia de la Salud Ambiental1_USAQUEN2_FEBRERO_2026</v>
      </c>
      <c r="O5905" s="130">
        <v>0</v>
      </c>
      <c r="R5905" s="136">
        <v>0</v>
      </c>
      <c r="S5905" s="139">
        <v>0</v>
      </c>
    </row>
    <row r="5906" spans="1:19" ht="30" customHeight="1" thickTop="1" thickBot="1">
      <c r="A5906" s="183"/>
      <c r="B5906" s="125">
        <v>2496</v>
      </c>
      <c r="C5906" s="126" t="s">
        <v>112</v>
      </c>
      <c r="D5906" s="156" t="s">
        <v>92</v>
      </c>
      <c r="E5906" s="73" t="str">
        <f t="shared" si="185"/>
        <v>249612. Vigilancia de la Salud AmbientalVigilancia de la Salud Ambiental</v>
      </c>
      <c r="F5906" s="182" t="s">
        <v>433</v>
      </c>
      <c r="G5906" s="182" t="s">
        <v>435</v>
      </c>
      <c r="H5906" s="126" t="s">
        <v>135</v>
      </c>
      <c r="I5906" s="182" t="s">
        <v>434</v>
      </c>
      <c r="J5906" s="73" t="s">
        <v>115</v>
      </c>
      <c r="K5906" s="73" t="s">
        <v>115</v>
      </c>
      <c r="L5906" s="128" t="s">
        <v>78</v>
      </c>
      <c r="M5906" s="217" t="s">
        <v>53</v>
      </c>
      <c r="N5906" s="73" t="str">
        <f t="shared" si="186"/>
        <v>249612. Vigilancia de la Salud AmbientalVigilancia de la Salud Ambiental3_SUBA2_FEBRERO_2026</v>
      </c>
      <c r="O5906" s="130">
        <v>0</v>
      </c>
      <c r="R5906" s="136">
        <v>0</v>
      </c>
      <c r="S5906" s="139">
        <v>0</v>
      </c>
    </row>
    <row r="5907" spans="1:19" ht="30" customHeight="1" thickTop="1" thickBot="1">
      <c r="A5907" s="183"/>
      <c r="B5907" s="125">
        <v>2497</v>
      </c>
      <c r="C5907" s="126" t="s">
        <v>112</v>
      </c>
      <c r="D5907" s="156" t="s">
        <v>92</v>
      </c>
      <c r="E5907" s="73" t="str">
        <f t="shared" si="185"/>
        <v>249712. Vigilancia de la Salud AmbientalVigilancia de la Salud Ambiental</v>
      </c>
      <c r="F5907" s="182" t="s">
        <v>433</v>
      </c>
      <c r="G5907" s="182" t="s">
        <v>435</v>
      </c>
      <c r="H5907" s="126" t="s">
        <v>135</v>
      </c>
      <c r="I5907" s="182" t="s">
        <v>434</v>
      </c>
      <c r="J5907" s="73" t="s">
        <v>115</v>
      </c>
      <c r="K5907" s="73" t="s">
        <v>115</v>
      </c>
      <c r="L5907" s="128" t="s">
        <v>80</v>
      </c>
      <c r="M5907" s="217" t="s">
        <v>53</v>
      </c>
      <c r="N5907" s="73" t="str">
        <f t="shared" si="186"/>
        <v>249712. Vigilancia de la Salud AmbientalVigilancia de la Salud Ambiental4_CHAPINERO2_FEBRERO_2026</v>
      </c>
      <c r="O5907" s="130">
        <v>0</v>
      </c>
      <c r="R5907" s="136">
        <v>0</v>
      </c>
      <c r="S5907" s="139">
        <v>0</v>
      </c>
    </row>
    <row r="5908" spans="1:19" ht="30" customHeight="1" thickTop="1" thickBot="1">
      <c r="A5908" s="183"/>
      <c r="B5908" s="125">
        <v>2498</v>
      </c>
      <c r="C5908" s="126" t="s">
        <v>112</v>
      </c>
      <c r="D5908" s="156" t="s">
        <v>92</v>
      </c>
      <c r="E5908" s="73" t="str">
        <f t="shared" ref="E5908:E5971" si="187">B5908&amp;C5908&amp;D5908</f>
        <v>249812. Vigilancia de la Salud AmbientalVigilancia de la Salud Ambiental</v>
      </c>
      <c r="F5908" s="182" t="s">
        <v>433</v>
      </c>
      <c r="G5908" s="182" t="s">
        <v>435</v>
      </c>
      <c r="H5908" s="126" t="s">
        <v>135</v>
      </c>
      <c r="I5908" s="182" t="s">
        <v>434</v>
      </c>
      <c r="J5908" s="73" t="s">
        <v>115</v>
      </c>
      <c r="K5908" s="73" t="s">
        <v>115</v>
      </c>
      <c r="L5908" s="128" t="s">
        <v>71</v>
      </c>
      <c r="M5908" s="217" t="s">
        <v>53</v>
      </c>
      <c r="N5908" s="73" t="str">
        <f t="shared" si="186"/>
        <v>249812. Vigilancia de la Salud AmbientalVigilancia de la Salud Ambiental1_USAQUEN2_FEBRERO_2026</v>
      </c>
      <c r="O5908" s="130">
        <v>0</v>
      </c>
      <c r="R5908" s="136">
        <v>0</v>
      </c>
      <c r="S5908" s="139">
        <v>0</v>
      </c>
    </row>
    <row r="5909" spans="1:19" ht="30" customHeight="1" thickTop="1" thickBot="1">
      <c r="A5909" s="183"/>
      <c r="B5909" s="125">
        <v>2499</v>
      </c>
      <c r="C5909" s="126" t="s">
        <v>112</v>
      </c>
      <c r="D5909" s="156" t="s">
        <v>92</v>
      </c>
      <c r="E5909" s="73" t="str">
        <f t="shared" si="187"/>
        <v>249912. Vigilancia de la Salud AmbientalVigilancia de la Salud Ambiental</v>
      </c>
      <c r="F5909" s="182" t="s">
        <v>433</v>
      </c>
      <c r="G5909" s="182" t="s">
        <v>435</v>
      </c>
      <c r="H5909" s="126" t="s">
        <v>135</v>
      </c>
      <c r="I5909" s="182" t="s">
        <v>434</v>
      </c>
      <c r="J5909" s="73" t="s">
        <v>115</v>
      </c>
      <c r="K5909" s="73" t="s">
        <v>115</v>
      </c>
      <c r="L5909" s="128" t="s">
        <v>75</v>
      </c>
      <c r="M5909" s="217" t="s">
        <v>53</v>
      </c>
      <c r="N5909" s="73" t="str">
        <f t="shared" si="186"/>
        <v>249912. Vigilancia de la Salud AmbientalVigilancia de la Salud Ambiental2_ENGATIVA2_FEBRERO_2026</v>
      </c>
      <c r="O5909" s="130">
        <v>0</v>
      </c>
      <c r="R5909" s="136">
        <v>0</v>
      </c>
      <c r="S5909" s="139">
        <v>0</v>
      </c>
    </row>
    <row r="5910" spans="1:19" ht="30" customHeight="1" thickTop="1" thickBot="1">
      <c r="A5910" s="183"/>
      <c r="B5910" s="125">
        <v>2508</v>
      </c>
      <c r="C5910" s="126" t="s">
        <v>112</v>
      </c>
      <c r="D5910" s="156" t="s">
        <v>92</v>
      </c>
      <c r="E5910" s="73" t="str">
        <f t="shared" si="187"/>
        <v>250812. Vigilancia de la Salud AmbientalVigilancia de la Salud Ambiental</v>
      </c>
      <c r="F5910" s="182" t="s">
        <v>433</v>
      </c>
      <c r="G5910" s="182" t="s">
        <v>435</v>
      </c>
      <c r="H5910" s="126" t="s">
        <v>135</v>
      </c>
      <c r="I5910" s="182" t="s">
        <v>434</v>
      </c>
      <c r="J5910" s="73" t="s">
        <v>115</v>
      </c>
      <c r="K5910" s="73" t="s">
        <v>115</v>
      </c>
      <c r="L5910" s="128" t="s">
        <v>71</v>
      </c>
      <c r="M5910" s="217" t="s">
        <v>53</v>
      </c>
      <c r="N5910" s="73" t="str">
        <f t="shared" si="186"/>
        <v>250812. Vigilancia de la Salud AmbientalVigilancia de la Salud Ambiental1_USAQUEN2_FEBRERO_2026</v>
      </c>
      <c r="O5910" s="130">
        <v>0</v>
      </c>
      <c r="R5910" s="136">
        <v>0</v>
      </c>
      <c r="S5910" s="139">
        <v>0</v>
      </c>
    </row>
    <row r="5911" spans="1:19" ht="30" customHeight="1" thickTop="1" thickBot="1">
      <c r="A5911" s="183"/>
      <c r="B5911" s="125">
        <v>2508</v>
      </c>
      <c r="C5911" s="126" t="s">
        <v>112</v>
      </c>
      <c r="D5911" s="156" t="s">
        <v>92</v>
      </c>
      <c r="E5911" s="73" t="str">
        <f t="shared" si="187"/>
        <v>250812. Vigilancia de la Salud AmbientalVigilancia de la Salud Ambiental</v>
      </c>
      <c r="F5911" s="182" t="s">
        <v>433</v>
      </c>
      <c r="G5911" s="182" t="s">
        <v>435</v>
      </c>
      <c r="H5911" s="126" t="s">
        <v>135</v>
      </c>
      <c r="I5911" s="182" t="s">
        <v>434</v>
      </c>
      <c r="J5911" s="73" t="s">
        <v>115</v>
      </c>
      <c r="K5911" s="73" t="s">
        <v>115</v>
      </c>
      <c r="L5911" s="128" t="s">
        <v>78</v>
      </c>
      <c r="M5911" s="217" t="s">
        <v>53</v>
      </c>
      <c r="N5911" s="73" t="str">
        <f t="shared" si="186"/>
        <v>250812. Vigilancia de la Salud AmbientalVigilancia de la Salud Ambiental3_SUBA2_FEBRERO_2026</v>
      </c>
      <c r="O5911" s="130">
        <v>0</v>
      </c>
      <c r="R5911" s="136">
        <v>0</v>
      </c>
      <c r="S5911" s="139">
        <v>0</v>
      </c>
    </row>
    <row r="5912" spans="1:19" ht="30" customHeight="1" thickTop="1" thickBot="1">
      <c r="A5912" s="183"/>
      <c r="B5912" s="125">
        <v>2509</v>
      </c>
      <c r="C5912" s="126" t="s">
        <v>112</v>
      </c>
      <c r="D5912" s="156" t="s">
        <v>92</v>
      </c>
      <c r="E5912" s="73" t="str">
        <f t="shared" si="187"/>
        <v>250912. Vigilancia de la Salud AmbientalVigilancia de la Salud Ambiental</v>
      </c>
      <c r="F5912" s="182" t="s">
        <v>433</v>
      </c>
      <c r="G5912" s="182" t="s">
        <v>435</v>
      </c>
      <c r="H5912" s="126" t="s">
        <v>135</v>
      </c>
      <c r="I5912" s="182" t="s">
        <v>434</v>
      </c>
      <c r="J5912" s="73" t="s">
        <v>115</v>
      </c>
      <c r="K5912" s="73" t="s">
        <v>115</v>
      </c>
      <c r="L5912" s="128" t="s">
        <v>80</v>
      </c>
      <c r="M5912" s="217" t="s">
        <v>53</v>
      </c>
      <c r="N5912" s="73" t="str">
        <f t="shared" si="186"/>
        <v>250912. Vigilancia de la Salud AmbientalVigilancia de la Salud Ambiental4_CHAPINERO2_FEBRERO_2026</v>
      </c>
      <c r="O5912" s="130">
        <v>0</v>
      </c>
      <c r="R5912" s="136">
        <v>0</v>
      </c>
      <c r="S5912" s="139">
        <v>0</v>
      </c>
    </row>
    <row r="5913" spans="1:19" ht="30" customHeight="1" thickTop="1" thickBot="1">
      <c r="A5913" s="183"/>
      <c r="B5913" s="125">
        <v>2515</v>
      </c>
      <c r="C5913" s="126" t="s">
        <v>112</v>
      </c>
      <c r="D5913" s="156" t="s">
        <v>92</v>
      </c>
      <c r="E5913" s="73" t="str">
        <f t="shared" si="187"/>
        <v>251512. Vigilancia de la Salud AmbientalVigilancia de la Salud Ambiental</v>
      </c>
      <c r="F5913" s="182" t="s">
        <v>433</v>
      </c>
      <c r="G5913" s="182" t="s">
        <v>435</v>
      </c>
      <c r="H5913" s="126" t="s">
        <v>135</v>
      </c>
      <c r="I5913" s="182" t="s">
        <v>434</v>
      </c>
      <c r="J5913" s="73" t="s">
        <v>115</v>
      </c>
      <c r="K5913" s="73" t="s">
        <v>115</v>
      </c>
      <c r="L5913" s="128" t="s">
        <v>80</v>
      </c>
      <c r="M5913" s="217" t="s">
        <v>53</v>
      </c>
      <c r="N5913" s="73" t="str">
        <f t="shared" si="186"/>
        <v>251512. Vigilancia de la Salud AmbientalVigilancia de la Salud Ambiental4_CHAPINERO2_FEBRERO_2026</v>
      </c>
      <c r="O5913" s="130">
        <v>0</v>
      </c>
      <c r="R5913" s="136">
        <v>0</v>
      </c>
      <c r="S5913" s="139">
        <v>0</v>
      </c>
    </row>
    <row r="5914" spans="1:19" ht="30" customHeight="1" thickTop="1" thickBot="1">
      <c r="A5914" s="183"/>
      <c r="B5914" s="125">
        <v>2515</v>
      </c>
      <c r="C5914" s="126" t="s">
        <v>112</v>
      </c>
      <c r="D5914" s="156" t="s">
        <v>92</v>
      </c>
      <c r="E5914" s="73" t="str">
        <f t="shared" si="187"/>
        <v>251512. Vigilancia de la Salud AmbientalVigilancia de la Salud Ambiental</v>
      </c>
      <c r="F5914" s="182" t="s">
        <v>433</v>
      </c>
      <c r="G5914" s="182" t="s">
        <v>435</v>
      </c>
      <c r="H5914" s="126" t="s">
        <v>135</v>
      </c>
      <c r="I5914" s="182" t="s">
        <v>434</v>
      </c>
      <c r="J5914" s="73" t="s">
        <v>115</v>
      </c>
      <c r="K5914" s="73" t="s">
        <v>115</v>
      </c>
      <c r="L5914" s="128" t="s">
        <v>71</v>
      </c>
      <c r="M5914" s="217" t="s">
        <v>53</v>
      </c>
      <c r="N5914" s="73" t="str">
        <f t="shared" si="186"/>
        <v>251512. Vigilancia de la Salud AmbientalVigilancia de la Salud Ambiental1_USAQUEN2_FEBRERO_2026</v>
      </c>
      <c r="O5914" s="130">
        <v>0</v>
      </c>
      <c r="R5914" s="136">
        <v>0</v>
      </c>
      <c r="S5914" s="139">
        <v>0</v>
      </c>
    </row>
    <row r="5915" spans="1:19" ht="30" customHeight="1" thickTop="1" thickBot="1">
      <c r="A5915" s="183"/>
      <c r="B5915" s="125">
        <v>2515</v>
      </c>
      <c r="C5915" s="126" t="s">
        <v>112</v>
      </c>
      <c r="D5915" s="156" t="s">
        <v>92</v>
      </c>
      <c r="E5915" s="73" t="str">
        <f t="shared" si="187"/>
        <v>251512. Vigilancia de la Salud AmbientalVigilancia de la Salud Ambiental</v>
      </c>
      <c r="F5915" s="182" t="s">
        <v>433</v>
      </c>
      <c r="G5915" s="182" t="s">
        <v>435</v>
      </c>
      <c r="H5915" s="126" t="s">
        <v>135</v>
      </c>
      <c r="I5915" s="182" t="s">
        <v>434</v>
      </c>
      <c r="J5915" s="73" t="s">
        <v>115</v>
      </c>
      <c r="K5915" s="73" t="s">
        <v>115</v>
      </c>
      <c r="L5915" s="128" t="s">
        <v>75</v>
      </c>
      <c r="M5915" s="217" t="s">
        <v>53</v>
      </c>
      <c r="N5915" s="73" t="str">
        <f t="shared" si="186"/>
        <v>251512. Vigilancia de la Salud AmbientalVigilancia de la Salud Ambiental2_ENGATIVA2_FEBRERO_2026</v>
      </c>
      <c r="O5915" s="130">
        <v>0</v>
      </c>
      <c r="R5915" s="136">
        <v>0</v>
      </c>
      <c r="S5915" s="139">
        <v>0</v>
      </c>
    </row>
    <row r="5916" spans="1:19" ht="30" customHeight="1" thickTop="1" thickBot="1">
      <c r="A5916" s="183"/>
      <c r="B5916" s="125">
        <v>2515</v>
      </c>
      <c r="C5916" s="126" t="s">
        <v>112</v>
      </c>
      <c r="D5916" s="156" t="s">
        <v>92</v>
      </c>
      <c r="E5916" s="73" t="str">
        <f t="shared" si="187"/>
        <v>251512. Vigilancia de la Salud AmbientalVigilancia de la Salud Ambiental</v>
      </c>
      <c r="F5916" s="182" t="s">
        <v>433</v>
      </c>
      <c r="G5916" s="182" t="s">
        <v>435</v>
      </c>
      <c r="H5916" s="126" t="s">
        <v>135</v>
      </c>
      <c r="I5916" s="182" t="s">
        <v>434</v>
      </c>
      <c r="J5916" s="73" t="s">
        <v>115</v>
      </c>
      <c r="K5916" s="73" t="s">
        <v>115</v>
      </c>
      <c r="L5916" s="128" t="s">
        <v>78</v>
      </c>
      <c r="M5916" s="217" t="s">
        <v>53</v>
      </c>
      <c r="N5916" s="73" t="str">
        <f t="shared" si="186"/>
        <v>251512. Vigilancia de la Salud AmbientalVigilancia de la Salud Ambiental3_SUBA2_FEBRERO_2026</v>
      </c>
      <c r="O5916" s="130">
        <v>0</v>
      </c>
      <c r="R5916" s="136">
        <v>0</v>
      </c>
      <c r="S5916" s="139">
        <v>0</v>
      </c>
    </row>
    <row r="5917" spans="1:19" ht="30" customHeight="1" thickTop="1" thickBot="1">
      <c r="A5917" s="183"/>
      <c r="B5917" s="125">
        <v>2515</v>
      </c>
      <c r="C5917" s="126" t="s">
        <v>112</v>
      </c>
      <c r="D5917" s="156" t="s">
        <v>92</v>
      </c>
      <c r="E5917" s="73" t="str">
        <f t="shared" si="187"/>
        <v>251512. Vigilancia de la Salud AmbientalVigilancia de la Salud Ambiental</v>
      </c>
      <c r="F5917" s="182" t="s">
        <v>433</v>
      </c>
      <c r="G5917" s="182" t="s">
        <v>435</v>
      </c>
      <c r="H5917" s="126" t="s">
        <v>135</v>
      </c>
      <c r="I5917" s="182" t="s">
        <v>434</v>
      </c>
      <c r="J5917" s="73" t="s">
        <v>115</v>
      </c>
      <c r="K5917" s="73" t="s">
        <v>115</v>
      </c>
      <c r="L5917" s="128" t="s">
        <v>82</v>
      </c>
      <c r="M5917" s="217" t="s">
        <v>53</v>
      </c>
      <c r="N5917" s="73" t="str">
        <f t="shared" si="186"/>
        <v>251512. Vigilancia de la Salud AmbientalVigilancia de la Salud Ambiental5_BARRIOS_UNIDOS2_FEBRERO_2026</v>
      </c>
      <c r="O5917" s="130">
        <v>0</v>
      </c>
      <c r="R5917" s="136">
        <v>0</v>
      </c>
      <c r="S5917" s="139">
        <v>0</v>
      </c>
    </row>
    <row r="5918" spans="1:19" ht="30" customHeight="1" thickTop="1" thickBot="1">
      <c r="A5918" s="183"/>
      <c r="B5918" s="125">
        <v>2515</v>
      </c>
      <c r="C5918" s="126" t="s">
        <v>112</v>
      </c>
      <c r="D5918" s="156" t="s">
        <v>92</v>
      </c>
      <c r="E5918" s="73" t="str">
        <f t="shared" si="187"/>
        <v>251512. Vigilancia de la Salud AmbientalVigilancia de la Salud Ambiental</v>
      </c>
      <c r="F5918" s="182" t="s">
        <v>433</v>
      </c>
      <c r="G5918" s="182" t="s">
        <v>435</v>
      </c>
      <c r="H5918" s="126" t="s">
        <v>135</v>
      </c>
      <c r="I5918" s="182" t="s">
        <v>434</v>
      </c>
      <c r="J5918" s="73" t="s">
        <v>115</v>
      </c>
      <c r="K5918" s="73" t="s">
        <v>115</v>
      </c>
      <c r="L5918" s="128" t="s">
        <v>85</v>
      </c>
      <c r="M5918" s="217" t="s">
        <v>53</v>
      </c>
      <c r="N5918" s="73" t="str">
        <f t="shared" si="186"/>
        <v>251512. Vigilancia de la Salud AmbientalVigilancia de la Salud Ambiental6_TEUSAQUILLO2_FEBRERO_2026</v>
      </c>
      <c r="O5918" s="130">
        <v>0</v>
      </c>
      <c r="R5918" s="136">
        <v>0</v>
      </c>
      <c r="S5918" s="139">
        <v>0</v>
      </c>
    </row>
    <row r="5919" spans="1:19" ht="30" customHeight="1" thickTop="1" thickBot="1">
      <c r="A5919" s="183"/>
      <c r="B5919" s="125">
        <v>2516</v>
      </c>
      <c r="C5919" s="126" t="s">
        <v>112</v>
      </c>
      <c r="D5919" s="156" t="s">
        <v>92</v>
      </c>
      <c r="E5919" s="73" t="str">
        <f t="shared" si="187"/>
        <v>251612. Vigilancia de la Salud AmbientalVigilancia de la Salud Ambiental</v>
      </c>
      <c r="F5919" s="182" t="s">
        <v>433</v>
      </c>
      <c r="G5919" s="182" t="s">
        <v>435</v>
      </c>
      <c r="H5919" s="126" t="s">
        <v>135</v>
      </c>
      <c r="I5919" s="182" t="s">
        <v>434</v>
      </c>
      <c r="J5919" s="73" t="s">
        <v>115</v>
      </c>
      <c r="K5919" s="73" t="s">
        <v>115</v>
      </c>
      <c r="L5919" s="128" t="s">
        <v>80</v>
      </c>
      <c r="M5919" s="217" t="s">
        <v>53</v>
      </c>
      <c r="N5919" s="73" t="str">
        <f t="shared" si="186"/>
        <v>251612. Vigilancia de la Salud AmbientalVigilancia de la Salud Ambiental4_CHAPINERO2_FEBRERO_2026</v>
      </c>
      <c r="O5919" s="130">
        <v>0</v>
      </c>
      <c r="R5919" s="136">
        <v>0</v>
      </c>
      <c r="S5919" s="139">
        <v>0</v>
      </c>
    </row>
    <row r="5920" spans="1:19" ht="30" customHeight="1" thickTop="1" thickBot="1">
      <c r="A5920" s="183"/>
      <c r="B5920" s="125">
        <v>2516</v>
      </c>
      <c r="C5920" s="126" t="s">
        <v>112</v>
      </c>
      <c r="D5920" s="156" t="s">
        <v>92</v>
      </c>
      <c r="E5920" s="73" t="str">
        <f t="shared" si="187"/>
        <v>251612. Vigilancia de la Salud AmbientalVigilancia de la Salud Ambiental</v>
      </c>
      <c r="F5920" s="182" t="s">
        <v>433</v>
      </c>
      <c r="G5920" s="182" t="s">
        <v>435</v>
      </c>
      <c r="H5920" s="126" t="s">
        <v>135</v>
      </c>
      <c r="I5920" s="182" t="s">
        <v>434</v>
      </c>
      <c r="J5920" s="73" t="s">
        <v>115</v>
      </c>
      <c r="K5920" s="73" t="s">
        <v>115</v>
      </c>
      <c r="L5920" s="128" t="s">
        <v>71</v>
      </c>
      <c r="M5920" s="217" t="s">
        <v>53</v>
      </c>
      <c r="N5920" s="73" t="str">
        <f t="shared" si="186"/>
        <v>251612. Vigilancia de la Salud AmbientalVigilancia de la Salud Ambiental1_USAQUEN2_FEBRERO_2026</v>
      </c>
      <c r="O5920" s="130">
        <v>0</v>
      </c>
      <c r="R5920" s="136">
        <v>0</v>
      </c>
      <c r="S5920" s="139">
        <v>0</v>
      </c>
    </row>
    <row r="5921" spans="1:19" ht="30" customHeight="1" thickTop="1" thickBot="1">
      <c r="A5921" s="183"/>
      <c r="B5921" s="125">
        <v>2516</v>
      </c>
      <c r="C5921" s="126" t="s">
        <v>112</v>
      </c>
      <c r="D5921" s="156" t="s">
        <v>92</v>
      </c>
      <c r="E5921" s="73" t="str">
        <f t="shared" si="187"/>
        <v>251612. Vigilancia de la Salud AmbientalVigilancia de la Salud Ambiental</v>
      </c>
      <c r="F5921" s="182" t="s">
        <v>433</v>
      </c>
      <c r="G5921" s="182" t="s">
        <v>435</v>
      </c>
      <c r="H5921" s="126" t="s">
        <v>135</v>
      </c>
      <c r="I5921" s="182" t="s">
        <v>434</v>
      </c>
      <c r="J5921" s="73" t="s">
        <v>115</v>
      </c>
      <c r="K5921" s="73" t="s">
        <v>115</v>
      </c>
      <c r="L5921" s="128" t="s">
        <v>75</v>
      </c>
      <c r="M5921" s="217" t="s">
        <v>53</v>
      </c>
      <c r="N5921" s="73" t="str">
        <f t="shared" si="186"/>
        <v>251612. Vigilancia de la Salud AmbientalVigilancia de la Salud Ambiental2_ENGATIVA2_FEBRERO_2026</v>
      </c>
      <c r="O5921" s="130">
        <v>0</v>
      </c>
      <c r="R5921" s="136">
        <v>0</v>
      </c>
      <c r="S5921" s="139">
        <v>0</v>
      </c>
    </row>
    <row r="5922" spans="1:19" ht="30" customHeight="1" thickTop="1" thickBot="1">
      <c r="A5922" s="183"/>
      <c r="B5922" s="125">
        <v>2516</v>
      </c>
      <c r="C5922" s="126" t="s">
        <v>112</v>
      </c>
      <c r="D5922" s="156" t="s">
        <v>92</v>
      </c>
      <c r="E5922" s="73" t="str">
        <f t="shared" si="187"/>
        <v>251612. Vigilancia de la Salud AmbientalVigilancia de la Salud Ambiental</v>
      </c>
      <c r="F5922" s="182" t="s">
        <v>433</v>
      </c>
      <c r="G5922" s="182" t="s">
        <v>435</v>
      </c>
      <c r="H5922" s="126" t="s">
        <v>135</v>
      </c>
      <c r="I5922" s="182" t="s">
        <v>434</v>
      </c>
      <c r="J5922" s="73" t="s">
        <v>115</v>
      </c>
      <c r="K5922" s="73" t="s">
        <v>115</v>
      </c>
      <c r="L5922" s="128" t="s">
        <v>78</v>
      </c>
      <c r="M5922" s="217" t="s">
        <v>53</v>
      </c>
      <c r="N5922" s="73" t="str">
        <f t="shared" si="186"/>
        <v>251612. Vigilancia de la Salud AmbientalVigilancia de la Salud Ambiental3_SUBA2_FEBRERO_2026</v>
      </c>
      <c r="O5922" s="130">
        <v>0</v>
      </c>
      <c r="R5922" s="136">
        <v>0</v>
      </c>
      <c r="S5922" s="139">
        <v>0</v>
      </c>
    </row>
    <row r="5923" spans="1:19" ht="30" customHeight="1" thickTop="1" thickBot="1">
      <c r="A5923" s="183"/>
      <c r="B5923" s="125">
        <v>2516</v>
      </c>
      <c r="C5923" s="126" t="s">
        <v>112</v>
      </c>
      <c r="D5923" s="156" t="s">
        <v>92</v>
      </c>
      <c r="E5923" s="73" t="str">
        <f t="shared" si="187"/>
        <v>251612. Vigilancia de la Salud AmbientalVigilancia de la Salud Ambiental</v>
      </c>
      <c r="F5923" s="182" t="s">
        <v>433</v>
      </c>
      <c r="G5923" s="182" t="s">
        <v>435</v>
      </c>
      <c r="H5923" s="126" t="s">
        <v>135</v>
      </c>
      <c r="I5923" s="182" t="s">
        <v>434</v>
      </c>
      <c r="J5923" s="73" t="s">
        <v>115</v>
      </c>
      <c r="K5923" s="73" t="s">
        <v>115</v>
      </c>
      <c r="L5923" s="128" t="s">
        <v>82</v>
      </c>
      <c r="M5923" s="217" t="s">
        <v>53</v>
      </c>
      <c r="N5923" s="73" t="str">
        <f t="shared" si="186"/>
        <v>251612. Vigilancia de la Salud AmbientalVigilancia de la Salud Ambiental5_BARRIOS_UNIDOS2_FEBRERO_2026</v>
      </c>
      <c r="O5923" s="130">
        <v>0</v>
      </c>
      <c r="R5923" s="136">
        <v>0</v>
      </c>
      <c r="S5923" s="139">
        <v>0</v>
      </c>
    </row>
    <row r="5924" spans="1:19" ht="30" customHeight="1" thickTop="1" thickBot="1">
      <c r="A5924" s="183"/>
      <c r="B5924" s="125">
        <v>2516</v>
      </c>
      <c r="C5924" s="126" t="s">
        <v>112</v>
      </c>
      <c r="D5924" s="156" t="s">
        <v>92</v>
      </c>
      <c r="E5924" s="73" t="str">
        <f t="shared" si="187"/>
        <v>251612. Vigilancia de la Salud AmbientalVigilancia de la Salud Ambiental</v>
      </c>
      <c r="F5924" s="182" t="s">
        <v>433</v>
      </c>
      <c r="G5924" s="182" t="s">
        <v>435</v>
      </c>
      <c r="H5924" s="126" t="s">
        <v>135</v>
      </c>
      <c r="I5924" s="182" t="s">
        <v>434</v>
      </c>
      <c r="J5924" s="73" t="s">
        <v>115</v>
      </c>
      <c r="K5924" s="73" t="s">
        <v>115</v>
      </c>
      <c r="L5924" s="128" t="s">
        <v>85</v>
      </c>
      <c r="M5924" s="217" t="s">
        <v>53</v>
      </c>
      <c r="N5924" s="73" t="str">
        <f t="shared" si="186"/>
        <v>251612. Vigilancia de la Salud AmbientalVigilancia de la Salud Ambiental6_TEUSAQUILLO2_FEBRERO_2026</v>
      </c>
      <c r="O5924" s="130">
        <v>0</v>
      </c>
      <c r="R5924" s="136">
        <v>0</v>
      </c>
      <c r="S5924" s="139">
        <v>0</v>
      </c>
    </row>
    <row r="5925" spans="1:19" ht="30" customHeight="1" thickTop="1" thickBot="1">
      <c r="A5925" s="183"/>
      <c r="B5925" s="125">
        <v>2520</v>
      </c>
      <c r="C5925" s="126" t="s">
        <v>112</v>
      </c>
      <c r="D5925" s="156" t="s">
        <v>92</v>
      </c>
      <c r="E5925" s="73" t="str">
        <f t="shared" si="187"/>
        <v>252012. Vigilancia de la Salud AmbientalVigilancia de la Salud Ambiental</v>
      </c>
      <c r="F5925" s="182" t="s">
        <v>433</v>
      </c>
      <c r="G5925" s="182" t="s">
        <v>435</v>
      </c>
      <c r="H5925" s="126" t="s">
        <v>135</v>
      </c>
      <c r="I5925" s="182" t="s">
        <v>434</v>
      </c>
      <c r="J5925" s="73" t="s">
        <v>115</v>
      </c>
      <c r="K5925" s="73" t="s">
        <v>115</v>
      </c>
      <c r="L5925" s="128" t="s">
        <v>80</v>
      </c>
      <c r="M5925" s="217" t="s">
        <v>53</v>
      </c>
      <c r="N5925" s="73" t="str">
        <f t="shared" si="186"/>
        <v>252012. Vigilancia de la Salud AmbientalVigilancia de la Salud Ambiental4_CHAPINERO2_FEBRERO_2026</v>
      </c>
      <c r="O5925" s="130">
        <v>0</v>
      </c>
      <c r="R5925" s="136">
        <v>0</v>
      </c>
      <c r="S5925" s="139">
        <v>0</v>
      </c>
    </row>
    <row r="5926" spans="1:19" ht="30" customHeight="1" thickTop="1" thickBot="1">
      <c r="A5926" s="183"/>
      <c r="B5926" s="125">
        <v>2520</v>
      </c>
      <c r="C5926" s="126" t="s">
        <v>112</v>
      </c>
      <c r="D5926" s="156" t="s">
        <v>92</v>
      </c>
      <c r="E5926" s="73" t="str">
        <f t="shared" si="187"/>
        <v>252012. Vigilancia de la Salud AmbientalVigilancia de la Salud Ambiental</v>
      </c>
      <c r="F5926" s="182" t="s">
        <v>433</v>
      </c>
      <c r="G5926" s="182" t="s">
        <v>435</v>
      </c>
      <c r="H5926" s="126" t="s">
        <v>135</v>
      </c>
      <c r="I5926" s="182" t="s">
        <v>434</v>
      </c>
      <c r="J5926" s="73" t="s">
        <v>115</v>
      </c>
      <c r="K5926" s="73" t="s">
        <v>115</v>
      </c>
      <c r="L5926" s="128" t="s">
        <v>71</v>
      </c>
      <c r="M5926" s="217" t="s">
        <v>53</v>
      </c>
      <c r="N5926" s="73" t="str">
        <f t="shared" si="186"/>
        <v>252012. Vigilancia de la Salud AmbientalVigilancia de la Salud Ambiental1_USAQUEN2_FEBRERO_2026</v>
      </c>
      <c r="O5926" s="130">
        <v>0</v>
      </c>
      <c r="R5926" s="136">
        <v>0</v>
      </c>
      <c r="S5926" s="139">
        <v>0</v>
      </c>
    </row>
    <row r="5927" spans="1:19" ht="30" customHeight="1" thickTop="1" thickBot="1">
      <c r="A5927" s="183"/>
      <c r="B5927" s="125">
        <v>2520</v>
      </c>
      <c r="C5927" s="126" t="s">
        <v>112</v>
      </c>
      <c r="D5927" s="156" t="s">
        <v>92</v>
      </c>
      <c r="E5927" s="73" t="str">
        <f t="shared" si="187"/>
        <v>252012. Vigilancia de la Salud AmbientalVigilancia de la Salud Ambiental</v>
      </c>
      <c r="F5927" s="182" t="s">
        <v>433</v>
      </c>
      <c r="G5927" s="182" t="s">
        <v>435</v>
      </c>
      <c r="H5927" s="126" t="s">
        <v>135</v>
      </c>
      <c r="I5927" s="182" t="s">
        <v>434</v>
      </c>
      <c r="J5927" s="73" t="s">
        <v>115</v>
      </c>
      <c r="K5927" s="73" t="s">
        <v>115</v>
      </c>
      <c r="L5927" s="128" t="s">
        <v>75</v>
      </c>
      <c r="M5927" s="217" t="s">
        <v>53</v>
      </c>
      <c r="N5927" s="73" t="str">
        <f t="shared" si="186"/>
        <v>252012. Vigilancia de la Salud AmbientalVigilancia de la Salud Ambiental2_ENGATIVA2_FEBRERO_2026</v>
      </c>
      <c r="O5927" s="130">
        <v>0</v>
      </c>
      <c r="R5927" s="136">
        <v>0</v>
      </c>
      <c r="S5927" s="139">
        <v>0</v>
      </c>
    </row>
    <row r="5928" spans="1:19" ht="30" customHeight="1" thickTop="1" thickBot="1">
      <c r="A5928" s="183"/>
      <c r="B5928" s="125">
        <v>2520</v>
      </c>
      <c r="C5928" s="126" t="s">
        <v>112</v>
      </c>
      <c r="D5928" s="156" t="s">
        <v>92</v>
      </c>
      <c r="E5928" s="73" t="str">
        <f t="shared" si="187"/>
        <v>252012. Vigilancia de la Salud AmbientalVigilancia de la Salud Ambiental</v>
      </c>
      <c r="F5928" s="182" t="s">
        <v>433</v>
      </c>
      <c r="G5928" s="182" t="s">
        <v>435</v>
      </c>
      <c r="H5928" s="126" t="s">
        <v>135</v>
      </c>
      <c r="I5928" s="182" t="s">
        <v>434</v>
      </c>
      <c r="J5928" s="73" t="s">
        <v>115</v>
      </c>
      <c r="K5928" s="73" t="s">
        <v>115</v>
      </c>
      <c r="L5928" s="128" t="s">
        <v>78</v>
      </c>
      <c r="M5928" s="217" t="s">
        <v>53</v>
      </c>
      <c r="N5928" s="73" t="str">
        <f t="shared" si="186"/>
        <v>252012. Vigilancia de la Salud AmbientalVigilancia de la Salud Ambiental3_SUBA2_FEBRERO_2026</v>
      </c>
      <c r="O5928" s="130">
        <v>0</v>
      </c>
      <c r="R5928" s="136">
        <v>0</v>
      </c>
      <c r="S5928" s="139">
        <v>0</v>
      </c>
    </row>
    <row r="5929" spans="1:19" ht="30" customHeight="1" thickTop="1" thickBot="1">
      <c r="A5929" s="183"/>
      <c r="B5929" s="125">
        <v>2520</v>
      </c>
      <c r="C5929" s="126" t="s">
        <v>112</v>
      </c>
      <c r="D5929" s="156" t="s">
        <v>92</v>
      </c>
      <c r="E5929" s="73" t="str">
        <f t="shared" si="187"/>
        <v>252012. Vigilancia de la Salud AmbientalVigilancia de la Salud Ambiental</v>
      </c>
      <c r="F5929" s="182" t="s">
        <v>433</v>
      </c>
      <c r="G5929" s="182" t="s">
        <v>435</v>
      </c>
      <c r="H5929" s="126" t="s">
        <v>135</v>
      </c>
      <c r="I5929" s="182" t="s">
        <v>434</v>
      </c>
      <c r="J5929" s="73" t="s">
        <v>115</v>
      </c>
      <c r="K5929" s="73" t="s">
        <v>115</v>
      </c>
      <c r="L5929" s="128" t="s">
        <v>82</v>
      </c>
      <c r="M5929" s="217" t="s">
        <v>53</v>
      </c>
      <c r="N5929" s="73" t="str">
        <f t="shared" si="186"/>
        <v>252012. Vigilancia de la Salud AmbientalVigilancia de la Salud Ambiental5_BARRIOS_UNIDOS2_FEBRERO_2026</v>
      </c>
      <c r="O5929" s="130">
        <v>0</v>
      </c>
      <c r="R5929" s="136">
        <v>0</v>
      </c>
      <c r="S5929" s="139">
        <v>0</v>
      </c>
    </row>
    <row r="5930" spans="1:19" ht="30" customHeight="1" thickTop="1" thickBot="1">
      <c r="A5930" s="183"/>
      <c r="B5930" s="125">
        <v>2520</v>
      </c>
      <c r="C5930" s="126" t="s">
        <v>112</v>
      </c>
      <c r="D5930" s="156" t="s">
        <v>92</v>
      </c>
      <c r="E5930" s="73" t="str">
        <f t="shared" si="187"/>
        <v>252012. Vigilancia de la Salud AmbientalVigilancia de la Salud Ambiental</v>
      </c>
      <c r="F5930" s="182" t="s">
        <v>433</v>
      </c>
      <c r="G5930" s="182" t="s">
        <v>435</v>
      </c>
      <c r="H5930" s="126" t="s">
        <v>135</v>
      </c>
      <c r="I5930" s="182" t="s">
        <v>434</v>
      </c>
      <c r="J5930" s="73" t="s">
        <v>115</v>
      </c>
      <c r="K5930" s="73" t="s">
        <v>115</v>
      </c>
      <c r="L5930" s="128" t="s">
        <v>85</v>
      </c>
      <c r="M5930" s="217" t="s">
        <v>53</v>
      </c>
      <c r="N5930" s="73" t="str">
        <f t="shared" si="186"/>
        <v>252012. Vigilancia de la Salud AmbientalVigilancia de la Salud Ambiental6_TEUSAQUILLO2_FEBRERO_2026</v>
      </c>
      <c r="O5930" s="130">
        <v>0</v>
      </c>
      <c r="R5930" s="136">
        <v>0</v>
      </c>
      <c r="S5930" s="139">
        <v>0</v>
      </c>
    </row>
    <row r="5931" spans="1:19" ht="30" customHeight="1" thickTop="1" thickBot="1">
      <c r="A5931" s="183"/>
      <c r="B5931" s="125">
        <v>2525</v>
      </c>
      <c r="C5931" s="126" t="s">
        <v>112</v>
      </c>
      <c r="D5931" s="156" t="s">
        <v>92</v>
      </c>
      <c r="E5931" s="73" t="str">
        <f t="shared" si="187"/>
        <v>252512. Vigilancia de la Salud AmbientalVigilancia de la Salud Ambiental</v>
      </c>
      <c r="F5931" s="182" t="s">
        <v>425</v>
      </c>
      <c r="G5931" s="182" t="s">
        <v>421</v>
      </c>
      <c r="H5931" s="126" t="s">
        <v>135</v>
      </c>
      <c r="I5931" s="182" t="s">
        <v>429</v>
      </c>
      <c r="J5931" s="73" t="s">
        <v>115</v>
      </c>
      <c r="K5931" s="73" t="s">
        <v>115</v>
      </c>
      <c r="L5931" s="128" t="s">
        <v>78</v>
      </c>
      <c r="M5931" s="217" t="s">
        <v>53</v>
      </c>
      <c r="N5931" s="73" t="str">
        <f t="shared" si="186"/>
        <v>252512. Vigilancia de la Salud AmbientalVigilancia de la Salud Ambiental3_SUBA2_FEBRERO_2026</v>
      </c>
      <c r="O5931" s="130">
        <v>0</v>
      </c>
      <c r="R5931" s="136">
        <v>0</v>
      </c>
      <c r="S5931" s="139">
        <v>0</v>
      </c>
    </row>
    <row r="5932" spans="1:19" ht="30" customHeight="1" thickTop="1" thickBot="1">
      <c r="A5932" s="183"/>
      <c r="B5932" s="125">
        <v>2526</v>
      </c>
      <c r="C5932" s="126" t="s">
        <v>112</v>
      </c>
      <c r="D5932" s="156" t="s">
        <v>92</v>
      </c>
      <c r="E5932" s="73" t="str">
        <f t="shared" si="187"/>
        <v>252612. Vigilancia de la Salud AmbientalVigilancia de la Salud Ambiental</v>
      </c>
      <c r="F5932" s="182" t="s">
        <v>425</v>
      </c>
      <c r="G5932" s="182" t="s">
        <v>421</v>
      </c>
      <c r="H5932" s="126" t="s">
        <v>135</v>
      </c>
      <c r="I5932" s="182" t="s">
        <v>429</v>
      </c>
      <c r="J5932" s="73" t="s">
        <v>115</v>
      </c>
      <c r="K5932" s="73" t="s">
        <v>115</v>
      </c>
      <c r="L5932" s="128" t="s">
        <v>78</v>
      </c>
      <c r="M5932" s="217" t="s">
        <v>53</v>
      </c>
      <c r="N5932" s="73" t="str">
        <f t="shared" si="186"/>
        <v>252612. Vigilancia de la Salud AmbientalVigilancia de la Salud Ambiental3_SUBA2_FEBRERO_2026</v>
      </c>
      <c r="O5932" s="130">
        <v>0</v>
      </c>
      <c r="R5932" s="136">
        <v>0</v>
      </c>
      <c r="S5932" s="139">
        <v>0</v>
      </c>
    </row>
    <row r="5933" spans="1:19" ht="30" customHeight="1" thickTop="1" thickBot="1">
      <c r="A5933" s="183"/>
      <c r="B5933" s="125">
        <v>2531</v>
      </c>
      <c r="C5933" s="126" t="s">
        <v>112</v>
      </c>
      <c r="D5933" s="156" t="s">
        <v>92</v>
      </c>
      <c r="E5933" s="73" t="str">
        <f t="shared" si="187"/>
        <v>253112. Vigilancia de la Salud AmbientalVigilancia de la Salud Ambiental</v>
      </c>
      <c r="F5933" s="182" t="s">
        <v>425</v>
      </c>
      <c r="G5933" s="182" t="s">
        <v>421</v>
      </c>
      <c r="H5933" s="126" t="s">
        <v>135</v>
      </c>
      <c r="I5933" s="182" t="s">
        <v>429</v>
      </c>
      <c r="J5933" s="73" t="s">
        <v>115</v>
      </c>
      <c r="K5933" s="73" t="s">
        <v>115</v>
      </c>
      <c r="L5933" s="128" t="s">
        <v>78</v>
      </c>
      <c r="M5933" s="217" t="s">
        <v>53</v>
      </c>
      <c r="N5933" s="73" t="str">
        <f t="shared" si="186"/>
        <v>253112. Vigilancia de la Salud AmbientalVigilancia de la Salud Ambiental3_SUBA2_FEBRERO_2026</v>
      </c>
      <c r="O5933" s="130">
        <v>0</v>
      </c>
      <c r="R5933" s="136">
        <v>0</v>
      </c>
      <c r="S5933" s="139">
        <v>0</v>
      </c>
    </row>
    <row r="5934" spans="1:19" ht="30" customHeight="1" thickTop="1" thickBot="1">
      <c r="A5934" s="183"/>
      <c r="B5934" s="125">
        <v>2532</v>
      </c>
      <c r="C5934" s="126" t="s">
        <v>112</v>
      </c>
      <c r="D5934" s="156" t="s">
        <v>92</v>
      </c>
      <c r="E5934" s="73" t="str">
        <f t="shared" si="187"/>
        <v>253212. Vigilancia de la Salud AmbientalVigilancia de la Salud Ambiental</v>
      </c>
      <c r="F5934" s="182" t="s">
        <v>425</v>
      </c>
      <c r="G5934" s="182" t="s">
        <v>421</v>
      </c>
      <c r="H5934" s="126" t="s">
        <v>135</v>
      </c>
      <c r="I5934" s="182" t="s">
        <v>429</v>
      </c>
      <c r="J5934" s="73" t="s">
        <v>115</v>
      </c>
      <c r="K5934" s="73" t="s">
        <v>115</v>
      </c>
      <c r="L5934" s="128" t="s">
        <v>78</v>
      </c>
      <c r="M5934" s="217" t="s">
        <v>53</v>
      </c>
      <c r="N5934" s="73" t="str">
        <f t="shared" si="186"/>
        <v>253212. Vigilancia de la Salud AmbientalVigilancia de la Salud Ambiental3_SUBA2_FEBRERO_2026</v>
      </c>
      <c r="O5934" s="130">
        <v>0</v>
      </c>
      <c r="R5934" s="136">
        <v>0</v>
      </c>
      <c r="S5934" s="139">
        <v>0</v>
      </c>
    </row>
    <row r="5935" spans="1:19" ht="30" customHeight="1" thickTop="1" thickBot="1">
      <c r="A5935" s="183"/>
      <c r="B5935" s="125">
        <v>2</v>
      </c>
      <c r="C5935" s="126" t="s">
        <v>112</v>
      </c>
      <c r="D5935" s="156" t="s">
        <v>92</v>
      </c>
      <c r="E5935" s="73" t="str">
        <f t="shared" si="187"/>
        <v>212. Vigilancia de la Salud AmbientalVigilancia de la Salud Ambiental</v>
      </c>
      <c r="F5935" s="182" t="s">
        <v>413</v>
      </c>
      <c r="G5935" s="182" t="s">
        <v>414</v>
      </c>
      <c r="H5935" s="126" t="s">
        <v>135</v>
      </c>
      <c r="I5935" s="182" t="s">
        <v>415</v>
      </c>
      <c r="J5935" s="73" t="s">
        <v>115</v>
      </c>
      <c r="K5935" s="73" t="s">
        <v>115</v>
      </c>
      <c r="L5935" s="128" t="s">
        <v>75</v>
      </c>
      <c r="M5935" s="217" t="s">
        <v>53</v>
      </c>
      <c r="N5935" s="73" t="str">
        <f t="shared" si="186"/>
        <v>212. Vigilancia de la Salud AmbientalVigilancia de la Salud Ambiental2_ENGATIVA2_FEBRERO_2026</v>
      </c>
      <c r="O5935" s="130">
        <v>0</v>
      </c>
      <c r="R5935" s="136">
        <v>0</v>
      </c>
      <c r="S5935" s="139">
        <v>0</v>
      </c>
    </row>
    <row r="5936" spans="1:19" ht="30" customHeight="1" thickTop="1" thickBot="1">
      <c r="A5936" s="183"/>
      <c r="B5936" s="125">
        <v>3</v>
      </c>
      <c r="C5936" s="126" t="s">
        <v>112</v>
      </c>
      <c r="D5936" s="156" t="s">
        <v>92</v>
      </c>
      <c r="E5936" s="73" t="str">
        <f t="shared" si="187"/>
        <v>312. Vigilancia de la Salud AmbientalVigilancia de la Salud Ambiental</v>
      </c>
      <c r="F5936" s="182" t="s">
        <v>413</v>
      </c>
      <c r="G5936" s="182" t="s">
        <v>414</v>
      </c>
      <c r="H5936" s="126" t="s">
        <v>135</v>
      </c>
      <c r="I5936" s="182" t="s">
        <v>415</v>
      </c>
      <c r="J5936" s="73" t="s">
        <v>115</v>
      </c>
      <c r="K5936" s="73" t="s">
        <v>115</v>
      </c>
      <c r="L5936" s="128" t="s">
        <v>78</v>
      </c>
      <c r="M5936" s="217" t="s">
        <v>53</v>
      </c>
      <c r="N5936" s="73" t="str">
        <f t="shared" si="186"/>
        <v>312. Vigilancia de la Salud AmbientalVigilancia de la Salud Ambiental3_SUBA2_FEBRERO_2026</v>
      </c>
      <c r="O5936" s="130">
        <v>0</v>
      </c>
      <c r="R5936" s="136">
        <v>0</v>
      </c>
      <c r="S5936" s="139">
        <v>0</v>
      </c>
    </row>
    <row r="5937" spans="1:22" ht="30" customHeight="1" thickTop="1" thickBot="1">
      <c r="A5937" s="183"/>
      <c r="B5937" s="125">
        <v>3</v>
      </c>
      <c r="C5937" s="126" t="s">
        <v>112</v>
      </c>
      <c r="D5937" s="156" t="s">
        <v>92</v>
      </c>
      <c r="E5937" s="73" t="str">
        <f t="shared" si="187"/>
        <v>312. Vigilancia de la Salud AmbientalVigilancia de la Salud Ambiental</v>
      </c>
      <c r="F5937" s="182" t="s">
        <v>413</v>
      </c>
      <c r="G5937" s="182" t="s">
        <v>414</v>
      </c>
      <c r="H5937" s="126" t="s">
        <v>135</v>
      </c>
      <c r="I5937" s="182" t="s">
        <v>415</v>
      </c>
      <c r="J5937" s="73" t="s">
        <v>115</v>
      </c>
      <c r="K5937" s="73" t="s">
        <v>115</v>
      </c>
      <c r="L5937" s="128" t="s">
        <v>82</v>
      </c>
      <c r="M5937" s="217" t="s">
        <v>53</v>
      </c>
      <c r="N5937" s="73" t="str">
        <f t="shared" si="186"/>
        <v>312. Vigilancia de la Salud AmbientalVigilancia de la Salud Ambiental5_BARRIOS_UNIDOS2_FEBRERO_2026</v>
      </c>
      <c r="O5937" s="130">
        <v>0</v>
      </c>
      <c r="R5937" s="136">
        <v>0</v>
      </c>
      <c r="S5937" s="139">
        <v>0</v>
      </c>
    </row>
    <row r="5938" spans="1:22" ht="30" customHeight="1" thickTop="1" thickBot="1">
      <c r="A5938" s="183"/>
      <c r="B5938" s="125">
        <v>4</v>
      </c>
      <c r="C5938" s="126" t="s">
        <v>112</v>
      </c>
      <c r="D5938" s="156" t="s">
        <v>92</v>
      </c>
      <c r="E5938" s="73" t="str">
        <f t="shared" si="187"/>
        <v>412. Vigilancia de la Salud AmbientalVigilancia de la Salud Ambiental</v>
      </c>
      <c r="F5938" s="182" t="s">
        <v>413</v>
      </c>
      <c r="G5938" s="182" t="s">
        <v>414</v>
      </c>
      <c r="H5938" s="126" t="s">
        <v>135</v>
      </c>
      <c r="I5938" s="182" t="s">
        <v>415</v>
      </c>
      <c r="J5938" s="73" t="s">
        <v>115</v>
      </c>
      <c r="K5938" s="73" t="s">
        <v>115</v>
      </c>
      <c r="L5938" s="128" t="s">
        <v>80</v>
      </c>
      <c r="M5938" s="217" t="s">
        <v>53</v>
      </c>
      <c r="N5938" s="73" t="str">
        <f t="shared" si="186"/>
        <v>412. Vigilancia de la Salud AmbientalVigilancia de la Salud Ambiental4_CHAPINERO2_FEBRERO_2026</v>
      </c>
      <c r="O5938" s="130">
        <v>91656</v>
      </c>
      <c r="R5938" s="136">
        <v>11</v>
      </c>
      <c r="S5938" s="139">
        <v>1008216</v>
      </c>
      <c r="U5938" s="129"/>
      <c r="V5938" s="186"/>
    </row>
    <row r="5939" spans="1:22" ht="30" customHeight="1" thickTop="1" thickBot="1">
      <c r="A5939" s="183"/>
      <c r="B5939" s="125">
        <v>4</v>
      </c>
      <c r="C5939" s="126" t="s">
        <v>112</v>
      </c>
      <c r="D5939" s="156" t="s">
        <v>92</v>
      </c>
      <c r="E5939" s="73" t="str">
        <f t="shared" si="187"/>
        <v>412. Vigilancia de la Salud AmbientalVigilancia de la Salud Ambiental</v>
      </c>
      <c r="F5939" s="182" t="s">
        <v>413</v>
      </c>
      <c r="G5939" s="182" t="s">
        <v>414</v>
      </c>
      <c r="H5939" s="126" t="s">
        <v>135</v>
      </c>
      <c r="I5939" s="182" t="s">
        <v>415</v>
      </c>
      <c r="J5939" s="73" t="s">
        <v>115</v>
      </c>
      <c r="K5939" s="73" t="s">
        <v>115</v>
      </c>
      <c r="L5939" s="128" t="s">
        <v>71</v>
      </c>
      <c r="M5939" s="217" t="s">
        <v>53</v>
      </c>
      <c r="N5939" s="73" t="str">
        <f t="shared" si="186"/>
        <v>412. Vigilancia de la Salud AmbientalVigilancia de la Salud Ambiental1_USAQUEN2_FEBRERO_2026</v>
      </c>
      <c r="O5939" s="130">
        <v>91656</v>
      </c>
      <c r="R5939" s="136">
        <v>34</v>
      </c>
      <c r="S5939" s="139">
        <v>3116304</v>
      </c>
      <c r="U5939" s="129"/>
      <c r="V5939" s="186"/>
    </row>
    <row r="5940" spans="1:22" ht="30" customHeight="1" thickTop="1" thickBot="1">
      <c r="A5940" s="183"/>
      <c r="B5940" s="125">
        <v>4</v>
      </c>
      <c r="C5940" s="126" t="s">
        <v>112</v>
      </c>
      <c r="D5940" s="156" t="s">
        <v>92</v>
      </c>
      <c r="E5940" s="73" t="str">
        <f t="shared" si="187"/>
        <v>412. Vigilancia de la Salud AmbientalVigilancia de la Salud Ambiental</v>
      </c>
      <c r="F5940" s="182" t="s">
        <v>413</v>
      </c>
      <c r="G5940" s="182" t="s">
        <v>414</v>
      </c>
      <c r="H5940" s="126" t="s">
        <v>135</v>
      </c>
      <c r="I5940" s="182" t="s">
        <v>415</v>
      </c>
      <c r="J5940" s="73" t="s">
        <v>115</v>
      </c>
      <c r="K5940" s="73" t="s">
        <v>115</v>
      </c>
      <c r="L5940" s="128" t="s">
        <v>75</v>
      </c>
      <c r="M5940" s="217" t="s">
        <v>53</v>
      </c>
      <c r="N5940" s="73" t="str">
        <f t="shared" si="186"/>
        <v>412. Vigilancia de la Salud AmbientalVigilancia de la Salud Ambiental2_ENGATIVA2_FEBRERO_2026</v>
      </c>
      <c r="O5940" s="130">
        <v>91656</v>
      </c>
      <c r="R5940" s="136">
        <v>76</v>
      </c>
      <c r="S5940" s="139">
        <v>6965856</v>
      </c>
      <c r="U5940" s="129"/>
      <c r="V5940" s="186"/>
    </row>
    <row r="5941" spans="1:22" ht="30" customHeight="1" thickTop="1" thickBot="1">
      <c r="A5941" s="183"/>
      <c r="B5941" s="125">
        <v>4</v>
      </c>
      <c r="C5941" s="126" t="s">
        <v>112</v>
      </c>
      <c r="D5941" s="156" t="s">
        <v>92</v>
      </c>
      <c r="E5941" s="73" t="str">
        <f t="shared" si="187"/>
        <v>412. Vigilancia de la Salud AmbientalVigilancia de la Salud Ambiental</v>
      </c>
      <c r="F5941" s="182" t="s">
        <v>413</v>
      </c>
      <c r="G5941" s="182" t="s">
        <v>414</v>
      </c>
      <c r="H5941" s="126" t="s">
        <v>135</v>
      </c>
      <c r="I5941" s="182" t="s">
        <v>415</v>
      </c>
      <c r="J5941" s="73" t="s">
        <v>115</v>
      </c>
      <c r="K5941" s="73" t="s">
        <v>115</v>
      </c>
      <c r="L5941" s="128" t="s">
        <v>78</v>
      </c>
      <c r="M5941" s="217" t="s">
        <v>53</v>
      </c>
      <c r="N5941" s="73" t="str">
        <f t="shared" si="186"/>
        <v>412. Vigilancia de la Salud AmbientalVigilancia de la Salud Ambiental3_SUBA2_FEBRERO_2026</v>
      </c>
      <c r="O5941" s="130">
        <v>91656</v>
      </c>
      <c r="R5941" s="136">
        <v>73</v>
      </c>
      <c r="S5941" s="139">
        <v>6690888</v>
      </c>
      <c r="U5941" s="129"/>
      <c r="V5941" s="186"/>
    </row>
    <row r="5942" spans="1:22" ht="30" customHeight="1" thickTop="1" thickBot="1">
      <c r="A5942" s="183"/>
      <c r="B5942" s="125">
        <v>4</v>
      </c>
      <c r="C5942" s="126" t="s">
        <v>112</v>
      </c>
      <c r="D5942" s="156" t="s">
        <v>92</v>
      </c>
      <c r="E5942" s="73" t="str">
        <f t="shared" si="187"/>
        <v>412. Vigilancia de la Salud AmbientalVigilancia de la Salud Ambiental</v>
      </c>
      <c r="F5942" s="182" t="s">
        <v>413</v>
      </c>
      <c r="G5942" s="182" t="s">
        <v>414</v>
      </c>
      <c r="H5942" s="126" t="s">
        <v>135</v>
      </c>
      <c r="I5942" s="182" t="s">
        <v>415</v>
      </c>
      <c r="J5942" s="73" t="s">
        <v>115</v>
      </c>
      <c r="K5942" s="73" t="s">
        <v>115</v>
      </c>
      <c r="L5942" s="128" t="s">
        <v>82</v>
      </c>
      <c r="M5942" s="217" t="s">
        <v>53</v>
      </c>
      <c r="N5942" s="73" t="str">
        <f t="shared" si="186"/>
        <v>412. Vigilancia de la Salud AmbientalVigilancia de la Salud Ambiental5_BARRIOS_UNIDOS2_FEBRERO_2026</v>
      </c>
      <c r="O5942" s="130">
        <v>91656</v>
      </c>
      <c r="R5942" s="136">
        <v>10</v>
      </c>
      <c r="S5942" s="139">
        <v>916560</v>
      </c>
      <c r="U5942" s="129"/>
      <c r="V5942" s="186"/>
    </row>
    <row r="5943" spans="1:22" ht="30" customHeight="1" thickTop="1" thickBot="1">
      <c r="A5943" s="183"/>
      <c r="B5943" s="125">
        <v>4</v>
      </c>
      <c r="C5943" s="126" t="s">
        <v>112</v>
      </c>
      <c r="D5943" s="156" t="s">
        <v>92</v>
      </c>
      <c r="E5943" s="73" t="str">
        <f t="shared" si="187"/>
        <v>412. Vigilancia de la Salud AmbientalVigilancia de la Salud Ambiental</v>
      </c>
      <c r="F5943" s="182" t="s">
        <v>413</v>
      </c>
      <c r="G5943" s="182" t="s">
        <v>414</v>
      </c>
      <c r="H5943" s="126" t="s">
        <v>135</v>
      </c>
      <c r="I5943" s="182" t="s">
        <v>415</v>
      </c>
      <c r="J5943" s="73" t="s">
        <v>115</v>
      </c>
      <c r="K5943" s="73" t="s">
        <v>115</v>
      </c>
      <c r="L5943" s="128" t="s">
        <v>85</v>
      </c>
      <c r="M5943" s="217" t="s">
        <v>53</v>
      </c>
      <c r="N5943" s="73" t="str">
        <f t="shared" si="186"/>
        <v>412. Vigilancia de la Salud AmbientalVigilancia de la Salud Ambiental6_TEUSAQUILLO2_FEBRERO_2026</v>
      </c>
      <c r="O5943" s="130">
        <v>91656</v>
      </c>
      <c r="R5943" s="136">
        <v>22</v>
      </c>
      <c r="S5943" s="139">
        <v>2016432</v>
      </c>
      <c r="U5943" s="129"/>
      <c r="V5943" s="186"/>
    </row>
    <row r="5944" spans="1:22" ht="30" customHeight="1" thickTop="1" thickBot="1">
      <c r="A5944" s="183"/>
      <c r="B5944" s="125">
        <v>6</v>
      </c>
      <c r="C5944" s="126" t="s">
        <v>112</v>
      </c>
      <c r="D5944" s="156" t="s">
        <v>92</v>
      </c>
      <c r="E5944" s="73" t="str">
        <f t="shared" si="187"/>
        <v>612. Vigilancia de la Salud AmbientalVigilancia de la Salud Ambiental</v>
      </c>
      <c r="F5944" s="182" t="s">
        <v>413</v>
      </c>
      <c r="G5944" s="182" t="s">
        <v>414</v>
      </c>
      <c r="H5944" s="126" t="s">
        <v>135</v>
      </c>
      <c r="I5944" s="182" t="s">
        <v>415</v>
      </c>
      <c r="J5944" s="73" t="s">
        <v>115</v>
      </c>
      <c r="K5944" s="73" t="s">
        <v>115</v>
      </c>
      <c r="L5944" s="128" t="s">
        <v>80</v>
      </c>
      <c r="M5944" s="217" t="s">
        <v>53</v>
      </c>
      <c r="N5944" s="73" t="str">
        <f t="shared" si="186"/>
        <v>612. Vigilancia de la Salud AmbientalVigilancia de la Salud Ambiental4_CHAPINERO2_FEBRERO_2026</v>
      </c>
      <c r="O5944" s="130">
        <v>91656</v>
      </c>
      <c r="R5944" s="136">
        <v>1</v>
      </c>
      <c r="S5944" s="139">
        <v>91656</v>
      </c>
      <c r="U5944" s="129"/>
      <c r="V5944" s="186"/>
    </row>
    <row r="5945" spans="1:22" ht="30" customHeight="1" thickTop="1" thickBot="1">
      <c r="A5945" s="183"/>
      <c r="B5945" s="125">
        <v>6</v>
      </c>
      <c r="C5945" s="126" t="s">
        <v>112</v>
      </c>
      <c r="D5945" s="156" t="s">
        <v>92</v>
      </c>
      <c r="E5945" s="73" t="str">
        <f t="shared" si="187"/>
        <v>612. Vigilancia de la Salud AmbientalVigilancia de la Salud Ambiental</v>
      </c>
      <c r="F5945" s="182" t="s">
        <v>413</v>
      </c>
      <c r="G5945" s="182" t="s">
        <v>414</v>
      </c>
      <c r="H5945" s="126" t="s">
        <v>135</v>
      </c>
      <c r="I5945" s="182" t="s">
        <v>415</v>
      </c>
      <c r="J5945" s="73" t="s">
        <v>115</v>
      </c>
      <c r="K5945" s="73" t="s">
        <v>115</v>
      </c>
      <c r="L5945" s="128" t="s">
        <v>71</v>
      </c>
      <c r="M5945" s="217" t="s">
        <v>53</v>
      </c>
      <c r="N5945" s="73" t="str">
        <f t="shared" si="186"/>
        <v>612. Vigilancia de la Salud AmbientalVigilancia de la Salud Ambiental1_USAQUEN2_FEBRERO_2026</v>
      </c>
      <c r="O5945" s="130">
        <v>91656</v>
      </c>
      <c r="R5945" s="136">
        <v>1</v>
      </c>
      <c r="S5945" s="139">
        <v>91656</v>
      </c>
      <c r="U5945" s="129"/>
      <c r="V5945" s="186"/>
    </row>
    <row r="5946" spans="1:22" ht="30" customHeight="1" thickTop="1" thickBot="1">
      <c r="A5946" s="183"/>
      <c r="B5946" s="125">
        <v>6</v>
      </c>
      <c r="C5946" s="126" t="s">
        <v>112</v>
      </c>
      <c r="D5946" s="156" t="s">
        <v>92</v>
      </c>
      <c r="E5946" s="73" t="str">
        <f t="shared" si="187"/>
        <v>612. Vigilancia de la Salud AmbientalVigilancia de la Salud Ambiental</v>
      </c>
      <c r="F5946" s="182" t="s">
        <v>413</v>
      </c>
      <c r="G5946" s="182" t="s">
        <v>414</v>
      </c>
      <c r="H5946" s="126" t="s">
        <v>135</v>
      </c>
      <c r="I5946" s="182" t="s">
        <v>415</v>
      </c>
      <c r="J5946" s="73" t="s">
        <v>115</v>
      </c>
      <c r="K5946" s="73" t="s">
        <v>115</v>
      </c>
      <c r="L5946" s="128" t="s">
        <v>75</v>
      </c>
      <c r="M5946" s="217" t="s">
        <v>53</v>
      </c>
      <c r="N5946" s="73" t="str">
        <f t="shared" si="186"/>
        <v>612. Vigilancia de la Salud AmbientalVigilancia de la Salud Ambiental2_ENGATIVA2_FEBRERO_2026</v>
      </c>
      <c r="O5946" s="130">
        <v>0</v>
      </c>
      <c r="R5946" s="136">
        <v>0</v>
      </c>
      <c r="S5946" s="139">
        <v>0</v>
      </c>
    </row>
    <row r="5947" spans="1:22" ht="30" customHeight="1" thickTop="1" thickBot="1">
      <c r="A5947" s="183"/>
      <c r="B5947" s="125">
        <v>6</v>
      </c>
      <c r="C5947" s="126" t="s">
        <v>112</v>
      </c>
      <c r="D5947" s="156" t="s">
        <v>92</v>
      </c>
      <c r="E5947" s="73" t="str">
        <f t="shared" si="187"/>
        <v>612. Vigilancia de la Salud AmbientalVigilancia de la Salud Ambiental</v>
      </c>
      <c r="F5947" s="182" t="s">
        <v>413</v>
      </c>
      <c r="G5947" s="182" t="s">
        <v>414</v>
      </c>
      <c r="H5947" s="126" t="s">
        <v>135</v>
      </c>
      <c r="I5947" s="182" t="s">
        <v>415</v>
      </c>
      <c r="J5947" s="73" t="s">
        <v>115</v>
      </c>
      <c r="K5947" s="73" t="s">
        <v>115</v>
      </c>
      <c r="L5947" s="128" t="s">
        <v>78</v>
      </c>
      <c r="M5947" s="217" t="s">
        <v>53</v>
      </c>
      <c r="N5947" s="73" t="str">
        <f t="shared" si="186"/>
        <v>612. Vigilancia de la Salud AmbientalVigilancia de la Salud Ambiental3_SUBA2_FEBRERO_2026</v>
      </c>
      <c r="O5947" s="130">
        <v>91656</v>
      </c>
      <c r="R5947" s="136">
        <v>2</v>
      </c>
      <c r="S5947" s="139">
        <v>183312</v>
      </c>
      <c r="U5947" s="129"/>
      <c r="V5947" s="186"/>
    </row>
    <row r="5948" spans="1:22" ht="30" customHeight="1" thickTop="1" thickBot="1">
      <c r="A5948" s="183"/>
      <c r="B5948" s="125">
        <v>6</v>
      </c>
      <c r="C5948" s="126" t="s">
        <v>112</v>
      </c>
      <c r="D5948" s="156" t="s">
        <v>92</v>
      </c>
      <c r="E5948" s="73" t="str">
        <f t="shared" si="187"/>
        <v>612. Vigilancia de la Salud AmbientalVigilancia de la Salud Ambiental</v>
      </c>
      <c r="F5948" s="182" t="s">
        <v>413</v>
      </c>
      <c r="G5948" s="182" t="s">
        <v>414</v>
      </c>
      <c r="H5948" s="126" t="s">
        <v>135</v>
      </c>
      <c r="I5948" s="182" t="s">
        <v>415</v>
      </c>
      <c r="J5948" s="73" t="s">
        <v>115</v>
      </c>
      <c r="K5948" s="73" t="s">
        <v>115</v>
      </c>
      <c r="L5948" s="128" t="s">
        <v>82</v>
      </c>
      <c r="M5948" s="217" t="s">
        <v>53</v>
      </c>
      <c r="N5948" s="73" t="str">
        <f t="shared" si="186"/>
        <v>612. Vigilancia de la Salud AmbientalVigilancia de la Salud Ambiental5_BARRIOS_UNIDOS2_FEBRERO_2026</v>
      </c>
      <c r="O5948" s="130">
        <v>0</v>
      </c>
      <c r="R5948" s="136">
        <v>0</v>
      </c>
      <c r="S5948" s="139">
        <v>0</v>
      </c>
    </row>
    <row r="5949" spans="1:22" ht="30" customHeight="1" thickTop="1" thickBot="1">
      <c r="A5949" s="183"/>
      <c r="B5949" s="125">
        <v>6</v>
      </c>
      <c r="C5949" s="126" t="s">
        <v>112</v>
      </c>
      <c r="D5949" s="156" t="s">
        <v>92</v>
      </c>
      <c r="E5949" s="73" t="str">
        <f t="shared" si="187"/>
        <v>612. Vigilancia de la Salud AmbientalVigilancia de la Salud Ambiental</v>
      </c>
      <c r="F5949" s="182" t="s">
        <v>413</v>
      </c>
      <c r="G5949" s="182" t="s">
        <v>414</v>
      </c>
      <c r="H5949" s="126" t="s">
        <v>135</v>
      </c>
      <c r="I5949" s="182" t="s">
        <v>415</v>
      </c>
      <c r="J5949" s="73" t="s">
        <v>115</v>
      </c>
      <c r="K5949" s="73" t="s">
        <v>115</v>
      </c>
      <c r="L5949" s="128" t="s">
        <v>85</v>
      </c>
      <c r="M5949" s="217" t="s">
        <v>53</v>
      </c>
      <c r="N5949" s="73" t="str">
        <f t="shared" si="186"/>
        <v>612. Vigilancia de la Salud AmbientalVigilancia de la Salud Ambiental6_TEUSAQUILLO2_FEBRERO_2026</v>
      </c>
      <c r="O5949" s="130">
        <v>91656</v>
      </c>
      <c r="R5949" s="136">
        <v>1</v>
      </c>
      <c r="S5949" s="139">
        <v>91656</v>
      </c>
      <c r="U5949" s="129"/>
      <c r="V5949" s="186"/>
    </row>
    <row r="5950" spans="1:22" ht="30" customHeight="1" thickTop="1" thickBot="1">
      <c r="A5950" s="183"/>
      <c r="B5950" s="125">
        <v>12</v>
      </c>
      <c r="C5950" s="126" t="s">
        <v>112</v>
      </c>
      <c r="D5950" s="156" t="s">
        <v>92</v>
      </c>
      <c r="E5950" s="73" t="str">
        <f t="shared" si="187"/>
        <v>1212. Vigilancia de la Salud AmbientalVigilancia de la Salud Ambiental</v>
      </c>
      <c r="F5950" s="182" t="s">
        <v>413</v>
      </c>
      <c r="G5950" s="182" t="s">
        <v>414</v>
      </c>
      <c r="H5950" s="126" t="s">
        <v>135</v>
      </c>
      <c r="I5950" s="182" t="s">
        <v>415</v>
      </c>
      <c r="J5950" s="73" t="s">
        <v>115</v>
      </c>
      <c r="K5950" s="73" t="s">
        <v>115</v>
      </c>
      <c r="L5950" s="128" t="s">
        <v>80</v>
      </c>
      <c r="M5950" s="217" t="s">
        <v>53</v>
      </c>
      <c r="N5950" s="73" t="str">
        <f t="shared" si="186"/>
        <v>1212. Vigilancia de la Salud AmbientalVigilancia de la Salud Ambiental4_CHAPINERO2_FEBRERO_2026</v>
      </c>
      <c r="O5950" s="130">
        <v>0</v>
      </c>
      <c r="R5950" s="136">
        <v>0</v>
      </c>
      <c r="S5950" s="139">
        <v>0</v>
      </c>
    </row>
    <row r="5951" spans="1:22" ht="30" customHeight="1" thickTop="1" thickBot="1">
      <c r="A5951" s="183"/>
      <c r="B5951" s="125">
        <v>12</v>
      </c>
      <c r="C5951" s="126" t="s">
        <v>112</v>
      </c>
      <c r="D5951" s="156" t="s">
        <v>92</v>
      </c>
      <c r="E5951" s="73" t="str">
        <f t="shared" si="187"/>
        <v>1212. Vigilancia de la Salud AmbientalVigilancia de la Salud Ambiental</v>
      </c>
      <c r="F5951" s="182" t="s">
        <v>413</v>
      </c>
      <c r="G5951" s="182" t="s">
        <v>414</v>
      </c>
      <c r="H5951" s="126" t="s">
        <v>135</v>
      </c>
      <c r="I5951" s="182" t="s">
        <v>415</v>
      </c>
      <c r="J5951" s="73" t="s">
        <v>115</v>
      </c>
      <c r="K5951" s="73" t="s">
        <v>115</v>
      </c>
      <c r="L5951" s="128" t="s">
        <v>71</v>
      </c>
      <c r="M5951" s="217" t="s">
        <v>53</v>
      </c>
      <c r="N5951" s="73" t="str">
        <f t="shared" si="186"/>
        <v>1212. Vigilancia de la Salud AmbientalVigilancia de la Salud Ambiental1_USAQUEN2_FEBRERO_2026</v>
      </c>
      <c r="O5951" s="130">
        <v>91656</v>
      </c>
      <c r="R5951" s="136">
        <v>2</v>
      </c>
      <c r="S5951" s="139">
        <v>183312</v>
      </c>
      <c r="U5951" s="129"/>
      <c r="V5951" s="186"/>
    </row>
    <row r="5952" spans="1:22" ht="30" customHeight="1" thickTop="1" thickBot="1">
      <c r="A5952" s="183"/>
      <c r="B5952" s="125">
        <v>12</v>
      </c>
      <c r="C5952" s="126" t="s">
        <v>112</v>
      </c>
      <c r="D5952" s="156" t="s">
        <v>92</v>
      </c>
      <c r="E5952" s="73" t="str">
        <f t="shared" si="187"/>
        <v>1212. Vigilancia de la Salud AmbientalVigilancia de la Salud Ambiental</v>
      </c>
      <c r="F5952" s="182" t="s">
        <v>413</v>
      </c>
      <c r="G5952" s="182" t="s">
        <v>414</v>
      </c>
      <c r="H5952" s="126" t="s">
        <v>135</v>
      </c>
      <c r="I5952" s="182" t="s">
        <v>415</v>
      </c>
      <c r="J5952" s="73" t="s">
        <v>115</v>
      </c>
      <c r="K5952" s="73" t="s">
        <v>115</v>
      </c>
      <c r="L5952" s="128" t="s">
        <v>75</v>
      </c>
      <c r="M5952" s="217" t="s">
        <v>53</v>
      </c>
      <c r="N5952" s="73" t="str">
        <f t="shared" si="186"/>
        <v>1212. Vigilancia de la Salud AmbientalVigilancia de la Salud Ambiental2_ENGATIVA2_FEBRERO_2026</v>
      </c>
      <c r="O5952" s="130">
        <v>91656</v>
      </c>
      <c r="R5952" s="136">
        <v>5</v>
      </c>
      <c r="S5952" s="139">
        <v>458280</v>
      </c>
      <c r="U5952" s="129"/>
      <c r="V5952" s="186"/>
    </row>
    <row r="5953" spans="1:22" ht="30" customHeight="1" thickTop="1" thickBot="1">
      <c r="A5953" s="183"/>
      <c r="B5953" s="125">
        <v>12</v>
      </c>
      <c r="C5953" s="126" t="s">
        <v>112</v>
      </c>
      <c r="D5953" s="156" t="s">
        <v>92</v>
      </c>
      <c r="E5953" s="73" t="str">
        <f t="shared" si="187"/>
        <v>1212. Vigilancia de la Salud AmbientalVigilancia de la Salud Ambiental</v>
      </c>
      <c r="F5953" s="182" t="s">
        <v>413</v>
      </c>
      <c r="G5953" s="182" t="s">
        <v>414</v>
      </c>
      <c r="H5953" s="126" t="s">
        <v>135</v>
      </c>
      <c r="I5953" s="182" t="s">
        <v>415</v>
      </c>
      <c r="J5953" s="73" t="s">
        <v>115</v>
      </c>
      <c r="K5953" s="73" t="s">
        <v>115</v>
      </c>
      <c r="L5953" s="128" t="s">
        <v>78</v>
      </c>
      <c r="M5953" s="217" t="s">
        <v>53</v>
      </c>
      <c r="N5953" s="73" t="str">
        <f t="shared" si="186"/>
        <v>1212. Vigilancia de la Salud AmbientalVigilancia de la Salud Ambiental3_SUBA2_FEBRERO_2026</v>
      </c>
      <c r="O5953" s="130">
        <v>91656</v>
      </c>
      <c r="R5953" s="136">
        <v>3</v>
      </c>
      <c r="S5953" s="139">
        <v>274968</v>
      </c>
      <c r="U5953" s="129"/>
      <c r="V5953" s="186"/>
    </row>
    <row r="5954" spans="1:22" ht="30" customHeight="1" thickTop="1" thickBot="1">
      <c r="A5954" s="183"/>
      <c r="B5954" s="125">
        <v>12</v>
      </c>
      <c r="C5954" s="126" t="s">
        <v>112</v>
      </c>
      <c r="D5954" s="156" t="s">
        <v>92</v>
      </c>
      <c r="E5954" s="73" t="str">
        <f t="shared" si="187"/>
        <v>1212. Vigilancia de la Salud AmbientalVigilancia de la Salud Ambiental</v>
      </c>
      <c r="F5954" s="182" t="s">
        <v>413</v>
      </c>
      <c r="G5954" s="182" t="s">
        <v>414</v>
      </c>
      <c r="H5954" s="126" t="s">
        <v>135</v>
      </c>
      <c r="I5954" s="182" t="s">
        <v>415</v>
      </c>
      <c r="J5954" s="73" t="s">
        <v>115</v>
      </c>
      <c r="K5954" s="73" t="s">
        <v>115</v>
      </c>
      <c r="L5954" s="128" t="s">
        <v>82</v>
      </c>
      <c r="M5954" s="217" t="s">
        <v>53</v>
      </c>
      <c r="N5954" s="73" t="str">
        <f t="shared" si="186"/>
        <v>1212. Vigilancia de la Salud AmbientalVigilancia de la Salud Ambiental5_BARRIOS_UNIDOS2_FEBRERO_2026</v>
      </c>
      <c r="O5954" s="130">
        <v>91656</v>
      </c>
      <c r="R5954" s="136">
        <v>2</v>
      </c>
      <c r="S5954" s="139">
        <v>183312</v>
      </c>
      <c r="U5954" s="129"/>
      <c r="V5954" s="186"/>
    </row>
    <row r="5955" spans="1:22" ht="30" customHeight="1" thickTop="1" thickBot="1">
      <c r="A5955" s="183"/>
      <c r="B5955" s="125">
        <v>12</v>
      </c>
      <c r="C5955" s="126" t="s">
        <v>112</v>
      </c>
      <c r="D5955" s="156" t="s">
        <v>92</v>
      </c>
      <c r="E5955" s="73" t="str">
        <f t="shared" si="187"/>
        <v>1212. Vigilancia de la Salud AmbientalVigilancia de la Salud Ambiental</v>
      </c>
      <c r="F5955" s="182" t="s">
        <v>413</v>
      </c>
      <c r="G5955" s="182" t="s">
        <v>414</v>
      </c>
      <c r="H5955" s="126" t="s">
        <v>135</v>
      </c>
      <c r="I5955" s="182" t="s">
        <v>415</v>
      </c>
      <c r="J5955" s="73" t="s">
        <v>115</v>
      </c>
      <c r="K5955" s="73" t="s">
        <v>115</v>
      </c>
      <c r="L5955" s="128" t="s">
        <v>85</v>
      </c>
      <c r="M5955" s="217" t="s">
        <v>53</v>
      </c>
      <c r="N5955" s="73" t="str">
        <f t="shared" si="186"/>
        <v>1212. Vigilancia de la Salud AmbientalVigilancia de la Salud Ambiental6_TEUSAQUILLO2_FEBRERO_2026</v>
      </c>
      <c r="O5955" s="130">
        <v>0</v>
      </c>
      <c r="R5955" s="136">
        <v>0</v>
      </c>
      <c r="S5955" s="139">
        <v>0</v>
      </c>
    </row>
    <row r="5956" spans="1:22" ht="30" customHeight="1" thickTop="1" thickBot="1">
      <c r="A5956" s="183"/>
      <c r="B5956" s="125">
        <v>17</v>
      </c>
      <c r="C5956" s="126" t="s">
        <v>112</v>
      </c>
      <c r="D5956" s="156" t="s">
        <v>92</v>
      </c>
      <c r="E5956" s="73" t="str">
        <f t="shared" si="187"/>
        <v>1712. Vigilancia de la Salud AmbientalVigilancia de la Salud Ambiental</v>
      </c>
      <c r="F5956" s="182" t="s">
        <v>413</v>
      </c>
      <c r="G5956" s="182" t="s">
        <v>414</v>
      </c>
      <c r="H5956" s="126" t="s">
        <v>135</v>
      </c>
      <c r="I5956" s="182" t="s">
        <v>415</v>
      </c>
      <c r="J5956" s="73" t="s">
        <v>115</v>
      </c>
      <c r="K5956" s="73" t="s">
        <v>115</v>
      </c>
      <c r="L5956" s="128" t="s">
        <v>71</v>
      </c>
      <c r="M5956" s="217" t="s">
        <v>53</v>
      </c>
      <c r="N5956" s="73" t="str">
        <f t="shared" si="186"/>
        <v>1712. Vigilancia de la Salud AmbientalVigilancia de la Salud Ambiental1_USAQUEN2_FEBRERO_2026</v>
      </c>
      <c r="O5956" s="130">
        <v>91656</v>
      </c>
      <c r="R5956" s="136">
        <v>1</v>
      </c>
      <c r="S5956" s="139">
        <v>91656</v>
      </c>
      <c r="U5956" s="129"/>
      <c r="V5956" s="186"/>
    </row>
    <row r="5957" spans="1:22" ht="30" customHeight="1" thickTop="1" thickBot="1">
      <c r="A5957" s="183"/>
      <c r="B5957" s="125">
        <v>17</v>
      </c>
      <c r="C5957" s="126" t="s">
        <v>112</v>
      </c>
      <c r="D5957" s="156" t="s">
        <v>92</v>
      </c>
      <c r="E5957" s="73" t="str">
        <f t="shared" si="187"/>
        <v>1712. Vigilancia de la Salud AmbientalVigilancia de la Salud Ambiental</v>
      </c>
      <c r="F5957" s="182" t="s">
        <v>413</v>
      </c>
      <c r="G5957" s="182" t="s">
        <v>414</v>
      </c>
      <c r="H5957" s="126" t="s">
        <v>135</v>
      </c>
      <c r="I5957" s="182" t="s">
        <v>415</v>
      </c>
      <c r="J5957" s="73" t="s">
        <v>115</v>
      </c>
      <c r="K5957" s="73" t="s">
        <v>115</v>
      </c>
      <c r="L5957" s="128" t="s">
        <v>75</v>
      </c>
      <c r="M5957" s="217" t="s">
        <v>53</v>
      </c>
      <c r="N5957" s="73" t="str">
        <f t="shared" si="186"/>
        <v>1712. Vigilancia de la Salud AmbientalVigilancia de la Salud Ambiental2_ENGATIVA2_FEBRERO_2026</v>
      </c>
      <c r="O5957" s="130">
        <v>91656</v>
      </c>
      <c r="R5957" s="136">
        <v>1</v>
      </c>
      <c r="S5957" s="139">
        <v>91656</v>
      </c>
      <c r="U5957" s="129"/>
      <c r="V5957" s="186"/>
    </row>
    <row r="5958" spans="1:22" ht="30" customHeight="1" thickTop="1" thickBot="1">
      <c r="A5958" s="183"/>
      <c r="B5958" s="125">
        <v>17</v>
      </c>
      <c r="C5958" s="126" t="s">
        <v>112</v>
      </c>
      <c r="D5958" s="156" t="s">
        <v>92</v>
      </c>
      <c r="E5958" s="73" t="str">
        <f t="shared" si="187"/>
        <v>1712. Vigilancia de la Salud AmbientalVigilancia de la Salud Ambiental</v>
      </c>
      <c r="F5958" s="182" t="s">
        <v>413</v>
      </c>
      <c r="G5958" s="182" t="s">
        <v>414</v>
      </c>
      <c r="H5958" s="126" t="s">
        <v>135</v>
      </c>
      <c r="I5958" s="182" t="s">
        <v>415</v>
      </c>
      <c r="J5958" s="73" t="s">
        <v>115</v>
      </c>
      <c r="K5958" s="73" t="s">
        <v>115</v>
      </c>
      <c r="L5958" s="128" t="s">
        <v>78</v>
      </c>
      <c r="M5958" s="217" t="s">
        <v>53</v>
      </c>
      <c r="N5958" s="73" t="str">
        <f t="shared" ref="N5958:N6021" si="188">+E5958&amp;L5958&amp;M5958</f>
        <v>1712. Vigilancia de la Salud AmbientalVigilancia de la Salud Ambiental3_SUBA2_FEBRERO_2026</v>
      </c>
      <c r="O5958" s="130">
        <v>91656</v>
      </c>
      <c r="R5958" s="136">
        <v>1</v>
      </c>
      <c r="S5958" s="139">
        <v>91656</v>
      </c>
      <c r="U5958" s="129"/>
      <c r="V5958" s="186"/>
    </row>
    <row r="5959" spans="1:22" ht="30" customHeight="1" thickTop="1" thickBot="1">
      <c r="A5959" s="183"/>
      <c r="B5959" s="125">
        <v>17</v>
      </c>
      <c r="C5959" s="126" t="s">
        <v>112</v>
      </c>
      <c r="D5959" s="156" t="s">
        <v>92</v>
      </c>
      <c r="E5959" s="73" t="str">
        <f t="shared" si="187"/>
        <v>1712. Vigilancia de la Salud AmbientalVigilancia de la Salud Ambiental</v>
      </c>
      <c r="F5959" s="182" t="s">
        <v>413</v>
      </c>
      <c r="G5959" s="182" t="s">
        <v>414</v>
      </c>
      <c r="H5959" s="126" t="s">
        <v>135</v>
      </c>
      <c r="I5959" s="182" t="s">
        <v>415</v>
      </c>
      <c r="J5959" s="73" t="s">
        <v>115</v>
      </c>
      <c r="K5959" s="73" t="s">
        <v>115</v>
      </c>
      <c r="L5959" s="128" t="s">
        <v>82</v>
      </c>
      <c r="M5959" s="217" t="s">
        <v>53</v>
      </c>
      <c r="N5959" s="73" t="str">
        <f t="shared" si="188"/>
        <v>1712. Vigilancia de la Salud AmbientalVigilancia de la Salud Ambiental5_BARRIOS_UNIDOS2_FEBRERO_2026</v>
      </c>
      <c r="O5959" s="130">
        <v>91656</v>
      </c>
      <c r="R5959" s="136">
        <v>1</v>
      </c>
      <c r="S5959" s="139">
        <v>91656</v>
      </c>
      <c r="U5959" s="129"/>
      <c r="V5959" s="186"/>
    </row>
    <row r="5960" spans="1:22" ht="30" customHeight="1" thickTop="1" thickBot="1">
      <c r="A5960" s="183"/>
      <c r="B5960" s="125">
        <v>18</v>
      </c>
      <c r="C5960" s="126" t="s">
        <v>112</v>
      </c>
      <c r="D5960" s="156" t="s">
        <v>92</v>
      </c>
      <c r="E5960" s="73" t="str">
        <f t="shared" si="187"/>
        <v>1812. Vigilancia de la Salud AmbientalVigilancia de la Salud Ambiental</v>
      </c>
      <c r="F5960" s="182" t="s">
        <v>413</v>
      </c>
      <c r="G5960" s="182" t="s">
        <v>414</v>
      </c>
      <c r="H5960" s="126" t="s">
        <v>135</v>
      </c>
      <c r="I5960" s="182" t="s">
        <v>415</v>
      </c>
      <c r="J5960" s="73" t="s">
        <v>115</v>
      </c>
      <c r="K5960" s="73" t="s">
        <v>115</v>
      </c>
      <c r="L5960" s="128" t="s">
        <v>71</v>
      </c>
      <c r="M5960" s="217" t="s">
        <v>53</v>
      </c>
      <c r="N5960" s="73" t="str">
        <f t="shared" si="188"/>
        <v>1812. Vigilancia de la Salud AmbientalVigilancia de la Salud Ambiental1_USAQUEN2_FEBRERO_2026</v>
      </c>
      <c r="O5960" s="130">
        <v>0</v>
      </c>
      <c r="R5960" s="136">
        <v>0</v>
      </c>
      <c r="S5960" s="139">
        <v>0</v>
      </c>
    </row>
    <row r="5961" spans="1:22" ht="30" customHeight="1" thickTop="1" thickBot="1">
      <c r="A5961" s="183"/>
      <c r="B5961" s="125">
        <v>21</v>
      </c>
      <c r="C5961" s="126" t="s">
        <v>112</v>
      </c>
      <c r="D5961" s="156" t="s">
        <v>92</v>
      </c>
      <c r="E5961" s="73" t="str">
        <f t="shared" si="187"/>
        <v>2112. Vigilancia de la Salud AmbientalVigilancia de la Salud Ambiental</v>
      </c>
      <c r="F5961" s="182" t="s">
        <v>413</v>
      </c>
      <c r="G5961" s="182" t="s">
        <v>414</v>
      </c>
      <c r="H5961" s="126" t="s">
        <v>135</v>
      </c>
      <c r="I5961" s="182" t="s">
        <v>415</v>
      </c>
      <c r="J5961" s="73" t="s">
        <v>115</v>
      </c>
      <c r="K5961" s="73" t="s">
        <v>115</v>
      </c>
      <c r="L5961" s="128" t="s">
        <v>71</v>
      </c>
      <c r="M5961" s="217" t="s">
        <v>53</v>
      </c>
      <c r="N5961" s="73" t="str">
        <f t="shared" si="188"/>
        <v>2112. Vigilancia de la Salud AmbientalVigilancia de la Salud Ambiental1_USAQUEN2_FEBRERO_2026</v>
      </c>
      <c r="O5961" s="130">
        <v>122208</v>
      </c>
      <c r="R5961" s="136">
        <v>2</v>
      </c>
      <c r="S5961" s="139">
        <v>244416</v>
      </c>
      <c r="U5961" s="129"/>
      <c r="V5961" s="186"/>
    </row>
    <row r="5962" spans="1:22" ht="30" customHeight="1" thickTop="1" thickBot="1">
      <c r="A5962" s="183"/>
      <c r="B5962" s="125">
        <v>21</v>
      </c>
      <c r="C5962" s="126" t="s">
        <v>112</v>
      </c>
      <c r="D5962" s="156" t="s">
        <v>92</v>
      </c>
      <c r="E5962" s="73" t="str">
        <f t="shared" si="187"/>
        <v>2112. Vigilancia de la Salud AmbientalVigilancia de la Salud Ambiental</v>
      </c>
      <c r="F5962" s="182" t="s">
        <v>413</v>
      </c>
      <c r="G5962" s="182" t="s">
        <v>414</v>
      </c>
      <c r="H5962" s="126" t="s">
        <v>135</v>
      </c>
      <c r="I5962" s="182" t="s">
        <v>415</v>
      </c>
      <c r="J5962" s="73" t="s">
        <v>115</v>
      </c>
      <c r="K5962" s="73" t="s">
        <v>115</v>
      </c>
      <c r="L5962" s="128" t="s">
        <v>75</v>
      </c>
      <c r="M5962" s="217" t="s">
        <v>53</v>
      </c>
      <c r="N5962" s="73" t="str">
        <f t="shared" si="188"/>
        <v>2112. Vigilancia de la Salud AmbientalVigilancia de la Salud Ambiental2_ENGATIVA2_FEBRERO_2026</v>
      </c>
      <c r="O5962" s="130">
        <v>122208</v>
      </c>
      <c r="R5962" s="136">
        <v>2</v>
      </c>
      <c r="S5962" s="139">
        <v>244416</v>
      </c>
      <c r="U5962" s="129"/>
      <c r="V5962" s="186"/>
    </row>
    <row r="5963" spans="1:22" ht="30" customHeight="1" thickTop="1" thickBot="1">
      <c r="A5963" s="183"/>
      <c r="B5963" s="125">
        <v>21</v>
      </c>
      <c r="C5963" s="126" t="s">
        <v>112</v>
      </c>
      <c r="D5963" s="156" t="s">
        <v>92</v>
      </c>
      <c r="E5963" s="73" t="str">
        <f t="shared" si="187"/>
        <v>2112. Vigilancia de la Salud AmbientalVigilancia de la Salud Ambiental</v>
      </c>
      <c r="F5963" s="182" t="s">
        <v>413</v>
      </c>
      <c r="G5963" s="182" t="s">
        <v>414</v>
      </c>
      <c r="H5963" s="126" t="s">
        <v>135</v>
      </c>
      <c r="I5963" s="182" t="s">
        <v>415</v>
      </c>
      <c r="J5963" s="73" t="s">
        <v>115</v>
      </c>
      <c r="K5963" s="73" t="s">
        <v>115</v>
      </c>
      <c r="L5963" s="128" t="s">
        <v>78</v>
      </c>
      <c r="M5963" s="217" t="s">
        <v>53</v>
      </c>
      <c r="N5963" s="73" t="str">
        <f t="shared" si="188"/>
        <v>2112. Vigilancia de la Salud AmbientalVigilancia de la Salud Ambiental3_SUBA2_FEBRERO_2026</v>
      </c>
      <c r="O5963" s="130">
        <v>122208</v>
      </c>
      <c r="R5963" s="136">
        <v>5</v>
      </c>
      <c r="S5963" s="139">
        <v>611040</v>
      </c>
      <c r="U5963" s="129"/>
      <c r="V5963" s="186"/>
    </row>
    <row r="5964" spans="1:22" ht="30" customHeight="1" thickTop="1" thickBot="1">
      <c r="A5964" s="183"/>
      <c r="B5964" s="125">
        <v>21</v>
      </c>
      <c r="C5964" s="126" t="s">
        <v>112</v>
      </c>
      <c r="D5964" s="156" t="s">
        <v>92</v>
      </c>
      <c r="E5964" s="73" t="str">
        <f t="shared" si="187"/>
        <v>2112. Vigilancia de la Salud AmbientalVigilancia de la Salud Ambiental</v>
      </c>
      <c r="F5964" s="182" t="s">
        <v>413</v>
      </c>
      <c r="G5964" s="182" t="s">
        <v>414</v>
      </c>
      <c r="H5964" s="126" t="s">
        <v>135</v>
      </c>
      <c r="I5964" s="182" t="s">
        <v>415</v>
      </c>
      <c r="J5964" s="73" t="s">
        <v>115</v>
      </c>
      <c r="K5964" s="73" t="s">
        <v>115</v>
      </c>
      <c r="L5964" s="128" t="s">
        <v>82</v>
      </c>
      <c r="M5964" s="217" t="s">
        <v>53</v>
      </c>
      <c r="N5964" s="73" t="str">
        <f t="shared" si="188"/>
        <v>2112. Vigilancia de la Salud AmbientalVigilancia de la Salud Ambiental5_BARRIOS_UNIDOS2_FEBRERO_2026</v>
      </c>
      <c r="O5964" s="130">
        <v>0</v>
      </c>
      <c r="R5964" s="136">
        <v>0</v>
      </c>
      <c r="S5964" s="139">
        <v>0</v>
      </c>
    </row>
    <row r="5965" spans="1:22" ht="30" customHeight="1" thickTop="1" thickBot="1">
      <c r="A5965" s="183"/>
      <c r="B5965" s="125">
        <v>21</v>
      </c>
      <c r="C5965" s="126" t="s">
        <v>112</v>
      </c>
      <c r="D5965" s="156" t="s">
        <v>92</v>
      </c>
      <c r="E5965" s="73" t="str">
        <f t="shared" si="187"/>
        <v>2112. Vigilancia de la Salud AmbientalVigilancia de la Salud Ambiental</v>
      </c>
      <c r="F5965" s="182" t="s">
        <v>413</v>
      </c>
      <c r="G5965" s="182" t="s">
        <v>414</v>
      </c>
      <c r="H5965" s="126" t="s">
        <v>135</v>
      </c>
      <c r="I5965" s="182" t="s">
        <v>415</v>
      </c>
      <c r="J5965" s="73" t="s">
        <v>115</v>
      </c>
      <c r="K5965" s="73" t="s">
        <v>115</v>
      </c>
      <c r="L5965" s="128" t="s">
        <v>85</v>
      </c>
      <c r="M5965" s="217" t="s">
        <v>53</v>
      </c>
      <c r="N5965" s="73" t="str">
        <f t="shared" si="188"/>
        <v>2112. Vigilancia de la Salud AmbientalVigilancia de la Salud Ambiental6_TEUSAQUILLO2_FEBRERO_2026</v>
      </c>
      <c r="O5965" s="130">
        <v>0</v>
      </c>
      <c r="R5965" s="136">
        <v>0</v>
      </c>
      <c r="S5965" s="139">
        <v>0</v>
      </c>
    </row>
    <row r="5966" spans="1:22" ht="30" customHeight="1" thickTop="1" thickBot="1">
      <c r="A5966" s="183"/>
      <c r="B5966" s="125">
        <v>22</v>
      </c>
      <c r="C5966" s="126" t="s">
        <v>112</v>
      </c>
      <c r="D5966" s="156" t="s">
        <v>92</v>
      </c>
      <c r="E5966" s="73" t="str">
        <f t="shared" si="187"/>
        <v>2212. Vigilancia de la Salud AmbientalVigilancia de la Salud Ambiental</v>
      </c>
      <c r="F5966" s="182" t="s">
        <v>413</v>
      </c>
      <c r="G5966" s="182" t="s">
        <v>414</v>
      </c>
      <c r="H5966" s="126" t="s">
        <v>135</v>
      </c>
      <c r="I5966" s="182" t="s">
        <v>415</v>
      </c>
      <c r="J5966" s="73" t="s">
        <v>115</v>
      </c>
      <c r="K5966" s="73" t="s">
        <v>115</v>
      </c>
      <c r="L5966" s="128" t="s">
        <v>80</v>
      </c>
      <c r="M5966" s="217" t="s">
        <v>53</v>
      </c>
      <c r="N5966" s="73" t="str">
        <f t="shared" si="188"/>
        <v>2212. Vigilancia de la Salud AmbientalVigilancia de la Salud Ambiental4_CHAPINERO2_FEBRERO_2026</v>
      </c>
      <c r="O5966" s="130">
        <v>0</v>
      </c>
      <c r="R5966" s="136">
        <v>0</v>
      </c>
      <c r="S5966" s="139">
        <v>0</v>
      </c>
    </row>
    <row r="5967" spans="1:22" ht="30" customHeight="1" thickTop="1" thickBot="1">
      <c r="A5967" s="183"/>
      <c r="B5967" s="125">
        <v>22</v>
      </c>
      <c r="C5967" s="126" t="s">
        <v>112</v>
      </c>
      <c r="D5967" s="156" t="s">
        <v>92</v>
      </c>
      <c r="E5967" s="73" t="str">
        <f t="shared" si="187"/>
        <v>2212. Vigilancia de la Salud AmbientalVigilancia de la Salud Ambiental</v>
      </c>
      <c r="F5967" s="182" t="s">
        <v>413</v>
      </c>
      <c r="G5967" s="182" t="s">
        <v>414</v>
      </c>
      <c r="H5967" s="126" t="s">
        <v>135</v>
      </c>
      <c r="I5967" s="182" t="s">
        <v>415</v>
      </c>
      <c r="J5967" s="73" t="s">
        <v>115</v>
      </c>
      <c r="K5967" s="73" t="s">
        <v>115</v>
      </c>
      <c r="L5967" s="128" t="s">
        <v>71</v>
      </c>
      <c r="M5967" s="217" t="s">
        <v>53</v>
      </c>
      <c r="N5967" s="73" t="str">
        <f t="shared" si="188"/>
        <v>2212. Vigilancia de la Salud AmbientalVigilancia de la Salud Ambiental1_USAQUEN2_FEBRERO_2026</v>
      </c>
      <c r="O5967" s="130">
        <v>91656</v>
      </c>
      <c r="R5967" s="136">
        <v>26</v>
      </c>
      <c r="S5967" s="139">
        <v>2383056</v>
      </c>
      <c r="U5967" s="129"/>
      <c r="V5967" s="186"/>
    </row>
    <row r="5968" spans="1:22" ht="30" customHeight="1" thickTop="1" thickBot="1">
      <c r="A5968" s="183"/>
      <c r="B5968" s="125">
        <v>22</v>
      </c>
      <c r="C5968" s="126" t="s">
        <v>112</v>
      </c>
      <c r="D5968" s="156" t="s">
        <v>92</v>
      </c>
      <c r="E5968" s="73" t="str">
        <f t="shared" si="187"/>
        <v>2212. Vigilancia de la Salud AmbientalVigilancia de la Salud Ambiental</v>
      </c>
      <c r="F5968" s="182" t="s">
        <v>413</v>
      </c>
      <c r="G5968" s="182" t="s">
        <v>414</v>
      </c>
      <c r="H5968" s="126" t="s">
        <v>135</v>
      </c>
      <c r="I5968" s="182" t="s">
        <v>415</v>
      </c>
      <c r="J5968" s="73" t="s">
        <v>115</v>
      </c>
      <c r="K5968" s="73" t="s">
        <v>115</v>
      </c>
      <c r="L5968" s="128" t="s">
        <v>75</v>
      </c>
      <c r="M5968" s="217" t="s">
        <v>53</v>
      </c>
      <c r="N5968" s="73" t="str">
        <f t="shared" si="188"/>
        <v>2212. Vigilancia de la Salud AmbientalVigilancia de la Salud Ambiental2_ENGATIVA2_FEBRERO_2026</v>
      </c>
      <c r="O5968" s="130">
        <v>91656</v>
      </c>
      <c r="R5968" s="136">
        <v>40</v>
      </c>
      <c r="S5968" s="139">
        <v>3666240</v>
      </c>
      <c r="U5968" s="129"/>
      <c r="V5968" s="186"/>
    </row>
    <row r="5969" spans="1:22" ht="30" customHeight="1" thickTop="1" thickBot="1">
      <c r="A5969" s="183"/>
      <c r="B5969" s="125">
        <v>22</v>
      </c>
      <c r="C5969" s="126" t="s">
        <v>112</v>
      </c>
      <c r="D5969" s="156" t="s">
        <v>92</v>
      </c>
      <c r="E5969" s="73" t="str">
        <f t="shared" si="187"/>
        <v>2212. Vigilancia de la Salud AmbientalVigilancia de la Salud Ambiental</v>
      </c>
      <c r="F5969" s="182" t="s">
        <v>413</v>
      </c>
      <c r="G5969" s="182" t="s">
        <v>414</v>
      </c>
      <c r="H5969" s="126" t="s">
        <v>135</v>
      </c>
      <c r="I5969" s="182" t="s">
        <v>415</v>
      </c>
      <c r="J5969" s="73" t="s">
        <v>115</v>
      </c>
      <c r="K5969" s="73" t="s">
        <v>115</v>
      </c>
      <c r="L5969" s="128" t="s">
        <v>78</v>
      </c>
      <c r="M5969" s="217" t="s">
        <v>53</v>
      </c>
      <c r="N5969" s="73" t="str">
        <f t="shared" si="188"/>
        <v>2212. Vigilancia de la Salud AmbientalVigilancia de la Salud Ambiental3_SUBA2_FEBRERO_2026</v>
      </c>
      <c r="O5969" s="130">
        <v>91656</v>
      </c>
      <c r="R5969" s="136">
        <v>43</v>
      </c>
      <c r="S5969" s="139">
        <v>3941208</v>
      </c>
      <c r="U5969" s="129"/>
      <c r="V5969" s="186"/>
    </row>
    <row r="5970" spans="1:22" ht="30" customHeight="1" thickTop="1" thickBot="1">
      <c r="A5970" s="183"/>
      <c r="B5970" s="125">
        <v>22</v>
      </c>
      <c r="C5970" s="126" t="s">
        <v>112</v>
      </c>
      <c r="D5970" s="156" t="s">
        <v>92</v>
      </c>
      <c r="E5970" s="73" t="str">
        <f t="shared" si="187"/>
        <v>2212. Vigilancia de la Salud AmbientalVigilancia de la Salud Ambiental</v>
      </c>
      <c r="F5970" s="182" t="s">
        <v>413</v>
      </c>
      <c r="G5970" s="182" t="s">
        <v>414</v>
      </c>
      <c r="H5970" s="126" t="s">
        <v>135</v>
      </c>
      <c r="I5970" s="182" t="s">
        <v>415</v>
      </c>
      <c r="J5970" s="73" t="s">
        <v>115</v>
      </c>
      <c r="K5970" s="73" t="s">
        <v>115</v>
      </c>
      <c r="L5970" s="128" t="s">
        <v>82</v>
      </c>
      <c r="M5970" s="217" t="s">
        <v>53</v>
      </c>
      <c r="N5970" s="73" t="str">
        <f t="shared" si="188"/>
        <v>2212. Vigilancia de la Salud AmbientalVigilancia de la Salud Ambiental5_BARRIOS_UNIDOS2_FEBRERO_2026</v>
      </c>
      <c r="O5970" s="130">
        <v>91656</v>
      </c>
      <c r="R5970" s="136">
        <v>42</v>
      </c>
      <c r="S5970" s="139">
        <v>3849552</v>
      </c>
      <c r="U5970" s="129"/>
      <c r="V5970" s="186"/>
    </row>
    <row r="5971" spans="1:22" ht="30" customHeight="1" thickTop="1" thickBot="1">
      <c r="A5971" s="183"/>
      <c r="B5971" s="125">
        <v>22</v>
      </c>
      <c r="C5971" s="126" t="s">
        <v>112</v>
      </c>
      <c r="D5971" s="156" t="s">
        <v>92</v>
      </c>
      <c r="E5971" s="73" t="str">
        <f t="shared" si="187"/>
        <v>2212. Vigilancia de la Salud AmbientalVigilancia de la Salud Ambiental</v>
      </c>
      <c r="F5971" s="182" t="s">
        <v>413</v>
      </c>
      <c r="G5971" s="182" t="s">
        <v>414</v>
      </c>
      <c r="H5971" s="126" t="s">
        <v>135</v>
      </c>
      <c r="I5971" s="182" t="s">
        <v>415</v>
      </c>
      <c r="J5971" s="73" t="s">
        <v>115</v>
      </c>
      <c r="K5971" s="73" t="s">
        <v>115</v>
      </c>
      <c r="L5971" s="128" t="s">
        <v>85</v>
      </c>
      <c r="M5971" s="217" t="s">
        <v>53</v>
      </c>
      <c r="N5971" s="73" t="str">
        <f t="shared" si="188"/>
        <v>2212. Vigilancia de la Salud AmbientalVigilancia de la Salud Ambiental6_TEUSAQUILLO2_FEBRERO_2026</v>
      </c>
      <c r="O5971" s="130">
        <v>91656</v>
      </c>
      <c r="R5971" s="136">
        <v>3</v>
      </c>
      <c r="S5971" s="139">
        <v>274968</v>
      </c>
      <c r="U5971" s="129"/>
      <c r="V5971" s="186"/>
    </row>
    <row r="5972" spans="1:22" ht="30" customHeight="1" thickTop="1" thickBot="1">
      <c r="A5972" s="183"/>
      <c r="B5972" s="125">
        <v>28</v>
      </c>
      <c r="C5972" s="126" t="s">
        <v>112</v>
      </c>
      <c r="D5972" s="156" t="s">
        <v>92</v>
      </c>
      <c r="E5972" s="73" t="str">
        <f t="shared" ref="E5972:E6035" si="189">B5972&amp;C5972&amp;D5972</f>
        <v>2812. Vigilancia de la Salud AmbientalVigilancia de la Salud Ambiental</v>
      </c>
      <c r="F5972" s="182" t="s">
        <v>413</v>
      </c>
      <c r="G5972" s="182" t="s">
        <v>416</v>
      </c>
      <c r="H5972" s="126" t="s">
        <v>135</v>
      </c>
      <c r="I5972" s="182" t="s">
        <v>415</v>
      </c>
      <c r="J5972" s="73" t="s">
        <v>115</v>
      </c>
      <c r="K5972" s="73" t="s">
        <v>115</v>
      </c>
      <c r="L5972" s="128" t="s">
        <v>80</v>
      </c>
      <c r="M5972" s="217" t="s">
        <v>53</v>
      </c>
      <c r="N5972" s="73" t="str">
        <f t="shared" si="188"/>
        <v>2812. Vigilancia de la Salud AmbientalVigilancia de la Salud Ambiental4_CHAPINERO2_FEBRERO_2026</v>
      </c>
      <c r="O5972" s="130">
        <v>71958</v>
      </c>
      <c r="R5972" s="136">
        <v>1</v>
      </c>
      <c r="S5972" s="139">
        <v>71958</v>
      </c>
      <c r="U5972" s="129"/>
      <c r="V5972" s="186"/>
    </row>
    <row r="5973" spans="1:22" ht="30" customHeight="1" thickTop="1" thickBot="1">
      <c r="A5973" s="183"/>
      <c r="B5973" s="125">
        <v>28</v>
      </c>
      <c r="C5973" s="126" t="s">
        <v>112</v>
      </c>
      <c r="D5973" s="156" t="s">
        <v>92</v>
      </c>
      <c r="E5973" s="73" t="str">
        <f t="shared" si="189"/>
        <v>2812. Vigilancia de la Salud AmbientalVigilancia de la Salud Ambiental</v>
      </c>
      <c r="F5973" s="182" t="s">
        <v>413</v>
      </c>
      <c r="G5973" s="182" t="s">
        <v>416</v>
      </c>
      <c r="H5973" s="126" t="s">
        <v>135</v>
      </c>
      <c r="I5973" s="182" t="s">
        <v>415</v>
      </c>
      <c r="J5973" s="73" t="s">
        <v>115</v>
      </c>
      <c r="K5973" s="73" t="s">
        <v>115</v>
      </c>
      <c r="L5973" s="128" t="s">
        <v>71</v>
      </c>
      <c r="M5973" s="217" t="s">
        <v>53</v>
      </c>
      <c r="N5973" s="73" t="str">
        <f t="shared" si="188"/>
        <v>2812. Vigilancia de la Salud AmbientalVigilancia de la Salud Ambiental1_USAQUEN2_FEBRERO_2026</v>
      </c>
      <c r="O5973" s="130">
        <v>0</v>
      </c>
      <c r="R5973" s="136">
        <v>0</v>
      </c>
      <c r="S5973" s="139">
        <v>0</v>
      </c>
    </row>
    <row r="5974" spans="1:22" ht="30" customHeight="1" thickTop="1" thickBot="1">
      <c r="A5974" s="183"/>
      <c r="B5974" s="125">
        <v>28</v>
      </c>
      <c r="C5974" s="126" t="s">
        <v>112</v>
      </c>
      <c r="D5974" s="156" t="s">
        <v>92</v>
      </c>
      <c r="E5974" s="73" t="str">
        <f t="shared" si="189"/>
        <v>2812. Vigilancia de la Salud AmbientalVigilancia de la Salud Ambiental</v>
      </c>
      <c r="F5974" s="182" t="s">
        <v>413</v>
      </c>
      <c r="G5974" s="182" t="s">
        <v>416</v>
      </c>
      <c r="H5974" s="126" t="s">
        <v>135</v>
      </c>
      <c r="I5974" s="182" t="s">
        <v>415</v>
      </c>
      <c r="J5974" s="73" t="s">
        <v>115</v>
      </c>
      <c r="K5974" s="73" t="s">
        <v>115</v>
      </c>
      <c r="L5974" s="128" t="s">
        <v>75</v>
      </c>
      <c r="M5974" s="217" t="s">
        <v>53</v>
      </c>
      <c r="N5974" s="73" t="str">
        <f t="shared" si="188"/>
        <v>2812. Vigilancia de la Salud AmbientalVigilancia de la Salud Ambiental2_ENGATIVA2_FEBRERO_2026</v>
      </c>
      <c r="O5974" s="130">
        <v>71958</v>
      </c>
      <c r="R5974" s="136">
        <v>1</v>
      </c>
      <c r="S5974" s="139">
        <v>71958</v>
      </c>
      <c r="U5974" s="129"/>
      <c r="V5974" s="186"/>
    </row>
    <row r="5975" spans="1:22" ht="30" customHeight="1" thickTop="1" thickBot="1">
      <c r="A5975" s="183"/>
      <c r="B5975" s="125">
        <v>28</v>
      </c>
      <c r="C5975" s="126" t="s">
        <v>112</v>
      </c>
      <c r="D5975" s="156" t="s">
        <v>92</v>
      </c>
      <c r="E5975" s="73" t="str">
        <f t="shared" si="189"/>
        <v>2812. Vigilancia de la Salud AmbientalVigilancia de la Salud Ambiental</v>
      </c>
      <c r="F5975" s="182" t="s">
        <v>413</v>
      </c>
      <c r="G5975" s="182" t="s">
        <v>416</v>
      </c>
      <c r="H5975" s="126" t="s">
        <v>135</v>
      </c>
      <c r="I5975" s="182" t="s">
        <v>415</v>
      </c>
      <c r="J5975" s="73" t="s">
        <v>115</v>
      </c>
      <c r="K5975" s="73" t="s">
        <v>115</v>
      </c>
      <c r="L5975" s="128" t="s">
        <v>78</v>
      </c>
      <c r="M5975" s="217" t="s">
        <v>53</v>
      </c>
      <c r="N5975" s="73" t="str">
        <f t="shared" si="188"/>
        <v>2812. Vigilancia de la Salud AmbientalVigilancia de la Salud Ambiental3_SUBA2_FEBRERO_2026</v>
      </c>
      <c r="O5975" s="130">
        <v>71958</v>
      </c>
      <c r="R5975" s="136">
        <v>2</v>
      </c>
      <c r="S5975" s="139">
        <v>143916</v>
      </c>
      <c r="U5975" s="129"/>
      <c r="V5975" s="186"/>
    </row>
    <row r="5976" spans="1:22" ht="30" customHeight="1" thickTop="1" thickBot="1">
      <c r="A5976" s="183"/>
      <c r="B5976" s="125">
        <v>28</v>
      </c>
      <c r="C5976" s="126" t="s">
        <v>112</v>
      </c>
      <c r="D5976" s="156" t="s">
        <v>92</v>
      </c>
      <c r="E5976" s="73" t="str">
        <f t="shared" si="189"/>
        <v>2812. Vigilancia de la Salud AmbientalVigilancia de la Salud Ambiental</v>
      </c>
      <c r="F5976" s="182" t="s">
        <v>413</v>
      </c>
      <c r="G5976" s="182" t="s">
        <v>416</v>
      </c>
      <c r="H5976" s="126" t="s">
        <v>135</v>
      </c>
      <c r="I5976" s="182" t="s">
        <v>415</v>
      </c>
      <c r="J5976" s="73" t="s">
        <v>115</v>
      </c>
      <c r="K5976" s="73" t="s">
        <v>115</v>
      </c>
      <c r="L5976" s="128" t="s">
        <v>82</v>
      </c>
      <c r="M5976" s="217" t="s">
        <v>53</v>
      </c>
      <c r="N5976" s="73" t="str">
        <f t="shared" si="188"/>
        <v>2812. Vigilancia de la Salud AmbientalVigilancia de la Salud Ambiental5_BARRIOS_UNIDOS2_FEBRERO_2026</v>
      </c>
      <c r="O5976" s="130">
        <v>0</v>
      </c>
      <c r="R5976" s="136">
        <v>0</v>
      </c>
      <c r="S5976" s="139">
        <v>0</v>
      </c>
    </row>
    <row r="5977" spans="1:22" ht="30" customHeight="1" thickTop="1" thickBot="1">
      <c r="A5977" s="183"/>
      <c r="B5977" s="125">
        <v>28</v>
      </c>
      <c r="C5977" s="126" t="s">
        <v>112</v>
      </c>
      <c r="D5977" s="156" t="s">
        <v>92</v>
      </c>
      <c r="E5977" s="73" t="str">
        <f t="shared" si="189"/>
        <v>2812. Vigilancia de la Salud AmbientalVigilancia de la Salud Ambiental</v>
      </c>
      <c r="F5977" s="182" t="s">
        <v>413</v>
      </c>
      <c r="G5977" s="182" t="s">
        <v>416</v>
      </c>
      <c r="H5977" s="126" t="s">
        <v>135</v>
      </c>
      <c r="I5977" s="182" t="s">
        <v>415</v>
      </c>
      <c r="J5977" s="73" t="s">
        <v>115</v>
      </c>
      <c r="K5977" s="73" t="s">
        <v>115</v>
      </c>
      <c r="L5977" s="128" t="s">
        <v>85</v>
      </c>
      <c r="M5977" s="217" t="s">
        <v>53</v>
      </c>
      <c r="N5977" s="73" t="str">
        <f t="shared" si="188"/>
        <v>2812. Vigilancia de la Salud AmbientalVigilancia de la Salud Ambiental6_TEUSAQUILLO2_FEBRERO_2026</v>
      </c>
      <c r="O5977" s="130">
        <v>0</v>
      </c>
      <c r="R5977" s="136">
        <v>0</v>
      </c>
      <c r="S5977" s="139">
        <v>0</v>
      </c>
    </row>
    <row r="5978" spans="1:22" ht="30" customHeight="1" thickTop="1" thickBot="1">
      <c r="A5978" s="183"/>
      <c r="B5978" s="125">
        <v>31</v>
      </c>
      <c r="C5978" s="126" t="s">
        <v>112</v>
      </c>
      <c r="D5978" s="156" t="s">
        <v>92</v>
      </c>
      <c r="E5978" s="73" t="str">
        <f t="shared" si="189"/>
        <v>3112. Vigilancia de la Salud AmbientalVigilancia de la Salud Ambiental</v>
      </c>
      <c r="F5978" s="182" t="s">
        <v>413</v>
      </c>
      <c r="G5978" s="182" t="s">
        <v>416</v>
      </c>
      <c r="H5978" s="126" t="s">
        <v>135</v>
      </c>
      <c r="I5978" s="182" t="s">
        <v>415</v>
      </c>
      <c r="J5978" s="73" t="s">
        <v>115</v>
      </c>
      <c r="K5978" s="73" t="s">
        <v>115</v>
      </c>
      <c r="L5978" s="128" t="s">
        <v>71</v>
      </c>
      <c r="M5978" s="217" t="s">
        <v>53</v>
      </c>
      <c r="N5978" s="73" t="str">
        <f t="shared" si="188"/>
        <v>3112. Vigilancia de la Salud AmbientalVigilancia de la Salud Ambiental1_USAQUEN2_FEBRERO_2026</v>
      </c>
      <c r="O5978" s="130">
        <v>91656</v>
      </c>
      <c r="R5978" s="136">
        <v>1</v>
      </c>
      <c r="S5978" s="139">
        <v>91656</v>
      </c>
      <c r="U5978" s="129"/>
      <c r="V5978" s="186"/>
    </row>
    <row r="5979" spans="1:22" ht="30" customHeight="1" thickTop="1" thickBot="1">
      <c r="A5979" s="183"/>
      <c r="B5979" s="125">
        <v>31</v>
      </c>
      <c r="C5979" s="126" t="s">
        <v>112</v>
      </c>
      <c r="D5979" s="156" t="s">
        <v>92</v>
      </c>
      <c r="E5979" s="73" t="str">
        <f t="shared" si="189"/>
        <v>3112. Vigilancia de la Salud AmbientalVigilancia de la Salud Ambiental</v>
      </c>
      <c r="F5979" s="182" t="s">
        <v>413</v>
      </c>
      <c r="G5979" s="182" t="s">
        <v>416</v>
      </c>
      <c r="H5979" s="126" t="s">
        <v>135</v>
      </c>
      <c r="I5979" s="182" t="s">
        <v>415</v>
      </c>
      <c r="J5979" s="73" t="s">
        <v>115</v>
      </c>
      <c r="K5979" s="73" t="s">
        <v>115</v>
      </c>
      <c r="L5979" s="128" t="s">
        <v>75</v>
      </c>
      <c r="M5979" s="217" t="s">
        <v>53</v>
      </c>
      <c r="N5979" s="73" t="str">
        <f t="shared" si="188"/>
        <v>3112. Vigilancia de la Salud AmbientalVigilancia de la Salud Ambiental2_ENGATIVA2_FEBRERO_2026</v>
      </c>
      <c r="O5979" s="130">
        <v>91656</v>
      </c>
      <c r="R5979" s="136">
        <v>5</v>
      </c>
      <c r="S5979" s="139">
        <v>458280</v>
      </c>
      <c r="U5979" s="129"/>
      <c r="V5979" s="186"/>
    </row>
    <row r="5980" spans="1:22" ht="30" customHeight="1" thickTop="1" thickBot="1">
      <c r="A5980" s="183"/>
      <c r="B5980" s="125">
        <v>31</v>
      </c>
      <c r="C5980" s="126" t="s">
        <v>112</v>
      </c>
      <c r="D5980" s="156" t="s">
        <v>92</v>
      </c>
      <c r="E5980" s="73" t="str">
        <f t="shared" si="189"/>
        <v>3112. Vigilancia de la Salud AmbientalVigilancia de la Salud Ambiental</v>
      </c>
      <c r="F5980" s="182" t="s">
        <v>413</v>
      </c>
      <c r="G5980" s="182" t="s">
        <v>416</v>
      </c>
      <c r="H5980" s="126" t="s">
        <v>135</v>
      </c>
      <c r="I5980" s="182" t="s">
        <v>415</v>
      </c>
      <c r="J5980" s="73" t="s">
        <v>115</v>
      </c>
      <c r="K5980" s="73" t="s">
        <v>115</v>
      </c>
      <c r="L5980" s="128" t="s">
        <v>78</v>
      </c>
      <c r="M5980" s="217" t="s">
        <v>53</v>
      </c>
      <c r="N5980" s="73" t="str">
        <f t="shared" si="188"/>
        <v>3112. Vigilancia de la Salud AmbientalVigilancia de la Salud Ambiental3_SUBA2_FEBRERO_2026</v>
      </c>
      <c r="O5980" s="130">
        <v>91656</v>
      </c>
      <c r="R5980" s="136">
        <v>7</v>
      </c>
      <c r="S5980" s="139">
        <v>641592</v>
      </c>
      <c r="U5980" s="129"/>
      <c r="V5980" s="186"/>
    </row>
    <row r="5981" spans="1:22" ht="30" customHeight="1" thickTop="1" thickBot="1">
      <c r="A5981" s="183"/>
      <c r="B5981" s="125">
        <v>31</v>
      </c>
      <c r="C5981" s="126" t="s">
        <v>112</v>
      </c>
      <c r="D5981" s="156" t="s">
        <v>92</v>
      </c>
      <c r="E5981" s="73" t="str">
        <f t="shared" si="189"/>
        <v>3112. Vigilancia de la Salud AmbientalVigilancia de la Salud Ambiental</v>
      </c>
      <c r="F5981" s="182" t="s">
        <v>413</v>
      </c>
      <c r="G5981" s="182" t="s">
        <v>416</v>
      </c>
      <c r="H5981" s="126" t="s">
        <v>135</v>
      </c>
      <c r="I5981" s="182" t="s">
        <v>415</v>
      </c>
      <c r="J5981" s="73" t="s">
        <v>115</v>
      </c>
      <c r="K5981" s="73" t="s">
        <v>115</v>
      </c>
      <c r="L5981" s="128" t="s">
        <v>82</v>
      </c>
      <c r="M5981" s="217" t="s">
        <v>53</v>
      </c>
      <c r="N5981" s="73" t="str">
        <f t="shared" si="188"/>
        <v>3112. Vigilancia de la Salud AmbientalVigilancia de la Salud Ambiental5_BARRIOS_UNIDOS2_FEBRERO_2026</v>
      </c>
      <c r="O5981" s="130">
        <v>91656</v>
      </c>
      <c r="R5981" s="136">
        <v>5</v>
      </c>
      <c r="S5981" s="139">
        <v>458280</v>
      </c>
      <c r="U5981" s="129"/>
      <c r="V5981" s="186"/>
    </row>
    <row r="5982" spans="1:22" ht="30" customHeight="1" thickTop="1" thickBot="1">
      <c r="A5982" s="183"/>
      <c r="B5982" s="125">
        <v>31</v>
      </c>
      <c r="C5982" s="126" t="s">
        <v>112</v>
      </c>
      <c r="D5982" s="156" t="s">
        <v>92</v>
      </c>
      <c r="E5982" s="73" t="str">
        <f t="shared" si="189"/>
        <v>3112. Vigilancia de la Salud AmbientalVigilancia de la Salud Ambiental</v>
      </c>
      <c r="F5982" s="182" t="s">
        <v>413</v>
      </c>
      <c r="G5982" s="182" t="s">
        <v>416</v>
      </c>
      <c r="H5982" s="126" t="s">
        <v>135</v>
      </c>
      <c r="I5982" s="182" t="s">
        <v>415</v>
      </c>
      <c r="J5982" s="73" t="s">
        <v>115</v>
      </c>
      <c r="K5982" s="73" t="s">
        <v>115</v>
      </c>
      <c r="L5982" s="128" t="s">
        <v>85</v>
      </c>
      <c r="M5982" s="217" t="s">
        <v>53</v>
      </c>
      <c r="N5982" s="73" t="str">
        <f t="shared" si="188"/>
        <v>3112. Vigilancia de la Salud AmbientalVigilancia de la Salud Ambiental6_TEUSAQUILLO2_FEBRERO_2026</v>
      </c>
      <c r="O5982" s="130">
        <v>91656</v>
      </c>
      <c r="R5982" s="136">
        <v>1</v>
      </c>
      <c r="S5982" s="139">
        <v>91656</v>
      </c>
      <c r="U5982" s="129"/>
      <c r="V5982" s="186"/>
    </row>
    <row r="5983" spans="1:22" ht="30" customHeight="1" thickTop="1" thickBot="1">
      <c r="A5983" s="183"/>
      <c r="B5983" s="125">
        <v>33</v>
      </c>
      <c r="C5983" s="126" t="s">
        <v>112</v>
      </c>
      <c r="D5983" s="156" t="s">
        <v>92</v>
      </c>
      <c r="E5983" s="73" t="str">
        <f t="shared" si="189"/>
        <v>3312. Vigilancia de la Salud AmbientalVigilancia de la Salud Ambiental</v>
      </c>
      <c r="F5983" s="182" t="s">
        <v>413</v>
      </c>
      <c r="G5983" s="182" t="s">
        <v>416</v>
      </c>
      <c r="H5983" s="126" t="s">
        <v>135</v>
      </c>
      <c r="I5983" s="182" t="s">
        <v>415</v>
      </c>
      <c r="J5983" s="73" t="s">
        <v>115</v>
      </c>
      <c r="K5983" s="73" t="s">
        <v>115</v>
      </c>
      <c r="L5983" s="128" t="s">
        <v>80</v>
      </c>
      <c r="M5983" s="217" t="s">
        <v>53</v>
      </c>
      <c r="N5983" s="73" t="str">
        <f t="shared" si="188"/>
        <v>3312. Vigilancia de la Salud AmbientalVigilancia de la Salud Ambiental4_CHAPINERO2_FEBRERO_2026</v>
      </c>
      <c r="O5983" s="130">
        <v>152760</v>
      </c>
      <c r="R5983" s="136">
        <v>12</v>
      </c>
      <c r="S5983" s="139">
        <v>1833120</v>
      </c>
      <c r="U5983" s="129"/>
      <c r="V5983" s="186"/>
    </row>
    <row r="5984" spans="1:22" ht="30" customHeight="1" thickTop="1" thickBot="1">
      <c r="A5984" s="183"/>
      <c r="B5984" s="125">
        <v>33</v>
      </c>
      <c r="C5984" s="126" t="s">
        <v>112</v>
      </c>
      <c r="D5984" s="156" t="s">
        <v>92</v>
      </c>
      <c r="E5984" s="73" t="str">
        <f t="shared" si="189"/>
        <v>3312. Vigilancia de la Salud AmbientalVigilancia de la Salud Ambiental</v>
      </c>
      <c r="F5984" s="182" t="s">
        <v>413</v>
      </c>
      <c r="G5984" s="182" t="s">
        <v>416</v>
      </c>
      <c r="H5984" s="126" t="s">
        <v>135</v>
      </c>
      <c r="I5984" s="182" t="s">
        <v>415</v>
      </c>
      <c r="J5984" s="73" t="s">
        <v>115</v>
      </c>
      <c r="K5984" s="73" t="s">
        <v>115</v>
      </c>
      <c r="L5984" s="128" t="s">
        <v>71</v>
      </c>
      <c r="M5984" s="217" t="s">
        <v>53</v>
      </c>
      <c r="N5984" s="73" t="str">
        <f t="shared" si="188"/>
        <v>3312. Vigilancia de la Salud AmbientalVigilancia de la Salud Ambiental1_USAQUEN2_FEBRERO_2026</v>
      </c>
      <c r="O5984" s="130">
        <v>152760</v>
      </c>
      <c r="R5984" s="136">
        <v>8</v>
      </c>
      <c r="S5984" s="139">
        <v>1222080</v>
      </c>
      <c r="U5984" s="129"/>
      <c r="V5984" s="186"/>
    </row>
    <row r="5985" spans="1:22" ht="30" customHeight="1" thickTop="1" thickBot="1">
      <c r="A5985" s="183"/>
      <c r="B5985" s="125">
        <v>33</v>
      </c>
      <c r="C5985" s="126" t="s">
        <v>112</v>
      </c>
      <c r="D5985" s="156" t="s">
        <v>92</v>
      </c>
      <c r="E5985" s="73" t="str">
        <f t="shared" si="189"/>
        <v>3312. Vigilancia de la Salud AmbientalVigilancia de la Salud Ambiental</v>
      </c>
      <c r="F5985" s="182" t="s">
        <v>413</v>
      </c>
      <c r="G5985" s="182" t="s">
        <v>416</v>
      </c>
      <c r="H5985" s="126" t="s">
        <v>135</v>
      </c>
      <c r="I5985" s="182" t="s">
        <v>415</v>
      </c>
      <c r="J5985" s="73" t="s">
        <v>115</v>
      </c>
      <c r="K5985" s="73" t="s">
        <v>115</v>
      </c>
      <c r="L5985" s="128" t="s">
        <v>75</v>
      </c>
      <c r="M5985" s="217" t="s">
        <v>53</v>
      </c>
      <c r="N5985" s="73" t="str">
        <f t="shared" si="188"/>
        <v>3312. Vigilancia de la Salud AmbientalVigilancia de la Salud Ambiental2_ENGATIVA2_FEBRERO_2026</v>
      </c>
      <c r="O5985" s="130">
        <v>0</v>
      </c>
      <c r="R5985" s="136">
        <v>0</v>
      </c>
      <c r="S5985" s="139">
        <v>0</v>
      </c>
    </row>
    <row r="5986" spans="1:22" ht="30" customHeight="1" thickTop="1" thickBot="1">
      <c r="A5986" s="183"/>
      <c r="B5986" s="125">
        <v>33</v>
      </c>
      <c r="C5986" s="126" t="s">
        <v>112</v>
      </c>
      <c r="D5986" s="156" t="s">
        <v>92</v>
      </c>
      <c r="E5986" s="73" t="str">
        <f t="shared" si="189"/>
        <v>3312. Vigilancia de la Salud AmbientalVigilancia de la Salud Ambiental</v>
      </c>
      <c r="F5986" s="182" t="s">
        <v>413</v>
      </c>
      <c r="G5986" s="182" t="s">
        <v>416</v>
      </c>
      <c r="H5986" s="126" t="s">
        <v>135</v>
      </c>
      <c r="I5986" s="182" t="s">
        <v>415</v>
      </c>
      <c r="J5986" s="73" t="s">
        <v>115</v>
      </c>
      <c r="K5986" s="73" t="s">
        <v>115</v>
      </c>
      <c r="L5986" s="128" t="s">
        <v>78</v>
      </c>
      <c r="M5986" s="217" t="s">
        <v>53</v>
      </c>
      <c r="N5986" s="73" t="str">
        <f t="shared" si="188"/>
        <v>3312. Vigilancia de la Salud AmbientalVigilancia de la Salud Ambiental3_SUBA2_FEBRERO_2026</v>
      </c>
      <c r="O5986" s="130">
        <v>152760</v>
      </c>
      <c r="R5986" s="136">
        <v>4</v>
      </c>
      <c r="S5986" s="139">
        <v>611040</v>
      </c>
      <c r="U5986" s="129"/>
      <c r="V5986" s="186"/>
    </row>
    <row r="5987" spans="1:22" ht="30" customHeight="1" thickTop="1" thickBot="1">
      <c r="A5987" s="183"/>
      <c r="B5987" s="125">
        <v>33</v>
      </c>
      <c r="C5987" s="126" t="s">
        <v>112</v>
      </c>
      <c r="D5987" s="156" t="s">
        <v>92</v>
      </c>
      <c r="E5987" s="73" t="str">
        <f t="shared" si="189"/>
        <v>3312. Vigilancia de la Salud AmbientalVigilancia de la Salud Ambiental</v>
      </c>
      <c r="F5987" s="182" t="s">
        <v>413</v>
      </c>
      <c r="G5987" s="182" t="s">
        <v>416</v>
      </c>
      <c r="H5987" s="126" t="s">
        <v>135</v>
      </c>
      <c r="I5987" s="182" t="s">
        <v>415</v>
      </c>
      <c r="J5987" s="73" t="s">
        <v>115</v>
      </c>
      <c r="K5987" s="73" t="s">
        <v>115</v>
      </c>
      <c r="L5987" s="128" t="s">
        <v>82</v>
      </c>
      <c r="M5987" s="217" t="s">
        <v>53</v>
      </c>
      <c r="N5987" s="73" t="str">
        <f t="shared" si="188"/>
        <v>3312. Vigilancia de la Salud AmbientalVigilancia de la Salud Ambiental5_BARRIOS_UNIDOS2_FEBRERO_2026</v>
      </c>
      <c r="O5987" s="130">
        <v>152760</v>
      </c>
      <c r="R5987" s="136">
        <v>3</v>
      </c>
      <c r="S5987" s="139">
        <v>458280</v>
      </c>
      <c r="U5987" s="129"/>
      <c r="V5987" s="186"/>
    </row>
    <row r="5988" spans="1:22" ht="30" customHeight="1" thickTop="1" thickBot="1">
      <c r="A5988" s="183"/>
      <c r="B5988" s="125">
        <v>33</v>
      </c>
      <c r="C5988" s="126" t="s">
        <v>112</v>
      </c>
      <c r="D5988" s="156" t="s">
        <v>92</v>
      </c>
      <c r="E5988" s="73" t="str">
        <f t="shared" si="189"/>
        <v>3312. Vigilancia de la Salud AmbientalVigilancia de la Salud Ambiental</v>
      </c>
      <c r="F5988" s="182" t="s">
        <v>413</v>
      </c>
      <c r="G5988" s="182" t="s">
        <v>416</v>
      </c>
      <c r="H5988" s="126" t="s">
        <v>135</v>
      </c>
      <c r="I5988" s="182" t="s">
        <v>415</v>
      </c>
      <c r="J5988" s="73" t="s">
        <v>115</v>
      </c>
      <c r="K5988" s="73" t="s">
        <v>115</v>
      </c>
      <c r="L5988" s="128" t="s">
        <v>85</v>
      </c>
      <c r="M5988" s="217" t="s">
        <v>53</v>
      </c>
      <c r="N5988" s="73" t="str">
        <f t="shared" si="188"/>
        <v>3312. Vigilancia de la Salud AmbientalVigilancia de la Salud Ambiental6_TEUSAQUILLO2_FEBRERO_2026</v>
      </c>
      <c r="O5988" s="130">
        <v>152760</v>
      </c>
      <c r="R5988" s="136">
        <v>2</v>
      </c>
      <c r="S5988" s="139">
        <v>305520</v>
      </c>
      <c r="U5988" s="129"/>
      <c r="V5988" s="186"/>
    </row>
    <row r="5989" spans="1:22" ht="30" customHeight="1" thickTop="1" thickBot="1">
      <c r="A5989" s="183"/>
      <c r="B5989" s="125">
        <v>34</v>
      </c>
      <c r="C5989" s="126" t="s">
        <v>112</v>
      </c>
      <c r="D5989" s="156" t="s">
        <v>92</v>
      </c>
      <c r="E5989" s="73" t="str">
        <f t="shared" si="189"/>
        <v>3412. Vigilancia de la Salud AmbientalVigilancia de la Salud Ambiental</v>
      </c>
      <c r="F5989" s="182" t="s">
        <v>413</v>
      </c>
      <c r="G5989" s="182" t="s">
        <v>416</v>
      </c>
      <c r="H5989" s="126" t="s">
        <v>135</v>
      </c>
      <c r="I5989" s="182" t="s">
        <v>415</v>
      </c>
      <c r="J5989" s="73" t="s">
        <v>115</v>
      </c>
      <c r="K5989" s="73" t="s">
        <v>115</v>
      </c>
      <c r="L5989" s="128" t="s">
        <v>80</v>
      </c>
      <c r="M5989" s="217" t="s">
        <v>53</v>
      </c>
      <c r="N5989" s="73" t="str">
        <f t="shared" si="188"/>
        <v>3412. Vigilancia de la Salud AmbientalVigilancia de la Salud Ambiental4_CHAPINERO2_FEBRERO_2026</v>
      </c>
      <c r="O5989" s="130">
        <v>91656</v>
      </c>
      <c r="R5989" s="136">
        <v>1</v>
      </c>
      <c r="S5989" s="139">
        <v>91656</v>
      </c>
      <c r="U5989" s="129"/>
      <c r="V5989" s="186"/>
    </row>
    <row r="5990" spans="1:22" ht="30" customHeight="1" thickTop="1" thickBot="1">
      <c r="A5990" s="183"/>
      <c r="B5990" s="125">
        <v>34</v>
      </c>
      <c r="C5990" s="126" t="s">
        <v>112</v>
      </c>
      <c r="D5990" s="156" t="s">
        <v>92</v>
      </c>
      <c r="E5990" s="73" t="str">
        <f t="shared" si="189"/>
        <v>3412. Vigilancia de la Salud AmbientalVigilancia de la Salud Ambiental</v>
      </c>
      <c r="F5990" s="182" t="s">
        <v>413</v>
      </c>
      <c r="G5990" s="182" t="s">
        <v>416</v>
      </c>
      <c r="H5990" s="126" t="s">
        <v>135</v>
      </c>
      <c r="I5990" s="182" t="s">
        <v>415</v>
      </c>
      <c r="J5990" s="73" t="s">
        <v>115</v>
      </c>
      <c r="K5990" s="73" t="s">
        <v>115</v>
      </c>
      <c r="L5990" s="128" t="s">
        <v>71</v>
      </c>
      <c r="M5990" s="217" t="s">
        <v>53</v>
      </c>
      <c r="N5990" s="73" t="str">
        <f t="shared" si="188"/>
        <v>3412. Vigilancia de la Salud AmbientalVigilancia de la Salud Ambiental1_USAQUEN2_FEBRERO_2026</v>
      </c>
      <c r="O5990" s="130">
        <v>91656</v>
      </c>
      <c r="R5990" s="136">
        <v>1</v>
      </c>
      <c r="S5990" s="139">
        <v>91656</v>
      </c>
      <c r="U5990" s="129"/>
      <c r="V5990" s="186"/>
    </row>
    <row r="5991" spans="1:22" ht="30" customHeight="1" thickTop="1" thickBot="1">
      <c r="A5991" s="183"/>
      <c r="B5991" s="125">
        <v>34</v>
      </c>
      <c r="C5991" s="126" t="s">
        <v>112</v>
      </c>
      <c r="D5991" s="156" t="s">
        <v>92</v>
      </c>
      <c r="E5991" s="73" t="str">
        <f t="shared" si="189"/>
        <v>3412. Vigilancia de la Salud AmbientalVigilancia de la Salud Ambiental</v>
      </c>
      <c r="F5991" s="182" t="s">
        <v>413</v>
      </c>
      <c r="G5991" s="182" t="s">
        <v>416</v>
      </c>
      <c r="H5991" s="126" t="s">
        <v>135</v>
      </c>
      <c r="I5991" s="182" t="s">
        <v>415</v>
      </c>
      <c r="J5991" s="73" t="s">
        <v>115</v>
      </c>
      <c r="K5991" s="73" t="s">
        <v>115</v>
      </c>
      <c r="L5991" s="128" t="s">
        <v>75</v>
      </c>
      <c r="M5991" s="217" t="s">
        <v>53</v>
      </c>
      <c r="N5991" s="73" t="str">
        <f t="shared" si="188"/>
        <v>3412. Vigilancia de la Salud AmbientalVigilancia de la Salud Ambiental2_ENGATIVA2_FEBRERO_2026</v>
      </c>
      <c r="O5991" s="130">
        <v>0</v>
      </c>
      <c r="R5991" s="136">
        <v>0</v>
      </c>
      <c r="S5991" s="139">
        <v>0</v>
      </c>
    </row>
    <row r="5992" spans="1:22" ht="30" customHeight="1" thickTop="1" thickBot="1">
      <c r="A5992" s="183"/>
      <c r="B5992" s="125">
        <v>34</v>
      </c>
      <c r="C5992" s="126" t="s">
        <v>112</v>
      </c>
      <c r="D5992" s="156" t="s">
        <v>92</v>
      </c>
      <c r="E5992" s="73" t="str">
        <f t="shared" si="189"/>
        <v>3412. Vigilancia de la Salud AmbientalVigilancia de la Salud Ambiental</v>
      </c>
      <c r="F5992" s="182" t="s">
        <v>413</v>
      </c>
      <c r="G5992" s="182" t="s">
        <v>416</v>
      </c>
      <c r="H5992" s="126" t="s">
        <v>135</v>
      </c>
      <c r="I5992" s="182" t="s">
        <v>415</v>
      </c>
      <c r="J5992" s="73" t="s">
        <v>115</v>
      </c>
      <c r="K5992" s="73" t="s">
        <v>115</v>
      </c>
      <c r="L5992" s="128" t="s">
        <v>78</v>
      </c>
      <c r="M5992" s="217" t="s">
        <v>53</v>
      </c>
      <c r="N5992" s="73" t="str">
        <f t="shared" si="188"/>
        <v>3412. Vigilancia de la Salud AmbientalVigilancia de la Salud Ambiental3_SUBA2_FEBRERO_2026</v>
      </c>
      <c r="O5992" s="130">
        <v>91656</v>
      </c>
      <c r="R5992" s="136">
        <v>1</v>
      </c>
      <c r="S5992" s="139">
        <v>91656</v>
      </c>
      <c r="U5992" s="129"/>
      <c r="V5992" s="186"/>
    </row>
    <row r="5993" spans="1:22" ht="30" customHeight="1" thickTop="1" thickBot="1">
      <c r="A5993" s="183"/>
      <c r="B5993" s="125">
        <v>34</v>
      </c>
      <c r="C5993" s="126" t="s">
        <v>112</v>
      </c>
      <c r="D5993" s="156" t="s">
        <v>92</v>
      </c>
      <c r="E5993" s="73" t="str">
        <f t="shared" si="189"/>
        <v>3412. Vigilancia de la Salud AmbientalVigilancia de la Salud Ambiental</v>
      </c>
      <c r="F5993" s="182" t="s">
        <v>413</v>
      </c>
      <c r="G5993" s="182" t="s">
        <v>416</v>
      </c>
      <c r="H5993" s="126" t="s">
        <v>135</v>
      </c>
      <c r="I5993" s="182" t="s">
        <v>415</v>
      </c>
      <c r="J5993" s="73" t="s">
        <v>115</v>
      </c>
      <c r="K5993" s="73" t="s">
        <v>115</v>
      </c>
      <c r="L5993" s="128" t="s">
        <v>82</v>
      </c>
      <c r="M5993" s="217" t="s">
        <v>53</v>
      </c>
      <c r="N5993" s="73" t="str">
        <f t="shared" si="188"/>
        <v>3412. Vigilancia de la Salud AmbientalVigilancia de la Salud Ambiental5_BARRIOS_UNIDOS2_FEBRERO_2026</v>
      </c>
      <c r="O5993" s="130">
        <v>91656</v>
      </c>
      <c r="R5993" s="136">
        <v>2</v>
      </c>
      <c r="S5993" s="139">
        <v>183312</v>
      </c>
      <c r="U5993" s="129"/>
      <c r="V5993" s="186"/>
    </row>
    <row r="5994" spans="1:22" ht="30" customHeight="1" thickTop="1" thickBot="1">
      <c r="A5994" s="183"/>
      <c r="B5994" s="125">
        <v>34</v>
      </c>
      <c r="C5994" s="126" t="s">
        <v>112</v>
      </c>
      <c r="D5994" s="156" t="s">
        <v>92</v>
      </c>
      <c r="E5994" s="73" t="str">
        <f t="shared" si="189"/>
        <v>3412. Vigilancia de la Salud AmbientalVigilancia de la Salud Ambiental</v>
      </c>
      <c r="F5994" s="182" t="s">
        <v>413</v>
      </c>
      <c r="G5994" s="182" t="s">
        <v>416</v>
      </c>
      <c r="H5994" s="126" t="s">
        <v>135</v>
      </c>
      <c r="I5994" s="182" t="s">
        <v>415</v>
      </c>
      <c r="J5994" s="73" t="s">
        <v>115</v>
      </c>
      <c r="K5994" s="73" t="s">
        <v>115</v>
      </c>
      <c r="L5994" s="128" t="s">
        <v>85</v>
      </c>
      <c r="M5994" s="217" t="s">
        <v>53</v>
      </c>
      <c r="N5994" s="73" t="str">
        <f t="shared" si="188"/>
        <v>3412. Vigilancia de la Salud AmbientalVigilancia de la Salud Ambiental6_TEUSAQUILLO2_FEBRERO_2026</v>
      </c>
      <c r="O5994" s="130">
        <v>0</v>
      </c>
      <c r="R5994" s="136">
        <v>0</v>
      </c>
      <c r="S5994" s="139">
        <v>0</v>
      </c>
    </row>
    <row r="5995" spans="1:22" ht="30" customHeight="1" thickTop="1" thickBot="1">
      <c r="A5995" s="183"/>
      <c r="B5995" s="125">
        <v>41</v>
      </c>
      <c r="C5995" s="126" t="s">
        <v>112</v>
      </c>
      <c r="D5995" s="156" t="s">
        <v>92</v>
      </c>
      <c r="E5995" s="73" t="str">
        <f t="shared" si="189"/>
        <v>4112. Vigilancia de la Salud AmbientalVigilancia de la Salud Ambiental</v>
      </c>
      <c r="F5995" s="182" t="s">
        <v>413</v>
      </c>
      <c r="G5995" s="182" t="s">
        <v>416</v>
      </c>
      <c r="H5995" s="126" t="s">
        <v>135</v>
      </c>
      <c r="I5995" s="182" t="s">
        <v>415</v>
      </c>
      <c r="J5995" s="73" t="s">
        <v>115</v>
      </c>
      <c r="K5995" s="73" t="s">
        <v>115</v>
      </c>
      <c r="L5995" s="128" t="s">
        <v>80</v>
      </c>
      <c r="M5995" s="217" t="s">
        <v>53</v>
      </c>
      <c r="N5995" s="73" t="str">
        <f t="shared" si="188"/>
        <v>4112. Vigilancia de la Salud AmbientalVigilancia de la Salud Ambiental4_CHAPINERO2_FEBRERO_2026</v>
      </c>
      <c r="O5995" s="130">
        <v>0</v>
      </c>
      <c r="R5995" s="136">
        <v>0</v>
      </c>
      <c r="S5995" s="139">
        <v>0</v>
      </c>
    </row>
    <row r="5996" spans="1:22" ht="30" customHeight="1" thickTop="1" thickBot="1">
      <c r="A5996" s="183"/>
      <c r="B5996" s="125">
        <v>41</v>
      </c>
      <c r="C5996" s="126" t="s">
        <v>112</v>
      </c>
      <c r="D5996" s="156" t="s">
        <v>92</v>
      </c>
      <c r="E5996" s="73" t="str">
        <f t="shared" si="189"/>
        <v>4112. Vigilancia de la Salud AmbientalVigilancia de la Salud Ambiental</v>
      </c>
      <c r="F5996" s="182" t="s">
        <v>413</v>
      </c>
      <c r="G5996" s="182" t="s">
        <v>416</v>
      </c>
      <c r="H5996" s="126" t="s">
        <v>135</v>
      </c>
      <c r="I5996" s="182" t="s">
        <v>415</v>
      </c>
      <c r="J5996" s="73" t="s">
        <v>115</v>
      </c>
      <c r="K5996" s="73" t="s">
        <v>115</v>
      </c>
      <c r="L5996" s="128" t="s">
        <v>71</v>
      </c>
      <c r="M5996" s="217" t="s">
        <v>53</v>
      </c>
      <c r="N5996" s="73" t="str">
        <f t="shared" si="188"/>
        <v>4112. Vigilancia de la Salud AmbientalVigilancia de la Salud Ambiental1_USAQUEN2_FEBRERO_2026</v>
      </c>
      <c r="O5996" s="130">
        <v>0</v>
      </c>
      <c r="R5996" s="136">
        <v>0</v>
      </c>
      <c r="S5996" s="139">
        <v>0</v>
      </c>
    </row>
    <row r="5997" spans="1:22" ht="30" customHeight="1" thickTop="1" thickBot="1">
      <c r="A5997" s="183"/>
      <c r="B5997" s="125">
        <v>41</v>
      </c>
      <c r="C5997" s="126" t="s">
        <v>112</v>
      </c>
      <c r="D5997" s="156" t="s">
        <v>92</v>
      </c>
      <c r="E5997" s="73" t="str">
        <f t="shared" si="189"/>
        <v>4112. Vigilancia de la Salud AmbientalVigilancia de la Salud Ambiental</v>
      </c>
      <c r="F5997" s="182" t="s">
        <v>413</v>
      </c>
      <c r="G5997" s="182" t="s">
        <v>416</v>
      </c>
      <c r="H5997" s="126" t="s">
        <v>135</v>
      </c>
      <c r="I5997" s="182" t="s">
        <v>415</v>
      </c>
      <c r="J5997" s="73" t="s">
        <v>115</v>
      </c>
      <c r="K5997" s="73" t="s">
        <v>115</v>
      </c>
      <c r="L5997" s="128" t="s">
        <v>75</v>
      </c>
      <c r="M5997" s="217" t="s">
        <v>53</v>
      </c>
      <c r="N5997" s="73" t="str">
        <f t="shared" si="188"/>
        <v>4112. Vigilancia de la Salud AmbientalVigilancia de la Salud Ambiental2_ENGATIVA2_FEBRERO_2026</v>
      </c>
      <c r="O5997" s="130">
        <v>91656</v>
      </c>
      <c r="R5997" s="136">
        <v>9</v>
      </c>
      <c r="S5997" s="139">
        <v>824904</v>
      </c>
      <c r="U5997" s="129"/>
      <c r="V5997" s="186"/>
    </row>
    <row r="5998" spans="1:22" ht="30" customHeight="1" thickTop="1" thickBot="1">
      <c r="A5998" s="183"/>
      <c r="B5998" s="125">
        <v>41</v>
      </c>
      <c r="C5998" s="126" t="s">
        <v>112</v>
      </c>
      <c r="D5998" s="156" t="s">
        <v>92</v>
      </c>
      <c r="E5998" s="73" t="str">
        <f t="shared" si="189"/>
        <v>4112. Vigilancia de la Salud AmbientalVigilancia de la Salud Ambiental</v>
      </c>
      <c r="F5998" s="182" t="s">
        <v>413</v>
      </c>
      <c r="G5998" s="182" t="s">
        <v>416</v>
      </c>
      <c r="H5998" s="126" t="s">
        <v>135</v>
      </c>
      <c r="I5998" s="182" t="s">
        <v>415</v>
      </c>
      <c r="J5998" s="73" t="s">
        <v>115</v>
      </c>
      <c r="K5998" s="73" t="s">
        <v>115</v>
      </c>
      <c r="L5998" s="128" t="s">
        <v>78</v>
      </c>
      <c r="M5998" s="217" t="s">
        <v>53</v>
      </c>
      <c r="N5998" s="73" t="str">
        <f t="shared" si="188"/>
        <v>4112. Vigilancia de la Salud AmbientalVigilancia de la Salud Ambiental3_SUBA2_FEBRERO_2026</v>
      </c>
      <c r="O5998" s="130">
        <v>91656</v>
      </c>
      <c r="R5998" s="136">
        <v>1</v>
      </c>
      <c r="S5998" s="139">
        <v>91656</v>
      </c>
      <c r="U5998" s="129"/>
      <c r="V5998" s="186"/>
    </row>
    <row r="5999" spans="1:22" ht="30" customHeight="1" thickTop="1" thickBot="1">
      <c r="A5999" s="183"/>
      <c r="B5999" s="125">
        <v>41</v>
      </c>
      <c r="C5999" s="126" t="s">
        <v>112</v>
      </c>
      <c r="D5999" s="156" t="s">
        <v>92</v>
      </c>
      <c r="E5999" s="73" t="str">
        <f t="shared" si="189"/>
        <v>4112. Vigilancia de la Salud AmbientalVigilancia de la Salud Ambiental</v>
      </c>
      <c r="F5999" s="182" t="s">
        <v>413</v>
      </c>
      <c r="G5999" s="182" t="s">
        <v>416</v>
      </c>
      <c r="H5999" s="126" t="s">
        <v>135</v>
      </c>
      <c r="I5999" s="182" t="s">
        <v>415</v>
      </c>
      <c r="J5999" s="73" t="s">
        <v>115</v>
      </c>
      <c r="K5999" s="73" t="s">
        <v>115</v>
      </c>
      <c r="L5999" s="128" t="s">
        <v>82</v>
      </c>
      <c r="M5999" s="217" t="s">
        <v>53</v>
      </c>
      <c r="N5999" s="73" t="str">
        <f t="shared" si="188"/>
        <v>4112. Vigilancia de la Salud AmbientalVigilancia de la Salud Ambiental5_BARRIOS_UNIDOS2_FEBRERO_2026</v>
      </c>
      <c r="O5999" s="130">
        <v>91656</v>
      </c>
      <c r="R5999" s="136">
        <v>2</v>
      </c>
      <c r="S5999" s="139">
        <v>183312</v>
      </c>
      <c r="U5999" s="129"/>
      <c r="V5999" s="186"/>
    </row>
    <row r="6000" spans="1:22" ht="30" customHeight="1" thickTop="1" thickBot="1">
      <c r="A6000" s="183"/>
      <c r="B6000" s="125">
        <v>41</v>
      </c>
      <c r="C6000" s="126" t="s">
        <v>112</v>
      </c>
      <c r="D6000" s="156" t="s">
        <v>92</v>
      </c>
      <c r="E6000" s="73" t="str">
        <f t="shared" si="189"/>
        <v>4112. Vigilancia de la Salud AmbientalVigilancia de la Salud Ambiental</v>
      </c>
      <c r="F6000" s="182" t="s">
        <v>413</v>
      </c>
      <c r="G6000" s="182" t="s">
        <v>416</v>
      </c>
      <c r="H6000" s="126" t="s">
        <v>135</v>
      </c>
      <c r="I6000" s="182" t="s">
        <v>415</v>
      </c>
      <c r="J6000" s="73" t="s">
        <v>115</v>
      </c>
      <c r="K6000" s="73" t="s">
        <v>115</v>
      </c>
      <c r="L6000" s="128" t="s">
        <v>85</v>
      </c>
      <c r="M6000" s="217" t="s">
        <v>53</v>
      </c>
      <c r="N6000" s="73" t="str">
        <f t="shared" si="188"/>
        <v>4112. Vigilancia de la Salud AmbientalVigilancia de la Salud Ambiental6_TEUSAQUILLO2_FEBRERO_2026</v>
      </c>
      <c r="O6000" s="130">
        <v>0</v>
      </c>
      <c r="R6000" s="136">
        <v>0</v>
      </c>
      <c r="S6000" s="139">
        <v>0</v>
      </c>
    </row>
    <row r="6001" spans="1:22" ht="30" customHeight="1" thickTop="1" thickBot="1">
      <c r="A6001" s="183"/>
      <c r="B6001" s="125">
        <v>43</v>
      </c>
      <c r="C6001" s="126" t="s">
        <v>112</v>
      </c>
      <c r="D6001" s="156" t="s">
        <v>92</v>
      </c>
      <c r="E6001" s="73" t="str">
        <f t="shared" si="189"/>
        <v>4312. Vigilancia de la Salud AmbientalVigilancia de la Salud Ambiental</v>
      </c>
      <c r="F6001" s="182" t="s">
        <v>413</v>
      </c>
      <c r="G6001" s="182" t="s">
        <v>416</v>
      </c>
      <c r="H6001" s="126" t="s">
        <v>135</v>
      </c>
      <c r="I6001" s="182" t="s">
        <v>415</v>
      </c>
      <c r="J6001" s="73" t="s">
        <v>115</v>
      </c>
      <c r="K6001" s="73" t="s">
        <v>115</v>
      </c>
      <c r="L6001" s="128" t="s">
        <v>71</v>
      </c>
      <c r="M6001" s="217" t="s">
        <v>53</v>
      </c>
      <c r="N6001" s="73" t="str">
        <f t="shared" si="188"/>
        <v>4312. Vigilancia de la Salud AmbientalVigilancia de la Salud Ambiental1_USAQUEN2_FEBRERO_2026</v>
      </c>
      <c r="O6001" s="130">
        <v>71958</v>
      </c>
      <c r="R6001" s="136">
        <v>4</v>
      </c>
      <c r="S6001" s="139">
        <v>287832</v>
      </c>
      <c r="U6001" s="129"/>
      <c r="V6001" s="186"/>
    </row>
    <row r="6002" spans="1:22" ht="30" customHeight="1" thickTop="1" thickBot="1">
      <c r="A6002" s="183"/>
      <c r="B6002" s="125">
        <v>43</v>
      </c>
      <c r="C6002" s="126" t="s">
        <v>112</v>
      </c>
      <c r="D6002" s="156" t="s">
        <v>92</v>
      </c>
      <c r="E6002" s="73" t="str">
        <f t="shared" si="189"/>
        <v>4312. Vigilancia de la Salud AmbientalVigilancia de la Salud Ambiental</v>
      </c>
      <c r="F6002" s="182" t="s">
        <v>413</v>
      </c>
      <c r="G6002" s="182" t="s">
        <v>416</v>
      </c>
      <c r="H6002" s="126" t="s">
        <v>135</v>
      </c>
      <c r="I6002" s="182" t="s">
        <v>415</v>
      </c>
      <c r="J6002" s="73" t="s">
        <v>115</v>
      </c>
      <c r="K6002" s="73" t="s">
        <v>115</v>
      </c>
      <c r="L6002" s="128" t="s">
        <v>75</v>
      </c>
      <c r="M6002" s="217" t="s">
        <v>53</v>
      </c>
      <c r="N6002" s="73" t="str">
        <f t="shared" si="188"/>
        <v>4312. Vigilancia de la Salud AmbientalVigilancia de la Salud Ambiental2_ENGATIVA2_FEBRERO_2026</v>
      </c>
      <c r="O6002" s="130">
        <v>71958</v>
      </c>
      <c r="R6002" s="136">
        <v>18</v>
      </c>
      <c r="S6002" s="139">
        <v>1295244</v>
      </c>
      <c r="U6002" s="129"/>
      <c r="V6002" s="186"/>
    </row>
    <row r="6003" spans="1:22" ht="30" customHeight="1" thickTop="1" thickBot="1">
      <c r="A6003" s="183"/>
      <c r="B6003" s="125">
        <v>43</v>
      </c>
      <c r="C6003" s="126" t="s">
        <v>112</v>
      </c>
      <c r="D6003" s="156" t="s">
        <v>92</v>
      </c>
      <c r="E6003" s="73" t="str">
        <f t="shared" si="189"/>
        <v>4312. Vigilancia de la Salud AmbientalVigilancia de la Salud Ambiental</v>
      </c>
      <c r="F6003" s="182" t="s">
        <v>413</v>
      </c>
      <c r="G6003" s="182" t="s">
        <v>416</v>
      </c>
      <c r="H6003" s="126" t="s">
        <v>135</v>
      </c>
      <c r="I6003" s="182" t="s">
        <v>415</v>
      </c>
      <c r="J6003" s="73" t="s">
        <v>115</v>
      </c>
      <c r="K6003" s="73" t="s">
        <v>115</v>
      </c>
      <c r="L6003" s="128" t="s">
        <v>78</v>
      </c>
      <c r="M6003" s="217" t="s">
        <v>53</v>
      </c>
      <c r="N6003" s="73" t="str">
        <f t="shared" si="188"/>
        <v>4312. Vigilancia de la Salud AmbientalVigilancia de la Salud Ambiental3_SUBA2_FEBRERO_2026</v>
      </c>
      <c r="O6003" s="130">
        <v>71958</v>
      </c>
      <c r="R6003" s="136">
        <v>20</v>
      </c>
      <c r="S6003" s="139">
        <v>1439160</v>
      </c>
      <c r="U6003" s="129"/>
      <c r="V6003" s="186"/>
    </row>
    <row r="6004" spans="1:22" ht="30" customHeight="1" thickTop="1" thickBot="1">
      <c r="A6004" s="183"/>
      <c r="B6004" s="125">
        <v>46</v>
      </c>
      <c r="C6004" s="126" t="s">
        <v>112</v>
      </c>
      <c r="D6004" s="156" t="s">
        <v>92</v>
      </c>
      <c r="E6004" s="73" t="str">
        <f t="shared" si="189"/>
        <v>4612. Vigilancia de la Salud AmbientalVigilancia de la Salud Ambiental</v>
      </c>
      <c r="F6004" s="182" t="s">
        <v>413</v>
      </c>
      <c r="G6004" s="182" t="s">
        <v>416</v>
      </c>
      <c r="H6004" s="126" t="s">
        <v>135</v>
      </c>
      <c r="I6004" s="182" t="s">
        <v>415</v>
      </c>
      <c r="J6004" s="73" t="s">
        <v>115</v>
      </c>
      <c r="K6004" s="73" t="s">
        <v>115</v>
      </c>
      <c r="L6004" s="128" t="s">
        <v>80</v>
      </c>
      <c r="M6004" s="217" t="s">
        <v>53</v>
      </c>
      <c r="N6004" s="73" t="str">
        <f t="shared" si="188"/>
        <v>4612. Vigilancia de la Salud AmbientalVigilancia de la Salud Ambiental4_CHAPINERO2_FEBRERO_2026</v>
      </c>
      <c r="O6004" s="130">
        <v>122208</v>
      </c>
      <c r="R6004" s="136">
        <v>6</v>
      </c>
      <c r="S6004" s="139">
        <v>733248</v>
      </c>
      <c r="U6004" s="129"/>
      <c r="V6004" s="186"/>
    </row>
    <row r="6005" spans="1:22" ht="30" customHeight="1" thickTop="1" thickBot="1">
      <c r="A6005" s="183"/>
      <c r="B6005" s="125">
        <v>46</v>
      </c>
      <c r="C6005" s="126" t="s">
        <v>112</v>
      </c>
      <c r="D6005" s="156" t="s">
        <v>92</v>
      </c>
      <c r="E6005" s="73" t="str">
        <f t="shared" si="189"/>
        <v>4612. Vigilancia de la Salud AmbientalVigilancia de la Salud Ambiental</v>
      </c>
      <c r="F6005" s="182" t="s">
        <v>413</v>
      </c>
      <c r="G6005" s="182" t="s">
        <v>416</v>
      </c>
      <c r="H6005" s="126" t="s">
        <v>135</v>
      </c>
      <c r="I6005" s="182" t="s">
        <v>415</v>
      </c>
      <c r="J6005" s="73" t="s">
        <v>115</v>
      </c>
      <c r="K6005" s="73" t="s">
        <v>115</v>
      </c>
      <c r="L6005" s="128" t="s">
        <v>71</v>
      </c>
      <c r="M6005" s="217" t="s">
        <v>53</v>
      </c>
      <c r="N6005" s="73" t="str">
        <f t="shared" si="188"/>
        <v>4612. Vigilancia de la Salud AmbientalVigilancia de la Salud Ambiental1_USAQUEN2_FEBRERO_2026</v>
      </c>
      <c r="O6005" s="130">
        <v>122208</v>
      </c>
      <c r="R6005" s="136">
        <v>3</v>
      </c>
      <c r="S6005" s="139">
        <v>366624</v>
      </c>
      <c r="U6005" s="129"/>
      <c r="V6005" s="186"/>
    </row>
    <row r="6006" spans="1:22" ht="30" customHeight="1" thickTop="1" thickBot="1">
      <c r="A6006" s="183"/>
      <c r="B6006" s="125">
        <v>46</v>
      </c>
      <c r="C6006" s="126" t="s">
        <v>112</v>
      </c>
      <c r="D6006" s="156" t="s">
        <v>92</v>
      </c>
      <c r="E6006" s="73" t="str">
        <f t="shared" si="189"/>
        <v>4612. Vigilancia de la Salud AmbientalVigilancia de la Salud Ambiental</v>
      </c>
      <c r="F6006" s="182" t="s">
        <v>413</v>
      </c>
      <c r="G6006" s="182" t="s">
        <v>416</v>
      </c>
      <c r="H6006" s="126" t="s">
        <v>135</v>
      </c>
      <c r="I6006" s="182" t="s">
        <v>415</v>
      </c>
      <c r="J6006" s="73" t="s">
        <v>115</v>
      </c>
      <c r="K6006" s="73" t="s">
        <v>115</v>
      </c>
      <c r="L6006" s="128" t="s">
        <v>75</v>
      </c>
      <c r="M6006" s="217" t="s">
        <v>53</v>
      </c>
      <c r="N6006" s="73" t="str">
        <f t="shared" si="188"/>
        <v>4612. Vigilancia de la Salud AmbientalVigilancia de la Salud Ambiental2_ENGATIVA2_FEBRERO_2026</v>
      </c>
      <c r="O6006" s="130">
        <v>122208</v>
      </c>
      <c r="R6006" s="136">
        <v>6</v>
      </c>
      <c r="S6006" s="139">
        <v>733248</v>
      </c>
      <c r="U6006" s="129"/>
      <c r="V6006" s="186"/>
    </row>
    <row r="6007" spans="1:22" ht="30" customHeight="1" thickTop="1" thickBot="1">
      <c r="A6007" s="183"/>
      <c r="B6007" s="125">
        <v>46</v>
      </c>
      <c r="C6007" s="126" t="s">
        <v>112</v>
      </c>
      <c r="D6007" s="156" t="s">
        <v>92</v>
      </c>
      <c r="E6007" s="73" t="str">
        <f t="shared" si="189"/>
        <v>4612. Vigilancia de la Salud AmbientalVigilancia de la Salud Ambiental</v>
      </c>
      <c r="F6007" s="182" t="s">
        <v>413</v>
      </c>
      <c r="G6007" s="182" t="s">
        <v>416</v>
      </c>
      <c r="H6007" s="126" t="s">
        <v>135</v>
      </c>
      <c r="I6007" s="182" t="s">
        <v>415</v>
      </c>
      <c r="J6007" s="73" t="s">
        <v>115</v>
      </c>
      <c r="K6007" s="73" t="s">
        <v>115</v>
      </c>
      <c r="L6007" s="128" t="s">
        <v>78</v>
      </c>
      <c r="M6007" s="217" t="s">
        <v>53</v>
      </c>
      <c r="N6007" s="73" t="str">
        <f t="shared" si="188"/>
        <v>4612. Vigilancia de la Salud AmbientalVigilancia de la Salud Ambiental3_SUBA2_FEBRERO_2026</v>
      </c>
      <c r="O6007" s="130">
        <v>0</v>
      </c>
      <c r="R6007" s="136">
        <v>0</v>
      </c>
      <c r="S6007" s="139">
        <v>0</v>
      </c>
    </row>
    <row r="6008" spans="1:22" ht="30" customHeight="1" thickTop="1" thickBot="1">
      <c r="A6008" s="183"/>
      <c r="B6008" s="125">
        <v>46</v>
      </c>
      <c r="C6008" s="126" t="s">
        <v>112</v>
      </c>
      <c r="D6008" s="156" t="s">
        <v>92</v>
      </c>
      <c r="E6008" s="73" t="str">
        <f t="shared" si="189"/>
        <v>4612. Vigilancia de la Salud AmbientalVigilancia de la Salud Ambiental</v>
      </c>
      <c r="F6008" s="182" t="s">
        <v>413</v>
      </c>
      <c r="G6008" s="182" t="s">
        <v>416</v>
      </c>
      <c r="H6008" s="126" t="s">
        <v>135</v>
      </c>
      <c r="I6008" s="182" t="s">
        <v>415</v>
      </c>
      <c r="J6008" s="73" t="s">
        <v>115</v>
      </c>
      <c r="K6008" s="73" t="s">
        <v>115</v>
      </c>
      <c r="L6008" s="128" t="s">
        <v>82</v>
      </c>
      <c r="M6008" s="217" t="s">
        <v>53</v>
      </c>
      <c r="N6008" s="73" t="str">
        <f t="shared" si="188"/>
        <v>4612. Vigilancia de la Salud AmbientalVigilancia de la Salud Ambiental5_BARRIOS_UNIDOS2_FEBRERO_2026</v>
      </c>
      <c r="O6008" s="130">
        <v>122208</v>
      </c>
      <c r="R6008" s="136">
        <v>9</v>
      </c>
      <c r="S6008" s="139">
        <v>1099872</v>
      </c>
      <c r="U6008" s="129"/>
      <c r="V6008" s="186"/>
    </row>
    <row r="6009" spans="1:22" ht="30" customHeight="1" thickTop="1" thickBot="1">
      <c r="A6009" s="183"/>
      <c r="B6009" s="125">
        <v>46</v>
      </c>
      <c r="C6009" s="126" t="s">
        <v>112</v>
      </c>
      <c r="D6009" s="156" t="s">
        <v>92</v>
      </c>
      <c r="E6009" s="73" t="str">
        <f t="shared" si="189"/>
        <v>4612. Vigilancia de la Salud AmbientalVigilancia de la Salud Ambiental</v>
      </c>
      <c r="F6009" s="182" t="s">
        <v>413</v>
      </c>
      <c r="G6009" s="182" t="s">
        <v>416</v>
      </c>
      <c r="H6009" s="126" t="s">
        <v>135</v>
      </c>
      <c r="I6009" s="182" t="s">
        <v>415</v>
      </c>
      <c r="J6009" s="73" t="s">
        <v>115</v>
      </c>
      <c r="K6009" s="73" t="s">
        <v>115</v>
      </c>
      <c r="L6009" s="128" t="s">
        <v>85</v>
      </c>
      <c r="M6009" s="217" t="s">
        <v>53</v>
      </c>
      <c r="N6009" s="73" t="str">
        <f t="shared" si="188"/>
        <v>4612. Vigilancia de la Salud AmbientalVigilancia de la Salud Ambiental6_TEUSAQUILLO2_FEBRERO_2026</v>
      </c>
      <c r="O6009" s="130">
        <v>122208</v>
      </c>
      <c r="R6009" s="136">
        <v>13</v>
      </c>
      <c r="S6009" s="139">
        <v>1588704</v>
      </c>
      <c r="U6009" s="129"/>
      <c r="V6009" s="186"/>
    </row>
    <row r="6010" spans="1:22" ht="30" customHeight="1" thickTop="1" thickBot="1">
      <c r="A6010" s="183"/>
      <c r="B6010" s="125">
        <v>63</v>
      </c>
      <c r="C6010" s="126" t="s">
        <v>112</v>
      </c>
      <c r="D6010" s="156" t="s">
        <v>92</v>
      </c>
      <c r="E6010" s="73" t="str">
        <f t="shared" si="189"/>
        <v>6312. Vigilancia de la Salud AmbientalVigilancia de la Salud Ambiental</v>
      </c>
      <c r="F6010" s="182" t="s">
        <v>417</v>
      </c>
      <c r="G6010" s="182" t="s">
        <v>416</v>
      </c>
      <c r="H6010" s="126" t="s">
        <v>135</v>
      </c>
      <c r="I6010" s="182" t="s">
        <v>418</v>
      </c>
      <c r="J6010" s="73" t="s">
        <v>115</v>
      </c>
      <c r="K6010" s="73" t="s">
        <v>115</v>
      </c>
      <c r="L6010" s="128" t="s">
        <v>80</v>
      </c>
      <c r="M6010" s="217" t="s">
        <v>53</v>
      </c>
      <c r="N6010" s="73" t="str">
        <f t="shared" si="188"/>
        <v>6312. Vigilancia de la Salud AmbientalVigilancia de la Salud Ambiental4_CHAPINERO2_FEBRERO_2026</v>
      </c>
      <c r="O6010" s="130">
        <v>71958</v>
      </c>
      <c r="R6010" s="136">
        <v>1</v>
      </c>
      <c r="S6010" s="139">
        <v>71958</v>
      </c>
      <c r="U6010" s="129"/>
      <c r="V6010" s="186"/>
    </row>
    <row r="6011" spans="1:22" ht="30" customHeight="1" thickTop="1" thickBot="1">
      <c r="A6011" s="183"/>
      <c r="B6011" s="125">
        <v>63</v>
      </c>
      <c r="C6011" s="126" t="s">
        <v>112</v>
      </c>
      <c r="D6011" s="156" t="s">
        <v>92</v>
      </c>
      <c r="E6011" s="73" t="str">
        <f t="shared" si="189"/>
        <v>6312. Vigilancia de la Salud AmbientalVigilancia de la Salud Ambiental</v>
      </c>
      <c r="F6011" s="182" t="s">
        <v>417</v>
      </c>
      <c r="G6011" s="182" t="s">
        <v>416</v>
      </c>
      <c r="H6011" s="126" t="s">
        <v>135</v>
      </c>
      <c r="I6011" s="182" t="s">
        <v>418</v>
      </c>
      <c r="J6011" s="73" t="s">
        <v>115</v>
      </c>
      <c r="K6011" s="73" t="s">
        <v>115</v>
      </c>
      <c r="L6011" s="128" t="s">
        <v>71</v>
      </c>
      <c r="M6011" s="217" t="s">
        <v>53</v>
      </c>
      <c r="N6011" s="73" t="str">
        <f t="shared" si="188"/>
        <v>6312. Vigilancia de la Salud AmbientalVigilancia de la Salud Ambiental1_USAQUEN2_FEBRERO_2026</v>
      </c>
      <c r="O6011" s="130">
        <v>71958</v>
      </c>
      <c r="R6011" s="136">
        <v>9</v>
      </c>
      <c r="S6011" s="139">
        <v>647622</v>
      </c>
      <c r="U6011" s="129"/>
      <c r="V6011" s="186"/>
    </row>
    <row r="6012" spans="1:22" ht="30" customHeight="1" thickTop="1" thickBot="1">
      <c r="A6012" s="183"/>
      <c r="B6012" s="125">
        <v>63</v>
      </c>
      <c r="C6012" s="126" t="s">
        <v>112</v>
      </c>
      <c r="D6012" s="156" t="s">
        <v>92</v>
      </c>
      <c r="E6012" s="73" t="str">
        <f t="shared" si="189"/>
        <v>6312. Vigilancia de la Salud AmbientalVigilancia de la Salud Ambiental</v>
      </c>
      <c r="F6012" s="182" t="s">
        <v>417</v>
      </c>
      <c r="G6012" s="182" t="s">
        <v>416</v>
      </c>
      <c r="H6012" s="126" t="s">
        <v>135</v>
      </c>
      <c r="I6012" s="182" t="s">
        <v>418</v>
      </c>
      <c r="J6012" s="73" t="s">
        <v>115</v>
      </c>
      <c r="K6012" s="73" t="s">
        <v>115</v>
      </c>
      <c r="L6012" s="128" t="s">
        <v>75</v>
      </c>
      <c r="M6012" s="217" t="s">
        <v>53</v>
      </c>
      <c r="N6012" s="73" t="str">
        <f t="shared" si="188"/>
        <v>6312. Vigilancia de la Salud AmbientalVigilancia de la Salud Ambiental2_ENGATIVA2_FEBRERO_2026</v>
      </c>
      <c r="O6012" s="130">
        <v>71958</v>
      </c>
      <c r="R6012" s="136">
        <v>1</v>
      </c>
      <c r="S6012" s="139">
        <v>71958</v>
      </c>
      <c r="U6012" s="129"/>
      <c r="V6012" s="186"/>
    </row>
    <row r="6013" spans="1:22" ht="30" customHeight="1" thickTop="1" thickBot="1">
      <c r="A6013" s="183"/>
      <c r="B6013" s="125">
        <v>63</v>
      </c>
      <c r="C6013" s="126" t="s">
        <v>112</v>
      </c>
      <c r="D6013" s="156" t="s">
        <v>92</v>
      </c>
      <c r="E6013" s="73" t="str">
        <f t="shared" si="189"/>
        <v>6312. Vigilancia de la Salud AmbientalVigilancia de la Salud Ambiental</v>
      </c>
      <c r="F6013" s="182" t="s">
        <v>417</v>
      </c>
      <c r="G6013" s="182" t="s">
        <v>416</v>
      </c>
      <c r="H6013" s="126" t="s">
        <v>135</v>
      </c>
      <c r="I6013" s="182" t="s">
        <v>418</v>
      </c>
      <c r="J6013" s="73" t="s">
        <v>115</v>
      </c>
      <c r="K6013" s="73" t="s">
        <v>115</v>
      </c>
      <c r="L6013" s="128" t="s">
        <v>78</v>
      </c>
      <c r="M6013" s="217" t="s">
        <v>53</v>
      </c>
      <c r="N6013" s="73" t="str">
        <f t="shared" si="188"/>
        <v>6312. Vigilancia de la Salud AmbientalVigilancia de la Salud Ambiental3_SUBA2_FEBRERO_2026</v>
      </c>
      <c r="O6013" s="130">
        <v>71958</v>
      </c>
      <c r="R6013" s="136">
        <v>13</v>
      </c>
      <c r="S6013" s="139">
        <v>935454</v>
      </c>
      <c r="U6013" s="129"/>
      <c r="V6013" s="186"/>
    </row>
    <row r="6014" spans="1:22" ht="30" customHeight="1" thickTop="1" thickBot="1">
      <c r="A6014" s="183"/>
      <c r="B6014" s="125">
        <v>63</v>
      </c>
      <c r="C6014" s="126" t="s">
        <v>112</v>
      </c>
      <c r="D6014" s="156" t="s">
        <v>92</v>
      </c>
      <c r="E6014" s="73" t="str">
        <f t="shared" si="189"/>
        <v>6312. Vigilancia de la Salud AmbientalVigilancia de la Salud Ambiental</v>
      </c>
      <c r="F6014" s="182" t="s">
        <v>417</v>
      </c>
      <c r="G6014" s="182" t="s">
        <v>416</v>
      </c>
      <c r="H6014" s="126" t="s">
        <v>135</v>
      </c>
      <c r="I6014" s="182" t="s">
        <v>418</v>
      </c>
      <c r="J6014" s="73" t="s">
        <v>115</v>
      </c>
      <c r="K6014" s="73" t="s">
        <v>115</v>
      </c>
      <c r="L6014" s="128" t="s">
        <v>82</v>
      </c>
      <c r="M6014" s="217" t="s">
        <v>53</v>
      </c>
      <c r="N6014" s="73" t="str">
        <f t="shared" si="188"/>
        <v>6312. Vigilancia de la Salud AmbientalVigilancia de la Salud Ambiental5_BARRIOS_UNIDOS2_FEBRERO_2026</v>
      </c>
      <c r="O6014" s="130">
        <v>71958</v>
      </c>
      <c r="R6014" s="136">
        <v>1</v>
      </c>
      <c r="S6014" s="139">
        <v>71958</v>
      </c>
      <c r="U6014" s="129"/>
      <c r="V6014" s="186"/>
    </row>
    <row r="6015" spans="1:22" ht="30" customHeight="1" thickTop="1" thickBot="1">
      <c r="A6015" s="183"/>
      <c r="B6015" s="125">
        <v>63</v>
      </c>
      <c r="C6015" s="126" t="s">
        <v>112</v>
      </c>
      <c r="D6015" s="156" t="s">
        <v>92</v>
      </c>
      <c r="E6015" s="73" t="str">
        <f t="shared" si="189"/>
        <v>6312. Vigilancia de la Salud AmbientalVigilancia de la Salud Ambiental</v>
      </c>
      <c r="F6015" s="182" t="s">
        <v>417</v>
      </c>
      <c r="G6015" s="182" t="s">
        <v>416</v>
      </c>
      <c r="H6015" s="126" t="s">
        <v>135</v>
      </c>
      <c r="I6015" s="182" t="s">
        <v>418</v>
      </c>
      <c r="J6015" s="73" t="s">
        <v>115</v>
      </c>
      <c r="K6015" s="73" t="s">
        <v>115</v>
      </c>
      <c r="L6015" s="128" t="s">
        <v>85</v>
      </c>
      <c r="M6015" s="217" t="s">
        <v>53</v>
      </c>
      <c r="N6015" s="73" t="str">
        <f t="shared" si="188"/>
        <v>6312. Vigilancia de la Salud AmbientalVigilancia de la Salud Ambiental6_TEUSAQUILLO2_FEBRERO_2026</v>
      </c>
      <c r="O6015" s="130">
        <v>0</v>
      </c>
      <c r="R6015" s="136">
        <v>0</v>
      </c>
      <c r="S6015" s="139">
        <v>0</v>
      </c>
    </row>
    <row r="6016" spans="1:22" ht="30" customHeight="1" thickTop="1" thickBot="1">
      <c r="A6016" s="183"/>
      <c r="B6016" s="125">
        <v>64</v>
      </c>
      <c r="C6016" s="126" t="s">
        <v>112</v>
      </c>
      <c r="D6016" s="156" t="s">
        <v>92</v>
      </c>
      <c r="E6016" s="73" t="str">
        <f t="shared" si="189"/>
        <v>6412. Vigilancia de la Salud AmbientalVigilancia de la Salud Ambiental</v>
      </c>
      <c r="F6016" s="182" t="s">
        <v>413</v>
      </c>
      <c r="G6016" s="182" t="s">
        <v>419</v>
      </c>
      <c r="H6016" s="126" t="s">
        <v>135</v>
      </c>
      <c r="I6016" s="182" t="s">
        <v>415</v>
      </c>
      <c r="J6016" s="73" t="s">
        <v>115</v>
      </c>
      <c r="K6016" s="73" t="s">
        <v>115</v>
      </c>
      <c r="L6016" s="128" t="s">
        <v>85</v>
      </c>
      <c r="M6016" s="217" t="s">
        <v>53</v>
      </c>
      <c r="N6016" s="73" t="str">
        <f t="shared" si="188"/>
        <v>6412. Vigilancia de la Salud AmbientalVigilancia de la Salud Ambiental6_TEUSAQUILLO2_FEBRERO_2026</v>
      </c>
      <c r="O6016" s="130">
        <v>52863</v>
      </c>
      <c r="R6016" s="136">
        <v>78</v>
      </c>
      <c r="S6016" s="139">
        <v>4123314</v>
      </c>
      <c r="U6016" s="129"/>
      <c r="V6016" s="186"/>
    </row>
    <row r="6017" spans="1:22" ht="30" customHeight="1" thickTop="1" thickBot="1">
      <c r="A6017" s="183"/>
      <c r="B6017" s="125">
        <v>65</v>
      </c>
      <c r="C6017" s="126" t="s">
        <v>112</v>
      </c>
      <c r="D6017" s="156" t="s">
        <v>92</v>
      </c>
      <c r="E6017" s="73" t="str">
        <f t="shared" si="189"/>
        <v>6512. Vigilancia de la Salud AmbientalVigilancia de la Salud Ambiental</v>
      </c>
      <c r="F6017" s="182" t="s">
        <v>413</v>
      </c>
      <c r="G6017" s="182" t="s">
        <v>419</v>
      </c>
      <c r="H6017" s="126" t="s">
        <v>135</v>
      </c>
      <c r="I6017" s="182" t="s">
        <v>415</v>
      </c>
      <c r="J6017" s="73" t="s">
        <v>115</v>
      </c>
      <c r="K6017" s="73" t="s">
        <v>115</v>
      </c>
      <c r="L6017" s="128" t="s">
        <v>80</v>
      </c>
      <c r="M6017" s="217" t="s">
        <v>53</v>
      </c>
      <c r="N6017" s="73" t="str">
        <f t="shared" si="188"/>
        <v>6512. Vigilancia de la Salud AmbientalVigilancia de la Salud Ambiental4_CHAPINERO2_FEBRERO_2026</v>
      </c>
      <c r="O6017" s="130">
        <v>140968</v>
      </c>
      <c r="R6017" s="136">
        <v>10</v>
      </c>
      <c r="S6017" s="139">
        <v>1409680</v>
      </c>
      <c r="U6017" s="129"/>
      <c r="V6017" s="186"/>
    </row>
    <row r="6018" spans="1:22" ht="30" customHeight="1" thickTop="1" thickBot="1">
      <c r="A6018" s="183"/>
      <c r="B6018" s="125">
        <v>65</v>
      </c>
      <c r="C6018" s="126" t="s">
        <v>112</v>
      </c>
      <c r="D6018" s="156" t="s">
        <v>92</v>
      </c>
      <c r="E6018" s="73" t="str">
        <f t="shared" si="189"/>
        <v>6512. Vigilancia de la Salud AmbientalVigilancia de la Salud Ambiental</v>
      </c>
      <c r="F6018" s="182" t="s">
        <v>413</v>
      </c>
      <c r="G6018" s="182" t="s">
        <v>419</v>
      </c>
      <c r="H6018" s="126" t="s">
        <v>135</v>
      </c>
      <c r="I6018" s="182" t="s">
        <v>415</v>
      </c>
      <c r="J6018" s="73" t="s">
        <v>115</v>
      </c>
      <c r="K6018" s="73" t="s">
        <v>115</v>
      </c>
      <c r="L6018" s="128" t="s">
        <v>71</v>
      </c>
      <c r="M6018" s="217" t="s">
        <v>53</v>
      </c>
      <c r="N6018" s="73" t="str">
        <f t="shared" si="188"/>
        <v>6512. Vigilancia de la Salud AmbientalVigilancia de la Salud Ambiental1_USAQUEN2_FEBRERO_2026</v>
      </c>
      <c r="O6018" s="130">
        <v>140968</v>
      </c>
      <c r="R6018" s="136">
        <v>20</v>
      </c>
      <c r="S6018" s="139">
        <v>2819360</v>
      </c>
      <c r="U6018" s="129"/>
      <c r="V6018" s="186"/>
    </row>
    <row r="6019" spans="1:22" ht="30" customHeight="1" thickTop="1" thickBot="1">
      <c r="A6019" s="183"/>
      <c r="B6019" s="125">
        <v>65</v>
      </c>
      <c r="C6019" s="126" t="s">
        <v>112</v>
      </c>
      <c r="D6019" s="156" t="s">
        <v>92</v>
      </c>
      <c r="E6019" s="73" t="str">
        <f t="shared" si="189"/>
        <v>6512. Vigilancia de la Salud AmbientalVigilancia de la Salud Ambiental</v>
      </c>
      <c r="F6019" s="182" t="s">
        <v>413</v>
      </c>
      <c r="G6019" s="182" t="s">
        <v>419</v>
      </c>
      <c r="H6019" s="126" t="s">
        <v>135</v>
      </c>
      <c r="I6019" s="182" t="s">
        <v>415</v>
      </c>
      <c r="J6019" s="73" t="s">
        <v>115</v>
      </c>
      <c r="K6019" s="73" t="s">
        <v>115</v>
      </c>
      <c r="L6019" s="128" t="s">
        <v>75</v>
      </c>
      <c r="M6019" s="217" t="s">
        <v>53</v>
      </c>
      <c r="N6019" s="73" t="str">
        <f t="shared" si="188"/>
        <v>6512. Vigilancia de la Salud AmbientalVigilancia de la Salud Ambiental2_ENGATIVA2_FEBRERO_2026</v>
      </c>
      <c r="O6019" s="130">
        <v>140968</v>
      </c>
      <c r="R6019" s="136">
        <v>44</v>
      </c>
      <c r="S6019" s="139">
        <v>6202592</v>
      </c>
      <c r="U6019" s="129"/>
      <c r="V6019" s="186"/>
    </row>
    <row r="6020" spans="1:22" ht="30" customHeight="1" thickTop="1" thickBot="1">
      <c r="A6020" s="183"/>
      <c r="B6020" s="125">
        <v>65</v>
      </c>
      <c r="C6020" s="126" t="s">
        <v>112</v>
      </c>
      <c r="D6020" s="156" t="s">
        <v>92</v>
      </c>
      <c r="E6020" s="73" t="str">
        <f t="shared" si="189"/>
        <v>6512. Vigilancia de la Salud AmbientalVigilancia de la Salud Ambiental</v>
      </c>
      <c r="F6020" s="182" t="s">
        <v>413</v>
      </c>
      <c r="G6020" s="182" t="s">
        <v>419</v>
      </c>
      <c r="H6020" s="126" t="s">
        <v>135</v>
      </c>
      <c r="I6020" s="182" t="s">
        <v>415</v>
      </c>
      <c r="J6020" s="73" t="s">
        <v>115</v>
      </c>
      <c r="K6020" s="73" t="s">
        <v>115</v>
      </c>
      <c r="L6020" s="128" t="s">
        <v>78</v>
      </c>
      <c r="M6020" s="217" t="s">
        <v>53</v>
      </c>
      <c r="N6020" s="73" t="str">
        <f t="shared" si="188"/>
        <v>6512. Vigilancia de la Salud AmbientalVigilancia de la Salud Ambiental3_SUBA2_FEBRERO_2026</v>
      </c>
      <c r="O6020" s="130">
        <v>140968</v>
      </c>
      <c r="R6020" s="136">
        <v>57</v>
      </c>
      <c r="S6020" s="139">
        <v>8035176</v>
      </c>
      <c r="U6020" s="129"/>
      <c r="V6020" s="186"/>
    </row>
    <row r="6021" spans="1:22" ht="30" customHeight="1" thickTop="1" thickBot="1">
      <c r="A6021" s="183"/>
      <c r="B6021" s="125">
        <v>65</v>
      </c>
      <c r="C6021" s="126" t="s">
        <v>112</v>
      </c>
      <c r="D6021" s="156" t="s">
        <v>92</v>
      </c>
      <c r="E6021" s="73" t="str">
        <f t="shared" si="189"/>
        <v>6512. Vigilancia de la Salud AmbientalVigilancia de la Salud Ambiental</v>
      </c>
      <c r="F6021" s="182" t="s">
        <v>413</v>
      </c>
      <c r="G6021" s="182" t="s">
        <v>419</v>
      </c>
      <c r="H6021" s="126" t="s">
        <v>135</v>
      </c>
      <c r="I6021" s="182" t="s">
        <v>415</v>
      </c>
      <c r="J6021" s="73" t="s">
        <v>115</v>
      </c>
      <c r="K6021" s="73" t="s">
        <v>115</v>
      </c>
      <c r="L6021" s="128" t="s">
        <v>82</v>
      </c>
      <c r="M6021" s="217" t="s">
        <v>53</v>
      </c>
      <c r="N6021" s="73" t="str">
        <f t="shared" si="188"/>
        <v>6512. Vigilancia de la Salud AmbientalVigilancia de la Salud Ambiental5_BARRIOS_UNIDOS2_FEBRERO_2026</v>
      </c>
      <c r="O6021" s="130">
        <v>140968</v>
      </c>
      <c r="R6021" s="136">
        <v>8</v>
      </c>
      <c r="S6021" s="139">
        <v>1127744</v>
      </c>
      <c r="U6021" s="129"/>
      <c r="V6021" s="186"/>
    </row>
    <row r="6022" spans="1:22" ht="30" customHeight="1" thickTop="1" thickBot="1">
      <c r="A6022" s="183"/>
      <c r="B6022" s="125">
        <v>65</v>
      </c>
      <c r="C6022" s="126" t="s">
        <v>112</v>
      </c>
      <c r="D6022" s="156" t="s">
        <v>92</v>
      </c>
      <c r="E6022" s="73" t="str">
        <f t="shared" si="189"/>
        <v>6512. Vigilancia de la Salud AmbientalVigilancia de la Salud Ambiental</v>
      </c>
      <c r="F6022" s="182" t="s">
        <v>413</v>
      </c>
      <c r="G6022" s="182" t="s">
        <v>419</v>
      </c>
      <c r="H6022" s="126" t="s">
        <v>135</v>
      </c>
      <c r="I6022" s="182" t="s">
        <v>415</v>
      </c>
      <c r="J6022" s="73" t="s">
        <v>115</v>
      </c>
      <c r="K6022" s="73" t="s">
        <v>115</v>
      </c>
      <c r="L6022" s="128" t="s">
        <v>85</v>
      </c>
      <c r="M6022" s="217" t="s">
        <v>53</v>
      </c>
      <c r="N6022" s="73" t="str">
        <f t="shared" ref="N6022:N6085" si="190">+E6022&amp;L6022&amp;M6022</f>
        <v>6512. Vigilancia de la Salud AmbientalVigilancia de la Salud Ambiental6_TEUSAQUILLO2_FEBRERO_2026</v>
      </c>
      <c r="O6022" s="130">
        <v>140968</v>
      </c>
      <c r="R6022" s="136">
        <v>11</v>
      </c>
      <c r="S6022" s="139">
        <v>1550648</v>
      </c>
      <c r="U6022" s="129"/>
      <c r="V6022" s="186"/>
    </row>
    <row r="6023" spans="1:22" ht="30" customHeight="1" thickTop="1" thickBot="1">
      <c r="A6023" s="183"/>
      <c r="B6023" s="125">
        <v>66</v>
      </c>
      <c r="C6023" s="126" t="s">
        <v>112</v>
      </c>
      <c r="D6023" s="156" t="s">
        <v>92</v>
      </c>
      <c r="E6023" s="73" t="str">
        <f t="shared" si="189"/>
        <v>6612. Vigilancia de la Salud AmbientalVigilancia de la Salud Ambiental</v>
      </c>
      <c r="F6023" s="182" t="s">
        <v>413</v>
      </c>
      <c r="G6023" s="182" t="s">
        <v>419</v>
      </c>
      <c r="H6023" s="126" t="s">
        <v>135</v>
      </c>
      <c r="I6023" s="182" t="s">
        <v>415</v>
      </c>
      <c r="J6023" s="73" t="s">
        <v>115</v>
      </c>
      <c r="K6023" s="73" t="s">
        <v>115</v>
      </c>
      <c r="L6023" s="128" t="s">
        <v>80</v>
      </c>
      <c r="M6023" s="217" t="s">
        <v>53</v>
      </c>
      <c r="N6023" s="73" t="str">
        <f t="shared" si="190"/>
        <v>6612. Vigilancia de la Salud AmbientalVigilancia de la Salud Ambiental4_CHAPINERO2_FEBRERO_2026</v>
      </c>
      <c r="O6023" s="130">
        <v>281936</v>
      </c>
      <c r="R6023" s="136">
        <v>1</v>
      </c>
      <c r="S6023" s="139">
        <v>281936</v>
      </c>
      <c r="U6023" s="129"/>
      <c r="V6023" s="186"/>
    </row>
    <row r="6024" spans="1:22" ht="30" customHeight="1" thickTop="1" thickBot="1">
      <c r="A6024" s="183"/>
      <c r="B6024" s="125">
        <v>66</v>
      </c>
      <c r="C6024" s="126" t="s">
        <v>112</v>
      </c>
      <c r="D6024" s="156" t="s">
        <v>92</v>
      </c>
      <c r="E6024" s="73" t="str">
        <f t="shared" si="189"/>
        <v>6612. Vigilancia de la Salud AmbientalVigilancia de la Salud Ambiental</v>
      </c>
      <c r="F6024" s="182" t="s">
        <v>413</v>
      </c>
      <c r="G6024" s="182" t="s">
        <v>419</v>
      </c>
      <c r="H6024" s="126" t="s">
        <v>135</v>
      </c>
      <c r="I6024" s="182" t="s">
        <v>415</v>
      </c>
      <c r="J6024" s="73" t="s">
        <v>115</v>
      </c>
      <c r="K6024" s="73" t="s">
        <v>115</v>
      </c>
      <c r="L6024" s="128" t="s">
        <v>71</v>
      </c>
      <c r="M6024" s="217" t="s">
        <v>53</v>
      </c>
      <c r="N6024" s="73" t="str">
        <f t="shared" si="190"/>
        <v>6612. Vigilancia de la Salud AmbientalVigilancia de la Salud Ambiental1_USAQUEN2_FEBRERO_2026</v>
      </c>
      <c r="O6024" s="130">
        <v>281936</v>
      </c>
      <c r="R6024" s="136">
        <v>1</v>
      </c>
      <c r="S6024" s="139">
        <v>281936</v>
      </c>
      <c r="U6024" s="129"/>
      <c r="V6024" s="186"/>
    </row>
    <row r="6025" spans="1:22" ht="30" customHeight="1" thickTop="1" thickBot="1">
      <c r="A6025" s="183"/>
      <c r="B6025" s="125">
        <v>66</v>
      </c>
      <c r="C6025" s="126" t="s">
        <v>112</v>
      </c>
      <c r="D6025" s="156" t="s">
        <v>92</v>
      </c>
      <c r="E6025" s="73" t="str">
        <f t="shared" si="189"/>
        <v>6612. Vigilancia de la Salud AmbientalVigilancia de la Salud Ambiental</v>
      </c>
      <c r="F6025" s="182" t="s">
        <v>413</v>
      </c>
      <c r="G6025" s="182" t="s">
        <v>419</v>
      </c>
      <c r="H6025" s="126" t="s">
        <v>135</v>
      </c>
      <c r="I6025" s="182" t="s">
        <v>415</v>
      </c>
      <c r="J6025" s="73" t="s">
        <v>115</v>
      </c>
      <c r="K6025" s="73" t="s">
        <v>115</v>
      </c>
      <c r="L6025" s="128" t="s">
        <v>75</v>
      </c>
      <c r="M6025" s="217" t="s">
        <v>53</v>
      </c>
      <c r="N6025" s="73" t="str">
        <f t="shared" si="190"/>
        <v>6612. Vigilancia de la Salud AmbientalVigilancia de la Salud Ambiental2_ENGATIVA2_FEBRERO_2026</v>
      </c>
      <c r="O6025" s="130">
        <v>281936</v>
      </c>
      <c r="R6025" s="136">
        <v>1</v>
      </c>
      <c r="S6025" s="139">
        <v>281936</v>
      </c>
      <c r="U6025" s="129"/>
      <c r="V6025" s="186"/>
    </row>
    <row r="6026" spans="1:22" ht="30" customHeight="1" thickTop="1" thickBot="1">
      <c r="A6026" s="183"/>
      <c r="B6026" s="125">
        <v>66</v>
      </c>
      <c r="C6026" s="126" t="s">
        <v>112</v>
      </c>
      <c r="D6026" s="156" t="s">
        <v>92</v>
      </c>
      <c r="E6026" s="73" t="str">
        <f t="shared" si="189"/>
        <v>6612. Vigilancia de la Salud AmbientalVigilancia de la Salud Ambiental</v>
      </c>
      <c r="F6026" s="182" t="s">
        <v>413</v>
      </c>
      <c r="G6026" s="182" t="s">
        <v>419</v>
      </c>
      <c r="H6026" s="126" t="s">
        <v>135</v>
      </c>
      <c r="I6026" s="182" t="s">
        <v>415</v>
      </c>
      <c r="J6026" s="73" t="s">
        <v>115</v>
      </c>
      <c r="K6026" s="73" t="s">
        <v>115</v>
      </c>
      <c r="L6026" s="128" t="s">
        <v>78</v>
      </c>
      <c r="M6026" s="217" t="s">
        <v>53</v>
      </c>
      <c r="N6026" s="73" t="str">
        <f t="shared" si="190"/>
        <v>6612. Vigilancia de la Salud AmbientalVigilancia de la Salud Ambiental3_SUBA2_FEBRERO_2026</v>
      </c>
      <c r="O6026" s="130">
        <v>281936</v>
      </c>
      <c r="R6026" s="136">
        <v>1</v>
      </c>
      <c r="S6026" s="139">
        <v>281936</v>
      </c>
      <c r="U6026" s="129"/>
      <c r="V6026" s="186"/>
    </row>
    <row r="6027" spans="1:22" ht="30" customHeight="1" thickTop="1" thickBot="1">
      <c r="A6027" s="183"/>
      <c r="B6027" s="125">
        <v>66</v>
      </c>
      <c r="C6027" s="126" t="s">
        <v>112</v>
      </c>
      <c r="D6027" s="156" t="s">
        <v>92</v>
      </c>
      <c r="E6027" s="73" t="str">
        <f t="shared" si="189"/>
        <v>6612. Vigilancia de la Salud AmbientalVigilancia de la Salud Ambiental</v>
      </c>
      <c r="F6027" s="182" t="s">
        <v>413</v>
      </c>
      <c r="G6027" s="182" t="s">
        <v>419</v>
      </c>
      <c r="H6027" s="126" t="s">
        <v>135</v>
      </c>
      <c r="I6027" s="182" t="s">
        <v>415</v>
      </c>
      <c r="J6027" s="73" t="s">
        <v>115</v>
      </c>
      <c r="K6027" s="73" t="s">
        <v>115</v>
      </c>
      <c r="L6027" s="128" t="s">
        <v>82</v>
      </c>
      <c r="M6027" s="217" t="s">
        <v>53</v>
      </c>
      <c r="N6027" s="73" t="str">
        <f t="shared" si="190"/>
        <v>6612. Vigilancia de la Salud AmbientalVigilancia de la Salud Ambiental5_BARRIOS_UNIDOS2_FEBRERO_2026</v>
      </c>
      <c r="O6027" s="130">
        <v>0</v>
      </c>
      <c r="R6027" s="136">
        <v>0</v>
      </c>
      <c r="S6027" s="139">
        <v>0</v>
      </c>
    </row>
    <row r="6028" spans="1:22" ht="30" customHeight="1" thickTop="1" thickBot="1">
      <c r="A6028" s="183"/>
      <c r="B6028" s="125">
        <v>66</v>
      </c>
      <c r="C6028" s="126" t="s">
        <v>112</v>
      </c>
      <c r="D6028" s="156" t="s">
        <v>92</v>
      </c>
      <c r="E6028" s="73" t="str">
        <f t="shared" si="189"/>
        <v>6612. Vigilancia de la Salud AmbientalVigilancia de la Salud Ambiental</v>
      </c>
      <c r="F6028" s="182" t="s">
        <v>413</v>
      </c>
      <c r="G6028" s="182" t="s">
        <v>419</v>
      </c>
      <c r="H6028" s="126" t="s">
        <v>135</v>
      </c>
      <c r="I6028" s="182" t="s">
        <v>415</v>
      </c>
      <c r="J6028" s="73" t="s">
        <v>115</v>
      </c>
      <c r="K6028" s="73" t="s">
        <v>115</v>
      </c>
      <c r="L6028" s="128" t="s">
        <v>85</v>
      </c>
      <c r="M6028" s="217" t="s">
        <v>53</v>
      </c>
      <c r="N6028" s="73" t="str">
        <f t="shared" si="190"/>
        <v>6612. Vigilancia de la Salud AmbientalVigilancia de la Salud Ambiental6_TEUSAQUILLO2_FEBRERO_2026</v>
      </c>
      <c r="O6028" s="130">
        <v>0</v>
      </c>
      <c r="R6028" s="136">
        <v>0</v>
      </c>
      <c r="S6028" s="139">
        <v>0</v>
      </c>
    </row>
    <row r="6029" spans="1:22" ht="30" customHeight="1" thickTop="1" thickBot="1">
      <c r="A6029" s="183"/>
      <c r="B6029" s="125">
        <v>67</v>
      </c>
      <c r="C6029" s="126" t="s">
        <v>112</v>
      </c>
      <c r="D6029" s="156" t="s">
        <v>92</v>
      </c>
      <c r="E6029" s="73" t="str">
        <f t="shared" si="189"/>
        <v>6712. Vigilancia de la Salud AmbientalVigilancia de la Salud Ambiental</v>
      </c>
      <c r="F6029" s="182" t="s">
        <v>413</v>
      </c>
      <c r="G6029" s="182" t="s">
        <v>419</v>
      </c>
      <c r="H6029" s="126" t="s">
        <v>135</v>
      </c>
      <c r="I6029" s="182" t="s">
        <v>415</v>
      </c>
      <c r="J6029" s="73" t="s">
        <v>115</v>
      </c>
      <c r="K6029" s="73" t="s">
        <v>115</v>
      </c>
      <c r="L6029" s="128" t="s">
        <v>80</v>
      </c>
      <c r="M6029" s="217" t="s">
        <v>53</v>
      </c>
      <c r="N6029" s="73" t="str">
        <f t="shared" si="190"/>
        <v>6712. Vigilancia de la Salud AmbientalVigilancia de la Salud Ambiental4_CHAPINERO2_FEBRERO_2026</v>
      </c>
      <c r="O6029" s="130">
        <v>0</v>
      </c>
      <c r="R6029" s="136">
        <v>0</v>
      </c>
      <c r="S6029" s="139">
        <v>0</v>
      </c>
    </row>
    <row r="6030" spans="1:22" ht="30" customHeight="1" thickTop="1" thickBot="1">
      <c r="A6030" s="183"/>
      <c r="B6030" s="125">
        <v>67</v>
      </c>
      <c r="C6030" s="126" t="s">
        <v>112</v>
      </c>
      <c r="D6030" s="156" t="s">
        <v>92</v>
      </c>
      <c r="E6030" s="73" t="str">
        <f t="shared" si="189"/>
        <v>6712. Vigilancia de la Salud AmbientalVigilancia de la Salud Ambiental</v>
      </c>
      <c r="F6030" s="182" t="s">
        <v>413</v>
      </c>
      <c r="G6030" s="182" t="s">
        <v>419</v>
      </c>
      <c r="H6030" s="126" t="s">
        <v>135</v>
      </c>
      <c r="I6030" s="182" t="s">
        <v>415</v>
      </c>
      <c r="J6030" s="73" t="s">
        <v>115</v>
      </c>
      <c r="K6030" s="73" t="s">
        <v>115</v>
      </c>
      <c r="L6030" s="128" t="s">
        <v>71</v>
      </c>
      <c r="M6030" s="217" t="s">
        <v>53</v>
      </c>
      <c r="N6030" s="73" t="str">
        <f t="shared" si="190"/>
        <v>6712. Vigilancia de la Salud AmbientalVigilancia de la Salud Ambiental1_USAQUEN2_FEBRERO_2026</v>
      </c>
      <c r="O6030" s="130">
        <v>0</v>
      </c>
      <c r="R6030" s="136">
        <v>0</v>
      </c>
      <c r="S6030" s="139">
        <v>0</v>
      </c>
    </row>
    <row r="6031" spans="1:22" ht="30" customHeight="1" thickTop="1" thickBot="1">
      <c r="A6031" s="183"/>
      <c r="B6031" s="125">
        <v>67</v>
      </c>
      <c r="C6031" s="126" t="s">
        <v>112</v>
      </c>
      <c r="D6031" s="156" t="s">
        <v>92</v>
      </c>
      <c r="E6031" s="73" t="str">
        <f t="shared" si="189"/>
        <v>6712. Vigilancia de la Salud AmbientalVigilancia de la Salud Ambiental</v>
      </c>
      <c r="F6031" s="182" t="s">
        <v>413</v>
      </c>
      <c r="G6031" s="182" t="s">
        <v>419</v>
      </c>
      <c r="H6031" s="126" t="s">
        <v>135</v>
      </c>
      <c r="I6031" s="182" t="s">
        <v>415</v>
      </c>
      <c r="J6031" s="73" t="s">
        <v>115</v>
      </c>
      <c r="K6031" s="73" t="s">
        <v>115</v>
      </c>
      <c r="L6031" s="128" t="s">
        <v>75</v>
      </c>
      <c r="M6031" s="217" t="s">
        <v>53</v>
      </c>
      <c r="N6031" s="73" t="str">
        <f t="shared" si="190"/>
        <v>6712. Vigilancia de la Salud AmbientalVigilancia de la Salud Ambiental2_ENGATIVA2_FEBRERO_2026</v>
      </c>
      <c r="O6031" s="130">
        <v>0</v>
      </c>
      <c r="R6031" s="136">
        <v>0</v>
      </c>
      <c r="S6031" s="139">
        <v>0</v>
      </c>
    </row>
    <row r="6032" spans="1:22" ht="30" customHeight="1" thickTop="1" thickBot="1">
      <c r="A6032" s="183"/>
      <c r="B6032" s="125">
        <v>67</v>
      </c>
      <c r="C6032" s="126" t="s">
        <v>112</v>
      </c>
      <c r="D6032" s="156" t="s">
        <v>92</v>
      </c>
      <c r="E6032" s="73" t="str">
        <f t="shared" si="189"/>
        <v>6712. Vigilancia de la Salud AmbientalVigilancia de la Salud Ambiental</v>
      </c>
      <c r="F6032" s="182" t="s">
        <v>413</v>
      </c>
      <c r="G6032" s="182" t="s">
        <v>419</v>
      </c>
      <c r="H6032" s="126" t="s">
        <v>135</v>
      </c>
      <c r="I6032" s="182" t="s">
        <v>415</v>
      </c>
      <c r="J6032" s="73" t="s">
        <v>115</v>
      </c>
      <c r="K6032" s="73" t="s">
        <v>115</v>
      </c>
      <c r="L6032" s="128" t="s">
        <v>78</v>
      </c>
      <c r="M6032" s="217" t="s">
        <v>53</v>
      </c>
      <c r="N6032" s="73" t="str">
        <f t="shared" si="190"/>
        <v>6712. Vigilancia de la Salud AmbientalVigilancia de la Salud Ambiental3_SUBA2_FEBRERO_2026</v>
      </c>
      <c r="O6032" s="130">
        <v>281936</v>
      </c>
      <c r="R6032" s="136">
        <v>1</v>
      </c>
      <c r="S6032" s="139">
        <v>281936</v>
      </c>
      <c r="U6032" s="129"/>
      <c r="V6032" s="186"/>
    </row>
    <row r="6033" spans="1:22" ht="30" customHeight="1" thickTop="1" thickBot="1">
      <c r="A6033" s="183"/>
      <c r="B6033" s="125">
        <v>67</v>
      </c>
      <c r="C6033" s="126" t="s">
        <v>112</v>
      </c>
      <c r="D6033" s="156" t="s">
        <v>92</v>
      </c>
      <c r="E6033" s="73" t="str">
        <f t="shared" si="189"/>
        <v>6712. Vigilancia de la Salud AmbientalVigilancia de la Salud Ambiental</v>
      </c>
      <c r="F6033" s="182" t="s">
        <v>413</v>
      </c>
      <c r="G6033" s="182" t="s">
        <v>419</v>
      </c>
      <c r="H6033" s="126" t="s">
        <v>135</v>
      </c>
      <c r="I6033" s="182" t="s">
        <v>415</v>
      </c>
      <c r="J6033" s="73" t="s">
        <v>115</v>
      </c>
      <c r="K6033" s="73" t="s">
        <v>115</v>
      </c>
      <c r="L6033" s="128" t="s">
        <v>82</v>
      </c>
      <c r="M6033" s="217" t="s">
        <v>53</v>
      </c>
      <c r="N6033" s="73" t="str">
        <f t="shared" si="190"/>
        <v>6712. Vigilancia de la Salud AmbientalVigilancia de la Salud Ambiental5_BARRIOS_UNIDOS2_FEBRERO_2026</v>
      </c>
      <c r="O6033" s="130">
        <v>281936</v>
      </c>
      <c r="R6033" s="136">
        <v>1</v>
      </c>
      <c r="S6033" s="139">
        <v>281936</v>
      </c>
      <c r="U6033" s="129"/>
      <c r="V6033" s="186"/>
    </row>
    <row r="6034" spans="1:22" ht="30" customHeight="1" thickTop="1" thickBot="1">
      <c r="A6034" s="183"/>
      <c r="B6034" s="125">
        <v>67</v>
      </c>
      <c r="C6034" s="126" t="s">
        <v>112</v>
      </c>
      <c r="D6034" s="156" t="s">
        <v>92</v>
      </c>
      <c r="E6034" s="73" t="str">
        <f t="shared" si="189"/>
        <v>6712. Vigilancia de la Salud AmbientalVigilancia de la Salud Ambiental</v>
      </c>
      <c r="F6034" s="182" t="s">
        <v>413</v>
      </c>
      <c r="G6034" s="182" t="s">
        <v>419</v>
      </c>
      <c r="H6034" s="126" t="s">
        <v>135</v>
      </c>
      <c r="I6034" s="182" t="s">
        <v>415</v>
      </c>
      <c r="J6034" s="73" t="s">
        <v>115</v>
      </c>
      <c r="K6034" s="73" t="s">
        <v>115</v>
      </c>
      <c r="L6034" s="128" t="s">
        <v>85</v>
      </c>
      <c r="M6034" s="217" t="s">
        <v>53</v>
      </c>
      <c r="N6034" s="73" t="str">
        <f t="shared" si="190"/>
        <v>6712. Vigilancia de la Salud AmbientalVigilancia de la Salud Ambiental6_TEUSAQUILLO2_FEBRERO_2026</v>
      </c>
      <c r="O6034" s="130">
        <v>0</v>
      </c>
      <c r="R6034" s="136">
        <v>0</v>
      </c>
      <c r="S6034" s="139">
        <v>0</v>
      </c>
    </row>
    <row r="6035" spans="1:22" ht="30" customHeight="1" thickTop="1" thickBot="1">
      <c r="A6035" s="183"/>
      <c r="B6035" s="125">
        <v>68</v>
      </c>
      <c r="C6035" s="126" t="s">
        <v>112</v>
      </c>
      <c r="D6035" s="156" t="s">
        <v>92</v>
      </c>
      <c r="E6035" s="73" t="str">
        <f t="shared" si="189"/>
        <v>6812. Vigilancia de la Salud AmbientalVigilancia de la Salud Ambiental</v>
      </c>
      <c r="F6035" s="182" t="s">
        <v>413</v>
      </c>
      <c r="G6035" s="182" t="s">
        <v>419</v>
      </c>
      <c r="H6035" s="126" t="s">
        <v>135</v>
      </c>
      <c r="I6035" s="182" t="s">
        <v>415</v>
      </c>
      <c r="J6035" s="73" t="s">
        <v>115</v>
      </c>
      <c r="K6035" s="73" t="s">
        <v>115</v>
      </c>
      <c r="L6035" s="128" t="s">
        <v>80</v>
      </c>
      <c r="M6035" s="217" t="s">
        <v>53</v>
      </c>
      <c r="N6035" s="73" t="str">
        <f t="shared" si="190"/>
        <v>6812. Vigilancia de la Salud AmbientalVigilancia de la Salud Ambiental4_CHAPINERO2_FEBRERO_2026</v>
      </c>
      <c r="O6035" s="130">
        <v>281936</v>
      </c>
      <c r="R6035" s="136">
        <v>1</v>
      </c>
      <c r="S6035" s="139">
        <v>281936</v>
      </c>
      <c r="U6035" s="129"/>
      <c r="V6035" s="186"/>
    </row>
    <row r="6036" spans="1:22" ht="30" customHeight="1" thickTop="1" thickBot="1">
      <c r="A6036" s="183"/>
      <c r="B6036" s="125">
        <v>68</v>
      </c>
      <c r="C6036" s="126" t="s">
        <v>112</v>
      </c>
      <c r="D6036" s="156" t="s">
        <v>92</v>
      </c>
      <c r="E6036" s="73" t="str">
        <f t="shared" ref="E6036:E6099" si="191">B6036&amp;C6036&amp;D6036</f>
        <v>6812. Vigilancia de la Salud AmbientalVigilancia de la Salud Ambiental</v>
      </c>
      <c r="F6036" s="182" t="s">
        <v>413</v>
      </c>
      <c r="G6036" s="182" t="s">
        <v>419</v>
      </c>
      <c r="H6036" s="126" t="s">
        <v>135</v>
      </c>
      <c r="I6036" s="182" t="s">
        <v>415</v>
      </c>
      <c r="J6036" s="73" t="s">
        <v>115</v>
      </c>
      <c r="K6036" s="73" t="s">
        <v>115</v>
      </c>
      <c r="L6036" s="128" t="s">
        <v>71</v>
      </c>
      <c r="M6036" s="217" t="s">
        <v>53</v>
      </c>
      <c r="N6036" s="73" t="str">
        <f t="shared" si="190"/>
        <v>6812. Vigilancia de la Salud AmbientalVigilancia de la Salud Ambiental1_USAQUEN2_FEBRERO_2026</v>
      </c>
      <c r="O6036" s="130">
        <v>281936</v>
      </c>
      <c r="R6036" s="136">
        <v>2</v>
      </c>
      <c r="S6036" s="139">
        <v>563872</v>
      </c>
      <c r="U6036" s="129"/>
      <c r="V6036" s="186"/>
    </row>
    <row r="6037" spans="1:22" ht="30" customHeight="1" thickTop="1" thickBot="1">
      <c r="A6037" s="183"/>
      <c r="B6037" s="125">
        <v>68</v>
      </c>
      <c r="C6037" s="126" t="s">
        <v>112</v>
      </c>
      <c r="D6037" s="156" t="s">
        <v>92</v>
      </c>
      <c r="E6037" s="73" t="str">
        <f t="shared" si="191"/>
        <v>6812. Vigilancia de la Salud AmbientalVigilancia de la Salud Ambiental</v>
      </c>
      <c r="F6037" s="182" t="s">
        <v>413</v>
      </c>
      <c r="G6037" s="182" t="s">
        <v>419</v>
      </c>
      <c r="H6037" s="126" t="s">
        <v>135</v>
      </c>
      <c r="I6037" s="182" t="s">
        <v>415</v>
      </c>
      <c r="J6037" s="73" t="s">
        <v>115</v>
      </c>
      <c r="K6037" s="73" t="s">
        <v>115</v>
      </c>
      <c r="L6037" s="128" t="s">
        <v>75</v>
      </c>
      <c r="M6037" s="217" t="s">
        <v>53</v>
      </c>
      <c r="N6037" s="73" t="str">
        <f t="shared" si="190"/>
        <v>6812. Vigilancia de la Salud AmbientalVigilancia de la Salud Ambiental2_ENGATIVA2_FEBRERO_2026</v>
      </c>
      <c r="O6037" s="130">
        <v>281936</v>
      </c>
      <c r="R6037" s="136">
        <v>1</v>
      </c>
      <c r="S6037" s="139">
        <v>281936</v>
      </c>
      <c r="U6037" s="129"/>
      <c r="V6037" s="186"/>
    </row>
    <row r="6038" spans="1:22" ht="30" customHeight="1" thickTop="1" thickBot="1">
      <c r="A6038" s="183"/>
      <c r="B6038" s="125">
        <v>68</v>
      </c>
      <c r="C6038" s="126" t="s">
        <v>112</v>
      </c>
      <c r="D6038" s="156" t="s">
        <v>92</v>
      </c>
      <c r="E6038" s="73" t="str">
        <f t="shared" si="191"/>
        <v>6812. Vigilancia de la Salud AmbientalVigilancia de la Salud Ambiental</v>
      </c>
      <c r="F6038" s="182" t="s">
        <v>413</v>
      </c>
      <c r="G6038" s="182" t="s">
        <v>419</v>
      </c>
      <c r="H6038" s="126" t="s">
        <v>135</v>
      </c>
      <c r="I6038" s="182" t="s">
        <v>415</v>
      </c>
      <c r="J6038" s="73" t="s">
        <v>115</v>
      </c>
      <c r="K6038" s="73" t="s">
        <v>115</v>
      </c>
      <c r="L6038" s="128" t="s">
        <v>78</v>
      </c>
      <c r="M6038" s="217" t="s">
        <v>53</v>
      </c>
      <c r="N6038" s="73" t="str">
        <f t="shared" si="190"/>
        <v>6812. Vigilancia de la Salud AmbientalVigilancia de la Salud Ambiental3_SUBA2_FEBRERO_2026</v>
      </c>
      <c r="O6038" s="130">
        <v>281936</v>
      </c>
      <c r="R6038" s="136">
        <v>1</v>
      </c>
      <c r="S6038" s="139">
        <v>281936</v>
      </c>
      <c r="U6038" s="129"/>
      <c r="V6038" s="186"/>
    </row>
    <row r="6039" spans="1:22" ht="30" customHeight="1" thickTop="1" thickBot="1">
      <c r="A6039" s="183"/>
      <c r="B6039" s="125">
        <v>68</v>
      </c>
      <c r="C6039" s="126" t="s">
        <v>112</v>
      </c>
      <c r="D6039" s="156" t="s">
        <v>92</v>
      </c>
      <c r="E6039" s="73" t="str">
        <f t="shared" si="191"/>
        <v>6812. Vigilancia de la Salud AmbientalVigilancia de la Salud Ambiental</v>
      </c>
      <c r="F6039" s="182" t="s">
        <v>413</v>
      </c>
      <c r="G6039" s="182" t="s">
        <v>419</v>
      </c>
      <c r="H6039" s="126" t="s">
        <v>135</v>
      </c>
      <c r="I6039" s="182" t="s">
        <v>415</v>
      </c>
      <c r="J6039" s="73" t="s">
        <v>115</v>
      </c>
      <c r="K6039" s="73" t="s">
        <v>115</v>
      </c>
      <c r="L6039" s="128" t="s">
        <v>82</v>
      </c>
      <c r="M6039" s="217" t="s">
        <v>53</v>
      </c>
      <c r="N6039" s="73" t="str">
        <f t="shared" si="190"/>
        <v>6812. Vigilancia de la Salud AmbientalVigilancia de la Salud Ambiental5_BARRIOS_UNIDOS2_FEBRERO_2026</v>
      </c>
      <c r="O6039" s="130">
        <v>281936</v>
      </c>
      <c r="R6039" s="136">
        <v>2</v>
      </c>
      <c r="S6039" s="139">
        <v>563872</v>
      </c>
      <c r="U6039" s="129"/>
      <c r="V6039" s="186"/>
    </row>
    <row r="6040" spans="1:22" ht="30" customHeight="1" thickTop="1" thickBot="1">
      <c r="A6040" s="183"/>
      <c r="B6040" s="125">
        <v>68</v>
      </c>
      <c r="C6040" s="126" t="s">
        <v>112</v>
      </c>
      <c r="D6040" s="156" t="s">
        <v>92</v>
      </c>
      <c r="E6040" s="73" t="str">
        <f t="shared" si="191"/>
        <v>6812. Vigilancia de la Salud AmbientalVigilancia de la Salud Ambiental</v>
      </c>
      <c r="F6040" s="182" t="s">
        <v>413</v>
      </c>
      <c r="G6040" s="182" t="s">
        <v>419</v>
      </c>
      <c r="H6040" s="126" t="s">
        <v>135</v>
      </c>
      <c r="I6040" s="182" t="s">
        <v>415</v>
      </c>
      <c r="J6040" s="73" t="s">
        <v>115</v>
      </c>
      <c r="K6040" s="73" t="s">
        <v>115</v>
      </c>
      <c r="L6040" s="128" t="s">
        <v>85</v>
      </c>
      <c r="M6040" s="217" t="s">
        <v>53</v>
      </c>
      <c r="N6040" s="73" t="str">
        <f t="shared" si="190"/>
        <v>6812. Vigilancia de la Salud AmbientalVigilancia de la Salud Ambiental6_TEUSAQUILLO2_FEBRERO_2026</v>
      </c>
      <c r="O6040" s="130">
        <v>281936</v>
      </c>
      <c r="R6040" s="136">
        <v>1</v>
      </c>
      <c r="S6040" s="139">
        <v>281936</v>
      </c>
      <c r="U6040" s="129"/>
      <c r="V6040" s="186"/>
    </row>
    <row r="6041" spans="1:22" ht="30" customHeight="1" thickTop="1" thickBot="1">
      <c r="A6041" s="183"/>
      <c r="B6041" s="125">
        <v>69</v>
      </c>
      <c r="C6041" s="126" t="s">
        <v>112</v>
      </c>
      <c r="D6041" s="156" t="s">
        <v>92</v>
      </c>
      <c r="E6041" s="73" t="str">
        <f t="shared" si="191"/>
        <v>6912. Vigilancia de la Salud AmbientalVigilancia de la Salud Ambiental</v>
      </c>
      <c r="F6041" s="182" t="s">
        <v>413</v>
      </c>
      <c r="G6041" s="182" t="s">
        <v>419</v>
      </c>
      <c r="H6041" s="126" t="s">
        <v>135</v>
      </c>
      <c r="I6041" s="182" t="s">
        <v>415</v>
      </c>
      <c r="J6041" s="73" t="s">
        <v>115</v>
      </c>
      <c r="K6041" s="73" t="s">
        <v>115</v>
      </c>
      <c r="L6041" s="128" t="s">
        <v>80</v>
      </c>
      <c r="M6041" s="217" t="s">
        <v>53</v>
      </c>
      <c r="N6041" s="73" t="str">
        <f t="shared" si="190"/>
        <v>6912. Vigilancia de la Salud AmbientalVigilancia de la Salud Ambiental4_CHAPINERO2_FEBRERO_2026</v>
      </c>
      <c r="O6041" s="130">
        <v>71958</v>
      </c>
      <c r="R6041" s="136">
        <v>6</v>
      </c>
      <c r="S6041" s="139">
        <v>431748</v>
      </c>
      <c r="U6041" s="129"/>
      <c r="V6041" s="186"/>
    </row>
    <row r="6042" spans="1:22" ht="30" customHeight="1" thickTop="1" thickBot="1">
      <c r="A6042" s="183"/>
      <c r="B6042" s="125">
        <v>69</v>
      </c>
      <c r="C6042" s="126" t="s">
        <v>112</v>
      </c>
      <c r="D6042" s="156" t="s">
        <v>92</v>
      </c>
      <c r="E6042" s="73" t="str">
        <f t="shared" si="191"/>
        <v>6912. Vigilancia de la Salud AmbientalVigilancia de la Salud Ambiental</v>
      </c>
      <c r="F6042" s="182" t="s">
        <v>413</v>
      </c>
      <c r="G6042" s="182" t="s">
        <v>419</v>
      </c>
      <c r="H6042" s="126" t="s">
        <v>135</v>
      </c>
      <c r="I6042" s="182" t="s">
        <v>415</v>
      </c>
      <c r="J6042" s="73" t="s">
        <v>115</v>
      </c>
      <c r="K6042" s="73" t="s">
        <v>115</v>
      </c>
      <c r="L6042" s="128" t="s">
        <v>71</v>
      </c>
      <c r="M6042" s="217" t="s">
        <v>53</v>
      </c>
      <c r="N6042" s="73" t="str">
        <f t="shared" si="190"/>
        <v>6912. Vigilancia de la Salud AmbientalVigilancia de la Salud Ambiental1_USAQUEN2_FEBRERO_2026</v>
      </c>
      <c r="O6042" s="130">
        <v>71958</v>
      </c>
      <c r="R6042" s="136">
        <v>8</v>
      </c>
      <c r="S6042" s="139">
        <v>575664</v>
      </c>
      <c r="U6042" s="129"/>
      <c r="V6042" s="186"/>
    </row>
    <row r="6043" spans="1:22" ht="30" customHeight="1" thickTop="1" thickBot="1">
      <c r="A6043" s="183"/>
      <c r="B6043" s="125">
        <v>69</v>
      </c>
      <c r="C6043" s="126" t="s">
        <v>112</v>
      </c>
      <c r="D6043" s="156" t="s">
        <v>92</v>
      </c>
      <c r="E6043" s="73" t="str">
        <f t="shared" si="191"/>
        <v>6912. Vigilancia de la Salud AmbientalVigilancia de la Salud Ambiental</v>
      </c>
      <c r="F6043" s="182" t="s">
        <v>413</v>
      </c>
      <c r="G6043" s="182" t="s">
        <v>419</v>
      </c>
      <c r="H6043" s="126" t="s">
        <v>135</v>
      </c>
      <c r="I6043" s="182" t="s">
        <v>415</v>
      </c>
      <c r="J6043" s="73" t="s">
        <v>115</v>
      </c>
      <c r="K6043" s="73" t="s">
        <v>115</v>
      </c>
      <c r="L6043" s="128" t="s">
        <v>75</v>
      </c>
      <c r="M6043" s="217" t="s">
        <v>53</v>
      </c>
      <c r="N6043" s="73" t="str">
        <f t="shared" si="190"/>
        <v>6912. Vigilancia de la Salud AmbientalVigilancia de la Salud Ambiental2_ENGATIVA2_FEBRERO_2026</v>
      </c>
      <c r="O6043" s="130">
        <v>71958</v>
      </c>
      <c r="R6043" s="136">
        <v>37</v>
      </c>
      <c r="S6043" s="139">
        <v>2662446</v>
      </c>
      <c r="U6043" s="129"/>
      <c r="V6043" s="186"/>
    </row>
    <row r="6044" spans="1:22" ht="30" customHeight="1" thickTop="1" thickBot="1">
      <c r="A6044" s="183"/>
      <c r="B6044" s="125">
        <v>69</v>
      </c>
      <c r="C6044" s="126" t="s">
        <v>112</v>
      </c>
      <c r="D6044" s="156" t="s">
        <v>92</v>
      </c>
      <c r="E6044" s="73" t="str">
        <f t="shared" si="191"/>
        <v>6912. Vigilancia de la Salud AmbientalVigilancia de la Salud Ambiental</v>
      </c>
      <c r="F6044" s="182" t="s">
        <v>413</v>
      </c>
      <c r="G6044" s="182" t="s">
        <v>419</v>
      </c>
      <c r="H6044" s="126" t="s">
        <v>135</v>
      </c>
      <c r="I6044" s="182" t="s">
        <v>415</v>
      </c>
      <c r="J6044" s="73" t="s">
        <v>115</v>
      </c>
      <c r="K6044" s="73" t="s">
        <v>115</v>
      </c>
      <c r="L6044" s="128" t="s">
        <v>78</v>
      </c>
      <c r="M6044" s="217" t="s">
        <v>53</v>
      </c>
      <c r="N6044" s="73" t="str">
        <f t="shared" si="190"/>
        <v>6912. Vigilancia de la Salud AmbientalVigilancia de la Salud Ambiental3_SUBA2_FEBRERO_2026</v>
      </c>
      <c r="O6044" s="130">
        <v>71958</v>
      </c>
      <c r="R6044" s="136">
        <v>24</v>
      </c>
      <c r="S6044" s="139">
        <v>1726992</v>
      </c>
      <c r="U6044" s="129"/>
      <c r="V6044" s="186"/>
    </row>
    <row r="6045" spans="1:22" ht="30" customHeight="1" thickTop="1" thickBot="1">
      <c r="A6045" s="183"/>
      <c r="B6045" s="125">
        <v>69</v>
      </c>
      <c r="C6045" s="126" t="s">
        <v>112</v>
      </c>
      <c r="D6045" s="156" t="s">
        <v>92</v>
      </c>
      <c r="E6045" s="73" t="str">
        <f t="shared" si="191"/>
        <v>6912. Vigilancia de la Salud AmbientalVigilancia de la Salud Ambiental</v>
      </c>
      <c r="F6045" s="182" t="s">
        <v>413</v>
      </c>
      <c r="G6045" s="182" t="s">
        <v>419</v>
      </c>
      <c r="H6045" s="126" t="s">
        <v>135</v>
      </c>
      <c r="I6045" s="182" t="s">
        <v>415</v>
      </c>
      <c r="J6045" s="73" t="s">
        <v>115</v>
      </c>
      <c r="K6045" s="73" t="s">
        <v>115</v>
      </c>
      <c r="L6045" s="128" t="s">
        <v>82</v>
      </c>
      <c r="M6045" s="217" t="s">
        <v>53</v>
      </c>
      <c r="N6045" s="73" t="str">
        <f t="shared" si="190"/>
        <v>6912. Vigilancia de la Salud AmbientalVigilancia de la Salud Ambiental5_BARRIOS_UNIDOS2_FEBRERO_2026</v>
      </c>
      <c r="O6045" s="130">
        <v>71958</v>
      </c>
      <c r="R6045" s="136">
        <v>5</v>
      </c>
      <c r="S6045" s="139">
        <v>359790</v>
      </c>
      <c r="U6045" s="129"/>
      <c r="V6045" s="186"/>
    </row>
    <row r="6046" spans="1:22" ht="30" customHeight="1" thickTop="1" thickBot="1">
      <c r="A6046" s="183"/>
      <c r="B6046" s="125">
        <v>69</v>
      </c>
      <c r="C6046" s="126" t="s">
        <v>112</v>
      </c>
      <c r="D6046" s="156" t="s">
        <v>92</v>
      </c>
      <c r="E6046" s="73" t="str">
        <f t="shared" si="191"/>
        <v>6912. Vigilancia de la Salud AmbientalVigilancia de la Salud Ambiental</v>
      </c>
      <c r="F6046" s="182" t="s">
        <v>413</v>
      </c>
      <c r="G6046" s="182" t="s">
        <v>419</v>
      </c>
      <c r="H6046" s="126" t="s">
        <v>135</v>
      </c>
      <c r="I6046" s="182" t="s">
        <v>415</v>
      </c>
      <c r="J6046" s="73" t="s">
        <v>115</v>
      </c>
      <c r="K6046" s="73" t="s">
        <v>115</v>
      </c>
      <c r="L6046" s="128" t="s">
        <v>85</v>
      </c>
      <c r="M6046" s="217" t="s">
        <v>53</v>
      </c>
      <c r="N6046" s="73" t="str">
        <f t="shared" si="190"/>
        <v>6912. Vigilancia de la Salud AmbientalVigilancia de la Salud Ambiental6_TEUSAQUILLO2_FEBRERO_2026</v>
      </c>
      <c r="O6046" s="130">
        <v>71958</v>
      </c>
      <c r="R6046" s="136">
        <v>2</v>
      </c>
      <c r="S6046" s="139">
        <v>143916</v>
      </c>
      <c r="U6046" s="129"/>
      <c r="V6046" s="186"/>
    </row>
    <row r="6047" spans="1:22" ht="30" customHeight="1" thickTop="1" thickBot="1">
      <c r="A6047" s="183"/>
      <c r="B6047" s="125">
        <v>71</v>
      </c>
      <c r="C6047" s="126" t="s">
        <v>112</v>
      </c>
      <c r="D6047" s="156" t="s">
        <v>92</v>
      </c>
      <c r="E6047" s="73" t="str">
        <f t="shared" si="191"/>
        <v>7112. Vigilancia de la Salud AmbientalVigilancia de la Salud Ambiental</v>
      </c>
      <c r="F6047" s="182" t="s">
        <v>413</v>
      </c>
      <c r="G6047" s="182" t="s">
        <v>419</v>
      </c>
      <c r="H6047" s="126" t="s">
        <v>135</v>
      </c>
      <c r="I6047" s="182" t="s">
        <v>415</v>
      </c>
      <c r="J6047" s="73" t="s">
        <v>115</v>
      </c>
      <c r="K6047" s="73" t="s">
        <v>115</v>
      </c>
      <c r="L6047" s="128" t="s">
        <v>80</v>
      </c>
      <c r="M6047" s="217" t="s">
        <v>53</v>
      </c>
      <c r="N6047" s="73" t="str">
        <f t="shared" si="190"/>
        <v>7112. Vigilancia de la Salud AmbientalVigilancia de la Salud Ambiental4_CHAPINERO2_FEBRERO_2026</v>
      </c>
      <c r="O6047" s="130">
        <v>0</v>
      </c>
      <c r="R6047" s="136">
        <v>0</v>
      </c>
      <c r="S6047" s="139">
        <v>0</v>
      </c>
    </row>
    <row r="6048" spans="1:22" ht="30" customHeight="1" thickTop="1" thickBot="1">
      <c r="A6048" s="183"/>
      <c r="B6048" s="125">
        <v>71</v>
      </c>
      <c r="C6048" s="126" t="s">
        <v>112</v>
      </c>
      <c r="D6048" s="156" t="s">
        <v>92</v>
      </c>
      <c r="E6048" s="73" t="str">
        <f t="shared" si="191"/>
        <v>7112. Vigilancia de la Salud AmbientalVigilancia de la Salud Ambiental</v>
      </c>
      <c r="F6048" s="182" t="s">
        <v>413</v>
      </c>
      <c r="G6048" s="182" t="s">
        <v>419</v>
      </c>
      <c r="H6048" s="126" t="s">
        <v>135</v>
      </c>
      <c r="I6048" s="182" t="s">
        <v>415</v>
      </c>
      <c r="J6048" s="73" t="s">
        <v>115</v>
      </c>
      <c r="K6048" s="73" t="s">
        <v>115</v>
      </c>
      <c r="L6048" s="128" t="s">
        <v>71</v>
      </c>
      <c r="M6048" s="217" t="s">
        <v>53</v>
      </c>
      <c r="N6048" s="73" t="str">
        <f t="shared" si="190"/>
        <v>7112. Vigilancia de la Salud AmbientalVigilancia de la Salud Ambiental1_USAQUEN2_FEBRERO_2026</v>
      </c>
      <c r="O6048" s="130">
        <v>71958</v>
      </c>
      <c r="R6048" s="136">
        <v>4</v>
      </c>
      <c r="S6048" s="139">
        <v>287832</v>
      </c>
      <c r="U6048" s="129"/>
      <c r="V6048" s="186"/>
    </row>
    <row r="6049" spans="1:22" ht="30" customHeight="1" thickTop="1" thickBot="1">
      <c r="A6049" s="183"/>
      <c r="B6049" s="125">
        <v>71</v>
      </c>
      <c r="C6049" s="126" t="s">
        <v>112</v>
      </c>
      <c r="D6049" s="156" t="s">
        <v>92</v>
      </c>
      <c r="E6049" s="73" t="str">
        <f t="shared" si="191"/>
        <v>7112. Vigilancia de la Salud AmbientalVigilancia de la Salud Ambiental</v>
      </c>
      <c r="F6049" s="182" t="s">
        <v>413</v>
      </c>
      <c r="G6049" s="182" t="s">
        <v>419</v>
      </c>
      <c r="H6049" s="126" t="s">
        <v>135</v>
      </c>
      <c r="I6049" s="182" t="s">
        <v>415</v>
      </c>
      <c r="J6049" s="73" t="s">
        <v>115</v>
      </c>
      <c r="K6049" s="73" t="s">
        <v>115</v>
      </c>
      <c r="L6049" s="128" t="s">
        <v>75</v>
      </c>
      <c r="M6049" s="217" t="s">
        <v>53</v>
      </c>
      <c r="N6049" s="73" t="str">
        <f t="shared" si="190"/>
        <v>7112. Vigilancia de la Salud AmbientalVigilancia de la Salud Ambiental2_ENGATIVA2_FEBRERO_2026</v>
      </c>
      <c r="O6049" s="130">
        <v>71958</v>
      </c>
      <c r="R6049" s="136">
        <v>20</v>
      </c>
      <c r="S6049" s="139">
        <v>1439160</v>
      </c>
      <c r="U6049" s="129"/>
      <c r="V6049" s="186"/>
    </row>
    <row r="6050" spans="1:22" ht="30" customHeight="1" thickTop="1" thickBot="1">
      <c r="A6050" s="183"/>
      <c r="B6050" s="125">
        <v>71</v>
      </c>
      <c r="C6050" s="126" t="s">
        <v>112</v>
      </c>
      <c r="D6050" s="156" t="s">
        <v>92</v>
      </c>
      <c r="E6050" s="73" t="str">
        <f t="shared" si="191"/>
        <v>7112. Vigilancia de la Salud AmbientalVigilancia de la Salud Ambiental</v>
      </c>
      <c r="F6050" s="182" t="s">
        <v>413</v>
      </c>
      <c r="G6050" s="182" t="s">
        <v>419</v>
      </c>
      <c r="H6050" s="126" t="s">
        <v>135</v>
      </c>
      <c r="I6050" s="182" t="s">
        <v>415</v>
      </c>
      <c r="J6050" s="73" t="s">
        <v>115</v>
      </c>
      <c r="K6050" s="73" t="s">
        <v>115</v>
      </c>
      <c r="L6050" s="128" t="s">
        <v>78</v>
      </c>
      <c r="M6050" s="217" t="s">
        <v>53</v>
      </c>
      <c r="N6050" s="73" t="str">
        <f t="shared" si="190"/>
        <v>7112. Vigilancia de la Salud AmbientalVigilancia de la Salud Ambiental3_SUBA2_FEBRERO_2026</v>
      </c>
      <c r="O6050" s="130">
        <v>71958</v>
      </c>
      <c r="R6050" s="136">
        <v>10</v>
      </c>
      <c r="S6050" s="139">
        <v>719580</v>
      </c>
      <c r="U6050" s="129"/>
      <c r="V6050" s="186"/>
    </row>
    <row r="6051" spans="1:22" ht="30" customHeight="1" thickTop="1" thickBot="1">
      <c r="A6051" s="183"/>
      <c r="B6051" s="125">
        <v>71</v>
      </c>
      <c r="C6051" s="126" t="s">
        <v>112</v>
      </c>
      <c r="D6051" s="156" t="s">
        <v>92</v>
      </c>
      <c r="E6051" s="73" t="str">
        <f t="shared" si="191"/>
        <v>7112. Vigilancia de la Salud AmbientalVigilancia de la Salud Ambiental</v>
      </c>
      <c r="F6051" s="182" t="s">
        <v>413</v>
      </c>
      <c r="G6051" s="182" t="s">
        <v>419</v>
      </c>
      <c r="H6051" s="126" t="s">
        <v>135</v>
      </c>
      <c r="I6051" s="182" t="s">
        <v>415</v>
      </c>
      <c r="J6051" s="73" t="s">
        <v>115</v>
      </c>
      <c r="K6051" s="73" t="s">
        <v>115</v>
      </c>
      <c r="L6051" s="128" t="s">
        <v>82</v>
      </c>
      <c r="M6051" s="217" t="s">
        <v>53</v>
      </c>
      <c r="N6051" s="73" t="str">
        <f t="shared" si="190"/>
        <v>7112. Vigilancia de la Salud AmbientalVigilancia de la Salud Ambiental5_BARRIOS_UNIDOS2_FEBRERO_2026</v>
      </c>
      <c r="O6051" s="130">
        <v>71958</v>
      </c>
      <c r="R6051" s="136">
        <v>4</v>
      </c>
      <c r="S6051" s="139">
        <v>287832</v>
      </c>
      <c r="U6051" s="129"/>
      <c r="V6051" s="186"/>
    </row>
    <row r="6052" spans="1:22" ht="30" customHeight="1" thickTop="1" thickBot="1">
      <c r="A6052" s="183"/>
      <c r="B6052" s="125">
        <v>71</v>
      </c>
      <c r="C6052" s="126" t="s">
        <v>112</v>
      </c>
      <c r="D6052" s="156" t="s">
        <v>92</v>
      </c>
      <c r="E6052" s="73" t="str">
        <f t="shared" si="191"/>
        <v>7112. Vigilancia de la Salud AmbientalVigilancia de la Salud Ambiental</v>
      </c>
      <c r="F6052" s="182" t="s">
        <v>413</v>
      </c>
      <c r="G6052" s="182" t="s">
        <v>419</v>
      </c>
      <c r="H6052" s="126" t="s">
        <v>135</v>
      </c>
      <c r="I6052" s="182" t="s">
        <v>415</v>
      </c>
      <c r="J6052" s="73" t="s">
        <v>115</v>
      </c>
      <c r="K6052" s="73" t="s">
        <v>115</v>
      </c>
      <c r="L6052" s="128" t="s">
        <v>85</v>
      </c>
      <c r="M6052" s="217" t="s">
        <v>53</v>
      </c>
      <c r="N6052" s="73" t="str">
        <f t="shared" si="190"/>
        <v>7112. Vigilancia de la Salud AmbientalVigilancia de la Salud Ambiental6_TEUSAQUILLO2_FEBRERO_2026</v>
      </c>
      <c r="O6052" s="130">
        <v>0</v>
      </c>
      <c r="R6052" s="136">
        <v>0</v>
      </c>
      <c r="S6052" s="139">
        <v>0</v>
      </c>
    </row>
    <row r="6053" spans="1:22" ht="30" customHeight="1" thickTop="1" thickBot="1">
      <c r="A6053" s="183"/>
      <c r="B6053" s="125">
        <v>73</v>
      </c>
      <c r="C6053" s="126" t="s">
        <v>112</v>
      </c>
      <c r="D6053" s="156" t="s">
        <v>92</v>
      </c>
      <c r="E6053" s="73" t="str">
        <f t="shared" si="191"/>
        <v>7312. Vigilancia de la Salud AmbientalVigilancia de la Salud Ambiental</v>
      </c>
      <c r="F6053" s="182" t="s">
        <v>413</v>
      </c>
      <c r="G6053" s="182" t="s">
        <v>419</v>
      </c>
      <c r="H6053" s="126" t="s">
        <v>135</v>
      </c>
      <c r="I6053" s="182" t="s">
        <v>415</v>
      </c>
      <c r="J6053" s="73" t="s">
        <v>115</v>
      </c>
      <c r="K6053" s="73" t="s">
        <v>115</v>
      </c>
      <c r="L6053" s="128" t="s">
        <v>80</v>
      </c>
      <c r="M6053" s="217" t="s">
        <v>53</v>
      </c>
      <c r="N6053" s="73" t="str">
        <f t="shared" si="190"/>
        <v>7312. Vigilancia de la Salud AmbientalVigilancia de la Salud Ambiental4_CHAPINERO2_FEBRERO_2026</v>
      </c>
      <c r="O6053" s="130">
        <v>281936</v>
      </c>
      <c r="R6053" s="136">
        <v>3</v>
      </c>
      <c r="S6053" s="139">
        <v>845808</v>
      </c>
      <c r="U6053" s="129"/>
      <c r="V6053" s="186"/>
    </row>
    <row r="6054" spans="1:22" ht="30" customHeight="1" thickTop="1" thickBot="1">
      <c r="A6054" s="183"/>
      <c r="B6054" s="125">
        <v>73</v>
      </c>
      <c r="C6054" s="126" t="s">
        <v>112</v>
      </c>
      <c r="D6054" s="156" t="s">
        <v>92</v>
      </c>
      <c r="E6054" s="73" t="str">
        <f t="shared" si="191"/>
        <v>7312. Vigilancia de la Salud AmbientalVigilancia de la Salud Ambiental</v>
      </c>
      <c r="F6054" s="182" t="s">
        <v>413</v>
      </c>
      <c r="G6054" s="182" t="s">
        <v>419</v>
      </c>
      <c r="H6054" s="126" t="s">
        <v>135</v>
      </c>
      <c r="I6054" s="182" t="s">
        <v>415</v>
      </c>
      <c r="J6054" s="73" t="s">
        <v>115</v>
      </c>
      <c r="K6054" s="73" t="s">
        <v>115</v>
      </c>
      <c r="L6054" s="128" t="s">
        <v>71</v>
      </c>
      <c r="M6054" s="217" t="s">
        <v>53</v>
      </c>
      <c r="N6054" s="73" t="str">
        <f t="shared" si="190"/>
        <v>7312. Vigilancia de la Salud AmbientalVigilancia de la Salud Ambiental1_USAQUEN2_FEBRERO_2026</v>
      </c>
      <c r="O6054" s="130">
        <v>281936</v>
      </c>
      <c r="R6054" s="136">
        <v>2</v>
      </c>
      <c r="S6054" s="139">
        <v>563872</v>
      </c>
      <c r="U6054" s="129"/>
      <c r="V6054" s="186"/>
    </row>
    <row r="6055" spans="1:22" ht="30" customHeight="1" thickTop="1" thickBot="1">
      <c r="A6055" s="183"/>
      <c r="B6055" s="125">
        <v>73</v>
      </c>
      <c r="C6055" s="126" t="s">
        <v>112</v>
      </c>
      <c r="D6055" s="156" t="s">
        <v>92</v>
      </c>
      <c r="E6055" s="73" t="str">
        <f t="shared" si="191"/>
        <v>7312. Vigilancia de la Salud AmbientalVigilancia de la Salud Ambiental</v>
      </c>
      <c r="F6055" s="182" t="s">
        <v>413</v>
      </c>
      <c r="G6055" s="182" t="s">
        <v>419</v>
      </c>
      <c r="H6055" s="126" t="s">
        <v>135</v>
      </c>
      <c r="I6055" s="182" t="s">
        <v>415</v>
      </c>
      <c r="J6055" s="73" t="s">
        <v>115</v>
      </c>
      <c r="K6055" s="73" t="s">
        <v>115</v>
      </c>
      <c r="L6055" s="128" t="s">
        <v>75</v>
      </c>
      <c r="M6055" s="217" t="s">
        <v>53</v>
      </c>
      <c r="N6055" s="73" t="str">
        <f t="shared" si="190"/>
        <v>7312. Vigilancia de la Salud AmbientalVigilancia de la Salud Ambiental2_ENGATIVA2_FEBRERO_2026</v>
      </c>
      <c r="O6055" s="130">
        <v>281936</v>
      </c>
      <c r="R6055" s="136">
        <v>2</v>
      </c>
      <c r="S6055" s="139">
        <v>563872</v>
      </c>
      <c r="U6055" s="129"/>
      <c r="V6055" s="186"/>
    </row>
    <row r="6056" spans="1:22" ht="30" customHeight="1" thickTop="1" thickBot="1">
      <c r="A6056" s="183"/>
      <c r="B6056" s="125">
        <v>73</v>
      </c>
      <c r="C6056" s="126" t="s">
        <v>112</v>
      </c>
      <c r="D6056" s="156" t="s">
        <v>92</v>
      </c>
      <c r="E6056" s="73" t="str">
        <f t="shared" si="191"/>
        <v>7312. Vigilancia de la Salud AmbientalVigilancia de la Salud Ambiental</v>
      </c>
      <c r="F6056" s="182" t="s">
        <v>413</v>
      </c>
      <c r="G6056" s="182" t="s">
        <v>419</v>
      </c>
      <c r="H6056" s="126" t="s">
        <v>135</v>
      </c>
      <c r="I6056" s="182" t="s">
        <v>415</v>
      </c>
      <c r="J6056" s="73" t="s">
        <v>115</v>
      </c>
      <c r="K6056" s="73" t="s">
        <v>115</v>
      </c>
      <c r="L6056" s="128" t="s">
        <v>78</v>
      </c>
      <c r="M6056" s="217" t="s">
        <v>53</v>
      </c>
      <c r="N6056" s="73" t="str">
        <f t="shared" si="190"/>
        <v>7312. Vigilancia de la Salud AmbientalVigilancia de la Salud Ambiental3_SUBA2_FEBRERO_2026</v>
      </c>
      <c r="O6056" s="130">
        <v>281936</v>
      </c>
      <c r="R6056" s="136">
        <v>11</v>
      </c>
      <c r="S6056" s="139">
        <v>3101296</v>
      </c>
      <c r="U6056" s="129"/>
      <c r="V6056" s="186"/>
    </row>
    <row r="6057" spans="1:22" ht="30" customHeight="1" thickTop="1" thickBot="1">
      <c r="A6057" s="183"/>
      <c r="B6057" s="125">
        <v>73</v>
      </c>
      <c r="C6057" s="126" t="s">
        <v>112</v>
      </c>
      <c r="D6057" s="156" t="s">
        <v>92</v>
      </c>
      <c r="E6057" s="73" t="str">
        <f t="shared" si="191"/>
        <v>7312. Vigilancia de la Salud AmbientalVigilancia de la Salud Ambiental</v>
      </c>
      <c r="F6057" s="182" t="s">
        <v>413</v>
      </c>
      <c r="G6057" s="182" t="s">
        <v>419</v>
      </c>
      <c r="H6057" s="126" t="s">
        <v>135</v>
      </c>
      <c r="I6057" s="182" t="s">
        <v>415</v>
      </c>
      <c r="J6057" s="73" t="s">
        <v>115</v>
      </c>
      <c r="K6057" s="73" t="s">
        <v>115</v>
      </c>
      <c r="L6057" s="128" t="s">
        <v>82</v>
      </c>
      <c r="M6057" s="217" t="s">
        <v>53</v>
      </c>
      <c r="N6057" s="73" t="str">
        <f t="shared" si="190"/>
        <v>7312. Vigilancia de la Salud AmbientalVigilancia de la Salud Ambiental5_BARRIOS_UNIDOS2_FEBRERO_2026</v>
      </c>
      <c r="O6057" s="130">
        <v>0</v>
      </c>
      <c r="R6057" s="136">
        <v>0</v>
      </c>
      <c r="S6057" s="139">
        <v>0</v>
      </c>
    </row>
    <row r="6058" spans="1:22" ht="30" customHeight="1" thickTop="1" thickBot="1">
      <c r="A6058" s="183"/>
      <c r="B6058" s="125">
        <v>73</v>
      </c>
      <c r="C6058" s="126" t="s">
        <v>112</v>
      </c>
      <c r="D6058" s="156" t="s">
        <v>92</v>
      </c>
      <c r="E6058" s="73" t="str">
        <f t="shared" si="191"/>
        <v>7312. Vigilancia de la Salud AmbientalVigilancia de la Salud Ambiental</v>
      </c>
      <c r="F6058" s="182" t="s">
        <v>413</v>
      </c>
      <c r="G6058" s="182" t="s">
        <v>419</v>
      </c>
      <c r="H6058" s="126" t="s">
        <v>135</v>
      </c>
      <c r="I6058" s="182" t="s">
        <v>415</v>
      </c>
      <c r="J6058" s="73" t="s">
        <v>115</v>
      </c>
      <c r="K6058" s="73" t="s">
        <v>115</v>
      </c>
      <c r="L6058" s="128" t="s">
        <v>85</v>
      </c>
      <c r="M6058" s="217" t="s">
        <v>53</v>
      </c>
      <c r="N6058" s="73" t="str">
        <f t="shared" si="190"/>
        <v>7312. Vigilancia de la Salud AmbientalVigilancia de la Salud Ambiental6_TEUSAQUILLO2_FEBRERO_2026</v>
      </c>
      <c r="O6058" s="130">
        <v>281936</v>
      </c>
      <c r="R6058" s="136">
        <v>1</v>
      </c>
      <c r="S6058" s="139">
        <v>281936</v>
      </c>
      <c r="U6058" s="129"/>
      <c r="V6058" s="186"/>
    </row>
    <row r="6059" spans="1:22" ht="30" customHeight="1" thickTop="1" thickBot="1">
      <c r="A6059" s="183"/>
      <c r="B6059" s="125">
        <v>75</v>
      </c>
      <c r="C6059" s="126" t="s">
        <v>112</v>
      </c>
      <c r="D6059" s="156" t="s">
        <v>92</v>
      </c>
      <c r="E6059" s="73" t="str">
        <f t="shared" si="191"/>
        <v>7512. Vigilancia de la Salud AmbientalVigilancia de la Salud Ambiental</v>
      </c>
      <c r="F6059" s="182" t="s">
        <v>413</v>
      </c>
      <c r="G6059" s="182" t="s">
        <v>419</v>
      </c>
      <c r="H6059" s="126" t="s">
        <v>135</v>
      </c>
      <c r="I6059" s="182" t="s">
        <v>415</v>
      </c>
      <c r="J6059" s="73" t="s">
        <v>115</v>
      </c>
      <c r="K6059" s="73" t="s">
        <v>115</v>
      </c>
      <c r="L6059" s="128" t="s">
        <v>71</v>
      </c>
      <c r="M6059" s="217" t="s">
        <v>53</v>
      </c>
      <c r="N6059" s="73" t="str">
        <f t="shared" si="190"/>
        <v>7512. Vigilancia de la Salud AmbientalVigilancia de la Salud Ambiental1_USAQUEN2_FEBRERO_2026</v>
      </c>
      <c r="O6059" s="130">
        <v>105726</v>
      </c>
      <c r="R6059" s="136">
        <v>1</v>
      </c>
      <c r="S6059" s="139">
        <v>105726</v>
      </c>
      <c r="U6059" s="129"/>
      <c r="V6059" s="186"/>
    </row>
    <row r="6060" spans="1:22" ht="30" customHeight="1" thickTop="1" thickBot="1">
      <c r="A6060" s="183"/>
      <c r="B6060" s="125">
        <v>75</v>
      </c>
      <c r="C6060" s="126" t="s">
        <v>112</v>
      </c>
      <c r="D6060" s="156" t="s">
        <v>92</v>
      </c>
      <c r="E6060" s="73" t="str">
        <f t="shared" si="191"/>
        <v>7512. Vigilancia de la Salud AmbientalVigilancia de la Salud Ambiental</v>
      </c>
      <c r="F6060" s="182" t="s">
        <v>413</v>
      </c>
      <c r="G6060" s="182" t="s">
        <v>419</v>
      </c>
      <c r="H6060" s="126" t="s">
        <v>135</v>
      </c>
      <c r="I6060" s="182" t="s">
        <v>415</v>
      </c>
      <c r="J6060" s="73" t="s">
        <v>115</v>
      </c>
      <c r="K6060" s="73" t="s">
        <v>115</v>
      </c>
      <c r="L6060" s="128" t="s">
        <v>75</v>
      </c>
      <c r="M6060" s="217" t="s">
        <v>53</v>
      </c>
      <c r="N6060" s="73" t="str">
        <f t="shared" si="190"/>
        <v>7512. Vigilancia de la Salud AmbientalVigilancia de la Salud Ambiental2_ENGATIVA2_FEBRERO_2026</v>
      </c>
      <c r="O6060" s="130">
        <v>0</v>
      </c>
      <c r="R6060" s="136">
        <v>0</v>
      </c>
      <c r="S6060" s="139">
        <v>0</v>
      </c>
    </row>
    <row r="6061" spans="1:22" ht="30" customHeight="1" thickTop="1" thickBot="1">
      <c r="A6061" s="183"/>
      <c r="B6061" s="125">
        <v>75</v>
      </c>
      <c r="C6061" s="126" t="s">
        <v>112</v>
      </c>
      <c r="D6061" s="156" t="s">
        <v>92</v>
      </c>
      <c r="E6061" s="73" t="str">
        <f t="shared" si="191"/>
        <v>7512. Vigilancia de la Salud AmbientalVigilancia de la Salud Ambiental</v>
      </c>
      <c r="F6061" s="182" t="s">
        <v>413</v>
      </c>
      <c r="G6061" s="182" t="s">
        <v>419</v>
      </c>
      <c r="H6061" s="126" t="s">
        <v>135</v>
      </c>
      <c r="I6061" s="182" t="s">
        <v>415</v>
      </c>
      <c r="J6061" s="73" t="s">
        <v>115</v>
      </c>
      <c r="K6061" s="73" t="s">
        <v>115</v>
      </c>
      <c r="L6061" s="128" t="s">
        <v>78</v>
      </c>
      <c r="M6061" s="217" t="s">
        <v>53</v>
      </c>
      <c r="N6061" s="73" t="str">
        <f t="shared" si="190"/>
        <v>7512. Vigilancia de la Salud AmbientalVigilancia de la Salud Ambiental3_SUBA2_FEBRERO_2026</v>
      </c>
      <c r="O6061" s="130">
        <v>0</v>
      </c>
      <c r="R6061" s="136">
        <v>0</v>
      </c>
      <c r="S6061" s="139">
        <v>0</v>
      </c>
    </row>
    <row r="6062" spans="1:22" ht="30" customHeight="1" thickTop="1" thickBot="1">
      <c r="A6062" s="183"/>
      <c r="B6062" s="125">
        <v>75</v>
      </c>
      <c r="C6062" s="126" t="s">
        <v>112</v>
      </c>
      <c r="D6062" s="156" t="s">
        <v>92</v>
      </c>
      <c r="E6062" s="73" t="str">
        <f t="shared" si="191"/>
        <v>7512. Vigilancia de la Salud AmbientalVigilancia de la Salud Ambiental</v>
      </c>
      <c r="F6062" s="182" t="s">
        <v>413</v>
      </c>
      <c r="G6062" s="182" t="s">
        <v>419</v>
      </c>
      <c r="H6062" s="126" t="s">
        <v>135</v>
      </c>
      <c r="I6062" s="182" t="s">
        <v>415</v>
      </c>
      <c r="J6062" s="73" t="s">
        <v>115</v>
      </c>
      <c r="K6062" s="73" t="s">
        <v>115</v>
      </c>
      <c r="L6062" s="128" t="s">
        <v>82</v>
      </c>
      <c r="M6062" s="217" t="s">
        <v>53</v>
      </c>
      <c r="N6062" s="73" t="str">
        <f t="shared" si="190"/>
        <v>7512. Vigilancia de la Salud AmbientalVigilancia de la Salud Ambiental5_BARRIOS_UNIDOS2_FEBRERO_2026</v>
      </c>
      <c r="O6062" s="130">
        <v>0</v>
      </c>
      <c r="R6062" s="136">
        <v>0</v>
      </c>
      <c r="S6062" s="139">
        <v>0</v>
      </c>
    </row>
    <row r="6063" spans="1:22" ht="30" customHeight="1" thickTop="1" thickBot="1">
      <c r="A6063" s="183"/>
      <c r="B6063" s="125">
        <v>75</v>
      </c>
      <c r="C6063" s="126" t="s">
        <v>112</v>
      </c>
      <c r="D6063" s="156" t="s">
        <v>92</v>
      </c>
      <c r="E6063" s="73" t="str">
        <f t="shared" si="191"/>
        <v>7512. Vigilancia de la Salud AmbientalVigilancia de la Salud Ambiental</v>
      </c>
      <c r="F6063" s="182" t="s">
        <v>413</v>
      </c>
      <c r="G6063" s="182" t="s">
        <v>419</v>
      </c>
      <c r="H6063" s="126" t="s">
        <v>135</v>
      </c>
      <c r="I6063" s="182" t="s">
        <v>415</v>
      </c>
      <c r="J6063" s="73" t="s">
        <v>115</v>
      </c>
      <c r="K6063" s="73" t="s">
        <v>115</v>
      </c>
      <c r="L6063" s="128" t="s">
        <v>85</v>
      </c>
      <c r="M6063" s="217" t="s">
        <v>53</v>
      </c>
      <c r="N6063" s="73" t="str">
        <f t="shared" si="190"/>
        <v>7512. Vigilancia de la Salud AmbientalVigilancia de la Salud Ambiental6_TEUSAQUILLO2_FEBRERO_2026</v>
      </c>
      <c r="O6063" s="130">
        <v>0</v>
      </c>
      <c r="R6063" s="136">
        <v>0</v>
      </c>
      <c r="S6063" s="139">
        <v>0</v>
      </c>
    </row>
    <row r="6064" spans="1:22" ht="30" customHeight="1" thickTop="1" thickBot="1">
      <c r="A6064" s="183"/>
      <c r="B6064" s="125">
        <v>76</v>
      </c>
      <c r="C6064" s="126" t="s">
        <v>112</v>
      </c>
      <c r="D6064" s="156" t="s">
        <v>92</v>
      </c>
      <c r="E6064" s="73" t="str">
        <f t="shared" si="191"/>
        <v>7612. Vigilancia de la Salud AmbientalVigilancia de la Salud Ambiental</v>
      </c>
      <c r="F6064" s="182" t="s">
        <v>413</v>
      </c>
      <c r="G6064" s="182" t="s">
        <v>419</v>
      </c>
      <c r="H6064" s="126" t="s">
        <v>135</v>
      </c>
      <c r="I6064" s="182" t="s">
        <v>415</v>
      </c>
      <c r="J6064" s="73" t="s">
        <v>115</v>
      </c>
      <c r="K6064" s="73" t="s">
        <v>115</v>
      </c>
      <c r="L6064" s="128" t="s">
        <v>80</v>
      </c>
      <c r="M6064" s="217" t="s">
        <v>53</v>
      </c>
      <c r="N6064" s="73" t="str">
        <f t="shared" si="190"/>
        <v>7612. Vigilancia de la Salud AmbientalVigilancia de la Salud Ambiental4_CHAPINERO2_FEBRERO_2026</v>
      </c>
      <c r="O6064" s="130">
        <v>211452</v>
      </c>
      <c r="R6064" s="136">
        <v>1</v>
      </c>
      <c r="S6064" s="139">
        <v>211452</v>
      </c>
      <c r="U6064" s="129"/>
      <c r="V6064" s="186"/>
    </row>
    <row r="6065" spans="1:22" ht="30" customHeight="1" thickTop="1" thickBot="1">
      <c r="A6065" s="183"/>
      <c r="B6065" s="125">
        <v>76</v>
      </c>
      <c r="C6065" s="126" t="s">
        <v>112</v>
      </c>
      <c r="D6065" s="156" t="s">
        <v>92</v>
      </c>
      <c r="E6065" s="73" t="str">
        <f t="shared" si="191"/>
        <v>7612. Vigilancia de la Salud AmbientalVigilancia de la Salud Ambiental</v>
      </c>
      <c r="F6065" s="182" t="s">
        <v>413</v>
      </c>
      <c r="G6065" s="182" t="s">
        <v>419</v>
      </c>
      <c r="H6065" s="126" t="s">
        <v>135</v>
      </c>
      <c r="I6065" s="182" t="s">
        <v>415</v>
      </c>
      <c r="J6065" s="73" t="s">
        <v>115</v>
      </c>
      <c r="K6065" s="73" t="s">
        <v>115</v>
      </c>
      <c r="L6065" s="128" t="s">
        <v>71</v>
      </c>
      <c r="M6065" s="217" t="s">
        <v>53</v>
      </c>
      <c r="N6065" s="73" t="str">
        <f t="shared" si="190"/>
        <v>7612. Vigilancia de la Salud AmbientalVigilancia de la Salud Ambiental1_USAQUEN2_FEBRERO_2026</v>
      </c>
      <c r="O6065" s="130">
        <v>0</v>
      </c>
      <c r="R6065" s="136">
        <v>0</v>
      </c>
      <c r="S6065" s="139">
        <v>0</v>
      </c>
    </row>
    <row r="6066" spans="1:22" ht="30" customHeight="1" thickTop="1" thickBot="1">
      <c r="A6066" s="183"/>
      <c r="B6066" s="125">
        <v>76</v>
      </c>
      <c r="C6066" s="126" t="s">
        <v>112</v>
      </c>
      <c r="D6066" s="156" t="s">
        <v>92</v>
      </c>
      <c r="E6066" s="73" t="str">
        <f t="shared" si="191"/>
        <v>7612. Vigilancia de la Salud AmbientalVigilancia de la Salud Ambiental</v>
      </c>
      <c r="F6066" s="182" t="s">
        <v>413</v>
      </c>
      <c r="G6066" s="182" t="s">
        <v>419</v>
      </c>
      <c r="H6066" s="126" t="s">
        <v>135</v>
      </c>
      <c r="I6066" s="182" t="s">
        <v>415</v>
      </c>
      <c r="J6066" s="73" t="s">
        <v>115</v>
      </c>
      <c r="K6066" s="73" t="s">
        <v>115</v>
      </c>
      <c r="L6066" s="128" t="s">
        <v>75</v>
      </c>
      <c r="M6066" s="217" t="s">
        <v>53</v>
      </c>
      <c r="N6066" s="73" t="str">
        <f t="shared" si="190"/>
        <v>7612. Vigilancia de la Salud AmbientalVigilancia de la Salud Ambiental2_ENGATIVA2_FEBRERO_2026</v>
      </c>
      <c r="O6066" s="130">
        <v>211452</v>
      </c>
      <c r="R6066" s="136">
        <v>1</v>
      </c>
      <c r="S6066" s="139">
        <v>211452</v>
      </c>
      <c r="U6066" s="129"/>
      <c r="V6066" s="186"/>
    </row>
    <row r="6067" spans="1:22" ht="30" customHeight="1" thickTop="1" thickBot="1">
      <c r="A6067" s="183"/>
      <c r="B6067" s="125">
        <v>76</v>
      </c>
      <c r="C6067" s="126" t="s">
        <v>112</v>
      </c>
      <c r="D6067" s="156" t="s">
        <v>92</v>
      </c>
      <c r="E6067" s="73" t="str">
        <f t="shared" si="191"/>
        <v>7612. Vigilancia de la Salud AmbientalVigilancia de la Salud Ambiental</v>
      </c>
      <c r="F6067" s="182" t="s">
        <v>413</v>
      </c>
      <c r="G6067" s="182" t="s">
        <v>419</v>
      </c>
      <c r="H6067" s="126" t="s">
        <v>135</v>
      </c>
      <c r="I6067" s="182" t="s">
        <v>415</v>
      </c>
      <c r="J6067" s="73" t="s">
        <v>115</v>
      </c>
      <c r="K6067" s="73" t="s">
        <v>115</v>
      </c>
      <c r="L6067" s="128" t="s">
        <v>78</v>
      </c>
      <c r="M6067" s="217" t="s">
        <v>53</v>
      </c>
      <c r="N6067" s="73" t="str">
        <f t="shared" si="190"/>
        <v>7612. Vigilancia de la Salud AmbientalVigilancia de la Salud Ambiental3_SUBA2_FEBRERO_2026</v>
      </c>
      <c r="O6067" s="130">
        <v>0</v>
      </c>
      <c r="R6067" s="136">
        <v>0</v>
      </c>
      <c r="S6067" s="139">
        <v>0</v>
      </c>
    </row>
    <row r="6068" spans="1:22" ht="30" customHeight="1" thickTop="1" thickBot="1">
      <c r="A6068" s="183"/>
      <c r="B6068" s="125">
        <v>76</v>
      </c>
      <c r="C6068" s="126" t="s">
        <v>112</v>
      </c>
      <c r="D6068" s="156" t="s">
        <v>92</v>
      </c>
      <c r="E6068" s="73" t="str">
        <f t="shared" si="191"/>
        <v>7612. Vigilancia de la Salud AmbientalVigilancia de la Salud Ambiental</v>
      </c>
      <c r="F6068" s="182" t="s">
        <v>413</v>
      </c>
      <c r="G6068" s="182" t="s">
        <v>419</v>
      </c>
      <c r="H6068" s="126" t="s">
        <v>135</v>
      </c>
      <c r="I6068" s="182" t="s">
        <v>415</v>
      </c>
      <c r="J6068" s="73" t="s">
        <v>115</v>
      </c>
      <c r="K6068" s="73" t="s">
        <v>115</v>
      </c>
      <c r="L6068" s="128" t="s">
        <v>82</v>
      </c>
      <c r="M6068" s="217" t="s">
        <v>53</v>
      </c>
      <c r="N6068" s="73" t="str">
        <f t="shared" si="190"/>
        <v>7612. Vigilancia de la Salud AmbientalVigilancia de la Salud Ambiental5_BARRIOS_UNIDOS2_FEBRERO_2026</v>
      </c>
      <c r="O6068" s="130">
        <v>0</v>
      </c>
      <c r="R6068" s="136">
        <v>0</v>
      </c>
      <c r="S6068" s="139">
        <v>0</v>
      </c>
    </row>
    <row r="6069" spans="1:22" ht="30" customHeight="1" thickTop="1" thickBot="1">
      <c r="A6069" s="183"/>
      <c r="B6069" s="125">
        <v>76</v>
      </c>
      <c r="C6069" s="126" t="s">
        <v>112</v>
      </c>
      <c r="D6069" s="156" t="s">
        <v>92</v>
      </c>
      <c r="E6069" s="73" t="str">
        <f t="shared" si="191"/>
        <v>7612. Vigilancia de la Salud AmbientalVigilancia de la Salud Ambiental</v>
      </c>
      <c r="F6069" s="182" t="s">
        <v>413</v>
      </c>
      <c r="G6069" s="182" t="s">
        <v>419</v>
      </c>
      <c r="H6069" s="126" t="s">
        <v>135</v>
      </c>
      <c r="I6069" s="182" t="s">
        <v>415</v>
      </c>
      <c r="J6069" s="73" t="s">
        <v>115</v>
      </c>
      <c r="K6069" s="73" t="s">
        <v>115</v>
      </c>
      <c r="L6069" s="128" t="s">
        <v>85</v>
      </c>
      <c r="M6069" s="217" t="s">
        <v>53</v>
      </c>
      <c r="N6069" s="73" t="str">
        <f t="shared" si="190"/>
        <v>7612. Vigilancia de la Salud AmbientalVigilancia de la Salud Ambiental6_TEUSAQUILLO2_FEBRERO_2026</v>
      </c>
      <c r="O6069" s="130">
        <v>0</v>
      </c>
      <c r="R6069" s="136">
        <v>0</v>
      </c>
      <c r="S6069" s="139">
        <v>0</v>
      </c>
    </row>
    <row r="6070" spans="1:22" ht="30" customHeight="1" thickTop="1" thickBot="1">
      <c r="A6070" s="183"/>
      <c r="B6070" s="125">
        <v>79</v>
      </c>
      <c r="C6070" s="126" t="s">
        <v>112</v>
      </c>
      <c r="D6070" s="156" t="s">
        <v>92</v>
      </c>
      <c r="E6070" s="73" t="str">
        <f t="shared" si="191"/>
        <v>7912. Vigilancia de la Salud AmbientalVigilancia de la Salud Ambiental</v>
      </c>
      <c r="F6070" s="182" t="s">
        <v>413</v>
      </c>
      <c r="G6070" s="182" t="s">
        <v>419</v>
      </c>
      <c r="H6070" s="126" t="s">
        <v>135</v>
      </c>
      <c r="I6070" s="182" t="s">
        <v>415</v>
      </c>
      <c r="J6070" s="73" t="s">
        <v>115</v>
      </c>
      <c r="K6070" s="73" t="s">
        <v>115</v>
      </c>
      <c r="L6070" s="128" t="s">
        <v>80</v>
      </c>
      <c r="M6070" s="217" t="s">
        <v>53</v>
      </c>
      <c r="N6070" s="73" t="str">
        <f t="shared" si="190"/>
        <v>7912. Vigilancia de la Salud AmbientalVigilancia de la Salud Ambiental4_CHAPINERO2_FEBRERO_2026</v>
      </c>
      <c r="O6070" s="130">
        <v>105726</v>
      </c>
      <c r="R6070" s="136">
        <v>4</v>
      </c>
      <c r="S6070" s="139">
        <v>422904</v>
      </c>
      <c r="U6070" s="129"/>
      <c r="V6070" s="186"/>
    </row>
    <row r="6071" spans="1:22" ht="30" customHeight="1" thickTop="1" thickBot="1">
      <c r="A6071" s="183"/>
      <c r="B6071" s="125">
        <v>79</v>
      </c>
      <c r="C6071" s="126" t="s">
        <v>112</v>
      </c>
      <c r="D6071" s="156" t="s">
        <v>92</v>
      </c>
      <c r="E6071" s="73" t="str">
        <f t="shared" si="191"/>
        <v>7912. Vigilancia de la Salud AmbientalVigilancia de la Salud Ambiental</v>
      </c>
      <c r="F6071" s="182" t="s">
        <v>413</v>
      </c>
      <c r="G6071" s="182" t="s">
        <v>419</v>
      </c>
      <c r="H6071" s="126" t="s">
        <v>135</v>
      </c>
      <c r="I6071" s="182" t="s">
        <v>415</v>
      </c>
      <c r="J6071" s="73" t="s">
        <v>115</v>
      </c>
      <c r="K6071" s="73" t="s">
        <v>115</v>
      </c>
      <c r="L6071" s="128" t="s">
        <v>71</v>
      </c>
      <c r="M6071" s="217" t="s">
        <v>53</v>
      </c>
      <c r="N6071" s="73" t="str">
        <f t="shared" si="190"/>
        <v>7912. Vigilancia de la Salud AmbientalVigilancia de la Salud Ambiental1_USAQUEN2_FEBRERO_2026</v>
      </c>
      <c r="O6071" s="130">
        <v>105726</v>
      </c>
      <c r="R6071" s="136">
        <v>6</v>
      </c>
      <c r="S6071" s="139">
        <v>634356</v>
      </c>
      <c r="U6071" s="129"/>
      <c r="V6071" s="186"/>
    </row>
    <row r="6072" spans="1:22" ht="30" customHeight="1" thickTop="1" thickBot="1">
      <c r="A6072" s="183"/>
      <c r="B6072" s="125">
        <v>79</v>
      </c>
      <c r="C6072" s="126" t="s">
        <v>112</v>
      </c>
      <c r="D6072" s="156" t="s">
        <v>92</v>
      </c>
      <c r="E6072" s="73" t="str">
        <f t="shared" si="191"/>
        <v>7912. Vigilancia de la Salud AmbientalVigilancia de la Salud Ambiental</v>
      </c>
      <c r="F6072" s="182" t="s">
        <v>413</v>
      </c>
      <c r="G6072" s="182" t="s">
        <v>419</v>
      </c>
      <c r="H6072" s="126" t="s">
        <v>135</v>
      </c>
      <c r="I6072" s="182" t="s">
        <v>415</v>
      </c>
      <c r="J6072" s="73" t="s">
        <v>115</v>
      </c>
      <c r="K6072" s="73" t="s">
        <v>115</v>
      </c>
      <c r="L6072" s="128" t="s">
        <v>75</v>
      </c>
      <c r="M6072" s="217" t="s">
        <v>53</v>
      </c>
      <c r="N6072" s="73" t="str">
        <f t="shared" si="190"/>
        <v>7912. Vigilancia de la Salud AmbientalVigilancia de la Salud Ambiental2_ENGATIVA2_FEBRERO_2026</v>
      </c>
      <c r="O6072" s="130">
        <v>105726</v>
      </c>
      <c r="R6072" s="136">
        <v>8</v>
      </c>
      <c r="S6072" s="139">
        <v>845808</v>
      </c>
      <c r="U6072" s="129"/>
      <c r="V6072" s="186"/>
    </row>
    <row r="6073" spans="1:22" ht="30" customHeight="1" thickTop="1" thickBot="1">
      <c r="A6073" s="183"/>
      <c r="B6073" s="125">
        <v>79</v>
      </c>
      <c r="C6073" s="126" t="s">
        <v>112</v>
      </c>
      <c r="D6073" s="156" t="s">
        <v>92</v>
      </c>
      <c r="E6073" s="73" t="str">
        <f t="shared" si="191"/>
        <v>7912. Vigilancia de la Salud AmbientalVigilancia de la Salud Ambiental</v>
      </c>
      <c r="F6073" s="182" t="s">
        <v>413</v>
      </c>
      <c r="G6073" s="182" t="s">
        <v>419</v>
      </c>
      <c r="H6073" s="126" t="s">
        <v>135</v>
      </c>
      <c r="I6073" s="182" t="s">
        <v>415</v>
      </c>
      <c r="J6073" s="73" t="s">
        <v>115</v>
      </c>
      <c r="K6073" s="73" t="s">
        <v>115</v>
      </c>
      <c r="L6073" s="128" t="s">
        <v>78</v>
      </c>
      <c r="M6073" s="217" t="s">
        <v>53</v>
      </c>
      <c r="N6073" s="73" t="str">
        <f t="shared" si="190"/>
        <v>7912. Vigilancia de la Salud AmbientalVigilancia de la Salud Ambiental3_SUBA2_FEBRERO_2026</v>
      </c>
      <c r="O6073" s="130">
        <v>105726</v>
      </c>
      <c r="R6073" s="136">
        <v>11</v>
      </c>
      <c r="S6073" s="139">
        <v>1162986</v>
      </c>
      <c r="U6073" s="129"/>
      <c r="V6073" s="186"/>
    </row>
    <row r="6074" spans="1:22" ht="30" customHeight="1" thickTop="1" thickBot="1">
      <c r="A6074" s="183"/>
      <c r="B6074" s="125">
        <v>79</v>
      </c>
      <c r="C6074" s="126" t="s">
        <v>112</v>
      </c>
      <c r="D6074" s="156" t="s">
        <v>92</v>
      </c>
      <c r="E6074" s="73" t="str">
        <f t="shared" si="191"/>
        <v>7912. Vigilancia de la Salud AmbientalVigilancia de la Salud Ambiental</v>
      </c>
      <c r="F6074" s="182" t="s">
        <v>413</v>
      </c>
      <c r="G6074" s="182" t="s">
        <v>419</v>
      </c>
      <c r="H6074" s="126" t="s">
        <v>135</v>
      </c>
      <c r="I6074" s="182" t="s">
        <v>415</v>
      </c>
      <c r="J6074" s="73" t="s">
        <v>115</v>
      </c>
      <c r="K6074" s="73" t="s">
        <v>115</v>
      </c>
      <c r="L6074" s="128" t="s">
        <v>82</v>
      </c>
      <c r="M6074" s="217" t="s">
        <v>53</v>
      </c>
      <c r="N6074" s="73" t="str">
        <f t="shared" si="190"/>
        <v>7912. Vigilancia de la Salud AmbientalVigilancia de la Salud Ambiental5_BARRIOS_UNIDOS2_FEBRERO_2026</v>
      </c>
      <c r="O6074" s="130">
        <v>0</v>
      </c>
      <c r="R6074" s="136">
        <v>0</v>
      </c>
      <c r="S6074" s="139">
        <v>0</v>
      </c>
    </row>
    <row r="6075" spans="1:22" ht="30" customHeight="1" thickTop="1" thickBot="1">
      <c r="A6075" s="183"/>
      <c r="B6075" s="125">
        <v>79</v>
      </c>
      <c r="C6075" s="126" t="s">
        <v>112</v>
      </c>
      <c r="D6075" s="156" t="s">
        <v>92</v>
      </c>
      <c r="E6075" s="73" t="str">
        <f t="shared" si="191"/>
        <v>7912. Vigilancia de la Salud AmbientalVigilancia de la Salud Ambiental</v>
      </c>
      <c r="F6075" s="182" t="s">
        <v>413</v>
      </c>
      <c r="G6075" s="182" t="s">
        <v>419</v>
      </c>
      <c r="H6075" s="126" t="s">
        <v>135</v>
      </c>
      <c r="I6075" s="182" t="s">
        <v>415</v>
      </c>
      <c r="J6075" s="73" t="s">
        <v>115</v>
      </c>
      <c r="K6075" s="73" t="s">
        <v>115</v>
      </c>
      <c r="L6075" s="128" t="s">
        <v>85</v>
      </c>
      <c r="M6075" s="217" t="s">
        <v>53</v>
      </c>
      <c r="N6075" s="73" t="str">
        <f t="shared" si="190"/>
        <v>7912. Vigilancia de la Salud AmbientalVigilancia de la Salud Ambiental6_TEUSAQUILLO2_FEBRERO_2026</v>
      </c>
      <c r="O6075" s="130">
        <v>0</v>
      </c>
      <c r="R6075" s="136">
        <v>0</v>
      </c>
      <c r="S6075" s="139">
        <v>0</v>
      </c>
    </row>
    <row r="6076" spans="1:22" ht="30" customHeight="1" thickTop="1" thickBot="1">
      <c r="A6076" s="183"/>
      <c r="B6076" s="125">
        <v>81</v>
      </c>
      <c r="C6076" s="126" t="s">
        <v>112</v>
      </c>
      <c r="D6076" s="156" t="s">
        <v>92</v>
      </c>
      <c r="E6076" s="73" t="str">
        <f t="shared" si="191"/>
        <v>8112. Vigilancia de la Salud AmbientalVigilancia de la Salud Ambiental</v>
      </c>
      <c r="F6076" s="182" t="s">
        <v>413</v>
      </c>
      <c r="G6076" s="182" t="s">
        <v>419</v>
      </c>
      <c r="H6076" s="126" t="s">
        <v>135</v>
      </c>
      <c r="I6076" s="182" t="s">
        <v>415</v>
      </c>
      <c r="J6076" s="73" t="s">
        <v>115</v>
      </c>
      <c r="K6076" s="73" t="s">
        <v>115</v>
      </c>
      <c r="L6076" s="128" t="s">
        <v>80</v>
      </c>
      <c r="M6076" s="217" t="s">
        <v>53</v>
      </c>
      <c r="N6076" s="73" t="str">
        <f t="shared" si="190"/>
        <v>8112. Vigilancia de la Salud AmbientalVigilancia de la Salud Ambiental4_CHAPINERO2_FEBRERO_2026</v>
      </c>
      <c r="O6076" s="130">
        <v>211452</v>
      </c>
      <c r="R6076" s="136">
        <v>1</v>
      </c>
      <c r="S6076" s="139">
        <v>211452</v>
      </c>
      <c r="U6076" s="129"/>
      <c r="V6076" s="186"/>
    </row>
    <row r="6077" spans="1:22" ht="30" customHeight="1" thickTop="1" thickBot="1">
      <c r="A6077" s="183"/>
      <c r="B6077" s="125">
        <v>81</v>
      </c>
      <c r="C6077" s="126" t="s">
        <v>112</v>
      </c>
      <c r="D6077" s="156" t="s">
        <v>92</v>
      </c>
      <c r="E6077" s="73" t="str">
        <f t="shared" si="191"/>
        <v>8112. Vigilancia de la Salud AmbientalVigilancia de la Salud Ambiental</v>
      </c>
      <c r="F6077" s="182" t="s">
        <v>413</v>
      </c>
      <c r="G6077" s="182" t="s">
        <v>419</v>
      </c>
      <c r="H6077" s="126" t="s">
        <v>135</v>
      </c>
      <c r="I6077" s="182" t="s">
        <v>415</v>
      </c>
      <c r="J6077" s="73" t="s">
        <v>115</v>
      </c>
      <c r="K6077" s="73" t="s">
        <v>115</v>
      </c>
      <c r="L6077" s="128" t="s">
        <v>71</v>
      </c>
      <c r="M6077" s="217" t="s">
        <v>53</v>
      </c>
      <c r="N6077" s="73" t="str">
        <f t="shared" si="190"/>
        <v>8112. Vigilancia de la Salud AmbientalVigilancia de la Salud Ambiental1_USAQUEN2_FEBRERO_2026</v>
      </c>
      <c r="O6077" s="130">
        <v>211452</v>
      </c>
      <c r="R6077" s="136">
        <v>13</v>
      </c>
      <c r="S6077" s="139">
        <v>2748876</v>
      </c>
      <c r="U6077" s="129"/>
      <c r="V6077" s="186"/>
    </row>
    <row r="6078" spans="1:22" ht="30" customHeight="1" thickTop="1" thickBot="1">
      <c r="A6078" s="183"/>
      <c r="B6078" s="125">
        <v>81</v>
      </c>
      <c r="C6078" s="126" t="s">
        <v>112</v>
      </c>
      <c r="D6078" s="156" t="s">
        <v>92</v>
      </c>
      <c r="E6078" s="73" t="str">
        <f t="shared" si="191"/>
        <v>8112. Vigilancia de la Salud AmbientalVigilancia de la Salud Ambiental</v>
      </c>
      <c r="F6078" s="182" t="s">
        <v>413</v>
      </c>
      <c r="G6078" s="182" t="s">
        <v>419</v>
      </c>
      <c r="H6078" s="126" t="s">
        <v>135</v>
      </c>
      <c r="I6078" s="182" t="s">
        <v>415</v>
      </c>
      <c r="J6078" s="73" t="s">
        <v>115</v>
      </c>
      <c r="K6078" s="73" t="s">
        <v>115</v>
      </c>
      <c r="L6078" s="128" t="s">
        <v>75</v>
      </c>
      <c r="M6078" s="217" t="s">
        <v>53</v>
      </c>
      <c r="N6078" s="73" t="str">
        <f t="shared" si="190"/>
        <v>8112. Vigilancia de la Salud AmbientalVigilancia de la Salud Ambiental2_ENGATIVA2_FEBRERO_2026</v>
      </c>
      <c r="O6078" s="130">
        <v>211452</v>
      </c>
      <c r="R6078" s="136">
        <v>25</v>
      </c>
      <c r="S6078" s="139">
        <v>5286300</v>
      </c>
      <c r="U6078" s="129"/>
      <c r="V6078" s="186"/>
    </row>
    <row r="6079" spans="1:22" ht="30" customHeight="1" thickTop="1" thickBot="1">
      <c r="A6079" s="183"/>
      <c r="B6079" s="125">
        <v>81</v>
      </c>
      <c r="C6079" s="126" t="s">
        <v>112</v>
      </c>
      <c r="D6079" s="156" t="s">
        <v>92</v>
      </c>
      <c r="E6079" s="73" t="str">
        <f t="shared" si="191"/>
        <v>8112. Vigilancia de la Salud AmbientalVigilancia de la Salud Ambiental</v>
      </c>
      <c r="F6079" s="182" t="s">
        <v>413</v>
      </c>
      <c r="G6079" s="182" t="s">
        <v>419</v>
      </c>
      <c r="H6079" s="126" t="s">
        <v>135</v>
      </c>
      <c r="I6079" s="182" t="s">
        <v>415</v>
      </c>
      <c r="J6079" s="73" t="s">
        <v>115</v>
      </c>
      <c r="K6079" s="73" t="s">
        <v>115</v>
      </c>
      <c r="L6079" s="128" t="s">
        <v>78</v>
      </c>
      <c r="M6079" s="217" t="s">
        <v>53</v>
      </c>
      <c r="N6079" s="73" t="str">
        <f t="shared" si="190"/>
        <v>8112. Vigilancia de la Salud AmbientalVigilancia de la Salud Ambiental3_SUBA2_FEBRERO_2026</v>
      </c>
      <c r="O6079" s="130">
        <v>211452</v>
      </c>
      <c r="R6079" s="136">
        <v>1</v>
      </c>
      <c r="S6079" s="139">
        <v>211452</v>
      </c>
      <c r="U6079" s="129"/>
      <c r="V6079" s="186"/>
    </row>
    <row r="6080" spans="1:22" ht="30" customHeight="1" thickTop="1" thickBot="1">
      <c r="A6080" s="183"/>
      <c r="B6080" s="125">
        <v>81</v>
      </c>
      <c r="C6080" s="126" t="s">
        <v>112</v>
      </c>
      <c r="D6080" s="156" t="s">
        <v>92</v>
      </c>
      <c r="E6080" s="73" t="str">
        <f t="shared" si="191"/>
        <v>8112. Vigilancia de la Salud AmbientalVigilancia de la Salud Ambiental</v>
      </c>
      <c r="F6080" s="182" t="s">
        <v>413</v>
      </c>
      <c r="G6080" s="182" t="s">
        <v>419</v>
      </c>
      <c r="H6080" s="126" t="s">
        <v>135</v>
      </c>
      <c r="I6080" s="182" t="s">
        <v>415</v>
      </c>
      <c r="J6080" s="73" t="s">
        <v>115</v>
      </c>
      <c r="K6080" s="73" t="s">
        <v>115</v>
      </c>
      <c r="L6080" s="128" t="s">
        <v>82</v>
      </c>
      <c r="M6080" s="217" t="s">
        <v>53</v>
      </c>
      <c r="N6080" s="73" t="str">
        <f t="shared" si="190"/>
        <v>8112. Vigilancia de la Salud AmbientalVigilancia de la Salud Ambiental5_BARRIOS_UNIDOS2_FEBRERO_2026</v>
      </c>
      <c r="O6080" s="130">
        <v>211452</v>
      </c>
      <c r="R6080" s="136">
        <v>10</v>
      </c>
      <c r="S6080" s="139">
        <v>2114520</v>
      </c>
      <c r="U6080" s="129"/>
      <c r="V6080" s="186"/>
    </row>
    <row r="6081" spans="1:22" ht="30" customHeight="1" thickTop="1" thickBot="1">
      <c r="A6081" s="183"/>
      <c r="B6081" s="125">
        <v>81</v>
      </c>
      <c r="C6081" s="126" t="s">
        <v>112</v>
      </c>
      <c r="D6081" s="156" t="s">
        <v>92</v>
      </c>
      <c r="E6081" s="73" t="str">
        <f t="shared" si="191"/>
        <v>8112. Vigilancia de la Salud AmbientalVigilancia de la Salud Ambiental</v>
      </c>
      <c r="F6081" s="182" t="s">
        <v>413</v>
      </c>
      <c r="G6081" s="182" t="s">
        <v>419</v>
      </c>
      <c r="H6081" s="126" t="s">
        <v>135</v>
      </c>
      <c r="I6081" s="182" t="s">
        <v>415</v>
      </c>
      <c r="J6081" s="73" t="s">
        <v>115</v>
      </c>
      <c r="K6081" s="73" t="s">
        <v>115</v>
      </c>
      <c r="L6081" s="128" t="s">
        <v>85</v>
      </c>
      <c r="M6081" s="217" t="s">
        <v>53</v>
      </c>
      <c r="N6081" s="73" t="str">
        <f t="shared" si="190"/>
        <v>8112. Vigilancia de la Salud AmbientalVigilancia de la Salud Ambiental6_TEUSAQUILLO2_FEBRERO_2026</v>
      </c>
      <c r="O6081" s="130">
        <v>211452</v>
      </c>
      <c r="R6081" s="136">
        <v>50</v>
      </c>
      <c r="S6081" s="139">
        <v>10572600</v>
      </c>
      <c r="U6081" s="129"/>
      <c r="V6081" s="186"/>
    </row>
    <row r="6082" spans="1:22" ht="30" customHeight="1" thickTop="1" thickBot="1">
      <c r="A6082" s="183"/>
      <c r="B6082" s="125">
        <v>82</v>
      </c>
      <c r="C6082" s="126" t="s">
        <v>112</v>
      </c>
      <c r="D6082" s="156" t="s">
        <v>92</v>
      </c>
      <c r="E6082" s="73" t="str">
        <f t="shared" si="191"/>
        <v>8212. Vigilancia de la Salud AmbientalVigilancia de la Salud Ambiental</v>
      </c>
      <c r="F6082" s="182" t="s">
        <v>413</v>
      </c>
      <c r="G6082" s="182" t="s">
        <v>420</v>
      </c>
      <c r="H6082" s="126" t="s">
        <v>135</v>
      </c>
      <c r="I6082" s="182" t="s">
        <v>415</v>
      </c>
      <c r="J6082" s="73" t="s">
        <v>115</v>
      </c>
      <c r="K6082" s="73" t="s">
        <v>115</v>
      </c>
      <c r="L6082" s="128" t="s">
        <v>71</v>
      </c>
      <c r="M6082" s="217" t="s">
        <v>53</v>
      </c>
      <c r="N6082" s="73" t="str">
        <f t="shared" si="190"/>
        <v>8212. Vigilancia de la Salud AmbientalVigilancia de la Salud Ambiental1_USAQUEN2_FEBRERO_2026</v>
      </c>
      <c r="O6082" s="130">
        <v>35979</v>
      </c>
      <c r="R6082" s="136">
        <v>412</v>
      </c>
      <c r="S6082" s="139">
        <v>14823348</v>
      </c>
      <c r="U6082" s="129"/>
      <c r="V6082" s="186"/>
    </row>
    <row r="6083" spans="1:22" ht="30" customHeight="1" thickTop="1" thickBot="1">
      <c r="A6083" s="183"/>
      <c r="B6083" s="125">
        <v>82</v>
      </c>
      <c r="C6083" s="126" t="s">
        <v>112</v>
      </c>
      <c r="D6083" s="156" t="s">
        <v>92</v>
      </c>
      <c r="E6083" s="73" t="str">
        <f t="shared" si="191"/>
        <v>8212. Vigilancia de la Salud AmbientalVigilancia de la Salud Ambiental</v>
      </c>
      <c r="F6083" s="182" t="s">
        <v>413</v>
      </c>
      <c r="G6083" s="182" t="s">
        <v>420</v>
      </c>
      <c r="H6083" s="126" t="s">
        <v>135</v>
      </c>
      <c r="I6083" s="182" t="s">
        <v>415</v>
      </c>
      <c r="J6083" s="73" t="s">
        <v>115</v>
      </c>
      <c r="K6083" s="73" t="s">
        <v>115</v>
      </c>
      <c r="L6083" s="128" t="s">
        <v>85</v>
      </c>
      <c r="M6083" s="217" t="s">
        <v>53</v>
      </c>
      <c r="N6083" s="73" t="str">
        <f t="shared" si="190"/>
        <v>8212. Vigilancia de la Salud AmbientalVigilancia de la Salud Ambiental6_TEUSAQUILLO2_FEBRERO_2026</v>
      </c>
      <c r="O6083" s="130">
        <v>0</v>
      </c>
      <c r="R6083" s="136">
        <v>0</v>
      </c>
      <c r="S6083" s="139">
        <v>0</v>
      </c>
    </row>
    <row r="6084" spans="1:22" ht="30" customHeight="1" thickTop="1" thickBot="1">
      <c r="A6084" s="183"/>
      <c r="B6084" s="125">
        <v>85</v>
      </c>
      <c r="C6084" s="126" t="s">
        <v>112</v>
      </c>
      <c r="D6084" s="156" t="s">
        <v>92</v>
      </c>
      <c r="E6084" s="73" t="str">
        <f t="shared" si="191"/>
        <v>8512. Vigilancia de la Salud AmbientalVigilancia de la Salud Ambiental</v>
      </c>
      <c r="F6084" s="182" t="s">
        <v>413</v>
      </c>
      <c r="G6084" s="182" t="s">
        <v>420</v>
      </c>
      <c r="H6084" s="126" t="s">
        <v>135</v>
      </c>
      <c r="I6084" s="182" t="s">
        <v>415</v>
      </c>
      <c r="J6084" s="73" t="s">
        <v>115</v>
      </c>
      <c r="K6084" s="73" t="s">
        <v>115</v>
      </c>
      <c r="L6084" s="128" t="s">
        <v>80</v>
      </c>
      <c r="M6084" s="217" t="s">
        <v>53</v>
      </c>
      <c r="N6084" s="73" t="str">
        <f t="shared" si="190"/>
        <v>8512. Vigilancia de la Salud AmbientalVigilancia de la Salud Ambiental4_CHAPINERO2_FEBRERO_2026</v>
      </c>
      <c r="O6084" s="130">
        <v>0</v>
      </c>
      <c r="R6084" s="136">
        <v>0</v>
      </c>
      <c r="S6084" s="139">
        <v>0</v>
      </c>
    </row>
    <row r="6085" spans="1:22" ht="30" customHeight="1" thickTop="1" thickBot="1">
      <c r="A6085" s="183"/>
      <c r="B6085" s="125">
        <v>85</v>
      </c>
      <c r="C6085" s="126" t="s">
        <v>112</v>
      </c>
      <c r="D6085" s="156" t="s">
        <v>92</v>
      </c>
      <c r="E6085" s="73" t="str">
        <f t="shared" si="191"/>
        <v>8512. Vigilancia de la Salud AmbientalVigilancia de la Salud Ambiental</v>
      </c>
      <c r="F6085" s="182" t="s">
        <v>413</v>
      </c>
      <c r="G6085" s="182" t="s">
        <v>420</v>
      </c>
      <c r="H6085" s="126" t="s">
        <v>135</v>
      </c>
      <c r="I6085" s="182" t="s">
        <v>415</v>
      </c>
      <c r="J6085" s="73" t="s">
        <v>115</v>
      </c>
      <c r="K6085" s="73" t="s">
        <v>115</v>
      </c>
      <c r="L6085" s="128" t="s">
        <v>71</v>
      </c>
      <c r="M6085" s="217" t="s">
        <v>53</v>
      </c>
      <c r="N6085" s="73" t="str">
        <f t="shared" si="190"/>
        <v>8512. Vigilancia de la Salud AmbientalVigilancia de la Salud Ambiental1_USAQUEN2_FEBRERO_2026</v>
      </c>
      <c r="O6085" s="130">
        <v>471144</v>
      </c>
      <c r="R6085" s="136">
        <v>1</v>
      </c>
      <c r="S6085" s="139">
        <v>471144</v>
      </c>
      <c r="U6085" s="129"/>
      <c r="V6085" s="186"/>
    </row>
    <row r="6086" spans="1:22" ht="30" customHeight="1" thickTop="1" thickBot="1">
      <c r="A6086" s="183"/>
      <c r="B6086" s="125">
        <v>85</v>
      </c>
      <c r="C6086" s="126" t="s">
        <v>112</v>
      </c>
      <c r="D6086" s="156" t="s">
        <v>92</v>
      </c>
      <c r="E6086" s="73" t="str">
        <f t="shared" si="191"/>
        <v>8512. Vigilancia de la Salud AmbientalVigilancia de la Salud Ambiental</v>
      </c>
      <c r="F6086" s="182" t="s">
        <v>413</v>
      </c>
      <c r="G6086" s="182" t="s">
        <v>420</v>
      </c>
      <c r="H6086" s="126" t="s">
        <v>135</v>
      </c>
      <c r="I6086" s="182" t="s">
        <v>415</v>
      </c>
      <c r="J6086" s="73" t="s">
        <v>115</v>
      </c>
      <c r="K6086" s="73" t="s">
        <v>115</v>
      </c>
      <c r="L6086" s="128" t="s">
        <v>75</v>
      </c>
      <c r="M6086" s="217" t="s">
        <v>53</v>
      </c>
      <c r="N6086" s="73" t="str">
        <f t="shared" ref="N6086:N6149" si="192">+E6086&amp;L6086&amp;M6086</f>
        <v>8512. Vigilancia de la Salud AmbientalVigilancia de la Salud Ambiental2_ENGATIVA2_FEBRERO_2026</v>
      </c>
      <c r="O6086" s="130">
        <v>0</v>
      </c>
      <c r="R6086" s="136">
        <v>0</v>
      </c>
      <c r="S6086" s="139">
        <v>0</v>
      </c>
    </row>
    <row r="6087" spans="1:22" ht="30" customHeight="1" thickTop="1" thickBot="1">
      <c r="A6087" s="183"/>
      <c r="B6087" s="125">
        <v>85</v>
      </c>
      <c r="C6087" s="126" t="s">
        <v>112</v>
      </c>
      <c r="D6087" s="156" t="s">
        <v>92</v>
      </c>
      <c r="E6087" s="73" t="str">
        <f t="shared" si="191"/>
        <v>8512. Vigilancia de la Salud AmbientalVigilancia de la Salud Ambiental</v>
      </c>
      <c r="F6087" s="182" t="s">
        <v>413</v>
      </c>
      <c r="G6087" s="182" t="s">
        <v>420</v>
      </c>
      <c r="H6087" s="126" t="s">
        <v>135</v>
      </c>
      <c r="I6087" s="182" t="s">
        <v>415</v>
      </c>
      <c r="J6087" s="73" t="s">
        <v>115</v>
      </c>
      <c r="K6087" s="73" t="s">
        <v>115</v>
      </c>
      <c r="L6087" s="128" t="s">
        <v>78</v>
      </c>
      <c r="M6087" s="217" t="s">
        <v>53</v>
      </c>
      <c r="N6087" s="73" t="str">
        <f t="shared" si="192"/>
        <v>8512. Vigilancia de la Salud AmbientalVigilancia de la Salud Ambiental3_SUBA2_FEBRERO_2026</v>
      </c>
      <c r="O6087" s="130">
        <v>471144</v>
      </c>
      <c r="R6087" s="136">
        <v>3</v>
      </c>
      <c r="S6087" s="139">
        <v>1413432</v>
      </c>
      <c r="U6087" s="129"/>
      <c r="V6087" s="186"/>
    </row>
    <row r="6088" spans="1:22" ht="30" customHeight="1" thickTop="1" thickBot="1">
      <c r="A6088" s="183"/>
      <c r="B6088" s="125">
        <v>85</v>
      </c>
      <c r="C6088" s="126" t="s">
        <v>112</v>
      </c>
      <c r="D6088" s="156" t="s">
        <v>92</v>
      </c>
      <c r="E6088" s="73" t="str">
        <f t="shared" si="191"/>
        <v>8512. Vigilancia de la Salud AmbientalVigilancia de la Salud Ambiental</v>
      </c>
      <c r="F6088" s="182" t="s">
        <v>413</v>
      </c>
      <c r="G6088" s="182" t="s">
        <v>420</v>
      </c>
      <c r="H6088" s="126" t="s">
        <v>135</v>
      </c>
      <c r="I6088" s="182" t="s">
        <v>415</v>
      </c>
      <c r="J6088" s="73" t="s">
        <v>115</v>
      </c>
      <c r="K6088" s="73" t="s">
        <v>115</v>
      </c>
      <c r="L6088" s="128" t="s">
        <v>82</v>
      </c>
      <c r="M6088" s="217" t="s">
        <v>53</v>
      </c>
      <c r="N6088" s="73" t="str">
        <f t="shared" si="192"/>
        <v>8512. Vigilancia de la Salud AmbientalVigilancia de la Salud Ambiental5_BARRIOS_UNIDOS2_FEBRERO_2026</v>
      </c>
      <c r="O6088" s="130">
        <v>471144</v>
      </c>
      <c r="R6088" s="136">
        <v>1</v>
      </c>
      <c r="S6088" s="139">
        <v>471144</v>
      </c>
      <c r="U6088" s="129"/>
      <c r="V6088" s="186"/>
    </row>
    <row r="6089" spans="1:22" ht="30" customHeight="1" thickTop="1" thickBot="1">
      <c r="A6089" s="183"/>
      <c r="B6089" s="125">
        <v>85</v>
      </c>
      <c r="C6089" s="126" t="s">
        <v>112</v>
      </c>
      <c r="D6089" s="156" t="s">
        <v>92</v>
      </c>
      <c r="E6089" s="73" t="str">
        <f t="shared" si="191"/>
        <v>8512. Vigilancia de la Salud AmbientalVigilancia de la Salud Ambiental</v>
      </c>
      <c r="F6089" s="182" t="s">
        <v>413</v>
      </c>
      <c r="G6089" s="182" t="s">
        <v>420</v>
      </c>
      <c r="H6089" s="126" t="s">
        <v>135</v>
      </c>
      <c r="I6089" s="182" t="s">
        <v>415</v>
      </c>
      <c r="J6089" s="73" t="s">
        <v>115</v>
      </c>
      <c r="K6089" s="73" t="s">
        <v>115</v>
      </c>
      <c r="L6089" s="128" t="s">
        <v>85</v>
      </c>
      <c r="M6089" s="217" t="s">
        <v>53</v>
      </c>
      <c r="N6089" s="73" t="str">
        <f t="shared" si="192"/>
        <v>8512. Vigilancia de la Salud AmbientalVigilancia de la Salud Ambiental6_TEUSAQUILLO2_FEBRERO_2026</v>
      </c>
      <c r="O6089" s="130">
        <v>471144</v>
      </c>
      <c r="R6089" s="136">
        <v>1</v>
      </c>
      <c r="S6089" s="139">
        <v>471144</v>
      </c>
      <c r="U6089" s="129"/>
      <c r="V6089" s="186"/>
    </row>
    <row r="6090" spans="1:22" ht="30" customHeight="1" thickTop="1" thickBot="1">
      <c r="A6090" s="183"/>
      <c r="B6090" s="125">
        <v>87</v>
      </c>
      <c r="C6090" s="126" t="s">
        <v>112</v>
      </c>
      <c r="D6090" s="156" t="s">
        <v>92</v>
      </c>
      <c r="E6090" s="73" t="str">
        <f t="shared" si="191"/>
        <v>8712. Vigilancia de la Salud AmbientalVigilancia de la Salud Ambiental</v>
      </c>
      <c r="F6090" s="182" t="s">
        <v>413</v>
      </c>
      <c r="G6090" s="182" t="s">
        <v>420</v>
      </c>
      <c r="H6090" s="126" t="s">
        <v>135</v>
      </c>
      <c r="I6090" s="182" t="s">
        <v>415</v>
      </c>
      <c r="J6090" s="73" t="s">
        <v>115</v>
      </c>
      <c r="K6090" s="73" t="s">
        <v>115</v>
      </c>
      <c r="L6090" s="128" t="s">
        <v>80</v>
      </c>
      <c r="M6090" s="217" t="s">
        <v>53</v>
      </c>
      <c r="N6090" s="73" t="str">
        <f t="shared" si="192"/>
        <v>8712. Vigilancia de la Salud AmbientalVigilancia de la Salud Ambiental4_CHAPINERO2_FEBRERO_2026</v>
      </c>
      <c r="O6090" s="130">
        <v>71958</v>
      </c>
      <c r="R6090" s="136">
        <v>47</v>
      </c>
      <c r="S6090" s="139">
        <v>3382026</v>
      </c>
      <c r="U6090" s="129"/>
      <c r="V6090" s="186"/>
    </row>
    <row r="6091" spans="1:22" ht="30" customHeight="1" thickTop="1" thickBot="1">
      <c r="A6091" s="183"/>
      <c r="B6091" s="125">
        <v>87</v>
      </c>
      <c r="C6091" s="126" t="s">
        <v>112</v>
      </c>
      <c r="D6091" s="156" t="s">
        <v>92</v>
      </c>
      <c r="E6091" s="73" t="str">
        <f t="shared" si="191"/>
        <v>8712. Vigilancia de la Salud AmbientalVigilancia de la Salud Ambiental</v>
      </c>
      <c r="F6091" s="182" t="s">
        <v>413</v>
      </c>
      <c r="G6091" s="182" t="s">
        <v>420</v>
      </c>
      <c r="H6091" s="126" t="s">
        <v>135</v>
      </c>
      <c r="I6091" s="182" t="s">
        <v>415</v>
      </c>
      <c r="J6091" s="73" t="s">
        <v>115</v>
      </c>
      <c r="K6091" s="73" t="s">
        <v>115</v>
      </c>
      <c r="L6091" s="128" t="s">
        <v>71</v>
      </c>
      <c r="M6091" s="217" t="s">
        <v>53</v>
      </c>
      <c r="N6091" s="73" t="str">
        <f t="shared" si="192"/>
        <v>8712. Vigilancia de la Salud AmbientalVigilancia de la Salud Ambiental1_USAQUEN2_FEBRERO_2026</v>
      </c>
      <c r="O6091" s="130">
        <v>71958</v>
      </c>
      <c r="R6091" s="136">
        <v>55</v>
      </c>
      <c r="S6091" s="139">
        <v>3957690</v>
      </c>
      <c r="U6091" s="129"/>
      <c r="V6091" s="186"/>
    </row>
    <row r="6092" spans="1:22" ht="30" customHeight="1" thickTop="1" thickBot="1">
      <c r="A6092" s="183"/>
      <c r="B6092" s="125">
        <v>87</v>
      </c>
      <c r="C6092" s="126" t="s">
        <v>112</v>
      </c>
      <c r="D6092" s="156" t="s">
        <v>92</v>
      </c>
      <c r="E6092" s="73" t="str">
        <f t="shared" si="191"/>
        <v>8712. Vigilancia de la Salud AmbientalVigilancia de la Salud Ambiental</v>
      </c>
      <c r="F6092" s="182" t="s">
        <v>413</v>
      </c>
      <c r="G6092" s="182" t="s">
        <v>420</v>
      </c>
      <c r="H6092" s="126" t="s">
        <v>135</v>
      </c>
      <c r="I6092" s="182" t="s">
        <v>415</v>
      </c>
      <c r="J6092" s="73" t="s">
        <v>115</v>
      </c>
      <c r="K6092" s="73" t="s">
        <v>115</v>
      </c>
      <c r="L6092" s="128" t="s">
        <v>75</v>
      </c>
      <c r="M6092" s="217" t="s">
        <v>53</v>
      </c>
      <c r="N6092" s="73" t="str">
        <f t="shared" si="192"/>
        <v>8712. Vigilancia de la Salud AmbientalVigilancia de la Salud Ambiental2_ENGATIVA2_FEBRERO_2026</v>
      </c>
      <c r="O6092" s="130">
        <v>71958</v>
      </c>
      <c r="R6092" s="136">
        <v>103</v>
      </c>
      <c r="S6092" s="139">
        <v>7411674</v>
      </c>
      <c r="U6092" s="129"/>
      <c r="V6092" s="186"/>
    </row>
    <row r="6093" spans="1:22" ht="30" customHeight="1" thickTop="1" thickBot="1">
      <c r="A6093" s="183"/>
      <c r="B6093" s="125">
        <v>87</v>
      </c>
      <c r="C6093" s="126" t="s">
        <v>112</v>
      </c>
      <c r="D6093" s="156" t="s">
        <v>92</v>
      </c>
      <c r="E6093" s="73" t="str">
        <f t="shared" si="191"/>
        <v>8712. Vigilancia de la Salud AmbientalVigilancia de la Salud Ambiental</v>
      </c>
      <c r="F6093" s="182" t="s">
        <v>413</v>
      </c>
      <c r="G6093" s="182" t="s">
        <v>420</v>
      </c>
      <c r="H6093" s="126" t="s">
        <v>135</v>
      </c>
      <c r="I6093" s="182" t="s">
        <v>415</v>
      </c>
      <c r="J6093" s="73" t="s">
        <v>115</v>
      </c>
      <c r="K6093" s="73" t="s">
        <v>115</v>
      </c>
      <c r="L6093" s="128" t="s">
        <v>78</v>
      </c>
      <c r="M6093" s="217" t="s">
        <v>53</v>
      </c>
      <c r="N6093" s="73" t="str">
        <f t="shared" si="192"/>
        <v>8712. Vigilancia de la Salud AmbientalVigilancia de la Salud Ambiental3_SUBA2_FEBRERO_2026</v>
      </c>
      <c r="O6093" s="130">
        <v>71958</v>
      </c>
      <c r="R6093" s="136">
        <v>78</v>
      </c>
      <c r="S6093" s="139">
        <v>5612724</v>
      </c>
      <c r="U6093" s="129"/>
      <c r="V6093" s="186"/>
    </row>
    <row r="6094" spans="1:22" ht="30" customHeight="1" thickTop="1" thickBot="1">
      <c r="A6094" s="183"/>
      <c r="B6094" s="125">
        <v>87</v>
      </c>
      <c r="C6094" s="126" t="s">
        <v>112</v>
      </c>
      <c r="D6094" s="156" t="s">
        <v>92</v>
      </c>
      <c r="E6094" s="73" t="str">
        <f t="shared" si="191"/>
        <v>8712. Vigilancia de la Salud AmbientalVigilancia de la Salud Ambiental</v>
      </c>
      <c r="F6094" s="182" t="s">
        <v>413</v>
      </c>
      <c r="G6094" s="182" t="s">
        <v>420</v>
      </c>
      <c r="H6094" s="126" t="s">
        <v>135</v>
      </c>
      <c r="I6094" s="182" t="s">
        <v>415</v>
      </c>
      <c r="J6094" s="73" t="s">
        <v>115</v>
      </c>
      <c r="K6094" s="73" t="s">
        <v>115</v>
      </c>
      <c r="L6094" s="128" t="s">
        <v>82</v>
      </c>
      <c r="M6094" s="217" t="s">
        <v>53</v>
      </c>
      <c r="N6094" s="73" t="str">
        <f t="shared" si="192"/>
        <v>8712. Vigilancia de la Salud AmbientalVigilancia de la Salud Ambiental5_BARRIOS_UNIDOS2_FEBRERO_2026</v>
      </c>
      <c r="O6094" s="130">
        <v>71958</v>
      </c>
      <c r="R6094" s="136">
        <v>47</v>
      </c>
      <c r="S6094" s="139">
        <v>3382026</v>
      </c>
      <c r="U6094" s="129"/>
      <c r="V6094" s="186"/>
    </row>
    <row r="6095" spans="1:22" ht="30" customHeight="1" thickTop="1" thickBot="1">
      <c r="A6095" s="183"/>
      <c r="B6095" s="125">
        <v>87</v>
      </c>
      <c r="C6095" s="126" t="s">
        <v>112</v>
      </c>
      <c r="D6095" s="156" t="s">
        <v>92</v>
      </c>
      <c r="E6095" s="73" t="str">
        <f t="shared" si="191"/>
        <v>8712. Vigilancia de la Salud AmbientalVigilancia de la Salud Ambiental</v>
      </c>
      <c r="F6095" s="182" t="s">
        <v>413</v>
      </c>
      <c r="G6095" s="182" t="s">
        <v>420</v>
      </c>
      <c r="H6095" s="126" t="s">
        <v>135</v>
      </c>
      <c r="I6095" s="182" t="s">
        <v>415</v>
      </c>
      <c r="J6095" s="73" t="s">
        <v>115</v>
      </c>
      <c r="K6095" s="73" t="s">
        <v>115</v>
      </c>
      <c r="L6095" s="128" t="s">
        <v>85</v>
      </c>
      <c r="M6095" s="217" t="s">
        <v>53</v>
      </c>
      <c r="N6095" s="73" t="str">
        <f t="shared" si="192"/>
        <v>8712. Vigilancia de la Salud AmbientalVigilancia de la Salud Ambiental6_TEUSAQUILLO2_FEBRERO_2026</v>
      </c>
      <c r="O6095" s="130">
        <v>71958</v>
      </c>
      <c r="R6095" s="136">
        <v>33</v>
      </c>
      <c r="S6095" s="139">
        <v>2374614</v>
      </c>
      <c r="U6095" s="129"/>
      <c r="V6095" s="186"/>
    </row>
    <row r="6096" spans="1:22" ht="30" customHeight="1" thickTop="1" thickBot="1">
      <c r="A6096" s="183"/>
      <c r="B6096" s="125">
        <v>89</v>
      </c>
      <c r="C6096" s="126" t="s">
        <v>112</v>
      </c>
      <c r="D6096" s="156" t="s">
        <v>92</v>
      </c>
      <c r="E6096" s="73" t="str">
        <f t="shared" si="191"/>
        <v>8912. Vigilancia de la Salud AmbientalVigilancia de la Salud Ambiental</v>
      </c>
      <c r="F6096" s="182" t="s">
        <v>413</v>
      </c>
      <c r="G6096" s="182" t="s">
        <v>420</v>
      </c>
      <c r="H6096" s="126" t="s">
        <v>135</v>
      </c>
      <c r="I6096" s="182" t="s">
        <v>415</v>
      </c>
      <c r="J6096" s="73" t="s">
        <v>115</v>
      </c>
      <c r="K6096" s="73" t="s">
        <v>115</v>
      </c>
      <c r="L6096" s="128" t="s">
        <v>80</v>
      </c>
      <c r="M6096" s="217" t="s">
        <v>53</v>
      </c>
      <c r="N6096" s="73" t="str">
        <f t="shared" si="192"/>
        <v>8912. Vigilancia de la Salud AmbientalVigilancia de la Salud Ambiental4_CHAPINERO2_FEBRERO_2026</v>
      </c>
      <c r="O6096" s="130">
        <v>91656</v>
      </c>
      <c r="R6096" s="136">
        <v>5</v>
      </c>
      <c r="S6096" s="139">
        <v>458280</v>
      </c>
      <c r="U6096" s="129"/>
      <c r="V6096" s="186"/>
    </row>
    <row r="6097" spans="1:22" ht="30" customHeight="1" thickTop="1" thickBot="1">
      <c r="A6097" s="183"/>
      <c r="B6097" s="125">
        <v>89</v>
      </c>
      <c r="C6097" s="126" t="s">
        <v>112</v>
      </c>
      <c r="D6097" s="156" t="s">
        <v>92</v>
      </c>
      <c r="E6097" s="73" t="str">
        <f t="shared" si="191"/>
        <v>8912. Vigilancia de la Salud AmbientalVigilancia de la Salud Ambiental</v>
      </c>
      <c r="F6097" s="182" t="s">
        <v>413</v>
      </c>
      <c r="G6097" s="182" t="s">
        <v>420</v>
      </c>
      <c r="H6097" s="126" t="s">
        <v>135</v>
      </c>
      <c r="I6097" s="182" t="s">
        <v>415</v>
      </c>
      <c r="J6097" s="73" t="s">
        <v>115</v>
      </c>
      <c r="K6097" s="73" t="s">
        <v>115</v>
      </c>
      <c r="L6097" s="128" t="s">
        <v>71</v>
      </c>
      <c r="M6097" s="217" t="s">
        <v>53</v>
      </c>
      <c r="N6097" s="73" t="str">
        <f t="shared" si="192"/>
        <v>8912. Vigilancia de la Salud AmbientalVigilancia de la Salud Ambiental1_USAQUEN2_FEBRERO_2026</v>
      </c>
      <c r="O6097" s="130">
        <v>91656</v>
      </c>
      <c r="R6097" s="136">
        <v>14</v>
      </c>
      <c r="S6097" s="139">
        <v>1283184</v>
      </c>
      <c r="U6097" s="129"/>
      <c r="V6097" s="186"/>
    </row>
    <row r="6098" spans="1:22" ht="30" customHeight="1" thickTop="1" thickBot="1">
      <c r="A6098" s="183"/>
      <c r="B6098" s="125">
        <v>89</v>
      </c>
      <c r="C6098" s="126" t="s">
        <v>112</v>
      </c>
      <c r="D6098" s="156" t="s">
        <v>92</v>
      </c>
      <c r="E6098" s="73" t="str">
        <f t="shared" si="191"/>
        <v>8912. Vigilancia de la Salud AmbientalVigilancia de la Salud Ambiental</v>
      </c>
      <c r="F6098" s="182" t="s">
        <v>413</v>
      </c>
      <c r="G6098" s="182" t="s">
        <v>420</v>
      </c>
      <c r="H6098" s="126" t="s">
        <v>135</v>
      </c>
      <c r="I6098" s="182" t="s">
        <v>415</v>
      </c>
      <c r="J6098" s="73" t="s">
        <v>115</v>
      </c>
      <c r="K6098" s="73" t="s">
        <v>115</v>
      </c>
      <c r="L6098" s="128" t="s">
        <v>75</v>
      </c>
      <c r="M6098" s="217" t="s">
        <v>53</v>
      </c>
      <c r="N6098" s="73" t="str">
        <f t="shared" si="192"/>
        <v>8912. Vigilancia de la Salud AmbientalVigilancia de la Salud Ambiental2_ENGATIVA2_FEBRERO_2026</v>
      </c>
      <c r="O6098" s="130">
        <v>91656</v>
      </c>
      <c r="R6098" s="136">
        <v>95</v>
      </c>
      <c r="S6098" s="139">
        <v>8707320</v>
      </c>
      <c r="U6098" s="129"/>
      <c r="V6098" s="186"/>
    </row>
    <row r="6099" spans="1:22" ht="30" customHeight="1" thickTop="1" thickBot="1">
      <c r="A6099" s="183"/>
      <c r="B6099" s="125">
        <v>89</v>
      </c>
      <c r="C6099" s="126" t="s">
        <v>112</v>
      </c>
      <c r="D6099" s="156" t="s">
        <v>92</v>
      </c>
      <c r="E6099" s="73" t="str">
        <f t="shared" si="191"/>
        <v>8912. Vigilancia de la Salud AmbientalVigilancia de la Salud Ambiental</v>
      </c>
      <c r="F6099" s="182" t="s">
        <v>413</v>
      </c>
      <c r="G6099" s="182" t="s">
        <v>420</v>
      </c>
      <c r="H6099" s="126" t="s">
        <v>135</v>
      </c>
      <c r="I6099" s="182" t="s">
        <v>415</v>
      </c>
      <c r="J6099" s="73" t="s">
        <v>115</v>
      </c>
      <c r="K6099" s="73" t="s">
        <v>115</v>
      </c>
      <c r="L6099" s="128" t="s">
        <v>78</v>
      </c>
      <c r="M6099" s="217" t="s">
        <v>53</v>
      </c>
      <c r="N6099" s="73" t="str">
        <f t="shared" si="192"/>
        <v>8912. Vigilancia de la Salud AmbientalVigilancia de la Salud Ambiental3_SUBA2_FEBRERO_2026</v>
      </c>
      <c r="O6099" s="130">
        <v>91656</v>
      </c>
      <c r="R6099" s="136">
        <v>56</v>
      </c>
      <c r="S6099" s="139">
        <v>5132736</v>
      </c>
      <c r="U6099" s="129"/>
      <c r="V6099" s="186"/>
    </row>
    <row r="6100" spans="1:22" ht="30" customHeight="1" thickTop="1" thickBot="1">
      <c r="A6100" s="183"/>
      <c r="B6100" s="125">
        <v>89</v>
      </c>
      <c r="C6100" s="126" t="s">
        <v>112</v>
      </c>
      <c r="D6100" s="156" t="s">
        <v>92</v>
      </c>
      <c r="E6100" s="73" t="str">
        <f t="shared" ref="E6100:E6163" si="193">B6100&amp;C6100&amp;D6100</f>
        <v>8912. Vigilancia de la Salud AmbientalVigilancia de la Salud Ambiental</v>
      </c>
      <c r="F6100" s="182" t="s">
        <v>413</v>
      </c>
      <c r="G6100" s="182" t="s">
        <v>420</v>
      </c>
      <c r="H6100" s="126" t="s">
        <v>135</v>
      </c>
      <c r="I6100" s="182" t="s">
        <v>415</v>
      </c>
      <c r="J6100" s="73" t="s">
        <v>115</v>
      </c>
      <c r="K6100" s="73" t="s">
        <v>115</v>
      </c>
      <c r="L6100" s="128" t="s">
        <v>82</v>
      </c>
      <c r="M6100" s="217" t="s">
        <v>53</v>
      </c>
      <c r="N6100" s="73" t="str">
        <f t="shared" si="192"/>
        <v>8912. Vigilancia de la Salud AmbientalVigilancia de la Salud Ambiental5_BARRIOS_UNIDOS2_FEBRERO_2026</v>
      </c>
      <c r="O6100" s="130">
        <v>91656</v>
      </c>
      <c r="R6100" s="136">
        <v>8</v>
      </c>
      <c r="S6100" s="139">
        <v>733248</v>
      </c>
      <c r="U6100" s="129"/>
      <c r="V6100" s="186"/>
    </row>
    <row r="6101" spans="1:22" ht="30" customHeight="1" thickTop="1" thickBot="1">
      <c r="A6101" s="183"/>
      <c r="B6101" s="125">
        <v>89</v>
      </c>
      <c r="C6101" s="126" t="s">
        <v>112</v>
      </c>
      <c r="D6101" s="156" t="s">
        <v>92</v>
      </c>
      <c r="E6101" s="73" t="str">
        <f t="shared" si="193"/>
        <v>8912. Vigilancia de la Salud AmbientalVigilancia de la Salud Ambiental</v>
      </c>
      <c r="F6101" s="182" t="s">
        <v>413</v>
      </c>
      <c r="G6101" s="182" t="s">
        <v>420</v>
      </c>
      <c r="H6101" s="126" t="s">
        <v>135</v>
      </c>
      <c r="I6101" s="182" t="s">
        <v>415</v>
      </c>
      <c r="J6101" s="73" t="s">
        <v>115</v>
      </c>
      <c r="K6101" s="73" t="s">
        <v>115</v>
      </c>
      <c r="L6101" s="128" t="s">
        <v>85</v>
      </c>
      <c r="M6101" s="217" t="s">
        <v>53</v>
      </c>
      <c r="N6101" s="73" t="str">
        <f t="shared" si="192"/>
        <v>8912. Vigilancia de la Salud AmbientalVigilancia de la Salud Ambiental6_TEUSAQUILLO2_FEBRERO_2026</v>
      </c>
      <c r="O6101" s="130">
        <v>91656</v>
      </c>
      <c r="R6101" s="136">
        <v>3</v>
      </c>
      <c r="S6101" s="139">
        <v>274968</v>
      </c>
      <c r="U6101" s="129"/>
      <c r="V6101" s="186"/>
    </row>
    <row r="6102" spans="1:22" ht="30" customHeight="1" thickTop="1" thickBot="1">
      <c r="A6102" s="183"/>
      <c r="B6102" s="125">
        <v>90</v>
      </c>
      <c r="C6102" s="126" t="s">
        <v>112</v>
      </c>
      <c r="D6102" s="156" t="s">
        <v>92</v>
      </c>
      <c r="E6102" s="73" t="str">
        <f t="shared" si="193"/>
        <v>9012. Vigilancia de la Salud AmbientalVigilancia de la Salud Ambiental</v>
      </c>
      <c r="F6102" s="182" t="s">
        <v>413</v>
      </c>
      <c r="G6102" s="182" t="s">
        <v>420</v>
      </c>
      <c r="H6102" s="126" t="s">
        <v>135</v>
      </c>
      <c r="I6102" s="182" t="s">
        <v>415</v>
      </c>
      <c r="J6102" s="73" t="s">
        <v>115</v>
      </c>
      <c r="K6102" s="73" t="s">
        <v>115</v>
      </c>
      <c r="L6102" s="128" t="s">
        <v>80</v>
      </c>
      <c r="M6102" s="217" t="s">
        <v>53</v>
      </c>
      <c r="N6102" s="73" t="str">
        <f t="shared" si="192"/>
        <v>9012. Vigilancia de la Salud AmbientalVigilancia de la Salud Ambiental4_CHAPINERO2_FEBRERO_2026</v>
      </c>
      <c r="O6102" s="130">
        <v>71958</v>
      </c>
      <c r="R6102" s="136">
        <v>46</v>
      </c>
      <c r="S6102" s="139">
        <v>3310068</v>
      </c>
      <c r="U6102" s="129"/>
      <c r="V6102" s="186"/>
    </row>
    <row r="6103" spans="1:22" ht="30" customHeight="1" thickTop="1" thickBot="1">
      <c r="A6103" s="183"/>
      <c r="B6103" s="125">
        <v>90</v>
      </c>
      <c r="C6103" s="126" t="s">
        <v>112</v>
      </c>
      <c r="D6103" s="156" t="s">
        <v>92</v>
      </c>
      <c r="E6103" s="73" t="str">
        <f t="shared" si="193"/>
        <v>9012. Vigilancia de la Salud AmbientalVigilancia de la Salud Ambiental</v>
      </c>
      <c r="F6103" s="182" t="s">
        <v>413</v>
      </c>
      <c r="G6103" s="182" t="s">
        <v>420</v>
      </c>
      <c r="H6103" s="126" t="s">
        <v>135</v>
      </c>
      <c r="I6103" s="182" t="s">
        <v>415</v>
      </c>
      <c r="J6103" s="73" t="s">
        <v>115</v>
      </c>
      <c r="K6103" s="73" t="s">
        <v>115</v>
      </c>
      <c r="L6103" s="128" t="s">
        <v>71</v>
      </c>
      <c r="M6103" s="217" t="s">
        <v>53</v>
      </c>
      <c r="N6103" s="73" t="str">
        <f t="shared" si="192"/>
        <v>9012. Vigilancia de la Salud AmbientalVigilancia de la Salud Ambiental1_USAQUEN2_FEBRERO_2026</v>
      </c>
      <c r="O6103" s="130">
        <v>71958</v>
      </c>
      <c r="R6103" s="136">
        <v>78</v>
      </c>
      <c r="S6103" s="139">
        <v>5612724</v>
      </c>
      <c r="U6103" s="129"/>
      <c r="V6103" s="186"/>
    </row>
    <row r="6104" spans="1:22" ht="30" customHeight="1" thickTop="1" thickBot="1">
      <c r="A6104" s="183"/>
      <c r="B6104" s="125">
        <v>90</v>
      </c>
      <c r="C6104" s="126" t="s">
        <v>112</v>
      </c>
      <c r="D6104" s="156" t="s">
        <v>92</v>
      </c>
      <c r="E6104" s="73" t="str">
        <f t="shared" si="193"/>
        <v>9012. Vigilancia de la Salud AmbientalVigilancia de la Salud Ambiental</v>
      </c>
      <c r="F6104" s="182" t="s">
        <v>413</v>
      </c>
      <c r="G6104" s="182" t="s">
        <v>420</v>
      </c>
      <c r="H6104" s="126" t="s">
        <v>135</v>
      </c>
      <c r="I6104" s="182" t="s">
        <v>415</v>
      </c>
      <c r="J6104" s="73" t="s">
        <v>115</v>
      </c>
      <c r="K6104" s="73" t="s">
        <v>115</v>
      </c>
      <c r="L6104" s="128" t="s">
        <v>75</v>
      </c>
      <c r="M6104" s="217" t="s">
        <v>53</v>
      </c>
      <c r="N6104" s="73" t="str">
        <f t="shared" si="192"/>
        <v>9012. Vigilancia de la Salud AmbientalVigilancia de la Salud Ambiental2_ENGATIVA2_FEBRERO_2026</v>
      </c>
      <c r="O6104" s="130">
        <v>71958</v>
      </c>
      <c r="R6104" s="136">
        <v>99</v>
      </c>
      <c r="S6104" s="139">
        <v>7123842</v>
      </c>
      <c r="U6104" s="129"/>
      <c r="V6104" s="186"/>
    </row>
    <row r="6105" spans="1:22" ht="30" customHeight="1" thickTop="1" thickBot="1">
      <c r="A6105" s="183"/>
      <c r="B6105" s="125">
        <v>90</v>
      </c>
      <c r="C6105" s="126" t="s">
        <v>112</v>
      </c>
      <c r="D6105" s="156" t="s">
        <v>92</v>
      </c>
      <c r="E6105" s="73" t="str">
        <f t="shared" si="193"/>
        <v>9012. Vigilancia de la Salud AmbientalVigilancia de la Salud Ambiental</v>
      </c>
      <c r="F6105" s="182" t="s">
        <v>413</v>
      </c>
      <c r="G6105" s="182" t="s">
        <v>420</v>
      </c>
      <c r="H6105" s="126" t="s">
        <v>135</v>
      </c>
      <c r="I6105" s="182" t="s">
        <v>415</v>
      </c>
      <c r="J6105" s="73" t="s">
        <v>115</v>
      </c>
      <c r="K6105" s="73" t="s">
        <v>115</v>
      </c>
      <c r="L6105" s="128" t="s">
        <v>78</v>
      </c>
      <c r="M6105" s="217" t="s">
        <v>53</v>
      </c>
      <c r="N6105" s="73" t="str">
        <f t="shared" si="192"/>
        <v>9012. Vigilancia de la Salud AmbientalVigilancia de la Salud Ambiental3_SUBA2_FEBRERO_2026</v>
      </c>
      <c r="O6105" s="130">
        <v>71958</v>
      </c>
      <c r="R6105" s="136">
        <v>87</v>
      </c>
      <c r="S6105" s="139">
        <v>6260346</v>
      </c>
      <c r="U6105" s="129"/>
      <c r="V6105" s="186"/>
    </row>
    <row r="6106" spans="1:22" ht="30" customHeight="1" thickTop="1" thickBot="1">
      <c r="A6106" s="183"/>
      <c r="B6106" s="125">
        <v>90</v>
      </c>
      <c r="C6106" s="126" t="s">
        <v>112</v>
      </c>
      <c r="D6106" s="156" t="s">
        <v>92</v>
      </c>
      <c r="E6106" s="73" t="str">
        <f t="shared" si="193"/>
        <v>9012. Vigilancia de la Salud AmbientalVigilancia de la Salud Ambiental</v>
      </c>
      <c r="F6106" s="182" t="s">
        <v>413</v>
      </c>
      <c r="G6106" s="182" t="s">
        <v>420</v>
      </c>
      <c r="H6106" s="126" t="s">
        <v>135</v>
      </c>
      <c r="I6106" s="182" t="s">
        <v>415</v>
      </c>
      <c r="J6106" s="73" t="s">
        <v>115</v>
      </c>
      <c r="K6106" s="73" t="s">
        <v>115</v>
      </c>
      <c r="L6106" s="128" t="s">
        <v>82</v>
      </c>
      <c r="M6106" s="217" t="s">
        <v>53</v>
      </c>
      <c r="N6106" s="73" t="str">
        <f t="shared" si="192"/>
        <v>9012. Vigilancia de la Salud AmbientalVigilancia de la Salud Ambiental5_BARRIOS_UNIDOS2_FEBRERO_2026</v>
      </c>
      <c r="O6106" s="130">
        <v>71958</v>
      </c>
      <c r="R6106" s="136">
        <v>52</v>
      </c>
      <c r="S6106" s="139">
        <v>3741816</v>
      </c>
      <c r="U6106" s="129"/>
      <c r="V6106" s="186"/>
    </row>
    <row r="6107" spans="1:22" ht="30" customHeight="1" thickTop="1" thickBot="1">
      <c r="A6107" s="183"/>
      <c r="B6107" s="125">
        <v>90</v>
      </c>
      <c r="C6107" s="126" t="s">
        <v>112</v>
      </c>
      <c r="D6107" s="156" t="s">
        <v>92</v>
      </c>
      <c r="E6107" s="73" t="str">
        <f t="shared" si="193"/>
        <v>9012. Vigilancia de la Salud AmbientalVigilancia de la Salud Ambiental</v>
      </c>
      <c r="F6107" s="182" t="s">
        <v>413</v>
      </c>
      <c r="G6107" s="182" t="s">
        <v>420</v>
      </c>
      <c r="H6107" s="126" t="s">
        <v>135</v>
      </c>
      <c r="I6107" s="182" t="s">
        <v>415</v>
      </c>
      <c r="J6107" s="73" t="s">
        <v>115</v>
      </c>
      <c r="K6107" s="73" t="s">
        <v>115</v>
      </c>
      <c r="L6107" s="128" t="s">
        <v>85</v>
      </c>
      <c r="M6107" s="217" t="s">
        <v>53</v>
      </c>
      <c r="N6107" s="73" t="str">
        <f t="shared" si="192"/>
        <v>9012. Vigilancia de la Salud AmbientalVigilancia de la Salud Ambiental6_TEUSAQUILLO2_FEBRERO_2026</v>
      </c>
      <c r="O6107" s="130">
        <v>71958</v>
      </c>
      <c r="R6107" s="136">
        <v>38</v>
      </c>
      <c r="S6107" s="139">
        <v>2734404</v>
      </c>
      <c r="U6107" s="129"/>
      <c r="V6107" s="186"/>
    </row>
    <row r="6108" spans="1:22" ht="30" customHeight="1" thickTop="1" thickBot="1">
      <c r="A6108" s="183"/>
      <c r="B6108" s="125">
        <v>93</v>
      </c>
      <c r="C6108" s="126" t="s">
        <v>112</v>
      </c>
      <c r="D6108" s="156" t="s">
        <v>92</v>
      </c>
      <c r="E6108" s="73" t="str">
        <f t="shared" si="193"/>
        <v>9312. Vigilancia de la Salud AmbientalVigilancia de la Salud Ambiental</v>
      </c>
      <c r="F6108" s="182" t="s">
        <v>413</v>
      </c>
      <c r="G6108" s="182" t="s">
        <v>420</v>
      </c>
      <c r="H6108" s="126" t="s">
        <v>135</v>
      </c>
      <c r="I6108" s="182" t="s">
        <v>415</v>
      </c>
      <c r="J6108" s="73" t="s">
        <v>115</v>
      </c>
      <c r="K6108" s="73" t="s">
        <v>115</v>
      </c>
      <c r="L6108" s="128" t="s">
        <v>75</v>
      </c>
      <c r="M6108" s="217" t="s">
        <v>53</v>
      </c>
      <c r="N6108" s="73" t="str">
        <f t="shared" si="192"/>
        <v>9312. Vigilancia de la Salud AmbientalVigilancia de la Salud Ambiental2_ENGATIVA2_FEBRERO_2026</v>
      </c>
      <c r="O6108" s="130">
        <v>91656</v>
      </c>
      <c r="R6108" s="136">
        <v>5</v>
      </c>
      <c r="S6108" s="139">
        <v>458280</v>
      </c>
      <c r="U6108" s="129"/>
      <c r="V6108" s="186"/>
    </row>
    <row r="6109" spans="1:22" ht="30" customHeight="1" thickTop="1" thickBot="1">
      <c r="A6109" s="183"/>
      <c r="B6109" s="125">
        <v>93</v>
      </c>
      <c r="C6109" s="126" t="s">
        <v>112</v>
      </c>
      <c r="D6109" s="156" t="s">
        <v>92</v>
      </c>
      <c r="E6109" s="73" t="str">
        <f t="shared" si="193"/>
        <v>9312. Vigilancia de la Salud AmbientalVigilancia de la Salud Ambiental</v>
      </c>
      <c r="F6109" s="182" t="s">
        <v>413</v>
      </c>
      <c r="G6109" s="182" t="s">
        <v>420</v>
      </c>
      <c r="H6109" s="126" t="s">
        <v>135</v>
      </c>
      <c r="I6109" s="182" t="s">
        <v>415</v>
      </c>
      <c r="J6109" s="73" t="s">
        <v>115</v>
      </c>
      <c r="K6109" s="73" t="s">
        <v>115</v>
      </c>
      <c r="L6109" s="128" t="s">
        <v>78</v>
      </c>
      <c r="M6109" s="217" t="s">
        <v>53</v>
      </c>
      <c r="N6109" s="73" t="str">
        <f t="shared" si="192"/>
        <v>9312. Vigilancia de la Salud AmbientalVigilancia de la Salud Ambiental3_SUBA2_FEBRERO_2026</v>
      </c>
      <c r="O6109" s="130">
        <v>91656</v>
      </c>
      <c r="R6109" s="136">
        <v>4</v>
      </c>
      <c r="S6109" s="139">
        <v>366624</v>
      </c>
      <c r="U6109" s="129"/>
      <c r="V6109" s="186"/>
    </row>
    <row r="6110" spans="1:22" ht="30" customHeight="1" thickTop="1" thickBot="1">
      <c r="A6110" s="183"/>
      <c r="B6110" s="125">
        <v>94</v>
      </c>
      <c r="C6110" s="126" t="s">
        <v>112</v>
      </c>
      <c r="D6110" s="156" t="s">
        <v>92</v>
      </c>
      <c r="E6110" s="73" t="str">
        <f t="shared" si="193"/>
        <v>9412. Vigilancia de la Salud AmbientalVigilancia de la Salud Ambiental</v>
      </c>
      <c r="F6110" s="182" t="s">
        <v>413</v>
      </c>
      <c r="G6110" s="182" t="s">
        <v>420</v>
      </c>
      <c r="H6110" s="126" t="s">
        <v>135</v>
      </c>
      <c r="I6110" s="182" t="s">
        <v>415</v>
      </c>
      <c r="J6110" s="73" t="s">
        <v>115</v>
      </c>
      <c r="K6110" s="73" t="s">
        <v>115</v>
      </c>
      <c r="L6110" s="128" t="s">
        <v>71</v>
      </c>
      <c r="M6110" s="217" t="s">
        <v>53</v>
      </c>
      <c r="N6110" s="73" t="str">
        <f t="shared" si="192"/>
        <v>9412. Vigilancia de la Salud AmbientalVigilancia de la Salud Ambiental1_USAQUEN2_FEBRERO_2026</v>
      </c>
      <c r="O6110" s="130">
        <v>163614</v>
      </c>
      <c r="R6110" s="136">
        <v>6</v>
      </c>
      <c r="S6110" s="139">
        <v>981684</v>
      </c>
      <c r="U6110" s="129"/>
      <c r="V6110" s="186"/>
    </row>
    <row r="6111" spans="1:22" ht="30" customHeight="1" thickTop="1" thickBot="1">
      <c r="A6111" s="183"/>
      <c r="B6111" s="125">
        <v>94</v>
      </c>
      <c r="C6111" s="126" t="s">
        <v>112</v>
      </c>
      <c r="D6111" s="156" t="s">
        <v>92</v>
      </c>
      <c r="E6111" s="73" t="str">
        <f t="shared" si="193"/>
        <v>9412. Vigilancia de la Salud AmbientalVigilancia de la Salud Ambiental</v>
      </c>
      <c r="F6111" s="182" t="s">
        <v>413</v>
      </c>
      <c r="G6111" s="182" t="s">
        <v>420</v>
      </c>
      <c r="H6111" s="126" t="s">
        <v>135</v>
      </c>
      <c r="I6111" s="182" t="s">
        <v>415</v>
      </c>
      <c r="J6111" s="73" t="s">
        <v>115</v>
      </c>
      <c r="K6111" s="73" t="s">
        <v>115</v>
      </c>
      <c r="L6111" s="128" t="s">
        <v>75</v>
      </c>
      <c r="M6111" s="217" t="s">
        <v>53</v>
      </c>
      <c r="N6111" s="73" t="str">
        <f t="shared" si="192"/>
        <v>9412. Vigilancia de la Salud AmbientalVigilancia de la Salud Ambiental2_ENGATIVA2_FEBRERO_2026</v>
      </c>
      <c r="O6111" s="130">
        <v>163614</v>
      </c>
      <c r="R6111" s="136">
        <v>13</v>
      </c>
      <c r="S6111" s="139">
        <v>2126982</v>
      </c>
      <c r="U6111" s="129"/>
      <c r="V6111" s="186"/>
    </row>
    <row r="6112" spans="1:22" ht="30" customHeight="1" thickTop="1" thickBot="1">
      <c r="A6112" s="183"/>
      <c r="B6112" s="125">
        <v>94</v>
      </c>
      <c r="C6112" s="126" t="s">
        <v>112</v>
      </c>
      <c r="D6112" s="156" t="s">
        <v>92</v>
      </c>
      <c r="E6112" s="73" t="str">
        <f t="shared" si="193"/>
        <v>9412. Vigilancia de la Salud AmbientalVigilancia de la Salud Ambiental</v>
      </c>
      <c r="F6112" s="182" t="s">
        <v>413</v>
      </c>
      <c r="G6112" s="182" t="s">
        <v>420</v>
      </c>
      <c r="H6112" s="126" t="s">
        <v>135</v>
      </c>
      <c r="I6112" s="182" t="s">
        <v>415</v>
      </c>
      <c r="J6112" s="73" t="s">
        <v>115</v>
      </c>
      <c r="K6112" s="73" t="s">
        <v>115</v>
      </c>
      <c r="L6112" s="128" t="s">
        <v>78</v>
      </c>
      <c r="M6112" s="217" t="s">
        <v>53</v>
      </c>
      <c r="N6112" s="73" t="str">
        <f t="shared" si="192"/>
        <v>9412. Vigilancia de la Salud AmbientalVigilancia de la Salud Ambiental3_SUBA2_FEBRERO_2026</v>
      </c>
      <c r="O6112" s="130">
        <v>163614</v>
      </c>
      <c r="R6112" s="136">
        <v>6</v>
      </c>
      <c r="S6112" s="139">
        <v>981684</v>
      </c>
      <c r="U6112" s="129"/>
      <c r="V6112" s="186"/>
    </row>
    <row r="6113" spans="1:22" ht="30" customHeight="1" thickTop="1" thickBot="1">
      <c r="A6113" s="183"/>
      <c r="B6113" s="125">
        <v>94</v>
      </c>
      <c r="C6113" s="126" t="s">
        <v>112</v>
      </c>
      <c r="D6113" s="156" t="s">
        <v>92</v>
      </c>
      <c r="E6113" s="73" t="str">
        <f t="shared" si="193"/>
        <v>9412. Vigilancia de la Salud AmbientalVigilancia de la Salud Ambiental</v>
      </c>
      <c r="F6113" s="182" t="s">
        <v>413</v>
      </c>
      <c r="G6113" s="182" t="s">
        <v>420</v>
      </c>
      <c r="H6113" s="126" t="s">
        <v>135</v>
      </c>
      <c r="I6113" s="182" t="s">
        <v>415</v>
      </c>
      <c r="J6113" s="73" t="s">
        <v>115</v>
      </c>
      <c r="K6113" s="73" t="s">
        <v>115</v>
      </c>
      <c r="L6113" s="128" t="s">
        <v>82</v>
      </c>
      <c r="M6113" s="217" t="s">
        <v>53</v>
      </c>
      <c r="N6113" s="73" t="str">
        <f t="shared" si="192"/>
        <v>9412. Vigilancia de la Salud AmbientalVigilancia de la Salud Ambiental5_BARRIOS_UNIDOS2_FEBRERO_2026</v>
      </c>
      <c r="O6113" s="130">
        <v>163614</v>
      </c>
      <c r="R6113" s="136">
        <v>3</v>
      </c>
      <c r="S6113" s="139">
        <v>490842</v>
      </c>
      <c r="U6113" s="129"/>
      <c r="V6113" s="186"/>
    </row>
    <row r="6114" spans="1:22" ht="30" customHeight="1" thickTop="1" thickBot="1">
      <c r="A6114" s="183"/>
      <c r="B6114" s="125">
        <v>94</v>
      </c>
      <c r="C6114" s="126" t="s">
        <v>112</v>
      </c>
      <c r="D6114" s="156" t="s">
        <v>92</v>
      </c>
      <c r="E6114" s="73" t="str">
        <f t="shared" si="193"/>
        <v>9412. Vigilancia de la Salud AmbientalVigilancia de la Salud Ambiental</v>
      </c>
      <c r="F6114" s="182" t="s">
        <v>413</v>
      </c>
      <c r="G6114" s="182" t="s">
        <v>420</v>
      </c>
      <c r="H6114" s="126" t="s">
        <v>135</v>
      </c>
      <c r="I6114" s="182" t="s">
        <v>415</v>
      </c>
      <c r="J6114" s="73" t="s">
        <v>115</v>
      </c>
      <c r="K6114" s="73" t="s">
        <v>115</v>
      </c>
      <c r="L6114" s="128" t="s">
        <v>85</v>
      </c>
      <c r="M6114" s="217" t="s">
        <v>53</v>
      </c>
      <c r="N6114" s="73" t="str">
        <f t="shared" si="192"/>
        <v>9412. Vigilancia de la Salud AmbientalVigilancia de la Salud Ambiental6_TEUSAQUILLO2_FEBRERO_2026</v>
      </c>
      <c r="O6114" s="130">
        <v>163614</v>
      </c>
      <c r="R6114" s="136">
        <v>1</v>
      </c>
      <c r="S6114" s="139">
        <v>163614</v>
      </c>
      <c r="U6114" s="129"/>
      <c r="V6114" s="186"/>
    </row>
    <row r="6115" spans="1:22" ht="30" customHeight="1" thickTop="1" thickBot="1">
      <c r="A6115" s="183"/>
      <c r="B6115" s="125">
        <v>95</v>
      </c>
      <c r="C6115" s="126" t="s">
        <v>112</v>
      </c>
      <c r="D6115" s="156" t="s">
        <v>92</v>
      </c>
      <c r="E6115" s="73" t="str">
        <f t="shared" si="193"/>
        <v>9512. Vigilancia de la Salud AmbientalVigilancia de la Salud Ambiental</v>
      </c>
      <c r="F6115" s="182" t="s">
        <v>413</v>
      </c>
      <c r="G6115" s="182" t="s">
        <v>420</v>
      </c>
      <c r="H6115" s="126" t="s">
        <v>135</v>
      </c>
      <c r="I6115" s="182" t="s">
        <v>415</v>
      </c>
      <c r="J6115" s="73" t="s">
        <v>115</v>
      </c>
      <c r="K6115" s="73" t="s">
        <v>115</v>
      </c>
      <c r="L6115" s="128" t="s">
        <v>75</v>
      </c>
      <c r="M6115" s="217" t="s">
        <v>53</v>
      </c>
      <c r="N6115" s="73" t="str">
        <f t="shared" si="192"/>
        <v>9512. Vigilancia de la Salud AmbientalVigilancia de la Salud Ambiental2_ENGATIVA2_FEBRERO_2026</v>
      </c>
      <c r="O6115" s="130">
        <v>163614</v>
      </c>
      <c r="R6115" s="136">
        <v>2</v>
      </c>
      <c r="S6115" s="139">
        <v>327228</v>
      </c>
      <c r="U6115" s="129"/>
      <c r="V6115" s="186"/>
    </row>
    <row r="6116" spans="1:22" ht="30" customHeight="1" thickTop="1" thickBot="1">
      <c r="A6116" s="183"/>
      <c r="B6116" s="125">
        <v>95</v>
      </c>
      <c r="C6116" s="126" t="s">
        <v>112</v>
      </c>
      <c r="D6116" s="156" t="s">
        <v>92</v>
      </c>
      <c r="E6116" s="73" t="str">
        <f t="shared" si="193"/>
        <v>9512. Vigilancia de la Salud AmbientalVigilancia de la Salud Ambiental</v>
      </c>
      <c r="F6116" s="182" t="s">
        <v>413</v>
      </c>
      <c r="G6116" s="182" t="s">
        <v>420</v>
      </c>
      <c r="H6116" s="126" t="s">
        <v>135</v>
      </c>
      <c r="I6116" s="182" t="s">
        <v>415</v>
      </c>
      <c r="J6116" s="73" t="s">
        <v>115</v>
      </c>
      <c r="K6116" s="73" t="s">
        <v>115</v>
      </c>
      <c r="L6116" s="128" t="s">
        <v>78</v>
      </c>
      <c r="M6116" s="217" t="s">
        <v>53</v>
      </c>
      <c r="N6116" s="73" t="str">
        <f t="shared" si="192"/>
        <v>9512. Vigilancia de la Salud AmbientalVigilancia de la Salud Ambiental3_SUBA2_FEBRERO_2026</v>
      </c>
      <c r="O6116" s="130">
        <v>163614</v>
      </c>
      <c r="R6116" s="136">
        <v>2</v>
      </c>
      <c r="S6116" s="139">
        <v>327228</v>
      </c>
      <c r="U6116" s="129"/>
      <c r="V6116" s="186"/>
    </row>
    <row r="6117" spans="1:22" ht="30" customHeight="1" thickTop="1" thickBot="1">
      <c r="A6117" s="183"/>
      <c r="B6117" s="125">
        <v>96</v>
      </c>
      <c r="C6117" s="126" t="s">
        <v>112</v>
      </c>
      <c r="D6117" s="156" t="s">
        <v>92</v>
      </c>
      <c r="E6117" s="73" t="str">
        <f t="shared" si="193"/>
        <v>9612. Vigilancia de la Salud AmbientalVigilancia de la Salud Ambiental</v>
      </c>
      <c r="F6117" s="182" t="s">
        <v>413</v>
      </c>
      <c r="G6117" s="182" t="s">
        <v>420</v>
      </c>
      <c r="H6117" s="126" t="s">
        <v>135</v>
      </c>
      <c r="I6117" s="182" t="s">
        <v>415</v>
      </c>
      <c r="J6117" s="73" t="s">
        <v>115</v>
      </c>
      <c r="K6117" s="73" t="s">
        <v>115</v>
      </c>
      <c r="L6117" s="128" t="s">
        <v>71</v>
      </c>
      <c r="M6117" s="217" t="s">
        <v>53</v>
      </c>
      <c r="N6117" s="73" t="str">
        <f t="shared" si="192"/>
        <v>9612. Vigilancia de la Salud AmbientalVigilancia de la Salud Ambiental1_USAQUEN2_FEBRERO_2026</v>
      </c>
      <c r="O6117" s="130">
        <v>91656</v>
      </c>
      <c r="R6117" s="136">
        <v>1</v>
      </c>
      <c r="S6117" s="139">
        <v>91656</v>
      </c>
      <c r="U6117" s="129"/>
      <c r="V6117" s="186"/>
    </row>
    <row r="6118" spans="1:22" ht="30" customHeight="1" thickTop="1" thickBot="1">
      <c r="A6118" s="183"/>
      <c r="B6118" s="125">
        <v>96</v>
      </c>
      <c r="C6118" s="126" t="s">
        <v>112</v>
      </c>
      <c r="D6118" s="156" t="s">
        <v>92</v>
      </c>
      <c r="E6118" s="73" t="str">
        <f t="shared" si="193"/>
        <v>9612. Vigilancia de la Salud AmbientalVigilancia de la Salud Ambiental</v>
      </c>
      <c r="F6118" s="182" t="s">
        <v>413</v>
      </c>
      <c r="G6118" s="182" t="s">
        <v>420</v>
      </c>
      <c r="H6118" s="126" t="s">
        <v>135</v>
      </c>
      <c r="I6118" s="182" t="s">
        <v>415</v>
      </c>
      <c r="J6118" s="73" t="s">
        <v>115</v>
      </c>
      <c r="K6118" s="73" t="s">
        <v>115</v>
      </c>
      <c r="L6118" s="128" t="s">
        <v>75</v>
      </c>
      <c r="M6118" s="217" t="s">
        <v>53</v>
      </c>
      <c r="N6118" s="73" t="str">
        <f t="shared" si="192"/>
        <v>9612. Vigilancia de la Salud AmbientalVigilancia de la Salud Ambiental2_ENGATIVA2_FEBRERO_2026</v>
      </c>
      <c r="O6118" s="130">
        <v>91656</v>
      </c>
      <c r="R6118" s="136">
        <v>7</v>
      </c>
      <c r="S6118" s="139">
        <v>641592</v>
      </c>
      <c r="U6118" s="129"/>
      <c r="V6118" s="186"/>
    </row>
    <row r="6119" spans="1:22" ht="30" customHeight="1" thickTop="1" thickBot="1">
      <c r="A6119" s="183"/>
      <c r="B6119" s="125">
        <v>96</v>
      </c>
      <c r="C6119" s="126" t="s">
        <v>112</v>
      </c>
      <c r="D6119" s="156" t="s">
        <v>92</v>
      </c>
      <c r="E6119" s="73" t="str">
        <f t="shared" si="193"/>
        <v>9612. Vigilancia de la Salud AmbientalVigilancia de la Salud Ambiental</v>
      </c>
      <c r="F6119" s="182" t="s">
        <v>413</v>
      </c>
      <c r="G6119" s="182" t="s">
        <v>420</v>
      </c>
      <c r="H6119" s="126" t="s">
        <v>135</v>
      </c>
      <c r="I6119" s="182" t="s">
        <v>415</v>
      </c>
      <c r="J6119" s="73" t="s">
        <v>115</v>
      </c>
      <c r="K6119" s="73" t="s">
        <v>115</v>
      </c>
      <c r="L6119" s="128" t="s">
        <v>78</v>
      </c>
      <c r="M6119" s="217" t="s">
        <v>53</v>
      </c>
      <c r="N6119" s="73" t="str">
        <f t="shared" si="192"/>
        <v>9612. Vigilancia de la Salud AmbientalVigilancia de la Salud Ambiental3_SUBA2_FEBRERO_2026</v>
      </c>
      <c r="O6119" s="130">
        <v>91656</v>
      </c>
      <c r="R6119" s="136">
        <v>1</v>
      </c>
      <c r="S6119" s="139">
        <v>91656</v>
      </c>
      <c r="U6119" s="129"/>
      <c r="V6119" s="186"/>
    </row>
    <row r="6120" spans="1:22" ht="30" customHeight="1" thickTop="1" thickBot="1">
      <c r="A6120" s="183"/>
      <c r="B6120" s="125">
        <v>97</v>
      </c>
      <c r="C6120" s="126" t="s">
        <v>112</v>
      </c>
      <c r="D6120" s="156" t="s">
        <v>92</v>
      </c>
      <c r="E6120" s="73" t="str">
        <f t="shared" si="193"/>
        <v>9712. Vigilancia de la Salud AmbientalVigilancia de la Salud Ambiental</v>
      </c>
      <c r="F6120" s="182" t="s">
        <v>413</v>
      </c>
      <c r="G6120" s="182" t="s">
        <v>420</v>
      </c>
      <c r="H6120" s="126" t="s">
        <v>135</v>
      </c>
      <c r="I6120" s="182" t="s">
        <v>415</v>
      </c>
      <c r="J6120" s="73" t="s">
        <v>115</v>
      </c>
      <c r="K6120" s="73" t="s">
        <v>115</v>
      </c>
      <c r="L6120" s="128" t="s">
        <v>80</v>
      </c>
      <c r="M6120" s="217" t="s">
        <v>53</v>
      </c>
      <c r="N6120" s="73" t="str">
        <f t="shared" si="192"/>
        <v>9712. Vigilancia de la Salud AmbientalVigilancia de la Salud Ambiental4_CHAPINERO2_FEBRERO_2026</v>
      </c>
      <c r="O6120" s="130">
        <v>71958</v>
      </c>
      <c r="R6120" s="136">
        <v>35</v>
      </c>
      <c r="S6120" s="139">
        <v>2518530</v>
      </c>
      <c r="U6120" s="129"/>
      <c r="V6120" s="186"/>
    </row>
    <row r="6121" spans="1:22" ht="30" customHeight="1" thickTop="1" thickBot="1">
      <c r="A6121" s="183"/>
      <c r="B6121" s="125">
        <v>97</v>
      </c>
      <c r="C6121" s="126" t="s">
        <v>112</v>
      </c>
      <c r="D6121" s="156" t="s">
        <v>92</v>
      </c>
      <c r="E6121" s="73" t="str">
        <f t="shared" si="193"/>
        <v>9712. Vigilancia de la Salud AmbientalVigilancia de la Salud Ambiental</v>
      </c>
      <c r="F6121" s="182" t="s">
        <v>413</v>
      </c>
      <c r="G6121" s="182" t="s">
        <v>420</v>
      </c>
      <c r="H6121" s="126" t="s">
        <v>135</v>
      </c>
      <c r="I6121" s="182" t="s">
        <v>415</v>
      </c>
      <c r="J6121" s="73" t="s">
        <v>115</v>
      </c>
      <c r="K6121" s="73" t="s">
        <v>115</v>
      </c>
      <c r="L6121" s="128" t="s">
        <v>71</v>
      </c>
      <c r="M6121" s="217" t="s">
        <v>53</v>
      </c>
      <c r="N6121" s="73" t="str">
        <f t="shared" si="192"/>
        <v>9712. Vigilancia de la Salud AmbientalVigilancia de la Salud Ambiental1_USAQUEN2_FEBRERO_2026</v>
      </c>
      <c r="O6121" s="130">
        <v>71958</v>
      </c>
      <c r="R6121" s="136">
        <v>47</v>
      </c>
      <c r="S6121" s="139">
        <v>3382026</v>
      </c>
      <c r="U6121" s="129"/>
      <c r="V6121" s="186"/>
    </row>
    <row r="6122" spans="1:22" ht="30" customHeight="1" thickTop="1" thickBot="1">
      <c r="A6122" s="183"/>
      <c r="B6122" s="125">
        <v>97</v>
      </c>
      <c r="C6122" s="126" t="s">
        <v>112</v>
      </c>
      <c r="D6122" s="156" t="s">
        <v>92</v>
      </c>
      <c r="E6122" s="73" t="str">
        <f t="shared" si="193"/>
        <v>9712. Vigilancia de la Salud AmbientalVigilancia de la Salud Ambiental</v>
      </c>
      <c r="F6122" s="182" t="s">
        <v>413</v>
      </c>
      <c r="G6122" s="182" t="s">
        <v>420</v>
      </c>
      <c r="H6122" s="126" t="s">
        <v>135</v>
      </c>
      <c r="I6122" s="182" t="s">
        <v>415</v>
      </c>
      <c r="J6122" s="73" t="s">
        <v>115</v>
      </c>
      <c r="K6122" s="73" t="s">
        <v>115</v>
      </c>
      <c r="L6122" s="128" t="s">
        <v>75</v>
      </c>
      <c r="M6122" s="217" t="s">
        <v>53</v>
      </c>
      <c r="N6122" s="73" t="str">
        <f t="shared" si="192"/>
        <v>9712. Vigilancia de la Salud AmbientalVigilancia de la Salud Ambiental2_ENGATIVA2_FEBRERO_2026</v>
      </c>
      <c r="O6122" s="130">
        <v>71958</v>
      </c>
      <c r="R6122" s="136">
        <v>101</v>
      </c>
      <c r="S6122" s="139">
        <v>7267758</v>
      </c>
      <c r="U6122" s="129"/>
      <c r="V6122" s="186"/>
    </row>
    <row r="6123" spans="1:22" ht="30" customHeight="1" thickTop="1" thickBot="1">
      <c r="A6123" s="183"/>
      <c r="B6123" s="125">
        <v>97</v>
      </c>
      <c r="C6123" s="126" t="s">
        <v>112</v>
      </c>
      <c r="D6123" s="156" t="s">
        <v>92</v>
      </c>
      <c r="E6123" s="73" t="str">
        <f t="shared" si="193"/>
        <v>9712. Vigilancia de la Salud AmbientalVigilancia de la Salud Ambiental</v>
      </c>
      <c r="F6123" s="182" t="s">
        <v>413</v>
      </c>
      <c r="G6123" s="182" t="s">
        <v>420</v>
      </c>
      <c r="H6123" s="126" t="s">
        <v>135</v>
      </c>
      <c r="I6123" s="182" t="s">
        <v>415</v>
      </c>
      <c r="J6123" s="73" t="s">
        <v>115</v>
      </c>
      <c r="K6123" s="73" t="s">
        <v>115</v>
      </c>
      <c r="L6123" s="128" t="s">
        <v>78</v>
      </c>
      <c r="M6123" s="217" t="s">
        <v>53</v>
      </c>
      <c r="N6123" s="73" t="str">
        <f t="shared" si="192"/>
        <v>9712. Vigilancia de la Salud AmbientalVigilancia de la Salud Ambiental3_SUBA2_FEBRERO_2026</v>
      </c>
      <c r="O6123" s="130">
        <v>71958</v>
      </c>
      <c r="R6123" s="136">
        <v>107</v>
      </c>
      <c r="S6123" s="139">
        <v>7699506</v>
      </c>
      <c r="U6123" s="129"/>
      <c r="V6123" s="186"/>
    </row>
    <row r="6124" spans="1:22" ht="30" customHeight="1" thickTop="1" thickBot="1">
      <c r="A6124" s="183"/>
      <c r="B6124" s="125">
        <v>97</v>
      </c>
      <c r="C6124" s="126" t="s">
        <v>112</v>
      </c>
      <c r="D6124" s="156" t="s">
        <v>92</v>
      </c>
      <c r="E6124" s="73" t="str">
        <f t="shared" si="193"/>
        <v>9712. Vigilancia de la Salud AmbientalVigilancia de la Salud Ambiental</v>
      </c>
      <c r="F6124" s="182" t="s">
        <v>413</v>
      </c>
      <c r="G6124" s="182" t="s">
        <v>420</v>
      </c>
      <c r="H6124" s="126" t="s">
        <v>135</v>
      </c>
      <c r="I6124" s="182" t="s">
        <v>415</v>
      </c>
      <c r="J6124" s="73" t="s">
        <v>115</v>
      </c>
      <c r="K6124" s="73" t="s">
        <v>115</v>
      </c>
      <c r="L6124" s="128" t="s">
        <v>82</v>
      </c>
      <c r="M6124" s="217" t="s">
        <v>53</v>
      </c>
      <c r="N6124" s="73" t="str">
        <f t="shared" si="192"/>
        <v>9712. Vigilancia de la Salud AmbientalVigilancia de la Salud Ambiental5_BARRIOS_UNIDOS2_FEBRERO_2026</v>
      </c>
      <c r="O6124" s="130">
        <v>71958</v>
      </c>
      <c r="R6124" s="136">
        <v>33</v>
      </c>
      <c r="S6124" s="139">
        <v>2374614</v>
      </c>
      <c r="U6124" s="129"/>
      <c r="V6124" s="186"/>
    </row>
    <row r="6125" spans="1:22" ht="30" customHeight="1" thickTop="1" thickBot="1">
      <c r="A6125" s="183"/>
      <c r="B6125" s="125">
        <v>97</v>
      </c>
      <c r="C6125" s="126" t="s">
        <v>112</v>
      </c>
      <c r="D6125" s="156" t="s">
        <v>92</v>
      </c>
      <c r="E6125" s="73" t="str">
        <f t="shared" si="193"/>
        <v>9712. Vigilancia de la Salud AmbientalVigilancia de la Salud Ambiental</v>
      </c>
      <c r="F6125" s="182" t="s">
        <v>413</v>
      </c>
      <c r="G6125" s="182" t="s">
        <v>420</v>
      </c>
      <c r="H6125" s="126" t="s">
        <v>135</v>
      </c>
      <c r="I6125" s="182" t="s">
        <v>415</v>
      </c>
      <c r="J6125" s="73" t="s">
        <v>115</v>
      </c>
      <c r="K6125" s="73" t="s">
        <v>115</v>
      </c>
      <c r="L6125" s="128" t="s">
        <v>85</v>
      </c>
      <c r="M6125" s="217" t="s">
        <v>53</v>
      </c>
      <c r="N6125" s="73" t="str">
        <f t="shared" si="192"/>
        <v>9712. Vigilancia de la Salud AmbientalVigilancia de la Salud Ambiental6_TEUSAQUILLO2_FEBRERO_2026</v>
      </c>
      <c r="O6125" s="130">
        <v>71958</v>
      </c>
      <c r="R6125" s="136">
        <v>22</v>
      </c>
      <c r="S6125" s="139">
        <v>1583076</v>
      </c>
      <c r="U6125" s="129"/>
      <c r="V6125" s="186"/>
    </row>
    <row r="6126" spans="1:22" ht="30" customHeight="1" thickTop="1" thickBot="1">
      <c r="A6126" s="183"/>
      <c r="B6126" s="125">
        <v>99</v>
      </c>
      <c r="C6126" s="126" t="s">
        <v>112</v>
      </c>
      <c r="D6126" s="156" t="s">
        <v>92</v>
      </c>
      <c r="E6126" s="73" t="str">
        <f t="shared" si="193"/>
        <v>9912. Vigilancia de la Salud AmbientalVigilancia de la Salud Ambiental</v>
      </c>
      <c r="F6126" s="182" t="s">
        <v>413</v>
      </c>
      <c r="G6126" s="182" t="s">
        <v>420</v>
      </c>
      <c r="H6126" s="126" t="s">
        <v>135</v>
      </c>
      <c r="I6126" s="182" t="s">
        <v>415</v>
      </c>
      <c r="J6126" s="73" t="s">
        <v>115</v>
      </c>
      <c r="K6126" s="73" t="s">
        <v>115</v>
      </c>
      <c r="L6126" s="128" t="s">
        <v>80</v>
      </c>
      <c r="M6126" s="217" t="s">
        <v>53</v>
      </c>
      <c r="N6126" s="73" t="str">
        <f t="shared" si="192"/>
        <v>9912. Vigilancia de la Salud AmbientalVigilancia de la Salud Ambiental4_CHAPINERO2_FEBRERO_2026</v>
      </c>
      <c r="O6126" s="130">
        <v>545380</v>
      </c>
      <c r="R6126" s="136">
        <v>7</v>
      </c>
      <c r="S6126" s="139">
        <v>3817660</v>
      </c>
      <c r="U6126" s="129"/>
      <c r="V6126" s="186"/>
    </row>
    <row r="6127" spans="1:22" ht="30" customHeight="1" thickTop="1" thickBot="1">
      <c r="A6127" s="183"/>
      <c r="B6127" s="125">
        <v>99</v>
      </c>
      <c r="C6127" s="126" t="s">
        <v>112</v>
      </c>
      <c r="D6127" s="156" t="s">
        <v>92</v>
      </c>
      <c r="E6127" s="73" t="str">
        <f t="shared" si="193"/>
        <v>9912. Vigilancia de la Salud AmbientalVigilancia de la Salud Ambiental</v>
      </c>
      <c r="F6127" s="182" t="s">
        <v>413</v>
      </c>
      <c r="G6127" s="182" t="s">
        <v>420</v>
      </c>
      <c r="H6127" s="126" t="s">
        <v>135</v>
      </c>
      <c r="I6127" s="182" t="s">
        <v>415</v>
      </c>
      <c r="J6127" s="73" t="s">
        <v>115</v>
      </c>
      <c r="K6127" s="73" t="s">
        <v>115</v>
      </c>
      <c r="L6127" s="128" t="s">
        <v>71</v>
      </c>
      <c r="M6127" s="217" t="s">
        <v>53</v>
      </c>
      <c r="N6127" s="73" t="str">
        <f t="shared" si="192"/>
        <v>9912. Vigilancia de la Salud AmbientalVigilancia de la Salud Ambiental1_USAQUEN2_FEBRERO_2026</v>
      </c>
      <c r="O6127" s="130">
        <v>545380</v>
      </c>
      <c r="R6127" s="136">
        <v>9</v>
      </c>
      <c r="S6127" s="139">
        <v>4908420</v>
      </c>
      <c r="U6127" s="129"/>
      <c r="V6127" s="186"/>
    </row>
    <row r="6128" spans="1:22" ht="30" customHeight="1" thickTop="1" thickBot="1">
      <c r="A6128" s="183"/>
      <c r="B6128" s="125">
        <v>99</v>
      </c>
      <c r="C6128" s="126" t="s">
        <v>112</v>
      </c>
      <c r="D6128" s="156" t="s">
        <v>92</v>
      </c>
      <c r="E6128" s="73" t="str">
        <f t="shared" si="193"/>
        <v>9912. Vigilancia de la Salud AmbientalVigilancia de la Salud Ambiental</v>
      </c>
      <c r="F6128" s="182" t="s">
        <v>413</v>
      </c>
      <c r="G6128" s="182" t="s">
        <v>420</v>
      </c>
      <c r="H6128" s="126" t="s">
        <v>135</v>
      </c>
      <c r="I6128" s="182" t="s">
        <v>415</v>
      </c>
      <c r="J6128" s="73" t="s">
        <v>115</v>
      </c>
      <c r="K6128" s="73" t="s">
        <v>115</v>
      </c>
      <c r="L6128" s="128" t="s">
        <v>75</v>
      </c>
      <c r="M6128" s="217" t="s">
        <v>53</v>
      </c>
      <c r="N6128" s="73" t="str">
        <f t="shared" si="192"/>
        <v>9912. Vigilancia de la Salud AmbientalVigilancia de la Salud Ambiental2_ENGATIVA2_FEBRERO_2026</v>
      </c>
      <c r="O6128" s="130">
        <v>545380</v>
      </c>
      <c r="R6128" s="136">
        <v>6</v>
      </c>
      <c r="S6128" s="139">
        <v>3272280</v>
      </c>
      <c r="U6128" s="129"/>
      <c r="V6128" s="186"/>
    </row>
    <row r="6129" spans="1:22" ht="30" customHeight="1" thickTop="1" thickBot="1">
      <c r="A6129" s="183"/>
      <c r="B6129" s="125">
        <v>99</v>
      </c>
      <c r="C6129" s="126" t="s">
        <v>112</v>
      </c>
      <c r="D6129" s="156" t="s">
        <v>92</v>
      </c>
      <c r="E6129" s="73" t="str">
        <f t="shared" si="193"/>
        <v>9912. Vigilancia de la Salud AmbientalVigilancia de la Salud Ambiental</v>
      </c>
      <c r="F6129" s="182" t="s">
        <v>413</v>
      </c>
      <c r="G6129" s="182" t="s">
        <v>420</v>
      </c>
      <c r="H6129" s="126" t="s">
        <v>135</v>
      </c>
      <c r="I6129" s="182" t="s">
        <v>415</v>
      </c>
      <c r="J6129" s="73" t="s">
        <v>115</v>
      </c>
      <c r="K6129" s="73" t="s">
        <v>115</v>
      </c>
      <c r="L6129" s="128" t="s">
        <v>78</v>
      </c>
      <c r="M6129" s="217" t="s">
        <v>53</v>
      </c>
      <c r="N6129" s="73" t="str">
        <f t="shared" si="192"/>
        <v>9912. Vigilancia de la Salud AmbientalVigilancia de la Salud Ambiental3_SUBA2_FEBRERO_2026</v>
      </c>
      <c r="O6129" s="130">
        <v>545380</v>
      </c>
      <c r="R6129" s="136">
        <v>8</v>
      </c>
      <c r="S6129" s="139">
        <v>4363040</v>
      </c>
      <c r="U6129" s="129"/>
      <c r="V6129" s="186"/>
    </row>
    <row r="6130" spans="1:22" ht="30" customHeight="1" thickTop="1" thickBot="1">
      <c r="A6130" s="183"/>
      <c r="B6130" s="125">
        <v>99</v>
      </c>
      <c r="C6130" s="126" t="s">
        <v>112</v>
      </c>
      <c r="D6130" s="156" t="s">
        <v>92</v>
      </c>
      <c r="E6130" s="73" t="str">
        <f t="shared" si="193"/>
        <v>9912. Vigilancia de la Salud AmbientalVigilancia de la Salud Ambiental</v>
      </c>
      <c r="F6130" s="182" t="s">
        <v>413</v>
      </c>
      <c r="G6130" s="182" t="s">
        <v>420</v>
      </c>
      <c r="H6130" s="126" t="s">
        <v>135</v>
      </c>
      <c r="I6130" s="182" t="s">
        <v>415</v>
      </c>
      <c r="J6130" s="73" t="s">
        <v>115</v>
      </c>
      <c r="K6130" s="73" t="s">
        <v>115</v>
      </c>
      <c r="L6130" s="128" t="s">
        <v>82</v>
      </c>
      <c r="M6130" s="217" t="s">
        <v>53</v>
      </c>
      <c r="N6130" s="73" t="str">
        <f t="shared" si="192"/>
        <v>9912. Vigilancia de la Salud AmbientalVigilancia de la Salud Ambiental5_BARRIOS_UNIDOS2_FEBRERO_2026</v>
      </c>
      <c r="O6130" s="130">
        <v>545380</v>
      </c>
      <c r="R6130" s="136">
        <v>4</v>
      </c>
      <c r="S6130" s="139">
        <v>2181520</v>
      </c>
      <c r="U6130" s="129"/>
      <c r="V6130" s="186"/>
    </row>
    <row r="6131" spans="1:22" ht="30" customHeight="1" thickTop="1" thickBot="1">
      <c r="A6131" s="183"/>
      <c r="B6131" s="125">
        <v>99</v>
      </c>
      <c r="C6131" s="126" t="s">
        <v>112</v>
      </c>
      <c r="D6131" s="156" t="s">
        <v>92</v>
      </c>
      <c r="E6131" s="73" t="str">
        <f t="shared" si="193"/>
        <v>9912. Vigilancia de la Salud AmbientalVigilancia de la Salud Ambiental</v>
      </c>
      <c r="F6131" s="182" t="s">
        <v>413</v>
      </c>
      <c r="G6131" s="182" t="s">
        <v>420</v>
      </c>
      <c r="H6131" s="126" t="s">
        <v>135</v>
      </c>
      <c r="I6131" s="182" t="s">
        <v>415</v>
      </c>
      <c r="J6131" s="73" t="s">
        <v>115</v>
      </c>
      <c r="K6131" s="73" t="s">
        <v>115</v>
      </c>
      <c r="L6131" s="128" t="s">
        <v>85</v>
      </c>
      <c r="M6131" s="217" t="s">
        <v>53</v>
      </c>
      <c r="N6131" s="73" t="str">
        <f t="shared" si="192"/>
        <v>9912. Vigilancia de la Salud AmbientalVigilancia de la Salud Ambiental6_TEUSAQUILLO2_FEBRERO_2026</v>
      </c>
      <c r="O6131" s="130">
        <v>545380</v>
      </c>
      <c r="R6131" s="136">
        <v>1</v>
      </c>
      <c r="S6131" s="139">
        <v>545380</v>
      </c>
      <c r="U6131" s="129"/>
      <c r="V6131" s="186"/>
    </row>
    <row r="6132" spans="1:22" ht="30" customHeight="1" thickTop="1" thickBot="1">
      <c r="A6132" s="183"/>
      <c r="B6132" s="125">
        <v>104</v>
      </c>
      <c r="C6132" s="126" t="s">
        <v>112</v>
      </c>
      <c r="D6132" s="156" t="s">
        <v>92</v>
      </c>
      <c r="E6132" s="73" t="str">
        <f t="shared" si="193"/>
        <v>10412. Vigilancia de la Salud AmbientalVigilancia de la Salud Ambiental</v>
      </c>
      <c r="F6132" s="182" t="s">
        <v>413</v>
      </c>
      <c r="G6132" s="182" t="s">
        <v>420</v>
      </c>
      <c r="H6132" s="126" t="s">
        <v>135</v>
      </c>
      <c r="I6132" s="182" t="s">
        <v>415</v>
      </c>
      <c r="J6132" s="73" t="s">
        <v>115</v>
      </c>
      <c r="K6132" s="73" t="s">
        <v>115</v>
      </c>
      <c r="L6132" s="128" t="s">
        <v>80</v>
      </c>
      <c r="M6132" s="217" t="s">
        <v>53</v>
      </c>
      <c r="N6132" s="73" t="str">
        <f t="shared" si="192"/>
        <v>10412. Vigilancia de la Salud AmbientalVigilancia de la Salud Ambiental4_CHAPINERO2_FEBRERO_2026</v>
      </c>
      <c r="O6132" s="130">
        <v>91656</v>
      </c>
      <c r="R6132" s="136">
        <v>138</v>
      </c>
      <c r="S6132" s="139">
        <v>12648528</v>
      </c>
      <c r="U6132" s="129"/>
      <c r="V6132" s="186"/>
    </row>
    <row r="6133" spans="1:22" ht="30" customHeight="1" thickTop="1" thickBot="1">
      <c r="A6133" s="183"/>
      <c r="B6133" s="125">
        <v>104</v>
      </c>
      <c r="C6133" s="126" t="s">
        <v>112</v>
      </c>
      <c r="D6133" s="156" t="s">
        <v>92</v>
      </c>
      <c r="E6133" s="73" t="str">
        <f t="shared" si="193"/>
        <v>10412. Vigilancia de la Salud AmbientalVigilancia de la Salud Ambiental</v>
      </c>
      <c r="F6133" s="182" t="s">
        <v>413</v>
      </c>
      <c r="G6133" s="182" t="s">
        <v>420</v>
      </c>
      <c r="H6133" s="126" t="s">
        <v>135</v>
      </c>
      <c r="I6133" s="182" t="s">
        <v>415</v>
      </c>
      <c r="J6133" s="73" t="s">
        <v>115</v>
      </c>
      <c r="K6133" s="73" t="s">
        <v>115</v>
      </c>
      <c r="L6133" s="128" t="s">
        <v>71</v>
      </c>
      <c r="M6133" s="217" t="s">
        <v>53</v>
      </c>
      <c r="N6133" s="73" t="str">
        <f t="shared" si="192"/>
        <v>10412. Vigilancia de la Salud AmbientalVigilancia de la Salud Ambiental1_USAQUEN2_FEBRERO_2026</v>
      </c>
      <c r="O6133" s="130">
        <v>91656</v>
      </c>
      <c r="R6133" s="136">
        <v>187</v>
      </c>
      <c r="S6133" s="139">
        <v>17139672</v>
      </c>
      <c r="U6133" s="129"/>
      <c r="V6133" s="186"/>
    </row>
    <row r="6134" spans="1:22" ht="30" customHeight="1" thickTop="1" thickBot="1">
      <c r="A6134" s="183"/>
      <c r="B6134" s="125">
        <v>104</v>
      </c>
      <c r="C6134" s="126" t="s">
        <v>112</v>
      </c>
      <c r="D6134" s="156" t="s">
        <v>92</v>
      </c>
      <c r="E6134" s="73" t="str">
        <f t="shared" si="193"/>
        <v>10412. Vigilancia de la Salud AmbientalVigilancia de la Salud Ambiental</v>
      </c>
      <c r="F6134" s="182" t="s">
        <v>413</v>
      </c>
      <c r="G6134" s="182" t="s">
        <v>420</v>
      </c>
      <c r="H6134" s="126" t="s">
        <v>135</v>
      </c>
      <c r="I6134" s="182" t="s">
        <v>415</v>
      </c>
      <c r="J6134" s="73" t="s">
        <v>115</v>
      </c>
      <c r="K6134" s="73" t="s">
        <v>115</v>
      </c>
      <c r="L6134" s="128" t="s">
        <v>75</v>
      </c>
      <c r="M6134" s="217" t="s">
        <v>53</v>
      </c>
      <c r="N6134" s="73" t="str">
        <f t="shared" si="192"/>
        <v>10412. Vigilancia de la Salud AmbientalVigilancia de la Salud Ambiental2_ENGATIVA2_FEBRERO_2026</v>
      </c>
      <c r="O6134" s="130">
        <v>91656</v>
      </c>
      <c r="R6134" s="136">
        <v>334</v>
      </c>
      <c r="S6134" s="139">
        <v>30613104</v>
      </c>
      <c r="U6134" s="129"/>
      <c r="V6134" s="186"/>
    </row>
    <row r="6135" spans="1:22" ht="30" customHeight="1" thickTop="1" thickBot="1">
      <c r="A6135" s="183"/>
      <c r="B6135" s="125">
        <v>104</v>
      </c>
      <c r="C6135" s="126" t="s">
        <v>112</v>
      </c>
      <c r="D6135" s="156" t="s">
        <v>92</v>
      </c>
      <c r="E6135" s="73" t="str">
        <f t="shared" si="193"/>
        <v>10412. Vigilancia de la Salud AmbientalVigilancia de la Salud Ambiental</v>
      </c>
      <c r="F6135" s="182" t="s">
        <v>413</v>
      </c>
      <c r="G6135" s="182" t="s">
        <v>420</v>
      </c>
      <c r="H6135" s="126" t="s">
        <v>135</v>
      </c>
      <c r="I6135" s="182" t="s">
        <v>415</v>
      </c>
      <c r="J6135" s="73" t="s">
        <v>115</v>
      </c>
      <c r="K6135" s="73" t="s">
        <v>115</v>
      </c>
      <c r="L6135" s="128" t="s">
        <v>78</v>
      </c>
      <c r="M6135" s="217" t="s">
        <v>53</v>
      </c>
      <c r="N6135" s="73" t="str">
        <f t="shared" si="192"/>
        <v>10412. Vigilancia de la Salud AmbientalVigilancia de la Salud Ambiental3_SUBA2_FEBRERO_2026</v>
      </c>
      <c r="O6135" s="130">
        <v>91656</v>
      </c>
      <c r="R6135" s="136">
        <v>305</v>
      </c>
      <c r="S6135" s="139">
        <v>27955080</v>
      </c>
      <c r="U6135" s="129"/>
      <c r="V6135" s="186"/>
    </row>
    <row r="6136" spans="1:22" ht="30" customHeight="1" thickTop="1" thickBot="1">
      <c r="A6136" s="183"/>
      <c r="B6136" s="125">
        <v>104</v>
      </c>
      <c r="C6136" s="126" t="s">
        <v>112</v>
      </c>
      <c r="D6136" s="156" t="s">
        <v>92</v>
      </c>
      <c r="E6136" s="73" t="str">
        <f t="shared" si="193"/>
        <v>10412. Vigilancia de la Salud AmbientalVigilancia de la Salud Ambiental</v>
      </c>
      <c r="F6136" s="182" t="s">
        <v>413</v>
      </c>
      <c r="G6136" s="182" t="s">
        <v>420</v>
      </c>
      <c r="H6136" s="126" t="s">
        <v>135</v>
      </c>
      <c r="I6136" s="182" t="s">
        <v>415</v>
      </c>
      <c r="J6136" s="73" t="s">
        <v>115</v>
      </c>
      <c r="K6136" s="73" t="s">
        <v>115</v>
      </c>
      <c r="L6136" s="128" t="s">
        <v>82</v>
      </c>
      <c r="M6136" s="217" t="s">
        <v>53</v>
      </c>
      <c r="N6136" s="73" t="str">
        <f t="shared" si="192"/>
        <v>10412. Vigilancia de la Salud AmbientalVigilancia de la Salud Ambiental5_BARRIOS_UNIDOS2_FEBRERO_2026</v>
      </c>
      <c r="O6136" s="130">
        <v>91656</v>
      </c>
      <c r="R6136" s="136">
        <v>155</v>
      </c>
      <c r="S6136" s="139">
        <v>14206680</v>
      </c>
      <c r="U6136" s="129"/>
      <c r="V6136" s="186"/>
    </row>
    <row r="6137" spans="1:22" ht="30" customHeight="1" thickTop="1" thickBot="1">
      <c r="A6137" s="183"/>
      <c r="B6137" s="125">
        <v>104</v>
      </c>
      <c r="C6137" s="126" t="s">
        <v>112</v>
      </c>
      <c r="D6137" s="156" t="s">
        <v>92</v>
      </c>
      <c r="E6137" s="73" t="str">
        <f t="shared" si="193"/>
        <v>10412. Vigilancia de la Salud AmbientalVigilancia de la Salud Ambiental</v>
      </c>
      <c r="F6137" s="182" t="s">
        <v>413</v>
      </c>
      <c r="G6137" s="182" t="s">
        <v>420</v>
      </c>
      <c r="H6137" s="126" t="s">
        <v>135</v>
      </c>
      <c r="I6137" s="182" t="s">
        <v>415</v>
      </c>
      <c r="J6137" s="73" t="s">
        <v>115</v>
      </c>
      <c r="K6137" s="73" t="s">
        <v>115</v>
      </c>
      <c r="L6137" s="128" t="s">
        <v>85</v>
      </c>
      <c r="M6137" s="217" t="s">
        <v>53</v>
      </c>
      <c r="N6137" s="73" t="str">
        <f t="shared" si="192"/>
        <v>10412. Vigilancia de la Salud AmbientalVigilancia de la Salud Ambiental6_TEUSAQUILLO2_FEBRERO_2026</v>
      </c>
      <c r="O6137" s="130">
        <v>91656</v>
      </c>
      <c r="R6137" s="136">
        <v>130</v>
      </c>
      <c r="S6137" s="139">
        <v>11915280</v>
      </c>
      <c r="U6137" s="129"/>
      <c r="V6137" s="186"/>
    </row>
    <row r="6138" spans="1:22" ht="30" customHeight="1" thickTop="1" thickBot="1">
      <c r="A6138" s="183"/>
      <c r="B6138" s="125">
        <v>1005</v>
      </c>
      <c r="C6138" s="126" t="s">
        <v>112</v>
      </c>
      <c r="D6138" s="156" t="s">
        <v>92</v>
      </c>
      <c r="E6138" s="73" t="str">
        <f t="shared" si="193"/>
        <v>100512. Vigilancia de la Salud AmbientalVigilancia de la Salud Ambiental</v>
      </c>
      <c r="F6138" s="182" t="s">
        <v>413</v>
      </c>
      <c r="G6138" s="182" t="s">
        <v>416</v>
      </c>
      <c r="H6138" s="126" t="s">
        <v>135</v>
      </c>
      <c r="I6138" s="182" t="s">
        <v>415</v>
      </c>
      <c r="J6138" s="73" t="s">
        <v>115</v>
      </c>
      <c r="K6138" s="73" t="s">
        <v>115</v>
      </c>
      <c r="L6138" s="128" t="s">
        <v>80</v>
      </c>
      <c r="M6138" s="217" t="s">
        <v>53</v>
      </c>
      <c r="N6138" s="73" t="str">
        <f t="shared" si="192"/>
        <v>100512. Vigilancia de la Salud AmbientalVigilancia de la Salud Ambiental4_CHAPINERO2_FEBRERO_2026</v>
      </c>
      <c r="O6138" s="130">
        <v>91656</v>
      </c>
      <c r="R6138" s="136">
        <v>32</v>
      </c>
      <c r="S6138" s="139">
        <v>2932992</v>
      </c>
      <c r="U6138" s="129"/>
      <c r="V6138" s="186"/>
    </row>
    <row r="6139" spans="1:22" ht="30" customHeight="1" thickTop="1" thickBot="1">
      <c r="A6139" s="183"/>
      <c r="B6139" s="125">
        <v>1005</v>
      </c>
      <c r="C6139" s="126" t="s">
        <v>112</v>
      </c>
      <c r="D6139" s="156" t="s">
        <v>92</v>
      </c>
      <c r="E6139" s="73" t="str">
        <f t="shared" si="193"/>
        <v>100512. Vigilancia de la Salud AmbientalVigilancia de la Salud Ambiental</v>
      </c>
      <c r="F6139" s="182" t="s">
        <v>413</v>
      </c>
      <c r="G6139" s="182" t="s">
        <v>416</v>
      </c>
      <c r="H6139" s="126" t="s">
        <v>135</v>
      </c>
      <c r="I6139" s="182" t="s">
        <v>415</v>
      </c>
      <c r="J6139" s="73" t="s">
        <v>115</v>
      </c>
      <c r="K6139" s="73" t="s">
        <v>115</v>
      </c>
      <c r="L6139" s="128" t="s">
        <v>71</v>
      </c>
      <c r="M6139" s="217" t="s">
        <v>53</v>
      </c>
      <c r="N6139" s="73" t="str">
        <f t="shared" si="192"/>
        <v>100512. Vigilancia de la Salud AmbientalVigilancia de la Salud Ambiental1_USAQUEN2_FEBRERO_2026</v>
      </c>
      <c r="O6139" s="130">
        <v>91656</v>
      </c>
      <c r="R6139" s="136">
        <v>29</v>
      </c>
      <c r="S6139" s="139">
        <v>2658024</v>
      </c>
      <c r="U6139" s="129"/>
      <c r="V6139" s="186"/>
    </row>
    <row r="6140" spans="1:22" ht="30" customHeight="1" thickTop="1" thickBot="1">
      <c r="A6140" s="183"/>
      <c r="B6140" s="125">
        <v>1005</v>
      </c>
      <c r="C6140" s="126" t="s">
        <v>112</v>
      </c>
      <c r="D6140" s="156" t="s">
        <v>92</v>
      </c>
      <c r="E6140" s="73" t="str">
        <f t="shared" si="193"/>
        <v>100512. Vigilancia de la Salud AmbientalVigilancia de la Salud Ambiental</v>
      </c>
      <c r="F6140" s="182" t="s">
        <v>413</v>
      </c>
      <c r="G6140" s="182" t="s">
        <v>416</v>
      </c>
      <c r="H6140" s="126" t="s">
        <v>135</v>
      </c>
      <c r="I6140" s="182" t="s">
        <v>415</v>
      </c>
      <c r="J6140" s="73" t="s">
        <v>115</v>
      </c>
      <c r="K6140" s="73" t="s">
        <v>115</v>
      </c>
      <c r="L6140" s="128" t="s">
        <v>75</v>
      </c>
      <c r="M6140" s="217" t="s">
        <v>53</v>
      </c>
      <c r="N6140" s="73" t="str">
        <f t="shared" si="192"/>
        <v>100512. Vigilancia de la Salud AmbientalVigilancia de la Salud Ambiental2_ENGATIVA2_FEBRERO_2026</v>
      </c>
      <c r="O6140" s="130">
        <v>91656</v>
      </c>
      <c r="R6140" s="136">
        <v>17</v>
      </c>
      <c r="S6140" s="139">
        <v>1558152</v>
      </c>
      <c r="U6140" s="129"/>
      <c r="V6140" s="186"/>
    </row>
    <row r="6141" spans="1:22" ht="30" customHeight="1" thickTop="1" thickBot="1">
      <c r="A6141" s="183"/>
      <c r="B6141" s="125">
        <v>1005</v>
      </c>
      <c r="C6141" s="126" t="s">
        <v>112</v>
      </c>
      <c r="D6141" s="156" t="s">
        <v>92</v>
      </c>
      <c r="E6141" s="73" t="str">
        <f t="shared" si="193"/>
        <v>100512. Vigilancia de la Salud AmbientalVigilancia de la Salud Ambiental</v>
      </c>
      <c r="F6141" s="182" t="s">
        <v>413</v>
      </c>
      <c r="G6141" s="182" t="s">
        <v>416</v>
      </c>
      <c r="H6141" s="126" t="s">
        <v>135</v>
      </c>
      <c r="I6141" s="182" t="s">
        <v>415</v>
      </c>
      <c r="J6141" s="73" t="s">
        <v>115</v>
      </c>
      <c r="K6141" s="73" t="s">
        <v>115</v>
      </c>
      <c r="L6141" s="128" t="s">
        <v>78</v>
      </c>
      <c r="M6141" s="217" t="s">
        <v>53</v>
      </c>
      <c r="N6141" s="73" t="str">
        <f t="shared" si="192"/>
        <v>100512. Vigilancia de la Salud AmbientalVigilancia de la Salud Ambiental3_SUBA2_FEBRERO_2026</v>
      </c>
      <c r="O6141" s="130">
        <v>91656</v>
      </c>
      <c r="R6141" s="136">
        <v>23</v>
      </c>
      <c r="S6141" s="139">
        <v>2108088</v>
      </c>
      <c r="U6141" s="129"/>
      <c r="V6141" s="186"/>
    </row>
    <row r="6142" spans="1:22" ht="30" customHeight="1" thickTop="1" thickBot="1">
      <c r="A6142" s="183"/>
      <c r="B6142" s="125">
        <v>1005</v>
      </c>
      <c r="C6142" s="126" t="s">
        <v>112</v>
      </c>
      <c r="D6142" s="156" t="s">
        <v>92</v>
      </c>
      <c r="E6142" s="73" t="str">
        <f t="shared" si="193"/>
        <v>100512. Vigilancia de la Salud AmbientalVigilancia de la Salud Ambiental</v>
      </c>
      <c r="F6142" s="182" t="s">
        <v>413</v>
      </c>
      <c r="G6142" s="182" t="s">
        <v>416</v>
      </c>
      <c r="H6142" s="126" t="s">
        <v>135</v>
      </c>
      <c r="I6142" s="182" t="s">
        <v>415</v>
      </c>
      <c r="J6142" s="73" t="s">
        <v>115</v>
      </c>
      <c r="K6142" s="73" t="s">
        <v>115</v>
      </c>
      <c r="L6142" s="128" t="s">
        <v>82</v>
      </c>
      <c r="M6142" s="217" t="s">
        <v>53</v>
      </c>
      <c r="N6142" s="73" t="str">
        <f t="shared" si="192"/>
        <v>100512. Vigilancia de la Salud AmbientalVigilancia de la Salud Ambiental5_BARRIOS_UNIDOS2_FEBRERO_2026</v>
      </c>
      <c r="O6142" s="130">
        <v>91656</v>
      </c>
      <c r="R6142" s="136">
        <v>19</v>
      </c>
      <c r="S6142" s="139">
        <v>1741464</v>
      </c>
      <c r="U6142" s="129"/>
      <c r="V6142" s="186"/>
    </row>
    <row r="6143" spans="1:22" ht="30" customHeight="1" thickTop="1" thickBot="1">
      <c r="A6143" s="183"/>
      <c r="B6143" s="125">
        <v>1005</v>
      </c>
      <c r="C6143" s="126" t="s">
        <v>112</v>
      </c>
      <c r="D6143" s="156" t="s">
        <v>92</v>
      </c>
      <c r="E6143" s="73" t="str">
        <f t="shared" si="193"/>
        <v>100512. Vigilancia de la Salud AmbientalVigilancia de la Salud Ambiental</v>
      </c>
      <c r="F6143" s="182" t="s">
        <v>413</v>
      </c>
      <c r="G6143" s="182" t="s">
        <v>416</v>
      </c>
      <c r="H6143" s="126" t="s">
        <v>135</v>
      </c>
      <c r="I6143" s="182" t="s">
        <v>415</v>
      </c>
      <c r="J6143" s="73" t="s">
        <v>115</v>
      </c>
      <c r="K6143" s="73" t="s">
        <v>115</v>
      </c>
      <c r="L6143" s="128" t="s">
        <v>85</v>
      </c>
      <c r="M6143" s="217" t="s">
        <v>53</v>
      </c>
      <c r="N6143" s="73" t="str">
        <f t="shared" si="192"/>
        <v>100512. Vigilancia de la Salud AmbientalVigilancia de la Salud Ambiental6_TEUSAQUILLO2_FEBRERO_2026</v>
      </c>
      <c r="O6143" s="130">
        <v>91656</v>
      </c>
      <c r="R6143" s="136">
        <v>6</v>
      </c>
      <c r="S6143" s="139">
        <v>549936</v>
      </c>
      <c r="U6143" s="129"/>
      <c r="V6143" s="186"/>
    </row>
    <row r="6144" spans="1:22" ht="30" customHeight="1" thickTop="1" thickBot="1">
      <c r="A6144" s="183"/>
      <c r="B6144" s="125">
        <v>1006</v>
      </c>
      <c r="C6144" s="126" t="s">
        <v>112</v>
      </c>
      <c r="D6144" s="156" t="s">
        <v>92</v>
      </c>
      <c r="E6144" s="73" t="str">
        <f t="shared" si="193"/>
        <v>100612. Vigilancia de la Salud AmbientalVigilancia de la Salud Ambiental</v>
      </c>
      <c r="F6144" s="182" t="s">
        <v>413</v>
      </c>
      <c r="G6144" s="182" t="s">
        <v>416</v>
      </c>
      <c r="H6144" s="126" t="s">
        <v>135</v>
      </c>
      <c r="I6144" s="182" t="s">
        <v>415</v>
      </c>
      <c r="J6144" s="73" t="s">
        <v>115</v>
      </c>
      <c r="K6144" s="73" t="s">
        <v>115</v>
      </c>
      <c r="L6144" s="128" t="s">
        <v>82</v>
      </c>
      <c r="M6144" s="217" t="s">
        <v>53</v>
      </c>
      <c r="N6144" s="73" t="str">
        <f t="shared" si="192"/>
        <v>100612. Vigilancia de la Salud AmbientalVigilancia de la Salud Ambiental5_BARRIOS_UNIDOS2_FEBRERO_2026</v>
      </c>
      <c r="O6144" s="130">
        <v>0</v>
      </c>
      <c r="R6144" s="136">
        <v>0</v>
      </c>
      <c r="S6144" s="139">
        <v>0</v>
      </c>
    </row>
    <row r="6145" spans="1:22" ht="30" customHeight="1" thickTop="1" thickBot="1">
      <c r="A6145" s="183"/>
      <c r="B6145" s="125">
        <v>1006</v>
      </c>
      <c r="C6145" s="126" t="s">
        <v>112</v>
      </c>
      <c r="D6145" s="156" t="s">
        <v>92</v>
      </c>
      <c r="E6145" s="73" t="str">
        <f t="shared" si="193"/>
        <v>100612. Vigilancia de la Salud AmbientalVigilancia de la Salud Ambiental</v>
      </c>
      <c r="F6145" s="182" t="s">
        <v>413</v>
      </c>
      <c r="G6145" s="182" t="s">
        <v>416</v>
      </c>
      <c r="H6145" s="126" t="s">
        <v>135</v>
      </c>
      <c r="I6145" s="182" t="s">
        <v>415</v>
      </c>
      <c r="J6145" s="73" t="s">
        <v>115</v>
      </c>
      <c r="K6145" s="73" t="s">
        <v>115</v>
      </c>
      <c r="L6145" s="128" t="s">
        <v>85</v>
      </c>
      <c r="M6145" s="217" t="s">
        <v>53</v>
      </c>
      <c r="N6145" s="73" t="str">
        <f t="shared" si="192"/>
        <v>100612. Vigilancia de la Salud AmbientalVigilancia de la Salud Ambiental6_TEUSAQUILLO2_FEBRERO_2026</v>
      </c>
      <c r="O6145" s="130">
        <v>61104</v>
      </c>
      <c r="R6145" s="136">
        <v>1</v>
      </c>
      <c r="S6145" s="139">
        <v>61104</v>
      </c>
      <c r="U6145" s="129"/>
      <c r="V6145" s="186"/>
    </row>
    <row r="6146" spans="1:22" ht="30" customHeight="1" thickTop="1" thickBot="1">
      <c r="A6146" s="183"/>
      <c r="B6146" s="125">
        <v>1007</v>
      </c>
      <c r="C6146" s="126" t="s">
        <v>112</v>
      </c>
      <c r="D6146" s="156" t="s">
        <v>92</v>
      </c>
      <c r="E6146" s="73" t="str">
        <f t="shared" si="193"/>
        <v>100712. Vigilancia de la Salud AmbientalVigilancia de la Salud Ambiental</v>
      </c>
      <c r="F6146" s="182" t="s">
        <v>413</v>
      </c>
      <c r="G6146" s="182" t="s">
        <v>416</v>
      </c>
      <c r="H6146" s="126" t="s">
        <v>135</v>
      </c>
      <c r="I6146" s="182" t="s">
        <v>415</v>
      </c>
      <c r="J6146" s="73" t="s">
        <v>115</v>
      </c>
      <c r="K6146" s="73" t="s">
        <v>115</v>
      </c>
      <c r="L6146" s="128" t="s">
        <v>80</v>
      </c>
      <c r="M6146" s="217" t="s">
        <v>53</v>
      </c>
      <c r="N6146" s="73" t="str">
        <f t="shared" si="192"/>
        <v>100712. Vigilancia de la Salud AmbientalVigilancia de la Salud Ambiental4_CHAPINERO2_FEBRERO_2026</v>
      </c>
      <c r="O6146" s="130">
        <v>244416</v>
      </c>
      <c r="R6146" s="136">
        <v>2</v>
      </c>
      <c r="S6146" s="139">
        <v>488832</v>
      </c>
      <c r="U6146" s="129"/>
      <c r="V6146" s="186"/>
    </row>
    <row r="6147" spans="1:22" ht="30" customHeight="1" thickTop="1" thickBot="1">
      <c r="A6147" s="183"/>
      <c r="B6147" s="125">
        <v>1007</v>
      </c>
      <c r="C6147" s="126" t="s">
        <v>112</v>
      </c>
      <c r="D6147" s="156" t="s">
        <v>92</v>
      </c>
      <c r="E6147" s="73" t="str">
        <f t="shared" si="193"/>
        <v>100712. Vigilancia de la Salud AmbientalVigilancia de la Salud Ambiental</v>
      </c>
      <c r="F6147" s="182" t="s">
        <v>413</v>
      </c>
      <c r="G6147" s="182" t="s">
        <v>416</v>
      </c>
      <c r="H6147" s="126" t="s">
        <v>135</v>
      </c>
      <c r="I6147" s="182" t="s">
        <v>415</v>
      </c>
      <c r="J6147" s="73" t="s">
        <v>115</v>
      </c>
      <c r="K6147" s="73" t="s">
        <v>115</v>
      </c>
      <c r="L6147" s="128" t="s">
        <v>71</v>
      </c>
      <c r="M6147" s="217" t="s">
        <v>53</v>
      </c>
      <c r="N6147" s="73" t="str">
        <f t="shared" si="192"/>
        <v>100712. Vigilancia de la Salud AmbientalVigilancia de la Salud Ambiental1_USAQUEN2_FEBRERO_2026</v>
      </c>
      <c r="O6147" s="130">
        <v>244416</v>
      </c>
      <c r="R6147" s="136">
        <v>2</v>
      </c>
      <c r="S6147" s="139">
        <v>488832</v>
      </c>
      <c r="U6147" s="129"/>
      <c r="V6147" s="186"/>
    </row>
    <row r="6148" spans="1:22" ht="30" customHeight="1" thickTop="1" thickBot="1">
      <c r="A6148" s="183"/>
      <c r="B6148" s="125">
        <v>1007</v>
      </c>
      <c r="C6148" s="126" t="s">
        <v>112</v>
      </c>
      <c r="D6148" s="156" t="s">
        <v>92</v>
      </c>
      <c r="E6148" s="73" t="str">
        <f t="shared" si="193"/>
        <v>100712. Vigilancia de la Salud AmbientalVigilancia de la Salud Ambiental</v>
      </c>
      <c r="F6148" s="182" t="s">
        <v>413</v>
      </c>
      <c r="G6148" s="182" t="s">
        <v>416</v>
      </c>
      <c r="H6148" s="126" t="s">
        <v>135</v>
      </c>
      <c r="I6148" s="182" t="s">
        <v>415</v>
      </c>
      <c r="J6148" s="73" t="s">
        <v>115</v>
      </c>
      <c r="K6148" s="73" t="s">
        <v>115</v>
      </c>
      <c r="L6148" s="128" t="s">
        <v>75</v>
      </c>
      <c r="M6148" s="217" t="s">
        <v>53</v>
      </c>
      <c r="N6148" s="73" t="str">
        <f t="shared" si="192"/>
        <v>100712. Vigilancia de la Salud AmbientalVigilancia de la Salud Ambiental2_ENGATIVA2_FEBRERO_2026</v>
      </c>
      <c r="O6148" s="130">
        <v>244416</v>
      </c>
      <c r="R6148" s="136">
        <v>1</v>
      </c>
      <c r="S6148" s="139">
        <v>244416</v>
      </c>
      <c r="U6148" s="129"/>
      <c r="V6148" s="186"/>
    </row>
    <row r="6149" spans="1:22" ht="30" customHeight="1" thickTop="1" thickBot="1">
      <c r="A6149" s="183"/>
      <c r="B6149" s="125">
        <v>1007</v>
      </c>
      <c r="C6149" s="126" t="s">
        <v>112</v>
      </c>
      <c r="D6149" s="156" t="s">
        <v>92</v>
      </c>
      <c r="E6149" s="73" t="str">
        <f t="shared" si="193"/>
        <v>100712. Vigilancia de la Salud AmbientalVigilancia de la Salud Ambiental</v>
      </c>
      <c r="F6149" s="182" t="s">
        <v>413</v>
      </c>
      <c r="G6149" s="182" t="s">
        <v>416</v>
      </c>
      <c r="H6149" s="126" t="s">
        <v>135</v>
      </c>
      <c r="I6149" s="182" t="s">
        <v>415</v>
      </c>
      <c r="J6149" s="73" t="s">
        <v>115</v>
      </c>
      <c r="K6149" s="73" t="s">
        <v>115</v>
      </c>
      <c r="L6149" s="128" t="s">
        <v>78</v>
      </c>
      <c r="M6149" s="217" t="s">
        <v>53</v>
      </c>
      <c r="N6149" s="73" t="str">
        <f t="shared" si="192"/>
        <v>100712. Vigilancia de la Salud AmbientalVigilancia de la Salud Ambiental3_SUBA2_FEBRERO_2026</v>
      </c>
      <c r="O6149" s="130">
        <v>244416</v>
      </c>
      <c r="R6149" s="136">
        <v>1</v>
      </c>
      <c r="S6149" s="139">
        <v>244416</v>
      </c>
      <c r="U6149" s="129"/>
      <c r="V6149" s="186"/>
    </row>
    <row r="6150" spans="1:22" ht="30" customHeight="1" thickTop="1" thickBot="1">
      <c r="A6150" s="183"/>
      <c r="B6150" s="125">
        <v>1007</v>
      </c>
      <c r="C6150" s="126" t="s">
        <v>112</v>
      </c>
      <c r="D6150" s="156" t="s">
        <v>92</v>
      </c>
      <c r="E6150" s="73" t="str">
        <f t="shared" si="193"/>
        <v>100712. Vigilancia de la Salud AmbientalVigilancia de la Salud Ambiental</v>
      </c>
      <c r="F6150" s="182" t="s">
        <v>413</v>
      </c>
      <c r="G6150" s="182" t="s">
        <v>416</v>
      </c>
      <c r="H6150" s="126" t="s">
        <v>135</v>
      </c>
      <c r="I6150" s="182" t="s">
        <v>415</v>
      </c>
      <c r="J6150" s="73" t="s">
        <v>115</v>
      </c>
      <c r="K6150" s="73" t="s">
        <v>115</v>
      </c>
      <c r="L6150" s="128" t="s">
        <v>82</v>
      </c>
      <c r="M6150" s="217" t="s">
        <v>53</v>
      </c>
      <c r="N6150" s="73" t="str">
        <f t="shared" ref="N6150:N6213" si="194">+E6150&amp;L6150&amp;M6150</f>
        <v>100712. Vigilancia de la Salud AmbientalVigilancia de la Salud Ambiental5_BARRIOS_UNIDOS2_FEBRERO_2026</v>
      </c>
      <c r="O6150" s="130">
        <v>244416</v>
      </c>
      <c r="R6150" s="136">
        <v>1</v>
      </c>
      <c r="S6150" s="139">
        <v>244416</v>
      </c>
      <c r="U6150" s="129"/>
      <c r="V6150" s="186"/>
    </row>
    <row r="6151" spans="1:22" ht="30" customHeight="1" thickTop="1" thickBot="1">
      <c r="A6151" s="183"/>
      <c r="B6151" s="125">
        <v>1007</v>
      </c>
      <c r="C6151" s="126" t="s">
        <v>112</v>
      </c>
      <c r="D6151" s="156" t="s">
        <v>92</v>
      </c>
      <c r="E6151" s="73" t="str">
        <f t="shared" si="193"/>
        <v>100712. Vigilancia de la Salud AmbientalVigilancia de la Salud Ambiental</v>
      </c>
      <c r="F6151" s="182" t="s">
        <v>413</v>
      </c>
      <c r="G6151" s="182" t="s">
        <v>416</v>
      </c>
      <c r="H6151" s="126" t="s">
        <v>135</v>
      </c>
      <c r="I6151" s="182" t="s">
        <v>415</v>
      </c>
      <c r="J6151" s="73" t="s">
        <v>115</v>
      </c>
      <c r="K6151" s="73" t="s">
        <v>115</v>
      </c>
      <c r="L6151" s="128" t="s">
        <v>85</v>
      </c>
      <c r="M6151" s="217" t="s">
        <v>53</v>
      </c>
      <c r="N6151" s="73" t="str">
        <f t="shared" si="194"/>
        <v>100712. Vigilancia de la Salud AmbientalVigilancia de la Salud Ambiental6_TEUSAQUILLO2_FEBRERO_2026</v>
      </c>
      <c r="O6151" s="130">
        <v>244416</v>
      </c>
      <c r="R6151" s="136">
        <v>1</v>
      </c>
      <c r="S6151" s="139">
        <v>244416</v>
      </c>
      <c r="U6151" s="129"/>
      <c r="V6151" s="186"/>
    </row>
    <row r="6152" spans="1:22" ht="30" customHeight="1" thickTop="1" thickBot="1">
      <c r="A6152" s="183"/>
      <c r="B6152" s="125">
        <v>1013</v>
      </c>
      <c r="C6152" s="126" t="s">
        <v>112</v>
      </c>
      <c r="D6152" s="156" t="s">
        <v>92</v>
      </c>
      <c r="E6152" s="73" t="str">
        <f t="shared" si="193"/>
        <v>101312. Vigilancia de la Salud AmbientalVigilancia de la Salud Ambiental</v>
      </c>
      <c r="F6152" s="182" t="s">
        <v>413</v>
      </c>
      <c r="G6152" s="182" t="s">
        <v>421</v>
      </c>
      <c r="H6152" s="126" t="s">
        <v>135</v>
      </c>
      <c r="I6152" s="182" t="s">
        <v>415</v>
      </c>
      <c r="J6152" s="73" t="s">
        <v>115</v>
      </c>
      <c r="K6152" s="73" t="s">
        <v>115</v>
      </c>
      <c r="L6152" s="128" t="s">
        <v>85</v>
      </c>
      <c r="M6152" s="217" t="s">
        <v>53</v>
      </c>
      <c r="N6152" s="73" t="str">
        <f t="shared" si="194"/>
        <v>101312. Vigilancia de la Salud AmbientalVigilancia de la Salud Ambiental6_TEUSAQUILLO2_FEBRERO_2026</v>
      </c>
      <c r="O6152" s="130">
        <v>122208</v>
      </c>
      <c r="R6152" s="136">
        <v>1</v>
      </c>
      <c r="S6152" s="139">
        <v>122208</v>
      </c>
      <c r="U6152" s="129"/>
      <c r="V6152" s="186"/>
    </row>
    <row r="6153" spans="1:22" ht="30" customHeight="1" thickTop="1" thickBot="1">
      <c r="A6153" s="183"/>
      <c r="B6153" s="125">
        <v>1015</v>
      </c>
      <c r="C6153" s="126" t="s">
        <v>112</v>
      </c>
      <c r="D6153" s="156" t="s">
        <v>92</v>
      </c>
      <c r="E6153" s="73" t="str">
        <f t="shared" si="193"/>
        <v>101512. Vigilancia de la Salud AmbientalVigilancia de la Salud Ambiental</v>
      </c>
      <c r="F6153" s="182" t="s">
        <v>413</v>
      </c>
      <c r="G6153" s="182" t="s">
        <v>419</v>
      </c>
      <c r="H6153" s="126" t="s">
        <v>135</v>
      </c>
      <c r="I6153" s="182" t="s">
        <v>415</v>
      </c>
      <c r="J6153" s="73" t="s">
        <v>115</v>
      </c>
      <c r="K6153" s="73" t="s">
        <v>115</v>
      </c>
      <c r="L6153" s="128" t="s">
        <v>80</v>
      </c>
      <c r="M6153" s="217" t="s">
        <v>53</v>
      </c>
      <c r="N6153" s="73" t="str">
        <f t="shared" si="194"/>
        <v>101512. Vigilancia de la Salud AmbientalVigilancia de la Salud Ambiental4_CHAPINERO2_FEBRERO_2026</v>
      </c>
      <c r="O6153" s="130">
        <v>0</v>
      </c>
      <c r="R6153" s="136">
        <v>0</v>
      </c>
      <c r="S6153" s="139">
        <v>0</v>
      </c>
    </row>
    <row r="6154" spans="1:22" ht="30" customHeight="1" thickTop="1" thickBot="1">
      <c r="A6154" s="183"/>
      <c r="B6154" s="125">
        <v>1015</v>
      </c>
      <c r="C6154" s="126" t="s">
        <v>112</v>
      </c>
      <c r="D6154" s="156" t="s">
        <v>92</v>
      </c>
      <c r="E6154" s="73" t="str">
        <f t="shared" si="193"/>
        <v>101512. Vigilancia de la Salud AmbientalVigilancia de la Salud Ambiental</v>
      </c>
      <c r="F6154" s="182" t="s">
        <v>413</v>
      </c>
      <c r="G6154" s="182" t="s">
        <v>419</v>
      </c>
      <c r="H6154" s="126" t="s">
        <v>135</v>
      </c>
      <c r="I6154" s="182" t="s">
        <v>415</v>
      </c>
      <c r="J6154" s="73" t="s">
        <v>115</v>
      </c>
      <c r="K6154" s="73" t="s">
        <v>115</v>
      </c>
      <c r="L6154" s="128" t="s">
        <v>71</v>
      </c>
      <c r="M6154" s="217" t="s">
        <v>53</v>
      </c>
      <c r="N6154" s="73" t="str">
        <f t="shared" si="194"/>
        <v>101512. Vigilancia de la Salud AmbientalVigilancia de la Salud Ambiental1_USAQUEN2_FEBRERO_2026</v>
      </c>
      <c r="O6154" s="130">
        <v>105726</v>
      </c>
      <c r="R6154" s="136">
        <v>2</v>
      </c>
      <c r="S6154" s="139">
        <v>211452</v>
      </c>
      <c r="U6154" s="129"/>
      <c r="V6154" s="186"/>
    </row>
    <row r="6155" spans="1:22" ht="30" customHeight="1" thickTop="1" thickBot="1">
      <c r="A6155" s="183"/>
      <c r="B6155" s="125">
        <v>1015</v>
      </c>
      <c r="C6155" s="126" t="s">
        <v>112</v>
      </c>
      <c r="D6155" s="156" t="s">
        <v>92</v>
      </c>
      <c r="E6155" s="73" t="str">
        <f t="shared" si="193"/>
        <v>101512. Vigilancia de la Salud AmbientalVigilancia de la Salud Ambiental</v>
      </c>
      <c r="F6155" s="182" t="s">
        <v>413</v>
      </c>
      <c r="G6155" s="182" t="s">
        <v>419</v>
      </c>
      <c r="H6155" s="126" t="s">
        <v>135</v>
      </c>
      <c r="I6155" s="182" t="s">
        <v>415</v>
      </c>
      <c r="J6155" s="73" t="s">
        <v>115</v>
      </c>
      <c r="K6155" s="73" t="s">
        <v>115</v>
      </c>
      <c r="L6155" s="128" t="s">
        <v>75</v>
      </c>
      <c r="M6155" s="217" t="s">
        <v>53</v>
      </c>
      <c r="N6155" s="73" t="str">
        <f t="shared" si="194"/>
        <v>101512. Vigilancia de la Salud AmbientalVigilancia de la Salud Ambiental2_ENGATIVA2_FEBRERO_2026</v>
      </c>
      <c r="O6155" s="130">
        <v>0</v>
      </c>
      <c r="R6155" s="136">
        <v>0</v>
      </c>
      <c r="S6155" s="139">
        <v>0</v>
      </c>
    </row>
    <row r="6156" spans="1:22" ht="30" customHeight="1" thickTop="1" thickBot="1">
      <c r="A6156" s="183"/>
      <c r="B6156" s="125">
        <v>1015</v>
      </c>
      <c r="C6156" s="126" t="s">
        <v>112</v>
      </c>
      <c r="D6156" s="156" t="s">
        <v>92</v>
      </c>
      <c r="E6156" s="73" t="str">
        <f t="shared" si="193"/>
        <v>101512. Vigilancia de la Salud AmbientalVigilancia de la Salud Ambiental</v>
      </c>
      <c r="F6156" s="182" t="s">
        <v>413</v>
      </c>
      <c r="G6156" s="182" t="s">
        <v>419</v>
      </c>
      <c r="H6156" s="126" t="s">
        <v>135</v>
      </c>
      <c r="I6156" s="182" t="s">
        <v>415</v>
      </c>
      <c r="J6156" s="73" t="s">
        <v>115</v>
      </c>
      <c r="K6156" s="73" t="s">
        <v>115</v>
      </c>
      <c r="L6156" s="128" t="s">
        <v>78</v>
      </c>
      <c r="M6156" s="217" t="s">
        <v>53</v>
      </c>
      <c r="N6156" s="73" t="str">
        <f t="shared" si="194"/>
        <v>101512. Vigilancia de la Salud AmbientalVigilancia de la Salud Ambiental3_SUBA2_FEBRERO_2026</v>
      </c>
      <c r="O6156" s="130">
        <v>105726</v>
      </c>
      <c r="R6156" s="136">
        <v>3</v>
      </c>
      <c r="S6156" s="139">
        <v>317178</v>
      </c>
      <c r="U6156" s="129"/>
      <c r="V6156" s="186"/>
    </row>
    <row r="6157" spans="1:22" ht="30" customHeight="1" thickTop="1" thickBot="1">
      <c r="A6157" s="183"/>
      <c r="B6157" s="125">
        <v>1015</v>
      </c>
      <c r="C6157" s="126" t="s">
        <v>112</v>
      </c>
      <c r="D6157" s="156" t="s">
        <v>92</v>
      </c>
      <c r="E6157" s="73" t="str">
        <f t="shared" si="193"/>
        <v>101512. Vigilancia de la Salud AmbientalVigilancia de la Salud Ambiental</v>
      </c>
      <c r="F6157" s="182" t="s">
        <v>413</v>
      </c>
      <c r="G6157" s="182" t="s">
        <v>419</v>
      </c>
      <c r="H6157" s="126" t="s">
        <v>135</v>
      </c>
      <c r="I6157" s="182" t="s">
        <v>415</v>
      </c>
      <c r="J6157" s="73" t="s">
        <v>115</v>
      </c>
      <c r="K6157" s="73" t="s">
        <v>115</v>
      </c>
      <c r="L6157" s="128" t="s">
        <v>82</v>
      </c>
      <c r="M6157" s="217" t="s">
        <v>53</v>
      </c>
      <c r="N6157" s="73" t="str">
        <f t="shared" si="194"/>
        <v>101512. Vigilancia de la Salud AmbientalVigilancia de la Salud Ambiental5_BARRIOS_UNIDOS2_FEBRERO_2026</v>
      </c>
      <c r="O6157" s="130">
        <v>105726</v>
      </c>
      <c r="R6157" s="136">
        <v>3</v>
      </c>
      <c r="S6157" s="139">
        <v>317178</v>
      </c>
      <c r="U6157" s="129"/>
      <c r="V6157" s="186"/>
    </row>
    <row r="6158" spans="1:22" ht="30" customHeight="1" thickTop="1" thickBot="1">
      <c r="A6158" s="183"/>
      <c r="B6158" s="125">
        <v>1015</v>
      </c>
      <c r="C6158" s="126" t="s">
        <v>112</v>
      </c>
      <c r="D6158" s="156" t="s">
        <v>92</v>
      </c>
      <c r="E6158" s="73" t="str">
        <f t="shared" si="193"/>
        <v>101512. Vigilancia de la Salud AmbientalVigilancia de la Salud Ambiental</v>
      </c>
      <c r="F6158" s="182" t="s">
        <v>413</v>
      </c>
      <c r="G6158" s="182" t="s">
        <v>419</v>
      </c>
      <c r="H6158" s="126" t="s">
        <v>135</v>
      </c>
      <c r="I6158" s="182" t="s">
        <v>415</v>
      </c>
      <c r="J6158" s="73" t="s">
        <v>115</v>
      </c>
      <c r="K6158" s="73" t="s">
        <v>115</v>
      </c>
      <c r="L6158" s="128" t="s">
        <v>85</v>
      </c>
      <c r="M6158" s="217" t="s">
        <v>53</v>
      </c>
      <c r="N6158" s="73" t="str">
        <f t="shared" si="194"/>
        <v>101512. Vigilancia de la Salud AmbientalVigilancia de la Salud Ambiental6_TEUSAQUILLO2_FEBRERO_2026</v>
      </c>
      <c r="O6158" s="130">
        <v>0</v>
      </c>
      <c r="R6158" s="136">
        <v>0</v>
      </c>
      <c r="S6158" s="139">
        <v>0</v>
      </c>
    </row>
    <row r="6159" spans="1:22" ht="30" customHeight="1" thickTop="1" thickBot="1">
      <c r="A6159" s="183"/>
      <c r="B6159" s="125">
        <v>1075</v>
      </c>
      <c r="C6159" s="126" t="s">
        <v>112</v>
      </c>
      <c r="D6159" s="156" t="s">
        <v>92</v>
      </c>
      <c r="E6159" s="73" t="str">
        <f t="shared" si="193"/>
        <v>107512. Vigilancia de la Salud AmbientalVigilancia de la Salud Ambiental</v>
      </c>
      <c r="F6159" s="182" t="s">
        <v>422</v>
      </c>
      <c r="G6159" s="182" t="s">
        <v>423</v>
      </c>
      <c r="H6159" s="126" t="s">
        <v>135</v>
      </c>
      <c r="I6159" s="182" t="s">
        <v>424</v>
      </c>
      <c r="J6159" s="73" t="s">
        <v>115</v>
      </c>
      <c r="K6159" s="73" t="s">
        <v>115</v>
      </c>
      <c r="L6159" s="128" t="s">
        <v>80</v>
      </c>
      <c r="M6159" s="217" t="s">
        <v>53</v>
      </c>
      <c r="N6159" s="73" t="str">
        <f t="shared" si="194"/>
        <v>107512. Vigilancia de la Salud AmbientalVigilancia de la Salud Ambiental4_CHAPINERO2_FEBRERO_2026</v>
      </c>
      <c r="O6159" s="130">
        <v>0</v>
      </c>
      <c r="R6159" s="136">
        <v>0</v>
      </c>
      <c r="S6159" s="139">
        <v>0</v>
      </c>
    </row>
    <row r="6160" spans="1:22" ht="30" customHeight="1" thickTop="1" thickBot="1">
      <c r="A6160" s="183"/>
      <c r="B6160" s="125">
        <v>1075</v>
      </c>
      <c r="C6160" s="126" t="s">
        <v>112</v>
      </c>
      <c r="D6160" s="156" t="s">
        <v>92</v>
      </c>
      <c r="E6160" s="73" t="str">
        <f t="shared" si="193"/>
        <v>107512. Vigilancia de la Salud AmbientalVigilancia de la Salud Ambiental</v>
      </c>
      <c r="F6160" s="182" t="s">
        <v>422</v>
      </c>
      <c r="G6160" s="182" t="s">
        <v>423</v>
      </c>
      <c r="H6160" s="126" t="s">
        <v>135</v>
      </c>
      <c r="I6160" s="182" t="s">
        <v>424</v>
      </c>
      <c r="J6160" s="73" t="s">
        <v>115</v>
      </c>
      <c r="K6160" s="73" t="s">
        <v>115</v>
      </c>
      <c r="L6160" s="128" t="s">
        <v>71</v>
      </c>
      <c r="M6160" s="217" t="s">
        <v>53</v>
      </c>
      <c r="N6160" s="73" t="str">
        <f t="shared" si="194"/>
        <v>107512. Vigilancia de la Salud AmbientalVigilancia de la Salud Ambiental1_USAQUEN2_FEBRERO_2026</v>
      </c>
      <c r="O6160" s="130">
        <v>0</v>
      </c>
      <c r="R6160" s="136">
        <v>0</v>
      </c>
      <c r="S6160" s="139">
        <v>0</v>
      </c>
    </row>
    <row r="6161" spans="1:22" ht="30" customHeight="1" thickTop="1" thickBot="1">
      <c r="A6161" s="183"/>
      <c r="B6161" s="125">
        <v>1075</v>
      </c>
      <c r="C6161" s="126" t="s">
        <v>112</v>
      </c>
      <c r="D6161" s="156" t="s">
        <v>92</v>
      </c>
      <c r="E6161" s="73" t="str">
        <f t="shared" si="193"/>
        <v>107512. Vigilancia de la Salud AmbientalVigilancia de la Salud Ambiental</v>
      </c>
      <c r="F6161" s="182" t="s">
        <v>422</v>
      </c>
      <c r="G6161" s="182" t="s">
        <v>423</v>
      </c>
      <c r="H6161" s="126" t="s">
        <v>135</v>
      </c>
      <c r="I6161" s="182" t="s">
        <v>424</v>
      </c>
      <c r="J6161" s="73" t="s">
        <v>115</v>
      </c>
      <c r="K6161" s="73" t="s">
        <v>115</v>
      </c>
      <c r="L6161" s="128" t="s">
        <v>75</v>
      </c>
      <c r="M6161" s="217" t="s">
        <v>53</v>
      </c>
      <c r="N6161" s="73" t="str">
        <f t="shared" si="194"/>
        <v>107512. Vigilancia de la Salud AmbientalVigilancia de la Salud Ambiental2_ENGATIVA2_FEBRERO_2026</v>
      </c>
      <c r="O6161" s="130">
        <v>0</v>
      </c>
      <c r="R6161" s="136">
        <v>0</v>
      </c>
      <c r="S6161" s="139">
        <v>0</v>
      </c>
    </row>
    <row r="6162" spans="1:22" ht="30" customHeight="1" thickTop="1" thickBot="1">
      <c r="A6162" s="183"/>
      <c r="B6162" s="125">
        <v>1075</v>
      </c>
      <c r="C6162" s="126" t="s">
        <v>112</v>
      </c>
      <c r="D6162" s="156" t="s">
        <v>92</v>
      </c>
      <c r="E6162" s="73" t="str">
        <f t="shared" si="193"/>
        <v>107512. Vigilancia de la Salud AmbientalVigilancia de la Salud Ambiental</v>
      </c>
      <c r="F6162" s="182" t="s">
        <v>422</v>
      </c>
      <c r="G6162" s="182" t="s">
        <v>423</v>
      </c>
      <c r="H6162" s="126" t="s">
        <v>135</v>
      </c>
      <c r="I6162" s="182" t="s">
        <v>424</v>
      </c>
      <c r="J6162" s="73" t="s">
        <v>115</v>
      </c>
      <c r="K6162" s="73" t="s">
        <v>115</v>
      </c>
      <c r="L6162" s="128" t="s">
        <v>78</v>
      </c>
      <c r="M6162" s="217" t="s">
        <v>53</v>
      </c>
      <c r="N6162" s="73" t="str">
        <f t="shared" si="194"/>
        <v>107512. Vigilancia de la Salud AmbientalVigilancia de la Salud Ambiental3_SUBA2_FEBRERO_2026</v>
      </c>
      <c r="O6162" s="130">
        <v>0</v>
      </c>
      <c r="R6162" s="136">
        <v>0</v>
      </c>
      <c r="S6162" s="139">
        <v>0</v>
      </c>
    </row>
    <row r="6163" spans="1:22" ht="30" customHeight="1" thickTop="1" thickBot="1">
      <c r="A6163" s="183"/>
      <c r="B6163" s="125">
        <v>1075</v>
      </c>
      <c r="C6163" s="126" t="s">
        <v>112</v>
      </c>
      <c r="D6163" s="156" t="s">
        <v>92</v>
      </c>
      <c r="E6163" s="73" t="str">
        <f t="shared" si="193"/>
        <v>107512. Vigilancia de la Salud AmbientalVigilancia de la Salud Ambiental</v>
      </c>
      <c r="F6163" s="182" t="s">
        <v>422</v>
      </c>
      <c r="G6163" s="182" t="s">
        <v>423</v>
      </c>
      <c r="H6163" s="126" t="s">
        <v>135</v>
      </c>
      <c r="I6163" s="182" t="s">
        <v>424</v>
      </c>
      <c r="J6163" s="73" t="s">
        <v>115</v>
      </c>
      <c r="K6163" s="73" t="s">
        <v>115</v>
      </c>
      <c r="L6163" s="128" t="s">
        <v>82</v>
      </c>
      <c r="M6163" s="217" t="s">
        <v>53</v>
      </c>
      <c r="N6163" s="73" t="str">
        <f t="shared" si="194"/>
        <v>107512. Vigilancia de la Salud AmbientalVigilancia de la Salud Ambiental5_BARRIOS_UNIDOS2_FEBRERO_2026</v>
      </c>
      <c r="O6163" s="130">
        <v>0</v>
      </c>
      <c r="R6163" s="136">
        <v>0</v>
      </c>
      <c r="S6163" s="139">
        <v>0</v>
      </c>
    </row>
    <row r="6164" spans="1:22" ht="30" customHeight="1" thickTop="1" thickBot="1">
      <c r="A6164" s="183"/>
      <c r="B6164" s="125">
        <v>1075</v>
      </c>
      <c r="C6164" s="126" t="s">
        <v>112</v>
      </c>
      <c r="D6164" s="156" t="s">
        <v>92</v>
      </c>
      <c r="E6164" s="73" t="str">
        <f t="shared" ref="E6164:E6227" si="195">B6164&amp;C6164&amp;D6164</f>
        <v>107512. Vigilancia de la Salud AmbientalVigilancia de la Salud Ambiental</v>
      </c>
      <c r="F6164" s="182" t="s">
        <v>422</v>
      </c>
      <c r="G6164" s="182" t="s">
        <v>423</v>
      </c>
      <c r="H6164" s="126" t="s">
        <v>135</v>
      </c>
      <c r="I6164" s="182" t="s">
        <v>424</v>
      </c>
      <c r="J6164" s="73" t="s">
        <v>115</v>
      </c>
      <c r="K6164" s="73" t="s">
        <v>115</v>
      </c>
      <c r="L6164" s="128" t="s">
        <v>85</v>
      </c>
      <c r="M6164" s="217" t="s">
        <v>53</v>
      </c>
      <c r="N6164" s="73" t="str">
        <f t="shared" si="194"/>
        <v>107512. Vigilancia de la Salud AmbientalVigilancia de la Salud Ambiental6_TEUSAQUILLO2_FEBRERO_2026</v>
      </c>
      <c r="O6164" s="130">
        <v>0</v>
      </c>
      <c r="R6164" s="136">
        <v>0</v>
      </c>
      <c r="S6164" s="139">
        <v>0</v>
      </c>
    </row>
    <row r="6165" spans="1:22" ht="30" customHeight="1" thickTop="1" thickBot="1">
      <c r="A6165" s="183"/>
      <c r="B6165" s="125">
        <v>1103</v>
      </c>
      <c r="C6165" s="126" t="s">
        <v>112</v>
      </c>
      <c r="D6165" s="156" t="s">
        <v>92</v>
      </c>
      <c r="E6165" s="73" t="str">
        <f t="shared" si="195"/>
        <v>110312. Vigilancia de la Salud AmbientalVigilancia de la Salud Ambiental</v>
      </c>
      <c r="F6165" s="182" t="s">
        <v>425</v>
      </c>
      <c r="G6165" s="182" t="s">
        <v>421</v>
      </c>
      <c r="H6165" s="126" t="s">
        <v>135</v>
      </c>
      <c r="I6165" s="182" t="s">
        <v>426</v>
      </c>
      <c r="J6165" s="73" t="s">
        <v>115</v>
      </c>
      <c r="K6165" s="73" t="s">
        <v>115</v>
      </c>
      <c r="L6165" s="128" t="s">
        <v>80</v>
      </c>
      <c r="M6165" s="217" t="s">
        <v>53</v>
      </c>
      <c r="N6165" s="73" t="str">
        <f t="shared" si="194"/>
        <v>110312. Vigilancia de la Salud AmbientalVigilancia de la Salud Ambiental4_CHAPINERO2_FEBRERO_2026</v>
      </c>
      <c r="O6165" s="130">
        <v>909</v>
      </c>
      <c r="R6165" s="136">
        <v>1966</v>
      </c>
      <c r="S6165" s="139">
        <v>1787094</v>
      </c>
      <c r="U6165" s="129"/>
      <c r="V6165" s="186"/>
    </row>
    <row r="6166" spans="1:22" ht="30" customHeight="1" thickTop="1" thickBot="1">
      <c r="A6166" s="183"/>
      <c r="B6166" s="125">
        <v>1103</v>
      </c>
      <c r="C6166" s="126" t="s">
        <v>112</v>
      </c>
      <c r="D6166" s="156" t="s">
        <v>92</v>
      </c>
      <c r="E6166" s="73" t="str">
        <f t="shared" si="195"/>
        <v>110312. Vigilancia de la Salud AmbientalVigilancia de la Salud Ambiental</v>
      </c>
      <c r="F6166" s="182" t="s">
        <v>425</v>
      </c>
      <c r="G6166" s="182" t="s">
        <v>421</v>
      </c>
      <c r="H6166" s="126" t="s">
        <v>135</v>
      </c>
      <c r="I6166" s="182" t="s">
        <v>426</v>
      </c>
      <c r="J6166" s="73" t="s">
        <v>115</v>
      </c>
      <c r="K6166" s="73" t="s">
        <v>115</v>
      </c>
      <c r="L6166" s="128" t="s">
        <v>71</v>
      </c>
      <c r="M6166" s="217" t="s">
        <v>53</v>
      </c>
      <c r="N6166" s="73" t="str">
        <f t="shared" si="194"/>
        <v>110312. Vigilancia de la Salud AmbientalVigilancia de la Salud Ambiental1_USAQUEN2_FEBRERO_2026</v>
      </c>
      <c r="O6166" s="130">
        <v>909</v>
      </c>
      <c r="R6166" s="136">
        <v>1000</v>
      </c>
      <c r="S6166" s="139">
        <v>909000</v>
      </c>
      <c r="U6166" s="129"/>
      <c r="V6166" s="186"/>
    </row>
    <row r="6167" spans="1:22" ht="30" customHeight="1" thickTop="1" thickBot="1">
      <c r="A6167" s="183"/>
      <c r="B6167" s="125">
        <v>1103</v>
      </c>
      <c r="C6167" s="126" t="s">
        <v>112</v>
      </c>
      <c r="D6167" s="156" t="s">
        <v>92</v>
      </c>
      <c r="E6167" s="73" t="str">
        <f t="shared" si="195"/>
        <v>110312. Vigilancia de la Salud AmbientalVigilancia de la Salud Ambiental</v>
      </c>
      <c r="F6167" s="182" t="s">
        <v>425</v>
      </c>
      <c r="G6167" s="182" t="s">
        <v>421</v>
      </c>
      <c r="H6167" s="126" t="s">
        <v>135</v>
      </c>
      <c r="I6167" s="182" t="s">
        <v>426</v>
      </c>
      <c r="J6167" s="73" t="s">
        <v>115</v>
      </c>
      <c r="K6167" s="73" t="s">
        <v>115</v>
      </c>
      <c r="L6167" s="128" t="s">
        <v>75</v>
      </c>
      <c r="M6167" s="217" t="s">
        <v>53</v>
      </c>
      <c r="N6167" s="73" t="str">
        <f t="shared" si="194"/>
        <v>110312. Vigilancia de la Salud AmbientalVigilancia de la Salud Ambiental2_ENGATIVA2_FEBRERO_2026</v>
      </c>
      <c r="O6167" s="130">
        <v>909</v>
      </c>
      <c r="R6167" s="136">
        <v>2974</v>
      </c>
      <c r="S6167" s="139">
        <v>2703366</v>
      </c>
      <c r="U6167" s="129"/>
      <c r="V6167" s="186"/>
    </row>
    <row r="6168" spans="1:22" ht="30" customHeight="1" thickTop="1" thickBot="1">
      <c r="A6168" s="183"/>
      <c r="B6168" s="125">
        <v>1103</v>
      </c>
      <c r="C6168" s="126" t="s">
        <v>112</v>
      </c>
      <c r="D6168" s="156" t="s">
        <v>92</v>
      </c>
      <c r="E6168" s="73" t="str">
        <f t="shared" si="195"/>
        <v>110312. Vigilancia de la Salud AmbientalVigilancia de la Salud Ambiental</v>
      </c>
      <c r="F6168" s="182" t="s">
        <v>425</v>
      </c>
      <c r="G6168" s="182" t="s">
        <v>421</v>
      </c>
      <c r="H6168" s="126" t="s">
        <v>135</v>
      </c>
      <c r="I6168" s="182" t="s">
        <v>426</v>
      </c>
      <c r="J6168" s="73" t="s">
        <v>115</v>
      </c>
      <c r="K6168" s="73" t="s">
        <v>115</v>
      </c>
      <c r="L6168" s="128" t="s">
        <v>78</v>
      </c>
      <c r="M6168" s="217" t="s">
        <v>53</v>
      </c>
      <c r="N6168" s="73" t="str">
        <f t="shared" si="194"/>
        <v>110312. Vigilancia de la Salud AmbientalVigilancia de la Salud Ambiental3_SUBA2_FEBRERO_2026</v>
      </c>
      <c r="O6168" s="130">
        <v>909</v>
      </c>
      <c r="R6168" s="136">
        <v>3899</v>
      </c>
      <c r="S6168" s="139">
        <v>3544191</v>
      </c>
      <c r="U6168" s="129"/>
      <c r="V6168" s="186"/>
    </row>
    <row r="6169" spans="1:22" ht="30" customHeight="1" thickTop="1" thickBot="1">
      <c r="A6169" s="183"/>
      <c r="B6169" s="125">
        <v>1103</v>
      </c>
      <c r="C6169" s="126" t="s">
        <v>112</v>
      </c>
      <c r="D6169" s="156" t="s">
        <v>92</v>
      </c>
      <c r="E6169" s="73" t="str">
        <f t="shared" si="195"/>
        <v>110312. Vigilancia de la Salud AmbientalVigilancia de la Salud Ambiental</v>
      </c>
      <c r="F6169" s="182" t="s">
        <v>425</v>
      </c>
      <c r="G6169" s="182" t="s">
        <v>421</v>
      </c>
      <c r="H6169" s="126" t="s">
        <v>135</v>
      </c>
      <c r="I6169" s="182" t="s">
        <v>426</v>
      </c>
      <c r="J6169" s="73" t="s">
        <v>115</v>
      </c>
      <c r="K6169" s="73" t="s">
        <v>115</v>
      </c>
      <c r="L6169" s="128" t="s">
        <v>82</v>
      </c>
      <c r="M6169" s="217" t="s">
        <v>53</v>
      </c>
      <c r="N6169" s="73" t="str">
        <f t="shared" si="194"/>
        <v>110312. Vigilancia de la Salud AmbientalVigilancia de la Salud Ambiental5_BARRIOS_UNIDOS2_FEBRERO_2026</v>
      </c>
      <c r="O6169" s="130">
        <v>909</v>
      </c>
      <c r="R6169" s="136">
        <v>16692</v>
      </c>
      <c r="S6169" s="139">
        <v>15173028</v>
      </c>
      <c r="U6169" s="129"/>
      <c r="V6169" s="186"/>
    </row>
    <row r="6170" spans="1:22" ht="30" customHeight="1" thickTop="1" thickBot="1">
      <c r="A6170" s="183"/>
      <c r="B6170" s="125">
        <v>1103</v>
      </c>
      <c r="C6170" s="126" t="s">
        <v>112</v>
      </c>
      <c r="D6170" s="156" t="s">
        <v>92</v>
      </c>
      <c r="E6170" s="73" t="str">
        <f t="shared" si="195"/>
        <v>110312. Vigilancia de la Salud AmbientalVigilancia de la Salud Ambiental</v>
      </c>
      <c r="F6170" s="182" t="s">
        <v>425</v>
      </c>
      <c r="G6170" s="182" t="s">
        <v>421</v>
      </c>
      <c r="H6170" s="126" t="s">
        <v>135</v>
      </c>
      <c r="I6170" s="182" t="s">
        <v>426</v>
      </c>
      <c r="J6170" s="73" t="s">
        <v>115</v>
      </c>
      <c r="K6170" s="73" t="s">
        <v>115</v>
      </c>
      <c r="L6170" s="128" t="s">
        <v>85</v>
      </c>
      <c r="M6170" s="217" t="s">
        <v>53</v>
      </c>
      <c r="N6170" s="73" t="str">
        <f t="shared" si="194"/>
        <v>110312. Vigilancia de la Salud AmbientalVigilancia de la Salud Ambiental6_TEUSAQUILLO2_FEBRERO_2026</v>
      </c>
      <c r="O6170" s="130">
        <v>909</v>
      </c>
      <c r="R6170" s="136">
        <v>3698</v>
      </c>
      <c r="S6170" s="139">
        <v>3361482</v>
      </c>
      <c r="U6170" s="129"/>
      <c r="V6170" s="186"/>
    </row>
    <row r="6171" spans="1:22" ht="30" customHeight="1" thickTop="1" thickBot="1">
      <c r="A6171" s="183"/>
      <c r="B6171" s="125">
        <v>1113</v>
      </c>
      <c r="C6171" s="126" t="s">
        <v>112</v>
      </c>
      <c r="D6171" s="156" t="s">
        <v>92</v>
      </c>
      <c r="E6171" s="73" t="str">
        <f t="shared" si="195"/>
        <v>111312. Vigilancia de la Salud AmbientalVigilancia de la Salud Ambiental</v>
      </c>
      <c r="F6171" s="182" t="s">
        <v>427</v>
      </c>
      <c r="G6171" s="182" t="s">
        <v>420</v>
      </c>
      <c r="H6171" s="126" t="s">
        <v>135</v>
      </c>
      <c r="I6171" s="182" t="s">
        <v>427</v>
      </c>
      <c r="J6171" s="73" t="s">
        <v>115</v>
      </c>
      <c r="K6171" s="73" t="s">
        <v>115</v>
      </c>
      <c r="L6171" s="128" t="s">
        <v>75</v>
      </c>
      <c r="M6171" s="217" t="s">
        <v>53</v>
      </c>
      <c r="N6171" s="73" t="str">
        <f t="shared" si="194"/>
        <v>111312. Vigilancia de la Salud AmbientalVigilancia de la Salud Ambiental2_ENGATIVA2_FEBRERO_2026</v>
      </c>
      <c r="O6171" s="130">
        <v>2138640</v>
      </c>
      <c r="R6171" s="136">
        <v>1</v>
      </c>
      <c r="S6171" s="139">
        <v>2138640</v>
      </c>
      <c r="U6171" s="129"/>
      <c r="V6171" s="186"/>
    </row>
    <row r="6172" spans="1:22" ht="30" customHeight="1" thickTop="1" thickBot="1">
      <c r="A6172" s="183"/>
      <c r="B6172" s="125">
        <v>1114</v>
      </c>
      <c r="C6172" s="126" t="s">
        <v>112</v>
      </c>
      <c r="D6172" s="156" t="s">
        <v>92</v>
      </c>
      <c r="E6172" s="73" t="str">
        <f t="shared" si="195"/>
        <v>111412. Vigilancia de la Salud AmbientalVigilancia de la Salud Ambiental</v>
      </c>
      <c r="F6172" s="182" t="s">
        <v>413</v>
      </c>
      <c r="G6172" s="182" t="s">
        <v>420</v>
      </c>
      <c r="H6172" s="126" t="s">
        <v>135</v>
      </c>
      <c r="I6172" s="182" t="s">
        <v>415</v>
      </c>
      <c r="J6172" s="73" t="s">
        <v>115</v>
      </c>
      <c r="K6172" s="73" t="s">
        <v>115</v>
      </c>
      <c r="L6172" s="128" t="s">
        <v>85</v>
      </c>
      <c r="M6172" s="217" t="s">
        <v>53</v>
      </c>
      <c r="N6172" s="73" t="str">
        <f t="shared" si="194"/>
        <v>111412. Vigilancia de la Salud AmbientalVigilancia de la Salud Ambiental6_TEUSAQUILLO2_FEBRERO_2026</v>
      </c>
      <c r="O6172" s="130">
        <v>820080</v>
      </c>
      <c r="R6172" s="136">
        <v>5</v>
      </c>
      <c r="S6172" s="139">
        <v>4100400</v>
      </c>
      <c r="U6172" s="129"/>
      <c r="V6172" s="186"/>
    </row>
    <row r="6173" spans="1:22" ht="30" customHeight="1" thickTop="1" thickBot="1">
      <c r="A6173" s="183"/>
      <c r="B6173" s="125">
        <v>1116</v>
      </c>
      <c r="C6173" s="126" t="s">
        <v>112</v>
      </c>
      <c r="D6173" s="156" t="s">
        <v>92</v>
      </c>
      <c r="E6173" s="73" t="str">
        <f t="shared" si="195"/>
        <v>111612. Vigilancia de la Salud AmbientalVigilancia de la Salud Ambiental</v>
      </c>
      <c r="F6173" s="182" t="s">
        <v>413</v>
      </c>
      <c r="G6173" s="182" t="s">
        <v>420</v>
      </c>
      <c r="H6173" s="126" t="s">
        <v>135</v>
      </c>
      <c r="I6173" s="182" t="s">
        <v>415</v>
      </c>
      <c r="J6173" s="73" t="s">
        <v>115</v>
      </c>
      <c r="K6173" s="73" t="s">
        <v>115</v>
      </c>
      <c r="L6173" s="128" t="s">
        <v>80</v>
      </c>
      <c r="M6173" s="217" t="s">
        <v>53</v>
      </c>
      <c r="N6173" s="73" t="str">
        <f t="shared" si="194"/>
        <v>111612. Vigilancia de la Salud AmbientalVigilancia de la Salud Ambiental4_CHAPINERO2_FEBRERO_2026</v>
      </c>
      <c r="O6173" s="130">
        <v>462568</v>
      </c>
      <c r="R6173" s="136">
        <v>13</v>
      </c>
      <c r="S6173" s="139">
        <v>6013384</v>
      </c>
      <c r="U6173" s="129"/>
      <c r="V6173" s="186"/>
    </row>
    <row r="6174" spans="1:22" ht="30" customHeight="1" thickTop="1" thickBot="1">
      <c r="A6174" s="183"/>
      <c r="B6174" s="125">
        <v>1116</v>
      </c>
      <c r="C6174" s="126" t="s">
        <v>112</v>
      </c>
      <c r="D6174" s="156" t="s">
        <v>92</v>
      </c>
      <c r="E6174" s="73" t="str">
        <f t="shared" si="195"/>
        <v>111612. Vigilancia de la Salud AmbientalVigilancia de la Salud Ambiental</v>
      </c>
      <c r="F6174" s="182" t="s">
        <v>413</v>
      </c>
      <c r="G6174" s="182" t="s">
        <v>420</v>
      </c>
      <c r="H6174" s="126" t="s">
        <v>135</v>
      </c>
      <c r="I6174" s="182" t="s">
        <v>415</v>
      </c>
      <c r="J6174" s="73" t="s">
        <v>115</v>
      </c>
      <c r="K6174" s="73" t="s">
        <v>115</v>
      </c>
      <c r="L6174" s="128" t="s">
        <v>71</v>
      </c>
      <c r="M6174" s="217" t="s">
        <v>53</v>
      </c>
      <c r="N6174" s="73" t="str">
        <f t="shared" si="194"/>
        <v>111612. Vigilancia de la Salud AmbientalVigilancia de la Salud Ambiental1_USAQUEN2_FEBRERO_2026</v>
      </c>
      <c r="O6174" s="130">
        <v>462568</v>
      </c>
      <c r="R6174" s="136">
        <v>14</v>
      </c>
      <c r="S6174" s="139">
        <v>6475952</v>
      </c>
      <c r="U6174" s="129"/>
      <c r="V6174" s="186"/>
    </row>
    <row r="6175" spans="1:22" ht="30" customHeight="1" thickTop="1" thickBot="1">
      <c r="A6175" s="183"/>
      <c r="B6175" s="125">
        <v>1116</v>
      </c>
      <c r="C6175" s="126" t="s">
        <v>112</v>
      </c>
      <c r="D6175" s="156" t="s">
        <v>92</v>
      </c>
      <c r="E6175" s="73" t="str">
        <f t="shared" si="195"/>
        <v>111612. Vigilancia de la Salud AmbientalVigilancia de la Salud Ambiental</v>
      </c>
      <c r="F6175" s="182" t="s">
        <v>413</v>
      </c>
      <c r="G6175" s="182" t="s">
        <v>420</v>
      </c>
      <c r="H6175" s="126" t="s">
        <v>135</v>
      </c>
      <c r="I6175" s="182" t="s">
        <v>415</v>
      </c>
      <c r="J6175" s="73" t="s">
        <v>115</v>
      </c>
      <c r="K6175" s="73" t="s">
        <v>115</v>
      </c>
      <c r="L6175" s="128" t="s">
        <v>75</v>
      </c>
      <c r="M6175" s="217" t="s">
        <v>53</v>
      </c>
      <c r="N6175" s="73" t="str">
        <f t="shared" si="194"/>
        <v>111612. Vigilancia de la Salud AmbientalVigilancia de la Salud Ambiental2_ENGATIVA2_FEBRERO_2026</v>
      </c>
      <c r="O6175" s="130">
        <v>462568</v>
      </c>
      <c r="R6175" s="136">
        <v>9</v>
      </c>
      <c r="S6175" s="139">
        <v>4163112</v>
      </c>
      <c r="U6175" s="129"/>
      <c r="V6175" s="186"/>
    </row>
    <row r="6176" spans="1:22" ht="30" customHeight="1" thickTop="1" thickBot="1">
      <c r="A6176" s="183"/>
      <c r="B6176" s="125">
        <v>1116</v>
      </c>
      <c r="C6176" s="126" t="s">
        <v>112</v>
      </c>
      <c r="D6176" s="156" t="s">
        <v>92</v>
      </c>
      <c r="E6176" s="73" t="str">
        <f t="shared" si="195"/>
        <v>111612. Vigilancia de la Salud AmbientalVigilancia de la Salud Ambiental</v>
      </c>
      <c r="F6176" s="182" t="s">
        <v>413</v>
      </c>
      <c r="G6176" s="182" t="s">
        <v>420</v>
      </c>
      <c r="H6176" s="126" t="s">
        <v>135</v>
      </c>
      <c r="I6176" s="182" t="s">
        <v>415</v>
      </c>
      <c r="J6176" s="73" t="s">
        <v>115</v>
      </c>
      <c r="K6176" s="73" t="s">
        <v>115</v>
      </c>
      <c r="L6176" s="128" t="s">
        <v>78</v>
      </c>
      <c r="M6176" s="217" t="s">
        <v>53</v>
      </c>
      <c r="N6176" s="73" t="str">
        <f t="shared" si="194"/>
        <v>111612. Vigilancia de la Salud AmbientalVigilancia de la Salud Ambiental3_SUBA2_FEBRERO_2026</v>
      </c>
      <c r="O6176" s="130">
        <v>462568</v>
      </c>
      <c r="R6176" s="136">
        <v>13</v>
      </c>
      <c r="S6176" s="139">
        <v>6013384</v>
      </c>
      <c r="U6176" s="129"/>
      <c r="V6176" s="186"/>
    </row>
    <row r="6177" spans="1:22" ht="30" customHeight="1" thickTop="1" thickBot="1">
      <c r="A6177" s="183"/>
      <c r="B6177" s="125">
        <v>1116</v>
      </c>
      <c r="C6177" s="126" t="s">
        <v>112</v>
      </c>
      <c r="D6177" s="156" t="s">
        <v>92</v>
      </c>
      <c r="E6177" s="73" t="str">
        <f t="shared" si="195"/>
        <v>111612. Vigilancia de la Salud AmbientalVigilancia de la Salud Ambiental</v>
      </c>
      <c r="F6177" s="182" t="s">
        <v>413</v>
      </c>
      <c r="G6177" s="182" t="s">
        <v>420</v>
      </c>
      <c r="H6177" s="126" t="s">
        <v>135</v>
      </c>
      <c r="I6177" s="182" t="s">
        <v>415</v>
      </c>
      <c r="J6177" s="73" t="s">
        <v>115</v>
      </c>
      <c r="K6177" s="73" t="s">
        <v>115</v>
      </c>
      <c r="L6177" s="128" t="s">
        <v>82</v>
      </c>
      <c r="M6177" s="217" t="s">
        <v>53</v>
      </c>
      <c r="N6177" s="73" t="str">
        <f t="shared" si="194"/>
        <v>111612. Vigilancia de la Salud AmbientalVigilancia de la Salud Ambiental5_BARRIOS_UNIDOS2_FEBRERO_2026</v>
      </c>
      <c r="O6177" s="130">
        <v>462568</v>
      </c>
      <c r="R6177" s="136">
        <v>10</v>
      </c>
      <c r="S6177" s="139">
        <v>4625680</v>
      </c>
      <c r="U6177" s="129"/>
      <c r="V6177" s="186"/>
    </row>
    <row r="6178" spans="1:22" ht="30" customHeight="1" thickTop="1" thickBot="1">
      <c r="A6178" s="183"/>
      <c r="B6178" s="125">
        <v>1116</v>
      </c>
      <c r="C6178" s="126" t="s">
        <v>112</v>
      </c>
      <c r="D6178" s="156" t="s">
        <v>92</v>
      </c>
      <c r="E6178" s="73" t="str">
        <f t="shared" si="195"/>
        <v>111612. Vigilancia de la Salud AmbientalVigilancia de la Salud Ambiental</v>
      </c>
      <c r="F6178" s="182" t="s">
        <v>413</v>
      </c>
      <c r="G6178" s="182" t="s">
        <v>420</v>
      </c>
      <c r="H6178" s="126" t="s">
        <v>135</v>
      </c>
      <c r="I6178" s="182" t="s">
        <v>415</v>
      </c>
      <c r="J6178" s="73" t="s">
        <v>115</v>
      </c>
      <c r="K6178" s="73" t="s">
        <v>115</v>
      </c>
      <c r="L6178" s="128" t="s">
        <v>85</v>
      </c>
      <c r="M6178" s="217" t="s">
        <v>53</v>
      </c>
      <c r="N6178" s="73" t="str">
        <f t="shared" si="194"/>
        <v>111612. Vigilancia de la Salud AmbientalVigilancia de la Salud Ambiental6_TEUSAQUILLO2_FEBRERO_2026</v>
      </c>
      <c r="O6178" s="130">
        <v>462568</v>
      </c>
      <c r="R6178" s="136">
        <v>12</v>
      </c>
      <c r="S6178" s="139">
        <v>5550816</v>
      </c>
      <c r="U6178" s="129"/>
      <c r="V6178" s="186"/>
    </row>
    <row r="6179" spans="1:22" ht="30" customHeight="1" thickTop="1" thickBot="1">
      <c r="A6179" s="183"/>
      <c r="B6179" s="125">
        <v>1118</v>
      </c>
      <c r="C6179" s="126" t="s">
        <v>112</v>
      </c>
      <c r="D6179" s="156" t="s">
        <v>92</v>
      </c>
      <c r="E6179" s="73" t="str">
        <f t="shared" si="195"/>
        <v>111812. Vigilancia de la Salud AmbientalVigilancia de la Salud Ambiental</v>
      </c>
      <c r="F6179" s="182" t="s">
        <v>413</v>
      </c>
      <c r="G6179" s="182" t="s">
        <v>420</v>
      </c>
      <c r="H6179" s="126" t="s">
        <v>135</v>
      </c>
      <c r="I6179" s="182" t="s">
        <v>428</v>
      </c>
      <c r="J6179" s="73" t="s">
        <v>115</v>
      </c>
      <c r="K6179" s="73" t="s">
        <v>115</v>
      </c>
      <c r="L6179" s="128" t="s">
        <v>75</v>
      </c>
      <c r="M6179" s="217" t="s">
        <v>53</v>
      </c>
      <c r="N6179" s="73" t="str">
        <f t="shared" si="194"/>
        <v>111812. Vigilancia de la Salud AmbientalVigilancia de la Salud Ambiental2_ENGATIVA2_FEBRERO_2026</v>
      </c>
      <c r="O6179" s="130">
        <v>10034992</v>
      </c>
      <c r="R6179" s="136">
        <v>1</v>
      </c>
      <c r="S6179" s="139">
        <v>10034992</v>
      </c>
      <c r="U6179" s="129"/>
      <c r="V6179" s="186"/>
    </row>
    <row r="6180" spans="1:22" ht="30" customHeight="1" thickTop="1" thickBot="1">
      <c r="A6180" s="183"/>
      <c r="B6180" s="125">
        <v>1129</v>
      </c>
      <c r="C6180" s="126" t="s">
        <v>112</v>
      </c>
      <c r="D6180" s="156" t="s">
        <v>92</v>
      </c>
      <c r="E6180" s="73" t="str">
        <f t="shared" si="195"/>
        <v>112912. Vigilancia de la Salud AmbientalVigilancia de la Salud Ambiental</v>
      </c>
      <c r="F6180" s="182" t="s">
        <v>413</v>
      </c>
      <c r="G6180" s="182" t="s">
        <v>419</v>
      </c>
      <c r="H6180" s="126" t="s">
        <v>135</v>
      </c>
      <c r="I6180" s="182" t="s">
        <v>415</v>
      </c>
      <c r="J6180" s="73" t="s">
        <v>115</v>
      </c>
      <c r="K6180" s="73" t="s">
        <v>115</v>
      </c>
      <c r="L6180" s="128" t="s">
        <v>80</v>
      </c>
      <c r="M6180" s="217" t="s">
        <v>53</v>
      </c>
      <c r="N6180" s="73" t="str">
        <f t="shared" si="194"/>
        <v>112912. Vigilancia de la Salud AmbientalVigilancia de la Salud Ambiental4_CHAPINERO2_FEBRERO_2026</v>
      </c>
      <c r="O6180" s="130">
        <v>0</v>
      </c>
      <c r="R6180" s="136">
        <v>0</v>
      </c>
      <c r="S6180" s="139">
        <v>0</v>
      </c>
    </row>
    <row r="6181" spans="1:22" ht="30" customHeight="1" thickTop="1" thickBot="1">
      <c r="A6181" s="183"/>
      <c r="B6181" s="125">
        <v>1129</v>
      </c>
      <c r="C6181" s="126" t="s">
        <v>112</v>
      </c>
      <c r="D6181" s="156" t="s">
        <v>92</v>
      </c>
      <c r="E6181" s="73" t="str">
        <f t="shared" si="195"/>
        <v>112912. Vigilancia de la Salud AmbientalVigilancia de la Salud Ambiental</v>
      </c>
      <c r="F6181" s="182" t="s">
        <v>413</v>
      </c>
      <c r="G6181" s="182" t="s">
        <v>419</v>
      </c>
      <c r="H6181" s="126" t="s">
        <v>135</v>
      </c>
      <c r="I6181" s="182" t="s">
        <v>415</v>
      </c>
      <c r="J6181" s="73" t="s">
        <v>115</v>
      </c>
      <c r="K6181" s="73" t="s">
        <v>115</v>
      </c>
      <c r="L6181" s="128" t="s">
        <v>71</v>
      </c>
      <c r="M6181" s="217" t="s">
        <v>53</v>
      </c>
      <c r="N6181" s="73" t="str">
        <f t="shared" si="194"/>
        <v>112912. Vigilancia de la Salud AmbientalVigilancia de la Salud Ambiental1_USAQUEN2_FEBRERO_2026</v>
      </c>
      <c r="O6181" s="130">
        <v>0</v>
      </c>
      <c r="R6181" s="136">
        <v>0</v>
      </c>
      <c r="S6181" s="139">
        <v>0</v>
      </c>
    </row>
    <row r="6182" spans="1:22" ht="30" customHeight="1" thickTop="1" thickBot="1">
      <c r="A6182" s="183"/>
      <c r="B6182" s="125">
        <v>1129</v>
      </c>
      <c r="C6182" s="126" t="s">
        <v>112</v>
      </c>
      <c r="D6182" s="156" t="s">
        <v>92</v>
      </c>
      <c r="E6182" s="73" t="str">
        <f t="shared" si="195"/>
        <v>112912. Vigilancia de la Salud AmbientalVigilancia de la Salud Ambiental</v>
      </c>
      <c r="F6182" s="182" t="s">
        <v>413</v>
      </c>
      <c r="G6182" s="182" t="s">
        <v>419</v>
      </c>
      <c r="H6182" s="126" t="s">
        <v>135</v>
      </c>
      <c r="I6182" s="182" t="s">
        <v>415</v>
      </c>
      <c r="J6182" s="73" t="s">
        <v>115</v>
      </c>
      <c r="K6182" s="73" t="s">
        <v>115</v>
      </c>
      <c r="L6182" s="128" t="s">
        <v>75</v>
      </c>
      <c r="M6182" s="217" t="s">
        <v>53</v>
      </c>
      <c r="N6182" s="73" t="str">
        <f t="shared" si="194"/>
        <v>112912. Vigilancia de la Salud AmbientalVigilancia de la Salud Ambiental2_ENGATIVA2_FEBRERO_2026</v>
      </c>
      <c r="O6182" s="130">
        <v>0</v>
      </c>
      <c r="R6182" s="136">
        <v>0</v>
      </c>
      <c r="S6182" s="139">
        <v>0</v>
      </c>
    </row>
    <row r="6183" spans="1:22" ht="30" customHeight="1" thickTop="1" thickBot="1">
      <c r="A6183" s="183"/>
      <c r="B6183" s="125">
        <v>1129</v>
      </c>
      <c r="C6183" s="126" t="s">
        <v>112</v>
      </c>
      <c r="D6183" s="156" t="s">
        <v>92</v>
      </c>
      <c r="E6183" s="73" t="str">
        <f t="shared" si="195"/>
        <v>112912. Vigilancia de la Salud AmbientalVigilancia de la Salud Ambiental</v>
      </c>
      <c r="F6183" s="182" t="s">
        <v>413</v>
      </c>
      <c r="G6183" s="182" t="s">
        <v>419</v>
      </c>
      <c r="H6183" s="126" t="s">
        <v>135</v>
      </c>
      <c r="I6183" s="182" t="s">
        <v>415</v>
      </c>
      <c r="J6183" s="73" t="s">
        <v>115</v>
      </c>
      <c r="K6183" s="73" t="s">
        <v>115</v>
      </c>
      <c r="L6183" s="128" t="s">
        <v>78</v>
      </c>
      <c r="M6183" s="217" t="s">
        <v>53</v>
      </c>
      <c r="N6183" s="73" t="str">
        <f t="shared" si="194"/>
        <v>112912. Vigilancia de la Salud AmbientalVigilancia de la Salud Ambiental3_SUBA2_FEBRERO_2026</v>
      </c>
      <c r="O6183" s="130">
        <v>0</v>
      </c>
      <c r="R6183" s="136">
        <v>0</v>
      </c>
      <c r="S6183" s="139">
        <v>0</v>
      </c>
    </row>
    <row r="6184" spans="1:22" ht="30" customHeight="1" thickTop="1" thickBot="1">
      <c r="A6184" s="183"/>
      <c r="B6184" s="125">
        <v>1129</v>
      </c>
      <c r="C6184" s="126" t="s">
        <v>112</v>
      </c>
      <c r="D6184" s="156" t="s">
        <v>92</v>
      </c>
      <c r="E6184" s="73" t="str">
        <f t="shared" si="195"/>
        <v>112912. Vigilancia de la Salud AmbientalVigilancia de la Salud Ambiental</v>
      </c>
      <c r="F6184" s="182" t="s">
        <v>413</v>
      </c>
      <c r="G6184" s="182" t="s">
        <v>419</v>
      </c>
      <c r="H6184" s="126" t="s">
        <v>135</v>
      </c>
      <c r="I6184" s="182" t="s">
        <v>415</v>
      </c>
      <c r="J6184" s="73" t="s">
        <v>115</v>
      </c>
      <c r="K6184" s="73" t="s">
        <v>115</v>
      </c>
      <c r="L6184" s="128" t="s">
        <v>82</v>
      </c>
      <c r="M6184" s="217" t="s">
        <v>53</v>
      </c>
      <c r="N6184" s="73" t="str">
        <f t="shared" si="194"/>
        <v>112912. Vigilancia de la Salud AmbientalVigilancia de la Salud Ambiental5_BARRIOS_UNIDOS2_FEBRERO_2026</v>
      </c>
      <c r="O6184" s="130">
        <v>0</v>
      </c>
      <c r="R6184" s="136">
        <v>0</v>
      </c>
      <c r="S6184" s="139">
        <v>0</v>
      </c>
    </row>
    <row r="6185" spans="1:22" ht="30" customHeight="1" thickTop="1" thickBot="1">
      <c r="A6185" s="183"/>
      <c r="B6185" s="125">
        <v>1129</v>
      </c>
      <c r="C6185" s="126" t="s">
        <v>112</v>
      </c>
      <c r="D6185" s="156" t="s">
        <v>92</v>
      </c>
      <c r="E6185" s="73" t="str">
        <f t="shared" si="195"/>
        <v>112912. Vigilancia de la Salud AmbientalVigilancia de la Salud Ambiental</v>
      </c>
      <c r="F6185" s="182" t="s">
        <v>413</v>
      </c>
      <c r="G6185" s="182" t="s">
        <v>419</v>
      </c>
      <c r="H6185" s="126" t="s">
        <v>135</v>
      </c>
      <c r="I6185" s="182" t="s">
        <v>415</v>
      </c>
      <c r="J6185" s="73" t="s">
        <v>115</v>
      </c>
      <c r="K6185" s="73" t="s">
        <v>115</v>
      </c>
      <c r="L6185" s="128" t="s">
        <v>85</v>
      </c>
      <c r="M6185" s="217" t="s">
        <v>53</v>
      </c>
      <c r="N6185" s="73" t="str">
        <f t="shared" si="194"/>
        <v>112912. Vigilancia de la Salud AmbientalVigilancia de la Salud Ambiental6_TEUSAQUILLO2_FEBRERO_2026</v>
      </c>
      <c r="O6185" s="130">
        <v>0</v>
      </c>
      <c r="R6185" s="136">
        <v>0</v>
      </c>
      <c r="S6185" s="139">
        <v>0</v>
      </c>
    </row>
    <row r="6186" spans="1:22" ht="30" customHeight="1" thickTop="1" thickBot="1">
      <c r="A6186" s="183"/>
      <c r="B6186" s="125">
        <v>1136</v>
      </c>
      <c r="C6186" s="126" t="s">
        <v>112</v>
      </c>
      <c r="D6186" s="156" t="s">
        <v>92</v>
      </c>
      <c r="E6186" s="73" t="str">
        <f t="shared" si="195"/>
        <v>113612. Vigilancia de la Salud AmbientalVigilancia de la Salud Ambiental</v>
      </c>
      <c r="F6186" s="182" t="s">
        <v>427</v>
      </c>
      <c r="G6186" s="182" t="s">
        <v>414</v>
      </c>
      <c r="H6186" s="126" t="s">
        <v>135</v>
      </c>
      <c r="I6186" s="182" t="s">
        <v>427</v>
      </c>
      <c r="J6186" s="73" t="s">
        <v>115</v>
      </c>
      <c r="K6186" s="73" t="s">
        <v>115</v>
      </c>
      <c r="L6186" s="128" t="s">
        <v>71</v>
      </c>
      <c r="M6186" s="217" t="s">
        <v>53</v>
      </c>
      <c r="N6186" s="73" t="str">
        <f t="shared" si="194"/>
        <v>113612. Vigilancia de la Salud AmbientalVigilancia de la Salud Ambiental1_USAQUEN2_FEBRERO_2026</v>
      </c>
      <c r="O6186" s="130">
        <v>5621568</v>
      </c>
      <c r="R6186" s="136">
        <v>1</v>
      </c>
      <c r="S6186" s="139">
        <v>5621568</v>
      </c>
      <c r="U6186" s="129"/>
      <c r="V6186" s="186"/>
    </row>
    <row r="6187" spans="1:22" ht="30" customHeight="1" thickTop="1" thickBot="1">
      <c r="A6187" s="183"/>
      <c r="B6187" s="125">
        <v>1153</v>
      </c>
      <c r="C6187" s="126" t="s">
        <v>112</v>
      </c>
      <c r="D6187" s="156" t="s">
        <v>92</v>
      </c>
      <c r="E6187" s="73" t="str">
        <f t="shared" si="195"/>
        <v>115312. Vigilancia de la Salud AmbientalVigilancia de la Salud Ambiental</v>
      </c>
      <c r="F6187" s="182" t="s">
        <v>413</v>
      </c>
      <c r="G6187" s="182" t="s">
        <v>414</v>
      </c>
      <c r="H6187" s="126" t="s">
        <v>135</v>
      </c>
      <c r="I6187" s="182" t="s">
        <v>428</v>
      </c>
      <c r="J6187" s="73" t="s">
        <v>115</v>
      </c>
      <c r="K6187" s="73" t="s">
        <v>115</v>
      </c>
      <c r="L6187" s="128" t="s">
        <v>71</v>
      </c>
      <c r="M6187" s="217" t="s">
        <v>53</v>
      </c>
      <c r="N6187" s="73" t="str">
        <f t="shared" si="194"/>
        <v>115312. Vigilancia de la Salud AmbientalVigilancia de la Salud Ambiental1_USAQUEN2_FEBRERO_2026</v>
      </c>
      <c r="O6187" s="130">
        <v>7347488</v>
      </c>
      <c r="R6187" s="136">
        <v>1</v>
      </c>
      <c r="S6187" s="139">
        <v>7347488</v>
      </c>
      <c r="U6187" s="129"/>
      <c r="V6187" s="186"/>
    </row>
    <row r="6188" spans="1:22" ht="30" customHeight="1" thickTop="1" thickBot="1">
      <c r="A6188" s="183"/>
      <c r="B6188" s="125">
        <v>1157</v>
      </c>
      <c r="C6188" s="126" t="s">
        <v>112</v>
      </c>
      <c r="D6188" s="156" t="s">
        <v>92</v>
      </c>
      <c r="E6188" s="73" t="str">
        <f t="shared" si="195"/>
        <v>115712. Vigilancia de la Salud AmbientalVigilancia de la Salud Ambiental</v>
      </c>
      <c r="F6188" s="182" t="s">
        <v>413</v>
      </c>
      <c r="G6188" s="182" t="s">
        <v>420</v>
      </c>
      <c r="H6188" s="126" t="s">
        <v>135</v>
      </c>
      <c r="I6188" s="182" t="s">
        <v>415</v>
      </c>
      <c r="J6188" s="73" t="s">
        <v>115</v>
      </c>
      <c r="K6188" s="73" t="s">
        <v>115</v>
      </c>
      <c r="L6188" s="128" t="s">
        <v>71</v>
      </c>
      <c r="M6188" s="217" t="s">
        <v>53</v>
      </c>
      <c r="N6188" s="73" t="str">
        <f t="shared" si="194"/>
        <v>115712. Vigilancia de la Salud AmbientalVigilancia de la Salud Ambiental1_USAQUEN2_FEBRERO_2026</v>
      </c>
      <c r="O6188" s="130">
        <v>4494360</v>
      </c>
      <c r="R6188" s="136">
        <v>1</v>
      </c>
      <c r="S6188" s="139">
        <v>4494360</v>
      </c>
      <c r="U6188" s="129"/>
      <c r="V6188" s="186"/>
    </row>
    <row r="6189" spans="1:22" ht="30" customHeight="1" thickTop="1" thickBot="1">
      <c r="A6189" s="183"/>
      <c r="B6189" s="125">
        <v>1202</v>
      </c>
      <c r="C6189" s="126" t="s">
        <v>112</v>
      </c>
      <c r="D6189" s="156" t="s">
        <v>92</v>
      </c>
      <c r="E6189" s="73" t="str">
        <f t="shared" si="195"/>
        <v>120212. Vigilancia de la Salud AmbientalVigilancia de la Salud Ambiental</v>
      </c>
      <c r="F6189" s="182" t="s">
        <v>413</v>
      </c>
      <c r="G6189" s="182" t="s">
        <v>420</v>
      </c>
      <c r="H6189" s="126" t="s">
        <v>135</v>
      </c>
      <c r="I6189" s="182" t="s">
        <v>415</v>
      </c>
      <c r="J6189" s="73" t="s">
        <v>115</v>
      </c>
      <c r="K6189" s="73" t="s">
        <v>115</v>
      </c>
      <c r="L6189" s="128" t="s">
        <v>75</v>
      </c>
      <c r="M6189" s="217" t="s">
        <v>53</v>
      </c>
      <c r="N6189" s="73" t="str">
        <f t="shared" si="194"/>
        <v>120212. Vigilancia de la Salud AmbientalVigilancia de la Salud Ambiental2_ENGATIVA2_FEBRERO_2026</v>
      </c>
      <c r="O6189" s="130">
        <v>2726900</v>
      </c>
      <c r="R6189" s="136">
        <v>1</v>
      </c>
      <c r="S6189" s="139">
        <v>2726900</v>
      </c>
      <c r="U6189" s="129"/>
      <c r="V6189" s="186"/>
    </row>
    <row r="6190" spans="1:22" ht="30" customHeight="1" thickTop="1" thickBot="1">
      <c r="A6190" s="183"/>
      <c r="B6190" s="125">
        <v>1205</v>
      </c>
      <c r="C6190" s="126" t="s">
        <v>112</v>
      </c>
      <c r="D6190" s="156" t="s">
        <v>92</v>
      </c>
      <c r="E6190" s="73" t="str">
        <f t="shared" si="195"/>
        <v>120512. Vigilancia de la Salud AmbientalVigilancia de la Salud Ambiental</v>
      </c>
      <c r="F6190" s="182" t="s">
        <v>413</v>
      </c>
      <c r="G6190" s="182" t="s">
        <v>414</v>
      </c>
      <c r="H6190" s="126" t="s">
        <v>135</v>
      </c>
      <c r="I6190" s="182" t="s">
        <v>415</v>
      </c>
      <c r="J6190" s="73" t="s">
        <v>115</v>
      </c>
      <c r="K6190" s="73" t="s">
        <v>115</v>
      </c>
      <c r="L6190" s="128" t="s">
        <v>80</v>
      </c>
      <c r="M6190" s="217" t="s">
        <v>53</v>
      </c>
      <c r="N6190" s="73" t="str">
        <f t="shared" si="194"/>
        <v>120512. Vigilancia de la Salud AmbientalVigilancia de la Salud Ambiental4_CHAPINERO2_FEBRERO_2026</v>
      </c>
      <c r="O6190" s="130">
        <v>183312</v>
      </c>
      <c r="R6190" s="136">
        <v>18</v>
      </c>
      <c r="S6190" s="139">
        <v>3299616</v>
      </c>
      <c r="U6190" s="129"/>
      <c r="V6190" s="186"/>
    </row>
    <row r="6191" spans="1:22" ht="30" customHeight="1" thickTop="1" thickBot="1">
      <c r="A6191" s="183"/>
      <c r="B6191" s="125">
        <v>1205</v>
      </c>
      <c r="C6191" s="126" t="s">
        <v>112</v>
      </c>
      <c r="D6191" s="156" t="s">
        <v>92</v>
      </c>
      <c r="E6191" s="73" t="str">
        <f t="shared" si="195"/>
        <v>120512. Vigilancia de la Salud AmbientalVigilancia de la Salud Ambiental</v>
      </c>
      <c r="F6191" s="182" t="s">
        <v>413</v>
      </c>
      <c r="G6191" s="182" t="s">
        <v>414</v>
      </c>
      <c r="H6191" s="126" t="s">
        <v>135</v>
      </c>
      <c r="I6191" s="182" t="s">
        <v>415</v>
      </c>
      <c r="J6191" s="73" t="s">
        <v>115</v>
      </c>
      <c r="K6191" s="73" t="s">
        <v>115</v>
      </c>
      <c r="L6191" s="128" t="s">
        <v>71</v>
      </c>
      <c r="M6191" s="217" t="s">
        <v>53</v>
      </c>
      <c r="N6191" s="73" t="str">
        <f t="shared" si="194"/>
        <v>120512. Vigilancia de la Salud AmbientalVigilancia de la Salud Ambiental1_USAQUEN2_FEBRERO_2026</v>
      </c>
      <c r="O6191" s="130">
        <v>183312</v>
      </c>
      <c r="R6191" s="136">
        <v>7</v>
      </c>
      <c r="S6191" s="139">
        <v>1283184</v>
      </c>
      <c r="U6191" s="129"/>
      <c r="V6191" s="186"/>
    </row>
    <row r="6192" spans="1:22" ht="30" customHeight="1" thickTop="1" thickBot="1">
      <c r="A6192" s="183"/>
      <c r="B6192" s="125">
        <v>1205</v>
      </c>
      <c r="C6192" s="126" t="s">
        <v>112</v>
      </c>
      <c r="D6192" s="156" t="s">
        <v>92</v>
      </c>
      <c r="E6192" s="73" t="str">
        <f t="shared" si="195"/>
        <v>120512. Vigilancia de la Salud AmbientalVigilancia de la Salud Ambiental</v>
      </c>
      <c r="F6192" s="182" t="s">
        <v>413</v>
      </c>
      <c r="G6192" s="182" t="s">
        <v>414</v>
      </c>
      <c r="H6192" s="126" t="s">
        <v>135</v>
      </c>
      <c r="I6192" s="182" t="s">
        <v>415</v>
      </c>
      <c r="J6192" s="73" t="s">
        <v>115</v>
      </c>
      <c r="K6192" s="73" t="s">
        <v>115</v>
      </c>
      <c r="L6192" s="128" t="s">
        <v>75</v>
      </c>
      <c r="M6192" s="217" t="s">
        <v>53</v>
      </c>
      <c r="N6192" s="73" t="str">
        <f t="shared" si="194"/>
        <v>120512. Vigilancia de la Salud AmbientalVigilancia de la Salud Ambiental2_ENGATIVA2_FEBRERO_2026</v>
      </c>
      <c r="O6192" s="130">
        <v>183312</v>
      </c>
      <c r="R6192" s="136">
        <v>17</v>
      </c>
      <c r="S6192" s="139">
        <v>3116304</v>
      </c>
      <c r="U6192" s="129"/>
      <c r="V6192" s="186"/>
    </row>
    <row r="6193" spans="1:22" ht="30" customHeight="1" thickTop="1" thickBot="1">
      <c r="A6193" s="183"/>
      <c r="B6193" s="125">
        <v>1205</v>
      </c>
      <c r="C6193" s="126" t="s">
        <v>112</v>
      </c>
      <c r="D6193" s="156" t="s">
        <v>92</v>
      </c>
      <c r="E6193" s="73" t="str">
        <f t="shared" si="195"/>
        <v>120512. Vigilancia de la Salud AmbientalVigilancia de la Salud Ambiental</v>
      </c>
      <c r="F6193" s="182" t="s">
        <v>413</v>
      </c>
      <c r="G6193" s="182" t="s">
        <v>414</v>
      </c>
      <c r="H6193" s="126" t="s">
        <v>135</v>
      </c>
      <c r="I6193" s="182" t="s">
        <v>415</v>
      </c>
      <c r="J6193" s="73" t="s">
        <v>115</v>
      </c>
      <c r="K6193" s="73" t="s">
        <v>115</v>
      </c>
      <c r="L6193" s="128" t="s">
        <v>78</v>
      </c>
      <c r="M6193" s="217" t="s">
        <v>53</v>
      </c>
      <c r="N6193" s="73" t="str">
        <f t="shared" si="194"/>
        <v>120512. Vigilancia de la Salud AmbientalVigilancia de la Salud Ambiental3_SUBA2_FEBRERO_2026</v>
      </c>
      <c r="O6193" s="130">
        <v>183312</v>
      </c>
      <c r="R6193" s="136">
        <v>12</v>
      </c>
      <c r="S6193" s="139">
        <v>2199744</v>
      </c>
      <c r="U6193" s="129"/>
      <c r="V6193" s="186"/>
    </row>
    <row r="6194" spans="1:22" ht="30" customHeight="1" thickTop="1" thickBot="1">
      <c r="A6194" s="183"/>
      <c r="B6194" s="125">
        <v>1205</v>
      </c>
      <c r="C6194" s="126" t="s">
        <v>112</v>
      </c>
      <c r="D6194" s="156" t="s">
        <v>92</v>
      </c>
      <c r="E6194" s="73" t="str">
        <f t="shared" si="195"/>
        <v>120512. Vigilancia de la Salud AmbientalVigilancia de la Salud Ambiental</v>
      </c>
      <c r="F6194" s="182" t="s">
        <v>413</v>
      </c>
      <c r="G6194" s="182" t="s">
        <v>414</v>
      </c>
      <c r="H6194" s="126" t="s">
        <v>135</v>
      </c>
      <c r="I6194" s="182" t="s">
        <v>415</v>
      </c>
      <c r="J6194" s="73" t="s">
        <v>115</v>
      </c>
      <c r="K6194" s="73" t="s">
        <v>115</v>
      </c>
      <c r="L6194" s="128" t="s">
        <v>82</v>
      </c>
      <c r="M6194" s="217" t="s">
        <v>53</v>
      </c>
      <c r="N6194" s="73" t="str">
        <f t="shared" si="194"/>
        <v>120512. Vigilancia de la Salud AmbientalVigilancia de la Salud Ambiental5_BARRIOS_UNIDOS2_FEBRERO_2026</v>
      </c>
      <c r="O6194" s="130">
        <v>183312</v>
      </c>
      <c r="R6194" s="136">
        <v>4</v>
      </c>
      <c r="S6194" s="139">
        <v>733248</v>
      </c>
      <c r="U6194" s="129"/>
      <c r="V6194" s="186"/>
    </row>
    <row r="6195" spans="1:22" ht="30" customHeight="1" thickTop="1" thickBot="1">
      <c r="A6195" s="183"/>
      <c r="B6195" s="125">
        <v>1205</v>
      </c>
      <c r="C6195" s="126" t="s">
        <v>112</v>
      </c>
      <c r="D6195" s="156" t="s">
        <v>92</v>
      </c>
      <c r="E6195" s="73" t="str">
        <f t="shared" si="195"/>
        <v>120512. Vigilancia de la Salud AmbientalVigilancia de la Salud Ambiental</v>
      </c>
      <c r="F6195" s="182" t="s">
        <v>413</v>
      </c>
      <c r="G6195" s="182" t="s">
        <v>414</v>
      </c>
      <c r="H6195" s="126" t="s">
        <v>135</v>
      </c>
      <c r="I6195" s="182" t="s">
        <v>415</v>
      </c>
      <c r="J6195" s="73" t="s">
        <v>115</v>
      </c>
      <c r="K6195" s="73" t="s">
        <v>115</v>
      </c>
      <c r="L6195" s="128" t="s">
        <v>85</v>
      </c>
      <c r="M6195" s="217" t="s">
        <v>53</v>
      </c>
      <c r="N6195" s="73" t="str">
        <f t="shared" si="194"/>
        <v>120512. Vigilancia de la Salud AmbientalVigilancia de la Salud Ambiental6_TEUSAQUILLO2_FEBRERO_2026</v>
      </c>
      <c r="O6195" s="130">
        <v>183312</v>
      </c>
      <c r="R6195" s="136">
        <v>5</v>
      </c>
      <c r="S6195" s="139">
        <v>916560</v>
      </c>
      <c r="U6195" s="129"/>
      <c r="V6195" s="186"/>
    </row>
    <row r="6196" spans="1:22" ht="30" customHeight="1" thickTop="1" thickBot="1">
      <c r="A6196" s="183"/>
      <c r="B6196" s="125">
        <v>1243</v>
      </c>
      <c r="C6196" s="126" t="s">
        <v>112</v>
      </c>
      <c r="D6196" s="156" t="s">
        <v>92</v>
      </c>
      <c r="E6196" s="73" t="str">
        <f t="shared" si="195"/>
        <v>124312. Vigilancia de la Salud AmbientalVigilancia de la Salud Ambiental</v>
      </c>
      <c r="F6196" s="182" t="s">
        <v>413</v>
      </c>
      <c r="G6196" s="182" t="s">
        <v>419</v>
      </c>
      <c r="H6196" s="126" t="s">
        <v>135</v>
      </c>
      <c r="I6196" s="182" t="s">
        <v>428</v>
      </c>
      <c r="J6196" s="73" t="s">
        <v>115</v>
      </c>
      <c r="K6196" s="73" t="s">
        <v>115</v>
      </c>
      <c r="L6196" s="128" t="s">
        <v>82</v>
      </c>
      <c r="M6196" s="217" t="s">
        <v>53</v>
      </c>
      <c r="N6196" s="73" t="str">
        <f t="shared" si="194"/>
        <v>124312. Vigilancia de la Salud AmbientalVigilancia de la Salud Ambiental5_BARRIOS_UNIDOS2_FEBRERO_2026</v>
      </c>
      <c r="O6196" s="130">
        <v>25592928</v>
      </c>
      <c r="R6196" s="136">
        <v>1</v>
      </c>
      <c r="S6196" s="139">
        <v>25592928</v>
      </c>
      <c r="U6196" s="129"/>
      <c r="V6196" s="186"/>
    </row>
    <row r="6197" spans="1:22" ht="30" customHeight="1" thickTop="1" thickBot="1">
      <c r="A6197" s="183"/>
      <c r="B6197" s="125">
        <v>1248</v>
      </c>
      <c r="C6197" s="126" t="s">
        <v>112</v>
      </c>
      <c r="D6197" s="156" t="s">
        <v>92</v>
      </c>
      <c r="E6197" s="73" t="str">
        <f t="shared" si="195"/>
        <v>124812. Vigilancia de la Salud AmbientalVigilancia de la Salud Ambiental</v>
      </c>
      <c r="F6197" s="182" t="s">
        <v>413</v>
      </c>
      <c r="G6197" s="182" t="s">
        <v>420</v>
      </c>
      <c r="H6197" s="126" t="s">
        <v>135</v>
      </c>
      <c r="I6197" s="182" t="s">
        <v>415</v>
      </c>
      <c r="J6197" s="73" t="s">
        <v>115</v>
      </c>
      <c r="K6197" s="73" t="s">
        <v>115</v>
      </c>
      <c r="L6197" s="128" t="s">
        <v>80</v>
      </c>
      <c r="M6197" s="217" t="s">
        <v>53</v>
      </c>
      <c r="N6197" s="73" t="str">
        <f t="shared" si="194"/>
        <v>124812. Vigilancia de la Salud AmbientalVigilancia de la Salud Ambiental4_CHAPINERO2_FEBRERO_2026</v>
      </c>
      <c r="O6197" s="130">
        <v>0</v>
      </c>
      <c r="R6197" s="136">
        <v>0</v>
      </c>
      <c r="S6197" s="139">
        <v>0</v>
      </c>
    </row>
    <row r="6198" spans="1:22" ht="30" customHeight="1" thickTop="1" thickBot="1">
      <c r="A6198" s="183"/>
      <c r="B6198" s="125">
        <v>1248</v>
      </c>
      <c r="C6198" s="126" t="s">
        <v>112</v>
      </c>
      <c r="D6198" s="156" t="s">
        <v>92</v>
      </c>
      <c r="E6198" s="73" t="str">
        <f t="shared" si="195"/>
        <v>124812. Vigilancia de la Salud AmbientalVigilancia de la Salud Ambiental</v>
      </c>
      <c r="F6198" s="182" t="s">
        <v>413</v>
      </c>
      <c r="G6198" s="182" t="s">
        <v>420</v>
      </c>
      <c r="H6198" s="126" t="s">
        <v>135</v>
      </c>
      <c r="I6198" s="182" t="s">
        <v>415</v>
      </c>
      <c r="J6198" s="73" t="s">
        <v>115</v>
      </c>
      <c r="K6198" s="73" t="s">
        <v>115</v>
      </c>
      <c r="L6198" s="128" t="s">
        <v>71</v>
      </c>
      <c r="M6198" s="217" t="s">
        <v>53</v>
      </c>
      <c r="N6198" s="73" t="str">
        <f t="shared" si="194"/>
        <v>124812. Vigilancia de la Salud AmbientalVigilancia de la Salud Ambiental1_USAQUEN2_FEBRERO_2026</v>
      </c>
      <c r="O6198" s="130">
        <v>0</v>
      </c>
      <c r="R6198" s="136">
        <v>0</v>
      </c>
      <c r="S6198" s="139">
        <v>0</v>
      </c>
    </row>
    <row r="6199" spans="1:22" ht="30" customHeight="1" thickTop="1" thickBot="1">
      <c r="A6199" s="183"/>
      <c r="B6199" s="125">
        <v>1248</v>
      </c>
      <c r="C6199" s="126" t="s">
        <v>112</v>
      </c>
      <c r="D6199" s="156" t="s">
        <v>92</v>
      </c>
      <c r="E6199" s="73" t="str">
        <f t="shared" si="195"/>
        <v>124812. Vigilancia de la Salud AmbientalVigilancia de la Salud Ambiental</v>
      </c>
      <c r="F6199" s="182" t="s">
        <v>413</v>
      </c>
      <c r="G6199" s="182" t="s">
        <v>420</v>
      </c>
      <c r="H6199" s="126" t="s">
        <v>135</v>
      </c>
      <c r="I6199" s="182" t="s">
        <v>415</v>
      </c>
      <c r="J6199" s="73" t="s">
        <v>115</v>
      </c>
      <c r="K6199" s="73" t="s">
        <v>115</v>
      </c>
      <c r="L6199" s="128" t="s">
        <v>75</v>
      </c>
      <c r="M6199" s="217" t="s">
        <v>53</v>
      </c>
      <c r="N6199" s="73" t="str">
        <f t="shared" si="194"/>
        <v>124812. Vigilancia de la Salud AmbientalVigilancia de la Salud Ambiental2_ENGATIVA2_FEBRERO_2026</v>
      </c>
      <c r="O6199" s="130">
        <v>91656</v>
      </c>
      <c r="R6199" s="136">
        <v>19</v>
      </c>
      <c r="S6199" s="139">
        <v>1741464</v>
      </c>
      <c r="U6199" s="129"/>
      <c r="V6199" s="186"/>
    </row>
    <row r="6200" spans="1:22" ht="30" customHeight="1" thickTop="1" thickBot="1">
      <c r="A6200" s="183"/>
      <c r="B6200" s="125">
        <v>1248</v>
      </c>
      <c r="C6200" s="126" t="s">
        <v>112</v>
      </c>
      <c r="D6200" s="156" t="s">
        <v>92</v>
      </c>
      <c r="E6200" s="73" t="str">
        <f t="shared" si="195"/>
        <v>124812. Vigilancia de la Salud AmbientalVigilancia de la Salud Ambiental</v>
      </c>
      <c r="F6200" s="182" t="s">
        <v>413</v>
      </c>
      <c r="G6200" s="182" t="s">
        <v>420</v>
      </c>
      <c r="H6200" s="126" t="s">
        <v>135</v>
      </c>
      <c r="I6200" s="182" t="s">
        <v>415</v>
      </c>
      <c r="J6200" s="73" t="s">
        <v>115</v>
      </c>
      <c r="K6200" s="73" t="s">
        <v>115</v>
      </c>
      <c r="L6200" s="128" t="s">
        <v>78</v>
      </c>
      <c r="M6200" s="217" t="s">
        <v>53</v>
      </c>
      <c r="N6200" s="73" t="str">
        <f t="shared" si="194"/>
        <v>124812. Vigilancia de la Salud AmbientalVigilancia de la Salud Ambiental3_SUBA2_FEBRERO_2026</v>
      </c>
      <c r="O6200" s="130">
        <v>91656</v>
      </c>
      <c r="R6200" s="136">
        <v>23</v>
      </c>
      <c r="S6200" s="139">
        <v>2108088</v>
      </c>
      <c r="U6200" s="129"/>
      <c r="V6200" s="186"/>
    </row>
    <row r="6201" spans="1:22" ht="30" customHeight="1" thickTop="1" thickBot="1">
      <c r="A6201" s="183"/>
      <c r="B6201" s="125">
        <v>1248</v>
      </c>
      <c r="C6201" s="126" t="s">
        <v>112</v>
      </c>
      <c r="D6201" s="156" t="s">
        <v>92</v>
      </c>
      <c r="E6201" s="73" t="str">
        <f t="shared" si="195"/>
        <v>124812. Vigilancia de la Salud AmbientalVigilancia de la Salud Ambiental</v>
      </c>
      <c r="F6201" s="182" t="s">
        <v>413</v>
      </c>
      <c r="G6201" s="182" t="s">
        <v>420</v>
      </c>
      <c r="H6201" s="126" t="s">
        <v>135</v>
      </c>
      <c r="I6201" s="182" t="s">
        <v>415</v>
      </c>
      <c r="J6201" s="73" t="s">
        <v>115</v>
      </c>
      <c r="K6201" s="73" t="s">
        <v>115</v>
      </c>
      <c r="L6201" s="128" t="s">
        <v>82</v>
      </c>
      <c r="M6201" s="217" t="s">
        <v>53</v>
      </c>
      <c r="N6201" s="73" t="str">
        <f t="shared" si="194"/>
        <v>124812. Vigilancia de la Salud AmbientalVigilancia de la Salud Ambiental5_BARRIOS_UNIDOS2_FEBRERO_2026</v>
      </c>
      <c r="O6201" s="130">
        <v>91656</v>
      </c>
      <c r="R6201" s="136">
        <v>2</v>
      </c>
      <c r="S6201" s="139">
        <v>183312</v>
      </c>
      <c r="U6201" s="129"/>
      <c r="V6201" s="186"/>
    </row>
    <row r="6202" spans="1:22" ht="30" customHeight="1" thickTop="1" thickBot="1">
      <c r="A6202" s="183"/>
      <c r="B6202" s="125">
        <v>1248</v>
      </c>
      <c r="C6202" s="126" t="s">
        <v>112</v>
      </c>
      <c r="D6202" s="156" t="s">
        <v>92</v>
      </c>
      <c r="E6202" s="73" t="str">
        <f t="shared" si="195"/>
        <v>124812. Vigilancia de la Salud AmbientalVigilancia de la Salud Ambiental</v>
      </c>
      <c r="F6202" s="182" t="s">
        <v>413</v>
      </c>
      <c r="G6202" s="182" t="s">
        <v>420</v>
      </c>
      <c r="H6202" s="126" t="s">
        <v>135</v>
      </c>
      <c r="I6202" s="182" t="s">
        <v>415</v>
      </c>
      <c r="J6202" s="73" t="s">
        <v>115</v>
      </c>
      <c r="K6202" s="73" t="s">
        <v>115</v>
      </c>
      <c r="L6202" s="128" t="s">
        <v>85</v>
      </c>
      <c r="M6202" s="217" t="s">
        <v>53</v>
      </c>
      <c r="N6202" s="73" t="str">
        <f t="shared" si="194"/>
        <v>124812. Vigilancia de la Salud AmbientalVigilancia de la Salud Ambiental6_TEUSAQUILLO2_FEBRERO_2026</v>
      </c>
      <c r="O6202" s="130">
        <v>91656</v>
      </c>
      <c r="R6202" s="136">
        <v>1</v>
      </c>
      <c r="S6202" s="139">
        <v>91656</v>
      </c>
      <c r="U6202" s="129"/>
      <c r="V6202" s="186"/>
    </row>
    <row r="6203" spans="1:22" ht="30" customHeight="1" thickTop="1" thickBot="1">
      <c r="A6203" s="183"/>
      <c r="B6203" s="125">
        <v>1249</v>
      </c>
      <c r="C6203" s="126" t="s">
        <v>112</v>
      </c>
      <c r="D6203" s="156" t="s">
        <v>92</v>
      </c>
      <c r="E6203" s="73" t="str">
        <f t="shared" si="195"/>
        <v>124912. Vigilancia de la Salud AmbientalVigilancia de la Salud Ambiental</v>
      </c>
      <c r="F6203" s="182" t="s">
        <v>413</v>
      </c>
      <c r="G6203" s="182" t="s">
        <v>420</v>
      </c>
      <c r="H6203" s="126" t="s">
        <v>135</v>
      </c>
      <c r="I6203" s="182" t="s">
        <v>415</v>
      </c>
      <c r="J6203" s="73" t="s">
        <v>115</v>
      </c>
      <c r="K6203" s="73" t="s">
        <v>115</v>
      </c>
      <c r="L6203" s="128" t="s">
        <v>71</v>
      </c>
      <c r="M6203" s="217" t="s">
        <v>53</v>
      </c>
      <c r="N6203" s="73" t="str">
        <f t="shared" si="194"/>
        <v>124912. Vigilancia de la Salud AmbientalVigilancia de la Salud Ambiental1_USAQUEN2_FEBRERO_2026</v>
      </c>
      <c r="O6203" s="130">
        <v>35979</v>
      </c>
      <c r="R6203" s="136">
        <v>68</v>
      </c>
      <c r="S6203" s="139">
        <v>2446572</v>
      </c>
      <c r="U6203" s="129"/>
      <c r="V6203" s="186"/>
    </row>
    <row r="6204" spans="1:22" ht="30" customHeight="1" thickTop="1" thickBot="1">
      <c r="A6204" s="183"/>
      <c r="B6204" s="125">
        <v>1250</v>
      </c>
      <c r="C6204" s="126" t="s">
        <v>112</v>
      </c>
      <c r="D6204" s="156" t="s">
        <v>92</v>
      </c>
      <c r="E6204" s="73" t="str">
        <f t="shared" si="195"/>
        <v>125012. Vigilancia de la Salud AmbientalVigilancia de la Salud Ambiental</v>
      </c>
      <c r="F6204" s="182" t="s">
        <v>413</v>
      </c>
      <c r="G6204" s="182" t="s">
        <v>420</v>
      </c>
      <c r="H6204" s="126" t="s">
        <v>135</v>
      </c>
      <c r="I6204" s="182" t="s">
        <v>415</v>
      </c>
      <c r="J6204" s="73" t="s">
        <v>115</v>
      </c>
      <c r="K6204" s="73" t="s">
        <v>115</v>
      </c>
      <c r="L6204" s="128" t="s">
        <v>80</v>
      </c>
      <c r="M6204" s="217" t="s">
        <v>53</v>
      </c>
      <c r="N6204" s="73" t="str">
        <f t="shared" si="194"/>
        <v>125012. Vigilancia de la Salud AmbientalVigilancia de la Salud Ambiental4_CHAPINERO2_FEBRERO_2026</v>
      </c>
      <c r="O6204" s="130">
        <v>431748</v>
      </c>
      <c r="R6204" s="136">
        <v>1</v>
      </c>
      <c r="S6204" s="139">
        <v>431748</v>
      </c>
      <c r="U6204" s="129"/>
      <c r="V6204" s="186"/>
    </row>
    <row r="6205" spans="1:22" ht="30" customHeight="1" thickTop="1" thickBot="1">
      <c r="A6205" s="183"/>
      <c r="B6205" s="125">
        <v>1250</v>
      </c>
      <c r="C6205" s="126" t="s">
        <v>112</v>
      </c>
      <c r="D6205" s="156" t="s">
        <v>92</v>
      </c>
      <c r="E6205" s="73" t="str">
        <f t="shared" si="195"/>
        <v>125012. Vigilancia de la Salud AmbientalVigilancia de la Salud Ambiental</v>
      </c>
      <c r="F6205" s="182" t="s">
        <v>413</v>
      </c>
      <c r="G6205" s="182" t="s">
        <v>420</v>
      </c>
      <c r="H6205" s="126" t="s">
        <v>135</v>
      </c>
      <c r="I6205" s="182" t="s">
        <v>415</v>
      </c>
      <c r="J6205" s="73" t="s">
        <v>115</v>
      </c>
      <c r="K6205" s="73" t="s">
        <v>115</v>
      </c>
      <c r="L6205" s="128" t="s">
        <v>85</v>
      </c>
      <c r="M6205" s="217" t="s">
        <v>53</v>
      </c>
      <c r="N6205" s="73" t="str">
        <f t="shared" si="194"/>
        <v>125012. Vigilancia de la Salud AmbientalVigilancia de la Salud Ambiental6_TEUSAQUILLO2_FEBRERO_2026</v>
      </c>
      <c r="O6205" s="130">
        <v>431748</v>
      </c>
      <c r="R6205" s="136">
        <v>1</v>
      </c>
      <c r="S6205" s="139">
        <v>431748</v>
      </c>
      <c r="U6205" s="129"/>
      <c r="V6205" s="186"/>
    </row>
    <row r="6206" spans="1:22" ht="30" customHeight="1" thickTop="1" thickBot="1">
      <c r="A6206" s="183"/>
      <c r="B6206" s="125">
        <v>1251</v>
      </c>
      <c r="C6206" s="126" t="s">
        <v>112</v>
      </c>
      <c r="D6206" s="156" t="s">
        <v>92</v>
      </c>
      <c r="E6206" s="73" t="str">
        <f t="shared" si="195"/>
        <v>125112. Vigilancia de la Salud AmbientalVigilancia de la Salud Ambiental</v>
      </c>
      <c r="F6206" s="182" t="s">
        <v>413</v>
      </c>
      <c r="G6206" s="182" t="s">
        <v>420</v>
      </c>
      <c r="H6206" s="126" t="s">
        <v>135</v>
      </c>
      <c r="I6206" s="182" t="s">
        <v>415</v>
      </c>
      <c r="J6206" s="73" t="s">
        <v>115</v>
      </c>
      <c r="K6206" s="73" t="s">
        <v>115</v>
      </c>
      <c r="L6206" s="128" t="s">
        <v>75</v>
      </c>
      <c r="M6206" s="217" t="s">
        <v>53</v>
      </c>
      <c r="N6206" s="73" t="str">
        <f t="shared" si="194"/>
        <v>125112. Vigilancia de la Salud AmbientalVigilancia de la Salud Ambiental2_ENGATIVA2_FEBRERO_2026</v>
      </c>
      <c r="O6206" s="130">
        <v>1636140</v>
      </c>
      <c r="R6206" s="136">
        <v>1</v>
      </c>
      <c r="S6206" s="139">
        <v>1636140</v>
      </c>
      <c r="U6206" s="129"/>
      <c r="V6206" s="186"/>
    </row>
    <row r="6207" spans="1:22" ht="30" customHeight="1" thickTop="1" thickBot="1">
      <c r="A6207" s="183"/>
      <c r="B6207" s="125">
        <v>1251</v>
      </c>
      <c r="C6207" s="126" t="s">
        <v>112</v>
      </c>
      <c r="D6207" s="156" t="s">
        <v>92</v>
      </c>
      <c r="E6207" s="73" t="str">
        <f t="shared" si="195"/>
        <v>125112. Vigilancia de la Salud AmbientalVigilancia de la Salud Ambiental</v>
      </c>
      <c r="F6207" s="182" t="s">
        <v>413</v>
      </c>
      <c r="G6207" s="182" t="s">
        <v>420</v>
      </c>
      <c r="H6207" s="126" t="s">
        <v>135</v>
      </c>
      <c r="I6207" s="182" t="s">
        <v>415</v>
      </c>
      <c r="J6207" s="73" t="s">
        <v>115</v>
      </c>
      <c r="K6207" s="73" t="s">
        <v>115</v>
      </c>
      <c r="L6207" s="128" t="s">
        <v>82</v>
      </c>
      <c r="M6207" s="217" t="s">
        <v>53</v>
      </c>
      <c r="N6207" s="73" t="str">
        <f t="shared" si="194"/>
        <v>125112. Vigilancia de la Salud AmbientalVigilancia de la Salud Ambiental5_BARRIOS_UNIDOS2_FEBRERO_2026</v>
      </c>
      <c r="O6207" s="130">
        <v>1636140</v>
      </c>
      <c r="R6207" s="136">
        <v>2</v>
      </c>
      <c r="S6207" s="139">
        <v>3272280</v>
      </c>
      <c r="U6207" s="129"/>
      <c r="V6207" s="186"/>
    </row>
    <row r="6208" spans="1:22" ht="30" customHeight="1" thickTop="1" thickBot="1">
      <c r="A6208" s="183"/>
      <c r="B6208" s="125">
        <v>1281</v>
      </c>
      <c r="C6208" s="126" t="s">
        <v>112</v>
      </c>
      <c r="D6208" s="156" t="s">
        <v>92</v>
      </c>
      <c r="E6208" s="73" t="str">
        <f t="shared" si="195"/>
        <v>128112. Vigilancia de la Salud AmbientalVigilancia de la Salud Ambiental</v>
      </c>
      <c r="F6208" s="182" t="s">
        <v>413</v>
      </c>
      <c r="G6208" s="182" t="s">
        <v>416</v>
      </c>
      <c r="H6208" s="126" t="s">
        <v>135</v>
      </c>
      <c r="I6208" s="182" t="s">
        <v>415</v>
      </c>
      <c r="J6208" s="73" t="s">
        <v>115</v>
      </c>
      <c r="K6208" s="73" t="s">
        <v>115</v>
      </c>
      <c r="L6208" s="128" t="s">
        <v>80</v>
      </c>
      <c r="M6208" s="217" t="s">
        <v>53</v>
      </c>
      <c r="N6208" s="73" t="str">
        <f t="shared" si="194"/>
        <v>128112. Vigilancia de la Salud AmbientalVigilancia de la Salud Ambiental4_CHAPINERO2_FEBRERO_2026</v>
      </c>
      <c r="O6208" s="130">
        <v>91656</v>
      </c>
      <c r="R6208" s="136">
        <v>1</v>
      </c>
      <c r="S6208" s="139">
        <v>91656</v>
      </c>
      <c r="U6208" s="129"/>
      <c r="V6208" s="186"/>
    </row>
    <row r="6209" spans="1:22" ht="30" customHeight="1" thickTop="1" thickBot="1">
      <c r="A6209" s="183"/>
      <c r="B6209" s="125">
        <v>1281</v>
      </c>
      <c r="C6209" s="126" t="s">
        <v>112</v>
      </c>
      <c r="D6209" s="156" t="s">
        <v>92</v>
      </c>
      <c r="E6209" s="73" t="str">
        <f t="shared" si="195"/>
        <v>128112. Vigilancia de la Salud AmbientalVigilancia de la Salud Ambiental</v>
      </c>
      <c r="F6209" s="182" t="s">
        <v>413</v>
      </c>
      <c r="G6209" s="182" t="s">
        <v>416</v>
      </c>
      <c r="H6209" s="126" t="s">
        <v>135</v>
      </c>
      <c r="I6209" s="182" t="s">
        <v>415</v>
      </c>
      <c r="J6209" s="73" t="s">
        <v>115</v>
      </c>
      <c r="K6209" s="73" t="s">
        <v>115</v>
      </c>
      <c r="L6209" s="128" t="s">
        <v>71</v>
      </c>
      <c r="M6209" s="217" t="s">
        <v>53</v>
      </c>
      <c r="N6209" s="73" t="str">
        <f t="shared" si="194"/>
        <v>128112. Vigilancia de la Salud AmbientalVigilancia de la Salud Ambiental1_USAQUEN2_FEBRERO_2026</v>
      </c>
      <c r="O6209" s="130">
        <v>0</v>
      </c>
      <c r="R6209" s="136">
        <v>0</v>
      </c>
      <c r="S6209" s="139">
        <v>0</v>
      </c>
    </row>
    <row r="6210" spans="1:22" ht="30" customHeight="1" thickTop="1" thickBot="1">
      <c r="A6210" s="183"/>
      <c r="B6210" s="125">
        <v>1281</v>
      </c>
      <c r="C6210" s="126" t="s">
        <v>112</v>
      </c>
      <c r="D6210" s="156" t="s">
        <v>92</v>
      </c>
      <c r="E6210" s="73" t="str">
        <f t="shared" si="195"/>
        <v>128112. Vigilancia de la Salud AmbientalVigilancia de la Salud Ambiental</v>
      </c>
      <c r="F6210" s="182" t="s">
        <v>413</v>
      </c>
      <c r="G6210" s="182" t="s">
        <v>416</v>
      </c>
      <c r="H6210" s="126" t="s">
        <v>135</v>
      </c>
      <c r="I6210" s="182" t="s">
        <v>415</v>
      </c>
      <c r="J6210" s="73" t="s">
        <v>115</v>
      </c>
      <c r="K6210" s="73" t="s">
        <v>115</v>
      </c>
      <c r="L6210" s="128" t="s">
        <v>75</v>
      </c>
      <c r="M6210" s="217" t="s">
        <v>53</v>
      </c>
      <c r="N6210" s="73" t="str">
        <f t="shared" si="194"/>
        <v>128112. Vigilancia de la Salud AmbientalVigilancia de la Salud Ambiental2_ENGATIVA2_FEBRERO_2026</v>
      </c>
      <c r="O6210" s="130">
        <v>0</v>
      </c>
      <c r="R6210" s="136">
        <v>0</v>
      </c>
      <c r="S6210" s="139">
        <v>0</v>
      </c>
    </row>
    <row r="6211" spans="1:22" ht="30" customHeight="1" thickTop="1" thickBot="1">
      <c r="A6211" s="183"/>
      <c r="B6211" s="125">
        <v>1281</v>
      </c>
      <c r="C6211" s="126" t="s">
        <v>112</v>
      </c>
      <c r="D6211" s="156" t="s">
        <v>92</v>
      </c>
      <c r="E6211" s="73" t="str">
        <f t="shared" si="195"/>
        <v>128112. Vigilancia de la Salud AmbientalVigilancia de la Salud Ambiental</v>
      </c>
      <c r="F6211" s="182" t="s">
        <v>413</v>
      </c>
      <c r="G6211" s="182" t="s">
        <v>416</v>
      </c>
      <c r="H6211" s="126" t="s">
        <v>135</v>
      </c>
      <c r="I6211" s="182" t="s">
        <v>415</v>
      </c>
      <c r="J6211" s="73" t="s">
        <v>115</v>
      </c>
      <c r="K6211" s="73" t="s">
        <v>115</v>
      </c>
      <c r="L6211" s="128" t="s">
        <v>78</v>
      </c>
      <c r="M6211" s="217" t="s">
        <v>53</v>
      </c>
      <c r="N6211" s="73" t="str">
        <f t="shared" si="194"/>
        <v>128112. Vigilancia de la Salud AmbientalVigilancia de la Salud Ambiental3_SUBA2_FEBRERO_2026</v>
      </c>
      <c r="O6211" s="130">
        <v>0</v>
      </c>
      <c r="R6211" s="136">
        <v>0</v>
      </c>
      <c r="S6211" s="139">
        <v>0</v>
      </c>
    </row>
    <row r="6212" spans="1:22" ht="30" customHeight="1" thickTop="1" thickBot="1">
      <c r="A6212" s="183"/>
      <c r="B6212" s="125">
        <v>1281</v>
      </c>
      <c r="C6212" s="126" t="s">
        <v>112</v>
      </c>
      <c r="D6212" s="156" t="s">
        <v>92</v>
      </c>
      <c r="E6212" s="73" t="str">
        <f t="shared" si="195"/>
        <v>128112. Vigilancia de la Salud AmbientalVigilancia de la Salud Ambiental</v>
      </c>
      <c r="F6212" s="182" t="s">
        <v>413</v>
      </c>
      <c r="G6212" s="182" t="s">
        <v>416</v>
      </c>
      <c r="H6212" s="126" t="s">
        <v>135</v>
      </c>
      <c r="I6212" s="182" t="s">
        <v>415</v>
      </c>
      <c r="J6212" s="73" t="s">
        <v>115</v>
      </c>
      <c r="K6212" s="73" t="s">
        <v>115</v>
      </c>
      <c r="L6212" s="128" t="s">
        <v>82</v>
      </c>
      <c r="M6212" s="217" t="s">
        <v>53</v>
      </c>
      <c r="N6212" s="73" t="str">
        <f t="shared" si="194"/>
        <v>128112. Vigilancia de la Salud AmbientalVigilancia de la Salud Ambiental5_BARRIOS_UNIDOS2_FEBRERO_2026</v>
      </c>
      <c r="O6212" s="130">
        <v>0</v>
      </c>
      <c r="R6212" s="136">
        <v>0</v>
      </c>
      <c r="S6212" s="139">
        <v>0</v>
      </c>
    </row>
    <row r="6213" spans="1:22" ht="30" customHeight="1" thickTop="1" thickBot="1">
      <c r="A6213" s="183"/>
      <c r="B6213" s="125">
        <v>1281</v>
      </c>
      <c r="C6213" s="126" t="s">
        <v>112</v>
      </c>
      <c r="D6213" s="156" t="s">
        <v>92</v>
      </c>
      <c r="E6213" s="73" t="str">
        <f t="shared" si="195"/>
        <v>128112. Vigilancia de la Salud AmbientalVigilancia de la Salud Ambiental</v>
      </c>
      <c r="F6213" s="182" t="s">
        <v>413</v>
      </c>
      <c r="G6213" s="182" t="s">
        <v>416</v>
      </c>
      <c r="H6213" s="126" t="s">
        <v>135</v>
      </c>
      <c r="I6213" s="182" t="s">
        <v>415</v>
      </c>
      <c r="J6213" s="73" t="s">
        <v>115</v>
      </c>
      <c r="K6213" s="73" t="s">
        <v>115</v>
      </c>
      <c r="L6213" s="128" t="s">
        <v>85</v>
      </c>
      <c r="M6213" s="217" t="s">
        <v>53</v>
      </c>
      <c r="N6213" s="73" t="str">
        <f t="shared" si="194"/>
        <v>128112. Vigilancia de la Salud AmbientalVigilancia de la Salud Ambiental6_TEUSAQUILLO2_FEBRERO_2026</v>
      </c>
      <c r="O6213" s="130">
        <v>91656</v>
      </c>
      <c r="R6213" s="136">
        <v>1</v>
      </c>
      <c r="S6213" s="139">
        <v>91656</v>
      </c>
      <c r="U6213" s="129"/>
      <c r="V6213" s="186"/>
    </row>
    <row r="6214" spans="1:22" ht="30" customHeight="1" thickTop="1" thickBot="1">
      <c r="A6214" s="183"/>
      <c r="B6214" s="125">
        <v>1735</v>
      </c>
      <c r="C6214" s="126" t="s">
        <v>112</v>
      </c>
      <c r="D6214" s="156" t="s">
        <v>92</v>
      </c>
      <c r="E6214" s="73" t="str">
        <f t="shared" si="195"/>
        <v>173512. Vigilancia de la Salud AmbientalVigilancia de la Salud Ambiental</v>
      </c>
      <c r="F6214" s="182" t="s">
        <v>413</v>
      </c>
      <c r="G6214" s="182" t="s">
        <v>420</v>
      </c>
      <c r="H6214" s="126" t="s">
        <v>135</v>
      </c>
      <c r="I6214" s="182" t="s">
        <v>415</v>
      </c>
      <c r="J6214" s="73" t="s">
        <v>115</v>
      </c>
      <c r="K6214" s="73" t="s">
        <v>115</v>
      </c>
      <c r="L6214" s="128" t="s">
        <v>71</v>
      </c>
      <c r="M6214" s="217" t="s">
        <v>53</v>
      </c>
      <c r="N6214" s="73" t="str">
        <f t="shared" ref="N6214:N6277" si="196">+E6214&amp;L6214&amp;M6214</f>
        <v>173512. Vigilancia de la Salud AmbientalVigilancia de la Salud Ambiental1_USAQUEN2_FEBRERO_2026</v>
      </c>
      <c r="O6214" s="130">
        <v>35979</v>
      </c>
      <c r="R6214" s="136">
        <v>4</v>
      </c>
      <c r="S6214" s="139">
        <v>143916</v>
      </c>
      <c r="U6214" s="129"/>
      <c r="V6214" s="186"/>
    </row>
    <row r="6215" spans="1:22" ht="30" customHeight="1" thickTop="1" thickBot="1">
      <c r="A6215" s="183"/>
      <c r="B6215" s="125">
        <v>1736</v>
      </c>
      <c r="C6215" s="126" t="s">
        <v>112</v>
      </c>
      <c r="D6215" s="156" t="s">
        <v>92</v>
      </c>
      <c r="E6215" s="73" t="str">
        <f t="shared" si="195"/>
        <v>173612. Vigilancia de la Salud AmbientalVigilancia de la Salud Ambiental</v>
      </c>
      <c r="F6215" s="182" t="s">
        <v>425</v>
      </c>
      <c r="G6215" s="182" t="s">
        <v>421</v>
      </c>
      <c r="H6215" s="126" t="s">
        <v>135</v>
      </c>
      <c r="I6215" s="182" t="s">
        <v>429</v>
      </c>
      <c r="J6215" s="73" t="s">
        <v>115</v>
      </c>
      <c r="K6215" s="73" t="s">
        <v>115</v>
      </c>
      <c r="L6215" s="128" t="s">
        <v>85</v>
      </c>
      <c r="M6215" s="217" t="s">
        <v>53</v>
      </c>
      <c r="N6215" s="73" t="str">
        <f t="shared" si="196"/>
        <v>173612. Vigilancia de la Salud AmbientalVigilancia de la Salud Ambiental6_TEUSAQUILLO2_FEBRERO_2026</v>
      </c>
      <c r="O6215" s="130">
        <v>5621568</v>
      </c>
      <c r="R6215" s="136">
        <v>6</v>
      </c>
      <c r="S6215" s="139">
        <v>33729408</v>
      </c>
      <c r="U6215" s="129"/>
      <c r="V6215" s="186"/>
    </row>
    <row r="6216" spans="1:22" ht="30" customHeight="1" thickTop="1" thickBot="1">
      <c r="A6216" s="183"/>
      <c r="B6216" s="125">
        <v>1737</v>
      </c>
      <c r="C6216" s="126" t="s">
        <v>112</v>
      </c>
      <c r="D6216" s="156" t="s">
        <v>92</v>
      </c>
      <c r="E6216" s="73" t="str">
        <f t="shared" si="195"/>
        <v>173712. Vigilancia de la Salud AmbientalVigilancia de la Salud Ambiental</v>
      </c>
      <c r="F6216" s="182" t="s">
        <v>413</v>
      </c>
      <c r="G6216" s="182" t="s">
        <v>421</v>
      </c>
      <c r="H6216" s="126" t="s">
        <v>135</v>
      </c>
      <c r="I6216" s="182" t="s">
        <v>415</v>
      </c>
      <c r="J6216" s="73" t="s">
        <v>115</v>
      </c>
      <c r="K6216" s="73" t="s">
        <v>115</v>
      </c>
      <c r="L6216" s="128" t="s">
        <v>78</v>
      </c>
      <c r="M6216" s="217" t="s">
        <v>53</v>
      </c>
      <c r="N6216" s="73" t="str">
        <f t="shared" si="196"/>
        <v>173712. Vigilancia de la Salud AmbientalVigilancia de la Salud Ambiental3_SUBA2_FEBRERO_2026</v>
      </c>
      <c r="O6216" s="130">
        <v>61104</v>
      </c>
      <c r="R6216" s="136">
        <v>4</v>
      </c>
      <c r="S6216" s="139">
        <v>244416</v>
      </c>
      <c r="U6216" s="129"/>
      <c r="V6216" s="186"/>
    </row>
    <row r="6217" spans="1:22" ht="30" customHeight="1" thickTop="1" thickBot="1">
      <c r="A6217" s="183"/>
      <c r="B6217" s="125">
        <v>1741</v>
      </c>
      <c r="C6217" s="126" t="s">
        <v>112</v>
      </c>
      <c r="D6217" s="156" t="s">
        <v>92</v>
      </c>
      <c r="E6217" s="73" t="str">
        <f t="shared" si="195"/>
        <v>174112. Vigilancia de la Salud AmbientalVigilancia de la Salud Ambiental</v>
      </c>
      <c r="F6217" s="182" t="s">
        <v>413</v>
      </c>
      <c r="G6217" s="182" t="s">
        <v>414</v>
      </c>
      <c r="H6217" s="126" t="s">
        <v>135</v>
      </c>
      <c r="I6217" s="182" t="s">
        <v>415</v>
      </c>
      <c r="J6217" s="73" t="s">
        <v>115</v>
      </c>
      <c r="K6217" s="73" t="s">
        <v>115</v>
      </c>
      <c r="L6217" s="128" t="s">
        <v>71</v>
      </c>
      <c r="M6217" s="217" t="s">
        <v>53</v>
      </c>
      <c r="N6217" s="73" t="str">
        <f t="shared" si="196"/>
        <v>174112. Vigilancia de la Salud AmbientalVigilancia de la Salud Ambiental1_USAQUEN2_FEBRERO_2026</v>
      </c>
      <c r="O6217" s="130">
        <v>245421</v>
      </c>
      <c r="R6217" s="136">
        <v>1</v>
      </c>
      <c r="S6217" s="139">
        <v>245421</v>
      </c>
      <c r="U6217" s="129"/>
      <c r="V6217" s="186"/>
    </row>
    <row r="6218" spans="1:22" ht="30" customHeight="1" thickTop="1" thickBot="1">
      <c r="A6218" s="183"/>
      <c r="B6218" s="125">
        <v>1741</v>
      </c>
      <c r="C6218" s="126" t="s">
        <v>112</v>
      </c>
      <c r="D6218" s="156" t="s">
        <v>92</v>
      </c>
      <c r="E6218" s="73" t="str">
        <f t="shared" si="195"/>
        <v>174112. Vigilancia de la Salud AmbientalVigilancia de la Salud Ambiental</v>
      </c>
      <c r="F6218" s="182" t="s">
        <v>413</v>
      </c>
      <c r="G6218" s="182" t="s">
        <v>414</v>
      </c>
      <c r="H6218" s="126" t="s">
        <v>135</v>
      </c>
      <c r="I6218" s="182" t="s">
        <v>415</v>
      </c>
      <c r="J6218" s="73" t="s">
        <v>115</v>
      </c>
      <c r="K6218" s="73" t="s">
        <v>115</v>
      </c>
      <c r="L6218" s="128" t="s">
        <v>75</v>
      </c>
      <c r="M6218" s="217" t="s">
        <v>53</v>
      </c>
      <c r="N6218" s="73" t="str">
        <f t="shared" si="196"/>
        <v>174112. Vigilancia de la Salud AmbientalVigilancia de la Salud Ambiental2_ENGATIVA2_FEBRERO_2026</v>
      </c>
      <c r="O6218" s="130">
        <v>0</v>
      </c>
      <c r="R6218" s="136">
        <v>0</v>
      </c>
      <c r="S6218" s="139">
        <v>0</v>
      </c>
    </row>
    <row r="6219" spans="1:22" ht="30" customHeight="1" thickTop="1" thickBot="1">
      <c r="A6219" s="183"/>
      <c r="B6219" s="125">
        <v>1741</v>
      </c>
      <c r="C6219" s="126" t="s">
        <v>112</v>
      </c>
      <c r="D6219" s="156" t="s">
        <v>92</v>
      </c>
      <c r="E6219" s="73" t="str">
        <f t="shared" si="195"/>
        <v>174112. Vigilancia de la Salud AmbientalVigilancia de la Salud Ambiental</v>
      </c>
      <c r="F6219" s="182" t="s">
        <v>413</v>
      </c>
      <c r="G6219" s="182" t="s">
        <v>414</v>
      </c>
      <c r="H6219" s="126" t="s">
        <v>135</v>
      </c>
      <c r="I6219" s="182" t="s">
        <v>415</v>
      </c>
      <c r="J6219" s="73" t="s">
        <v>115</v>
      </c>
      <c r="K6219" s="73" t="s">
        <v>115</v>
      </c>
      <c r="L6219" s="128" t="s">
        <v>78</v>
      </c>
      <c r="M6219" s="217" t="s">
        <v>53</v>
      </c>
      <c r="N6219" s="73" t="str">
        <f t="shared" si="196"/>
        <v>174112. Vigilancia de la Salud AmbientalVigilancia de la Salud Ambiental3_SUBA2_FEBRERO_2026</v>
      </c>
      <c r="O6219" s="130">
        <v>0</v>
      </c>
      <c r="R6219" s="136">
        <v>0</v>
      </c>
      <c r="S6219" s="139">
        <v>0</v>
      </c>
    </row>
    <row r="6220" spans="1:22" ht="30" customHeight="1" thickTop="1" thickBot="1">
      <c r="A6220" s="183"/>
      <c r="B6220" s="125">
        <v>1741</v>
      </c>
      <c r="C6220" s="126" t="s">
        <v>112</v>
      </c>
      <c r="D6220" s="156" t="s">
        <v>92</v>
      </c>
      <c r="E6220" s="73" t="str">
        <f t="shared" si="195"/>
        <v>174112. Vigilancia de la Salud AmbientalVigilancia de la Salud Ambiental</v>
      </c>
      <c r="F6220" s="182" t="s">
        <v>413</v>
      </c>
      <c r="G6220" s="182" t="s">
        <v>414</v>
      </c>
      <c r="H6220" s="126" t="s">
        <v>135</v>
      </c>
      <c r="I6220" s="182" t="s">
        <v>415</v>
      </c>
      <c r="J6220" s="73" t="s">
        <v>115</v>
      </c>
      <c r="K6220" s="73" t="s">
        <v>115</v>
      </c>
      <c r="L6220" s="128" t="s">
        <v>82</v>
      </c>
      <c r="M6220" s="217" t="s">
        <v>53</v>
      </c>
      <c r="N6220" s="73" t="str">
        <f t="shared" si="196"/>
        <v>174112. Vigilancia de la Salud AmbientalVigilancia de la Salud Ambiental5_BARRIOS_UNIDOS2_FEBRERO_2026</v>
      </c>
      <c r="O6220" s="130">
        <v>0</v>
      </c>
      <c r="R6220" s="136">
        <v>0</v>
      </c>
      <c r="S6220" s="139">
        <v>0</v>
      </c>
    </row>
    <row r="6221" spans="1:22" ht="30" customHeight="1" thickTop="1" thickBot="1">
      <c r="A6221" s="183"/>
      <c r="B6221" s="125">
        <v>1742</v>
      </c>
      <c r="C6221" s="126" t="s">
        <v>112</v>
      </c>
      <c r="D6221" s="156" t="s">
        <v>92</v>
      </c>
      <c r="E6221" s="73" t="str">
        <f t="shared" si="195"/>
        <v>174212. Vigilancia de la Salud AmbientalVigilancia de la Salud Ambiental</v>
      </c>
      <c r="F6221" s="182" t="s">
        <v>413</v>
      </c>
      <c r="G6221" s="182" t="s">
        <v>414</v>
      </c>
      <c r="H6221" s="126" t="s">
        <v>135</v>
      </c>
      <c r="I6221" s="182" t="s">
        <v>415</v>
      </c>
      <c r="J6221" s="73" t="s">
        <v>115</v>
      </c>
      <c r="K6221" s="73" t="s">
        <v>115</v>
      </c>
      <c r="L6221" s="128" t="s">
        <v>80</v>
      </c>
      <c r="M6221" s="217" t="s">
        <v>53</v>
      </c>
      <c r="N6221" s="73" t="str">
        <f t="shared" si="196"/>
        <v>174212. Vigilancia de la Salud AmbientalVigilancia de la Salud Ambiental4_CHAPINERO2_FEBRERO_2026</v>
      </c>
      <c r="O6221" s="130">
        <v>91656</v>
      </c>
      <c r="R6221" s="136">
        <v>4</v>
      </c>
      <c r="S6221" s="139">
        <v>366624</v>
      </c>
      <c r="U6221" s="129"/>
      <c r="V6221" s="186"/>
    </row>
    <row r="6222" spans="1:22" ht="30" customHeight="1" thickTop="1" thickBot="1">
      <c r="A6222" s="183"/>
      <c r="B6222" s="125">
        <v>1742</v>
      </c>
      <c r="C6222" s="126" t="s">
        <v>112</v>
      </c>
      <c r="D6222" s="156" t="s">
        <v>92</v>
      </c>
      <c r="E6222" s="73" t="str">
        <f t="shared" si="195"/>
        <v>174212. Vigilancia de la Salud AmbientalVigilancia de la Salud Ambiental</v>
      </c>
      <c r="F6222" s="182" t="s">
        <v>413</v>
      </c>
      <c r="G6222" s="182" t="s">
        <v>414</v>
      </c>
      <c r="H6222" s="126" t="s">
        <v>135</v>
      </c>
      <c r="I6222" s="182" t="s">
        <v>415</v>
      </c>
      <c r="J6222" s="73" t="s">
        <v>115</v>
      </c>
      <c r="K6222" s="73" t="s">
        <v>115</v>
      </c>
      <c r="L6222" s="128" t="s">
        <v>71</v>
      </c>
      <c r="M6222" s="217" t="s">
        <v>53</v>
      </c>
      <c r="N6222" s="73" t="str">
        <f t="shared" si="196"/>
        <v>174212. Vigilancia de la Salud AmbientalVigilancia de la Salud Ambiental1_USAQUEN2_FEBRERO_2026</v>
      </c>
      <c r="O6222" s="130">
        <v>91656</v>
      </c>
      <c r="R6222" s="136">
        <v>31</v>
      </c>
      <c r="S6222" s="139">
        <v>2841336</v>
      </c>
      <c r="U6222" s="129"/>
      <c r="V6222" s="186"/>
    </row>
    <row r="6223" spans="1:22" ht="30" customHeight="1" thickTop="1" thickBot="1">
      <c r="A6223" s="183"/>
      <c r="B6223" s="125">
        <v>1742</v>
      </c>
      <c r="C6223" s="126" t="s">
        <v>112</v>
      </c>
      <c r="D6223" s="156" t="s">
        <v>92</v>
      </c>
      <c r="E6223" s="73" t="str">
        <f t="shared" si="195"/>
        <v>174212. Vigilancia de la Salud AmbientalVigilancia de la Salud Ambiental</v>
      </c>
      <c r="F6223" s="182" t="s">
        <v>413</v>
      </c>
      <c r="G6223" s="182" t="s">
        <v>414</v>
      </c>
      <c r="H6223" s="126" t="s">
        <v>135</v>
      </c>
      <c r="I6223" s="182" t="s">
        <v>415</v>
      </c>
      <c r="J6223" s="73" t="s">
        <v>115</v>
      </c>
      <c r="K6223" s="73" t="s">
        <v>115</v>
      </c>
      <c r="L6223" s="128" t="s">
        <v>75</v>
      </c>
      <c r="M6223" s="217" t="s">
        <v>53</v>
      </c>
      <c r="N6223" s="73" t="str">
        <f t="shared" si="196"/>
        <v>174212. Vigilancia de la Salud AmbientalVigilancia de la Salud Ambiental2_ENGATIVA2_FEBRERO_2026</v>
      </c>
      <c r="O6223" s="130">
        <v>91656</v>
      </c>
      <c r="R6223" s="136">
        <v>43</v>
      </c>
      <c r="S6223" s="139">
        <v>3941208</v>
      </c>
      <c r="U6223" s="129"/>
      <c r="V6223" s="186"/>
    </row>
    <row r="6224" spans="1:22" ht="30" customHeight="1" thickTop="1" thickBot="1">
      <c r="A6224" s="183"/>
      <c r="B6224" s="125">
        <v>1742</v>
      </c>
      <c r="C6224" s="126" t="s">
        <v>112</v>
      </c>
      <c r="D6224" s="156" t="s">
        <v>92</v>
      </c>
      <c r="E6224" s="73" t="str">
        <f t="shared" si="195"/>
        <v>174212. Vigilancia de la Salud AmbientalVigilancia de la Salud Ambiental</v>
      </c>
      <c r="F6224" s="182" t="s">
        <v>413</v>
      </c>
      <c r="G6224" s="182" t="s">
        <v>414</v>
      </c>
      <c r="H6224" s="126" t="s">
        <v>135</v>
      </c>
      <c r="I6224" s="182" t="s">
        <v>415</v>
      </c>
      <c r="J6224" s="73" t="s">
        <v>115</v>
      </c>
      <c r="K6224" s="73" t="s">
        <v>115</v>
      </c>
      <c r="L6224" s="128" t="s">
        <v>78</v>
      </c>
      <c r="M6224" s="217" t="s">
        <v>53</v>
      </c>
      <c r="N6224" s="73" t="str">
        <f t="shared" si="196"/>
        <v>174212. Vigilancia de la Salud AmbientalVigilancia de la Salud Ambiental3_SUBA2_FEBRERO_2026</v>
      </c>
      <c r="O6224" s="130">
        <v>91656</v>
      </c>
      <c r="R6224" s="136">
        <v>68</v>
      </c>
      <c r="S6224" s="139">
        <v>6232608</v>
      </c>
      <c r="U6224" s="129"/>
      <c r="V6224" s="186"/>
    </row>
    <row r="6225" spans="1:22" ht="30" customHeight="1" thickTop="1" thickBot="1">
      <c r="A6225" s="183"/>
      <c r="B6225" s="125">
        <v>1742</v>
      </c>
      <c r="C6225" s="126" t="s">
        <v>112</v>
      </c>
      <c r="D6225" s="156" t="s">
        <v>92</v>
      </c>
      <c r="E6225" s="73" t="str">
        <f t="shared" si="195"/>
        <v>174212. Vigilancia de la Salud AmbientalVigilancia de la Salud Ambiental</v>
      </c>
      <c r="F6225" s="182" t="s">
        <v>413</v>
      </c>
      <c r="G6225" s="182" t="s">
        <v>414</v>
      </c>
      <c r="H6225" s="126" t="s">
        <v>135</v>
      </c>
      <c r="I6225" s="182" t="s">
        <v>415</v>
      </c>
      <c r="J6225" s="73" t="s">
        <v>115</v>
      </c>
      <c r="K6225" s="73" t="s">
        <v>115</v>
      </c>
      <c r="L6225" s="128" t="s">
        <v>82</v>
      </c>
      <c r="M6225" s="217" t="s">
        <v>53</v>
      </c>
      <c r="N6225" s="73" t="str">
        <f t="shared" si="196"/>
        <v>174212. Vigilancia de la Salud AmbientalVigilancia de la Salud Ambiental5_BARRIOS_UNIDOS2_FEBRERO_2026</v>
      </c>
      <c r="O6225" s="130">
        <v>91656</v>
      </c>
      <c r="R6225" s="136">
        <v>16</v>
      </c>
      <c r="S6225" s="139">
        <v>1466496</v>
      </c>
      <c r="U6225" s="129"/>
      <c r="V6225" s="186"/>
    </row>
    <row r="6226" spans="1:22" ht="30" customHeight="1" thickTop="1" thickBot="1">
      <c r="A6226" s="183"/>
      <c r="B6226" s="125">
        <v>1742</v>
      </c>
      <c r="C6226" s="126" t="s">
        <v>112</v>
      </c>
      <c r="D6226" s="156" t="s">
        <v>92</v>
      </c>
      <c r="E6226" s="73" t="str">
        <f t="shared" si="195"/>
        <v>174212. Vigilancia de la Salud AmbientalVigilancia de la Salud Ambiental</v>
      </c>
      <c r="F6226" s="182" t="s">
        <v>413</v>
      </c>
      <c r="G6226" s="182" t="s">
        <v>414</v>
      </c>
      <c r="H6226" s="126" t="s">
        <v>135</v>
      </c>
      <c r="I6226" s="182" t="s">
        <v>415</v>
      </c>
      <c r="J6226" s="73" t="s">
        <v>115</v>
      </c>
      <c r="K6226" s="73" t="s">
        <v>115</v>
      </c>
      <c r="L6226" s="128" t="s">
        <v>85</v>
      </c>
      <c r="M6226" s="217" t="s">
        <v>53</v>
      </c>
      <c r="N6226" s="73" t="str">
        <f t="shared" si="196"/>
        <v>174212. Vigilancia de la Salud AmbientalVigilancia de la Salud Ambiental6_TEUSAQUILLO2_FEBRERO_2026</v>
      </c>
      <c r="O6226" s="130">
        <v>91656</v>
      </c>
      <c r="R6226" s="136">
        <v>4</v>
      </c>
      <c r="S6226" s="139">
        <v>366624</v>
      </c>
      <c r="U6226" s="129"/>
      <c r="V6226" s="186"/>
    </row>
    <row r="6227" spans="1:22" ht="30" customHeight="1" thickTop="1" thickBot="1">
      <c r="A6227" s="183"/>
      <c r="B6227" s="125">
        <v>1746</v>
      </c>
      <c r="C6227" s="126" t="s">
        <v>112</v>
      </c>
      <c r="D6227" s="156" t="s">
        <v>92</v>
      </c>
      <c r="E6227" s="73" t="str">
        <f t="shared" si="195"/>
        <v>174612. Vigilancia de la Salud AmbientalVigilancia de la Salud Ambiental</v>
      </c>
      <c r="F6227" s="182" t="s">
        <v>413</v>
      </c>
      <c r="G6227" s="182" t="s">
        <v>414</v>
      </c>
      <c r="H6227" s="126" t="s">
        <v>135</v>
      </c>
      <c r="I6227" s="182" t="s">
        <v>415</v>
      </c>
      <c r="J6227" s="73" t="s">
        <v>115</v>
      </c>
      <c r="K6227" s="73" t="s">
        <v>115</v>
      </c>
      <c r="L6227" s="128" t="s">
        <v>75</v>
      </c>
      <c r="M6227" s="217" t="s">
        <v>53</v>
      </c>
      <c r="N6227" s="73" t="str">
        <f t="shared" si="196"/>
        <v>174612. Vigilancia de la Salud AmbientalVigilancia de la Salud Ambiental2_ENGATIVA2_FEBRERO_2026</v>
      </c>
      <c r="O6227" s="130">
        <v>61104</v>
      </c>
      <c r="R6227" s="136">
        <v>2</v>
      </c>
      <c r="S6227" s="139">
        <v>122208</v>
      </c>
      <c r="U6227" s="129"/>
      <c r="V6227" s="186"/>
    </row>
    <row r="6228" spans="1:22" ht="30" customHeight="1" thickTop="1" thickBot="1">
      <c r="A6228" s="183"/>
      <c r="B6228" s="125">
        <v>1746</v>
      </c>
      <c r="C6228" s="126" t="s">
        <v>112</v>
      </c>
      <c r="D6228" s="156" t="s">
        <v>92</v>
      </c>
      <c r="E6228" s="73" t="str">
        <f t="shared" ref="E6228:E6291" si="197">B6228&amp;C6228&amp;D6228</f>
        <v>174612. Vigilancia de la Salud AmbientalVigilancia de la Salud Ambiental</v>
      </c>
      <c r="F6228" s="182" t="s">
        <v>413</v>
      </c>
      <c r="G6228" s="182" t="s">
        <v>414</v>
      </c>
      <c r="H6228" s="126" t="s">
        <v>135</v>
      </c>
      <c r="I6228" s="182" t="s">
        <v>415</v>
      </c>
      <c r="J6228" s="73" t="s">
        <v>115</v>
      </c>
      <c r="K6228" s="73" t="s">
        <v>115</v>
      </c>
      <c r="L6228" s="128" t="s">
        <v>78</v>
      </c>
      <c r="M6228" s="217" t="s">
        <v>53</v>
      </c>
      <c r="N6228" s="73" t="str">
        <f t="shared" si="196"/>
        <v>174612. Vigilancia de la Salud AmbientalVigilancia de la Salud Ambiental3_SUBA2_FEBRERO_2026</v>
      </c>
      <c r="O6228" s="130">
        <v>0</v>
      </c>
      <c r="R6228" s="136">
        <v>0</v>
      </c>
      <c r="S6228" s="139">
        <v>0</v>
      </c>
    </row>
    <row r="6229" spans="1:22" ht="30" customHeight="1" thickTop="1" thickBot="1">
      <c r="A6229" s="183"/>
      <c r="B6229" s="125">
        <v>1746</v>
      </c>
      <c r="C6229" s="126" t="s">
        <v>112</v>
      </c>
      <c r="D6229" s="156" t="s">
        <v>92</v>
      </c>
      <c r="E6229" s="73" t="str">
        <f t="shared" si="197"/>
        <v>174612. Vigilancia de la Salud AmbientalVigilancia de la Salud Ambiental</v>
      </c>
      <c r="F6229" s="182" t="s">
        <v>413</v>
      </c>
      <c r="G6229" s="182" t="s">
        <v>414</v>
      </c>
      <c r="H6229" s="126" t="s">
        <v>135</v>
      </c>
      <c r="I6229" s="182" t="s">
        <v>415</v>
      </c>
      <c r="J6229" s="73" t="s">
        <v>115</v>
      </c>
      <c r="K6229" s="73" t="s">
        <v>115</v>
      </c>
      <c r="L6229" s="128" t="s">
        <v>82</v>
      </c>
      <c r="M6229" s="217" t="s">
        <v>53</v>
      </c>
      <c r="N6229" s="73" t="str">
        <f t="shared" si="196"/>
        <v>174612. Vigilancia de la Salud AmbientalVigilancia de la Salud Ambiental5_BARRIOS_UNIDOS2_FEBRERO_2026</v>
      </c>
      <c r="O6229" s="130">
        <v>61104</v>
      </c>
      <c r="R6229" s="136">
        <v>1</v>
      </c>
      <c r="S6229" s="139">
        <v>61104</v>
      </c>
      <c r="U6229" s="129"/>
      <c r="V6229" s="186"/>
    </row>
    <row r="6230" spans="1:22" ht="30" customHeight="1" thickTop="1" thickBot="1">
      <c r="A6230" s="183"/>
      <c r="B6230" s="125">
        <v>1755</v>
      </c>
      <c r="C6230" s="126" t="s">
        <v>112</v>
      </c>
      <c r="D6230" s="156" t="s">
        <v>92</v>
      </c>
      <c r="E6230" s="73" t="str">
        <f t="shared" si="197"/>
        <v>175512. Vigilancia de la Salud AmbientalVigilancia de la Salud Ambiental</v>
      </c>
      <c r="F6230" s="182" t="s">
        <v>413</v>
      </c>
      <c r="G6230" s="182" t="s">
        <v>414</v>
      </c>
      <c r="H6230" s="126" t="s">
        <v>135</v>
      </c>
      <c r="I6230" s="182" t="s">
        <v>415</v>
      </c>
      <c r="J6230" s="73" t="s">
        <v>115</v>
      </c>
      <c r="K6230" s="73" t="s">
        <v>115</v>
      </c>
      <c r="L6230" s="128" t="s">
        <v>82</v>
      </c>
      <c r="M6230" s="217" t="s">
        <v>53</v>
      </c>
      <c r="N6230" s="73" t="str">
        <f t="shared" si="196"/>
        <v>175512. Vigilancia de la Salud AmbientalVigilancia de la Salud Ambiental5_BARRIOS_UNIDOS2_FEBRERO_2026</v>
      </c>
      <c r="O6230" s="130">
        <v>122208</v>
      </c>
      <c r="R6230" s="136">
        <v>1</v>
      </c>
      <c r="S6230" s="139">
        <v>122208</v>
      </c>
      <c r="U6230" s="129"/>
      <c r="V6230" s="186"/>
    </row>
    <row r="6231" spans="1:22" ht="30" customHeight="1" thickTop="1" thickBot="1">
      <c r="A6231" s="183"/>
      <c r="B6231" s="125">
        <v>1756</v>
      </c>
      <c r="C6231" s="126" t="s">
        <v>112</v>
      </c>
      <c r="D6231" s="156" t="s">
        <v>92</v>
      </c>
      <c r="E6231" s="73" t="str">
        <f t="shared" si="197"/>
        <v>175612. Vigilancia de la Salud AmbientalVigilancia de la Salud Ambiental</v>
      </c>
      <c r="F6231" s="182" t="s">
        <v>413</v>
      </c>
      <c r="G6231" s="182" t="s">
        <v>414</v>
      </c>
      <c r="H6231" s="126" t="s">
        <v>135</v>
      </c>
      <c r="I6231" s="182" t="s">
        <v>415</v>
      </c>
      <c r="J6231" s="73" t="s">
        <v>115</v>
      </c>
      <c r="K6231" s="73" t="s">
        <v>115</v>
      </c>
      <c r="L6231" s="128" t="s">
        <v>75</v>
      </c>
      <c r="M6231" s="217" t="s">
        <v>53</v>
      </c>
      <c r="N6231" s="73" t="str">
        <f t="shared" si="196"/>
        <v>175612. Vigilancia de la Salud AmbientalVigilancia de la Salud Ambiental2_ENGATIVA2_FEBRERO_2026</v>
      </c>
      <c r="O6231" s="130">
        <v>91656</v>
      </c>
      <c r="R6231" s="136">
        <v>1</v>
      </c>
      <c r="S6231" s="139">
        <v>91656</v>
      </c>
      <c r="U6231" s="129"/>
      <c r="V6231" s="186"/>
    </row>
    <row r="6232" spans="1:22" ht="30" customHeight="1" thickTop="1" thickBot="1">
      <c r="A6232" s="183"/>
      <c r="B6232" s="125">
        <v>1756</v>
      </c>
      <c r="C6232" s="126" t="s">
        <v>112</v>
      </c>
      <c r="D6232" s="156" t="s">
        <v>92</v>
      </c>
      <c r="E6232" s="73" t="str">
        <f t="shared" si="197"/>
        <v>175612. Vigilancia de la Salud AmbientalVigilancia de la Salud Ambiental</v>
      </c>
      <c r="F6232" s="182" t="s">
        <v>413</v>
      </c>
      <c r="G6232" s="182" t="s">
        <v>414</v>
      </c>
      <c r="H6232" s="126" t="s">
        <v>135</v>
      </c>
      <c r="I6232" s="182" t="s">
        <v>415</v>
      </c>
      <c r="J6232" s="73" t="s">
        <v>115</v>
      </c>
      <c r="K6232" s="73" t="s">
        <v>115</v>
      </c>
      <c r="L6232" s="128" t="s">
        <v>78</v>
      </c>
      <c r="M6232" s="217" t="s">
        <v>53</v>
      </c>
      <c r="N6232" s="73" t="str">
        <f t="shared" si="196"/>
        <v>175612. Vigilancia de la Salud AmbientalVigilancia de la Salud Ambiental3_SUBA2_FEBRERO_2026</v>
      </c>
      <c r="O6232" s="130">
        <v>91656</v>
      </c>
      <c r="R6232" s="136">
        <v>2</v>
      </c>
      <c r="S6232" s="139">
        <v>183312</v>
      </c>
      <c r="U6232" s="129"/>
      <c r="V6232" s="186"/>
    </row>
    <row r="6233" spans="1:22" ht="30" customHeight="1" thickTop="1" thickBot="1">
      <c r="A6233" s="183"/>
      <c r="B6233" s="125">
        <v>1756</v>
      </c>
      <c r="C6233" s="126" t="s">
        <v>112</v>
      </c>
      <c r="D6233" s="156" t="s">
        <v>92</v>
      </c>
      <c r="E6233" s="73" t="str">
        <f t="shared" si="197"/>
        <v>175612. Vigilancia de la Salud AmbientalVigilancia de la Salud Ambiental</v>
      </c>
      <c r="F6233" s="182" t="s">
        <v>413</v>
      </c>
      <c r="G6233" s="182" t="s">
        <v>414</v>
      </c>
      <c r="H6233" s="126" t="s">
        <v>135</v>
      </c>
      <c r="I6233" s="182" t="s">
        <v>415</v>
      </c>
      <c r="J6233" s="73" t="s">
        <v>115</v>
      </c>
      <c r="K6233" s="73" t="s">
        <v>115</v>
      </c>
      <c r="L6233" s="128" t="s">
        <v>82</v>
      </c>
      <c r="M6233" s="217" t="s">
        <v>53</v>
      </c>
      <c r="N6233" s="73" t="str">
        <f t="shared" si="196"/>
        <v>175612. Vigilancia de la Salud AmbientalVigilancia de la Salud Ambiental5_BARRIOS_UNIDOS2_FEBRERO_2026</v>
      </c>
      <c r="O6233" s="130">
        <v>91656</v>
      </c>
      <c r="R6233" s="136">
        <v>2</v>
      </c>
      <c r="S6233" s="139">
        <v>183312</v>
      </c>
      <c r="U6233" s="129"/>
      <c r="V6233" s="186"/>
    </row>
    <row r="6234" spans="1:22" ht="30" customHeight="1" thickTop="1" thickBot="1">
      <c r="A6234" s="183"/>
      <c r="B6234" s="125">
        <v>1758</v>
      </c>
      <c r="C6234" s="126" t="s">
        <v>112</v>
      </c>
      <c r="D6234" s="156" t="s">
        <v>92</v>
      </c>
      <c r="E6234" s="73" t="str">
        <f t="shared" si="197"/>
        <v>175812. Vigilancia de la Salud AmbientalVigilancia de la Salud Ambiental</v>
      </c>
      <c r="F6234" s="182" t="s">
        <v>413</v>
      </c>
      <c r="G6234" s="182" t="s">
        <v>414</v>
      </c>
      <c r="H6234" s="126" t="s">
        <v>135</v>
      </c>
      <c r="I6234" s="182" t="s">
        <v>415</v>
      </c>
      <c r="J6234" s="73" t="s">
        <v>115</v>
      </c>
      <c r="K6234" s="73" t="s">
        <v>115</v>
      </c>
      <c r="L6234" s="128" t="s">
        <v>80</v>
      </c>
      <c r="M6234" s="217" t="s">
        <v>53</v>
      </c>
      <c r="N6234" s="73" t="str">
        <f t="shared" si="196"/>
        <v>175812. Vigilancia de la Salud AmbientalVigilancia de la Salud Ambiental4_CHAPINERO2_FEBRERO_2026</v>
      </c>
      <c r="O6234" s="130">
        <v>91656</v>
      </c>
      <c r="R6234" s="136">
        <v>1</v>
      </c>
      <c r="S6234" s="139">
        <v>91656</v>
      </c>
      <c r="U6234" s="129"/>
      <c r="V6234" s="186"/>
    </row>
    <row r="6235" spans="1:22" ht="30" customHeight="1" thickTop="1" thickBot="1">
      <c r="A6235" s="183"/>
      <c r="B6235" s="125">
        <v>1758</v>
      </c>
      <c r="C6235" s="126" t="s">
        <v>112</v>
      </c>
      <c r="D6235" s="156" t="s">
        <v>92</v>
      </c>
      <c r="E6235" s="73" t="str">
        <f t="shared" si="197"/>
        <v>175812. Vigilancia de la Salud AmbientalVigilancia de la Salud Ambiental</v>
      </c>
      <c r="F6235" s="182" t="s">
        <v>413</v>
      </c>
      <c r="G6235" s="182" t="s">
        <v>414</v>
      </c>
      <c r="H6235" s="126" t="s">
        <v>135</v>
      </c>
      <c r="I6235" s="182" t="s">
        <v>415</v>
      </c>
      <c r="J6235" s="73" t="s">
        <v>115</v>
      </c>
      <c r="K6235" s="73" t="s">
        <v>115</v>
      </c>
      <c r="L6235" s="128" t="s">
        <v>71</v>
      </c>
      <c r="M6235" s="217" t="s">
        <v>53</v>
      </c>
      <c r="N6235" s="73" t="str">
        <f t="shared" si="196"/>
        <v>175812. Vigilancia de la Salud AmbientalVigilancia de la Salud Ambiental1_USAQUEN2_FEBRERO_2026</v>
      </c>
      <c r="O6235" s="130">
        <v>91656</v>
      </c>
      <c r="R6235" s="136">
        <v>2</v>
      </c>
      <c r="S6235" s="139">
        <v>183312</v>
      </c>
      <c r="U6235" s="129"/>
      <c r="V6235" s="186"/>
    </row>
    <row r="6236" spans="1:22" ht="30" customHeight="1" thickTop="1" thickBot="1">
      <c r="A6236" s="183"/>
      <c r="B6236" s="125">
        <v>1758</v>
      </c>
      <c r="C6236" s="126" t="s">
        <v>112</v>
      </c>
      <c r="D6236" s="156" t="s">
        <v>92</v>
      </c>
      <c r="E6236" s="73" t="str">
        <f t="shared" si="197"/>
        <v>175812. Vigilancia de la Salud AmbientalVigilancia de la Salud Ambiental</v>
      </c>
      <c r="F6236" s="182" t="s">
        <v>413</v>
      </c>
      <c r="G6236" s="182" t="s">
        <v>414</v>
      </c>
      <c r="H6236" s="126" t="s">
        <v>135</v>
      </c>
      <c r="I6236" s="182" t="s">
        <v>415</v>
      </c>
      <c r="J6236" s="73" t="s">
        <v>115</v>
      </c>
      <c r="K6236" s="73" t="s">
        <v>115</v>
      </c>
      <c r="L6236" s="128" t="s">
        <v>75</v>
      </c>
      <c r="M6236" s="217" t="s">
        <v>53</v>
      </c>
      <c r="N6236" s="73" t="str">
        <f t="shared" si="196"/>
        <v>175812. Vigilancia de la Salud AmbientalVigilancia de la Salud Ambiental2_ENGATIVA2_FEBRERO_2026</v>
      </c>
      <c r="O6236" s="130">
        <v>0</v>
      </c>
      <c r="R6236" s="136">
        <v>0</v>
      </c>
      <c r="S6236" s="139">
        <v>0</v>
      </c>
    </row>
    <row r="6237" spans="1:22" ht="30" customHeight="1" thickTop="1" thickBot="1">
      <c r="A6237" s="183"/>
      <c r="B6237" s="125">
        <v>1758</v>
      </c>
      <c r="C6237" s="126" t="s">
        <v>112</v>
      </c>
      <c r="D6237" s="156" t="s">
        <v>92</v>
      </c>
      <c r="E6237" s="73" t="str">
        <f t="shared" si="197"/>
        <v>175812. Vigilancia de la Salud AmbientalVigilancia de la Salud Ambiental</v>
      </c>
      <c r="F6237" s="182" t="s">
        <v>413</v>
      </c>
      <c r="G6237" s="182" t="s">
        <v>414</v>
      </c>
      <c r="H6237" s="126" t="s">
        <v>135</v>
      </c>
      <c r="I6237" s="182" t="s">
        <v>415</v>
      </c>
      <c r="J6237" s="73" t="s">
        <v>115</v>
      </c>
      <c r="K6237" s="73" t="s">
        <v>115</v>
      </c>
      <c r="L6237" s="128" t="s">
        <v>78</v>
      </c>
      <c r="M6237" s="217" t="s">
        <v>53</v>
      </c>
      <c r="N6237" s="73" t="str">
        <f t="shared" si="196"/>
        <v>175812. Vigilancia de la Salud AmbientalVigilancia de la Salud Ambiental3_SUBA2_FEBRERO_2026</v>
      </c>
      <c r="O6237" s="130">
        <v>91656</v>
      </c>
      <c r="R6237" s="136">
        <v>5</v>
      </c>
      <c r="S6237" s="139">
        <v>458280</v>
      </c>
      <c r="U6237" s="129"/>
      <c r="V6237" s="186"/>
    </row>
    <row r="6238" spans="1:22" ht="30" customHeight="1" thickTop="1" thickBot="1">
      <c r="A6238" s="183"/>
      <c r="B6238" s="125">
        <v>1758</v>
      </c>
      <c r="C6238" s="126" t="s">
        <v>112</v>
      </c>
      <c r="D6238" s="156" t="s">
        <v>92</v>
      </c>
      <c r="E6238" s="73" t="str">
        <f t="shared" si="197"/>
        <v>175812. Vigilancia de la Salud AmbientalVigilancia de la Salud Ambiental</v>
      </c>
      <c r="F6238" s="182" t="s">
        <v>413</v>
      </c>
      <c r="G6238" s="182" t="s">
        <v>414</v>
      </c>
      <c r="H6238" s="126" t="s">
        <v>135</v>
      </c>
      <c r="I6238" s="182" t="s">
        <v>415</v>
      </c>
      <c r="J6238" s="73" t="s">
        <v>115</v>
      </c>
      <c r="K6238" s="73" t="s">
        <v>115</v>
      </c>
      <c r="L6238" s="128" t="s">
        <v>82</v>
      </c>
      <c r="M6238" s="217" t="s">
        <v>53</v>
      </c>
      <c r="N6238" s="73" t="str">
        <f t="shared" si="196"/>
        <v>175812. Vigilancia de la Salud AmbientalVigilancia de la Salud Ambiental5_BARRIOS_UNIDOS2_FEBRERO_2026</v>
      </c>
      <c r="O6238" s="130">
        <v>91656</v>
      </c>
      <c r="R6238" s="136">
        <v>2</v>
      </c>
      <c r="S6238" s="139">
        <v>183312</v>
      </c>
      <c r="U6238" s="129"/>
      <c r="V6238" s="186"/>
    </row>
    <row r="6239" spans="1:22" ht="30" customHeight="1" thickTop="1" thickBot="1">
      <c r="A6239" s="183"/>
      <c r="B6239" s="125">
        <v>1758</v>
      </c>
      <c r="C6239" s="126" t="s">
        <v>112</v>
      </c>
      <c r="D6239" s="156" t="s">
        <v>92</v>
      </c>
      <c r="E6239" s="73" t="str">
        <f t="shared" si="197"/>
        <v>175812. Vigilancia de la Salud AmbientalVigilancia de la Salud Ambiental</v>
      </c>
      <c r="F6239" s="182" t="s">
        <v>413</v>
      </c>
      <c r="G6239" s="182" t="s">
        <v>414</v>
      </c>
      <c r="H6239" s="126" t="s">
        <v>135</v>
      </c>
      <c r="I6239" s="182" t="s">
        <v>415</v>
      </c>
      <c r="J6239" s="73" t="s">
        <v>115</v>
      </c>
      <c r="K6239" s="73" t="s">
        <v>115</v>
      </c>
      <c r="L6239" s="128" t="s">
        <v>85</v>
      </c>
      <c r="M6239" s="217" t="s">
        <v>53</v>
      </c>
      <c r="N6239" s="73" t="str">
        <f t="shared" si="196"/>
        <v>175812. Vigilancia de la Salud AmbientalVigilancia de la Salud Ambiental6_TEUSAQUILLO2_FEBRERO_2026</v>
      </c>
      <c r="O6239" s="130">
        <v>0</v>
      </c>
      <c r="R6239" s="136">
        <v>0</v>
      </c>
      <c r="S6239" s="139">
        <v>0</v>
      </c>
    </row>
    <row r="6240" spans="1:22" ht="30" customHeight="1" thickTop="1" thickBot="1">
      <c r="A6240" s="183"/>
      <c r="B6240" s="125">
        <v>1759</v>
      </c>
      <c r="C6240" s="126" t="s">
        <v>112</v>
      </c>
      <c r="D6240" s="156" t="s">
        <v>92</v>
      </c>
      <c r="E6240" s="73" t="str">
        <f t="shared" si="197"/>
        <v>175912. Vigilancia de la Salud AmbientalVigilancia de la Salud Ambiental</v>
      </c>
      <c r="F6240" s="182" t="s">
        <v>413</v>
      </c>
      <c r="G6240" s="182" t="s">
        <v>414</v>
      </c>
      <c r="H6240" s="126" t="s">
        <v>135</v>
      </c>
      <c r="I6240" s="182" t="s">
        <v>415</v>
      </c>
      <c r="J6240" s="73" t="s">
        <v>115</v>
      </c>
      <c r="K6240" s="73" t="s">
        <v>115</v>
      </c>
      <c r="L6240" s="128" t="s">
        <v>80</v>
      </c>
      <c r="M6240" s="217" t="s">
        <v>53</v>
      </c>
      <c r="N6240" s="73" t="str">
        <f t="shared" si="196"/>
        <v>175912. Vigilancia de la Salud AmbientalVigilancia de la Salud Ambiental4_CHAPINERO2_FEBRERO_2026</v>
      </c>
      <c r="O6240" s="130">
        <v>76380</v>
      </c>
      <c r="R6240" s="136">
        <v>1</v>
      </c>
      <c r="S6240" s="139">
        <v>76380</v>
      </c>
      <c r="U6240" s="129"/>
      <c r="V6240" s="186"/>
    </row>
    <row r="6241" spans="1:22" ht="30" customHeight="1" thickTop="1" thickBot="1">
      <c r="A6241" s="183"/>
      <c r="B6241" s="125">
        <v>1759</v>
      </c>
      <c r="C6241" s="126" t="s">
        <v>112</v>
      </c>
      <c r="D6241" s="156" t="s">
        <v>92</v>
      </c>
      <c r="E6241" s="73" t="str">
        <f t="shared" si="197"/>
        <v>175912. Vigilancia de la Salud AmbientalVigilancia de la Salud Ambiental</v>
      </c>
      <c r="F6241" s="182" t="s">
        <v>413</v>
      </c>
      <c r="G6241" s="182" t="s">
        <v>414</v>
      </c>
      <c r="H6241" s="126" t="s">
        <v>135</v>
      </c>
      <c r="I6241" s="182" t="s">
        <v>415</v>
      </c>
      <c r="J6241" s="73" t="s">
        <v>115</v>
      </c>
      <c r="K6241" s="73" t="s">
        <v>115</v>
      </c>
      <c r="L6241" s="128" t="s">
        <v>71</v>
      </c>
      <c r="M6241" s="217" t="s">
        <v>53</v>
      </c>
      <c r="N6241" s="73" t="str">
        <f t="shared" si="196"/>
        <v>175912. Vigilancia de la Salud AmbientalVigilancia de la Salud Ambiental1_USAQUEN2_FEBRERO_2026</v>
      </c>
      <c r="O6241" s="130">
        <v>76380</v>
      </c>
      <c r="R6241" s="136">
        <v>67</v>
      </c>
      <c r="S6241" s="139">
        <v>5117460</v>
      </c>
      <c r="U6241" s="129"/>
      <c r="V6241" s="186"/>
    </row>
    <row r="6242" spans="1:22" ht="30" customHeight="1" thickTop="1" thickBot="1">
      <c r="A6242" s="183"/>
      <c r="B6242" s="125">
        <v>1759</v>
      </c>
      <c r="C6242" s="126" t="s">
        <v>112</v>
      </c>
      <c r="D6242" s="156" t="s">
        <v>92</v>
      </c>
      <c r="E6242" s="73" t="str">
        <f t="shared" si="197"/>
        <v>175912. Vigilancia de la Salud AmbientalVigilancia de la Salud Ambiental</v>
      </c>
      <c r="F6242" s="182" t="s">
        <v>413</v>
      </c>
      <c r="G6242" s="182" t="s">
        <v>414</v>
      </c>
      <c r="H6242" s="126" t="s">
        <v>135</v>
      </c>
      <c r="I6242" s="182" t="s">
        <v>415</v>
      </c>
      <c r="J6242" s="73" t="s">
        <v>115</v>
      </c>
      <c r="K6242" s="73" t="s">
        <v>115</v>
      </c>
      <c r="L6242" s="128" t="s">
        <v>75</v>
      </c>
      <c r="M6242" s="217" t="s">
        <v>53</v>
      </c>
      <c r="N6242" s="73" t="str">
        <f t="shared" si="196"/>
        <v>175912. Vigilancia de la Salud AmbientalVigilancia de la Salud Ambiental2_ENGATIVA2_FEBRERO_2026</v>
      </c>
      <c r="O6242" s="130">
        <v>76380</v>
      </c>
      <c r="R6242" s="136">
        <v>62</v>
      </c>
      <c r="S6242" s="139">
        <v>4735560</v>
      </c>
      <c r="U6242" s="129"/>
      <c r="V6242" s="186"/>
    </row>
    <row r="6243" spans="1:22" ht="30" customHeight="1" thickTop="1" thickBot="1">
      <c r="A6243" s="183"/>
      <c r="B6243" s="125">
        <v>1759</v>
      </c>
      <c r="C6243" s="126" t="s">
        <v>112</v>
      </c>
      <c r="D6243" s="156" t="s">
        <v>92</v>
      </c>
      <c r="E6243" s="73" t="str">
        <f t="shared" si="197"/>
        <v>175912. Vigilancia de la Salud AmbientalVigilancia de la Salud Ambiental</v>
      </c>
      <c r="F6243" s="182" t="s">
        <v>413</v>
      </c>
      <c r="G6243" s="182" t="s">
        <v>414</v>
      </c>
      <c r="H6243" s="126" t="s">
        <v>135</v>
      </c>
      <c r="I6243" s="182" t="s">
        <v>415</v>
      </c>
      <c r="J6243" s="73" t="s">
        <v>115</v>
      </c>
      <c r="K6243" s="73" t="s">
        <v>115</v>
      </c>
      <c r="L6243" s="128" t="s">
        <v>78</v>
      </c>
      <c r="M6243" s="217" t="s">
        <v>53</v>
      </c>
      <c r="N6243" s="73" t="str">
        <f t="shared" si="196"/>
        <v>175912. Vigilancia de la Salud AmbientalVigilancia de la Salud Ambiental3_SUBA2_FEBRERO_2026</v>
      </c>
      <c r="O6243" s="130">
        <v>76380</v>
      </c>
      <c r="R6243" s="136">
        <v>79</v>
      </c>
      <c r="S6243" s="139">
        <v>6034020</v>
      </c>
      <c r="U6243" s="129"/>
      <c r="V6243" s="186"/>
    </row>
    <row r="6244" spans="1:22" ht="30" customHeight="1" thickTop="1" thickBot="1">
      <c r="A6244" s="183"/>
      <c r="B6244" s="125">
        <v>1759</v>
      </c>
      <c r="C6244" s="126" t="s">
        <v>112</v>
      </c>
      <c r="D6244" s="156" t="s">
        <v>92</v>
      </c>
      <c r="E6244" s="73" t="str">
        <f t="shared" si="197"/>
        <v>175912. Vigilancia de la Salud AmbientalVigilancia de la Salud Ambiental</v>
      </c>
      <c r="F6244" s="182" t="s">
        <v>413</v>
      </c>
      <c r="G6244" s="182" t="s">
        <v>414</v>
      </c>
      <c r="H6244" s="126" t="s">
        <v>135</v>
      </c>
      <c r="I6244" s="182" t="s">
        <v>415</v>
      </c>
      <c r="J6244" s="73" t="s">
        <v>115</v>
      </c>
      <c r="K6244" s="73" t="s">
        <v>115</v>
      </c>
      <c r="L6244" s="128" t="s">
        <v>82</v>
      </c>
      <c r="M6244" s="217" t="s">
        <v>53</v>
      </c>
      <c r="N6244" s="73" t="str">
        <f t="shared" si="196"/>
        <v>175912. Vigilancia de la Salud AmbientalVigilancia de la Salud Ambiental5_BARRIOS_UNIDOS2_FEBRERO_2026</v>
      </c>
      <c r="O6244" s="130">
        <v>76380</v>
      </c>
      <c r="R6244" s="136">
        <v>108</v>
      </c>
      <c r="S6244" s="139">
        <v>8249040</v>
      </c>
      <c r="U6244" s="129"/>
      <c r="V6244" s="186"/>
    </row>
    <row r="6245" spans="1:22" ht="30" customHeight="1" thickTop="1" thickBot="1">
      <c r="A6245" s="183"/>
      <c r="B6245" s="125">
        <v>1759</v>
      </c>
      <c r="C6245" s="126" t="s">
        <v>112</v>
      </c>
      <c r="D6245" s="156" t="s">
        <v>92</v>
      </c>
      <c r="E6245" s="73" t="str">
        <f t="shared" si="197"/>
        <v>175912. Vigilancia de la Salud AmbientalVigilancia de la Salud Ambiental</v>
      </c>
      <c r="F6245" s="182" t="s">
        <v>413</v>
      </c>
      <c r="G6245" s="182" t="s">
        <v>414</v>
      </c>
      <c r="H6245" s="126" t="s">
        <v>135</v>
      </c>
      <c r="I6245" s="182" t="s">
        <v>415</v>
      </c>
      <c r="J6245" s="73" t="s">
        <v>115</v>
      </c>
      <c r="K6245" s="73" t="s">
        <v>115</v>
      </c>
      <c r="L6245" s="128" t="s">
        <v>85</v>
      </c>
      <c r="M6245" s="217" t="s">
        <v>53</v>
      </c>
      <c r="N6245" s="73" t="str">
        <f t="shared" si="196"/>
        <v>175912. Vigilancia de la Salud AmbientalVigilancia de la Salud Ambiental6_TEUSAQUILLO2_FEBRERO_2026</v>
      </c>
      <c r="O6245" s="130">
        <v>76380</v>
      </c>
      <c r="R6245" s="136">
        <v>9</v>
      </c>
      <c r="S6245" s="139">
        <v>687420</v>
      </c>
      <c r="U6245" s="129"/>
      <c r="V6245" s="186"/>
    </row>
    <row r="6246" spans="1:22" ht="30" customHeight="1" thickTop="1" thickBot="1">
      <c r="A6246" s="183"/>
      <c r="B6246" s="125">
        <v>1760</v>
      </c>
      <c r="C6246" s="126" t="s">
        <v>112</v>
      </c>
      <c r="D6246" s="156" t="s">
        <v>92</v>
      </c>
      <c r="E6246" s="73" t="str">
        <f t="shared" si="197"/>
        <v>176012. Vigilancia de la Salud AmbientalVigilancia de la Salud Ambiental</v>
      </c>
      <c r="F6246" s="182" t="s">
        <v>413</v>
      </c>
      <c r="G6246" s="182" t="s">
        <v>414</v>
      </c>
      <c r="H6246" s="126" t="s">
        <v>135</v>
      </c>
      <c r="I6246" s="182" t="s">
        <v>415</v>
      </c>
      <c r="J6246" s="73" t="s">
        <v>115</v>
      </c>
      <c r="K6246" s="73" t="s">
        <v>115</v>
      </c>
      <c r="L6246" s="128" t="s">
        <v>80</v>
      </c>
      <c r="M6246" s="217" t="s">
        <v>53</v>
      </c>
      <c r="N6246" s="73" t="str">
        <f t="shared" si="196"/>
        <v>176012. Vigilancia de la Salud AmbientalVigilancia de la Salud Ambiental4_CHAPINERO2_FEBRERO_2026</v>
      </c>
      <c r="O6246" s="130">
        <v>0</v>
      </c>
      <c r="R6246" s="136">
        <v>0</v>
      </c>
      <c r="S6246" s="139">
        <v>0</v>
      </c>
    </row>
    <row r="6247" spans="1:22" ht="30" customHeight="1" thickTop="1" thickBot="1">
      <c r="A6247" s="183"/>
      <c r="B6247" s="125">
        <v>1760</v>
      </c>
      <c r="C6247" s="126" t="s">
        <v>112</v>
      </c>
      <c r="D6247" s="156" t="s">
        <v>92</v>
      </c>
      <c r="E6247" s="73" t="str">
        <f t="shared" si="197"/>
        <v>176012. Vigilancia de la Salud AmbientalVigilancia de la Salud Ambiental</v>
      </c>
      <c r="F6247" s="182" t="s">
        <v>413</v>
      </c>
      <c r="G6247" s="182" t="s">
        <v>414</v>
      </c>
      <c r="H6247" s="126" t="s">
        <v>135</v>
      </c>
      <c r="I6247" s="182" t="s">
        <v>415</v>
      </c>
      <c r="J6247" s="73" t="s">
        <v>115</v>
      </c>
      <c r="K6247" s="73" t="s">
        <v>115</v>
      </c>
      <c r="L6247" s="128" t="s">
        <v>71</v>
      </c>
      <c r="M6247" s="217" t="s">
        <v>53</v>
      </c>
      <c r="N6247" s="73" t="str">
        <f t="shared" si="196"/>
        <v>176012. Vigilancia de la Salud AmbientalVigilancia de la Salud Ambiental1_USAQUEN2_FEBRERO_2026</v>
      </c>
      <c r="O6247" s="130">
        <v>0</v>
      </c>
      <c r="R6247" s="136">
        <v>0</v>
      </c>
      <c r="S6247" s="139">
        <v>0</v>
      </c>
    </row>
    <row r="6248" spans="1:22" ht="30" customHeight="1" thickTop="1" thickBot="1">
      <c r="A6248" s="183"/>
      <c r="B6248" s="125">
        <v>1760</v>
      </c>
      <c r="C6248" s="126" t="s">
        <v>112</v>
      </c>
      <c r="D6248" s="156" t="s">
        <v>92</v>
      </c>
      <c r="E6248" s="73" t="str">
        <f t="shared" si="197"/>
        <v>176012. Vigilancia de la Salud AmbientalVigilancia de la Salud Ambiental</v>
      </c>
      <c r="F6248" s="182" t="s">
        <v>413</v>
      </c>
      <c r="G6248" s="182" t="s">
        <v>414</v>
      </c>
      <c r="H6248" s="126" t="s">
        <v>135</v>
      </c>
      <c r="I6248" s="182" t="s">
        <v>415</v>
      </c>
      <c r="J6248" s="73" t="s">
        <v>115</v>
      </c>
      <c r="K6248" s="73" t="s">
        <v>115</v>
      </c>
      <c r="L6248" s="128" t="s">
        <v>75</v>
      </c>
      <c r="M6248" s="217" t="s">
        <v>53</v>
      </c>
      <c r="N6248" s="73" t="str">
        <f t="shared" si="196"/>
        <v>176012. Vigilancia de la Salud AmbientalVigilancia de la Salud Ambiental2_ENGATIVA2_FEBRERO_2026</v>
      </c>
      <c r="O6248" s="130">
        <v>0</v>
      </c>
      <c r="R6248" s="136">
        <v>0</v>
      </c>
      <c r="S6248" s="139">
        <v>0</v>
      </c>
    </row>
    <row r="6249" spans="1:22" ht="30" customHeight="1" thickTop="1" thickBot="1">
      <c r="A6249" s="183"/>
      <c r="B6249" s="125">
        <v>1760</v>
      </c>
      <c r="C6249" s="126" t="s">
        <v>112</v>
      </c>
      <c r="D6249" s="156" t="s">
        <v>92</v>
      </c>
      <c r="E6249" s="73" t="str">
        <f t="shared" si="197"/>
        <v>176012. Vigilancia de la Salud AmbientalVigilancia de la Salud Ambiental</v>
      </c>
      <c r="F6249" s="182" t="s">
        <v>413</v>
      </c>
      <c r="G6249" s="182" t="s">
        <v>414</v>
      </c>
      <c r="H6249" s="126" t="s">
        <v>135</v>
      </c>
      <c r="I6249" s="182" t="s">
        <v>415</v>
      </c>
      <c r="J6249" s="73" t="s">
        <v>115</v>
      </c>
      <c r="K6249" s="73" t="s">
        <v>115</v>
      </c>
      <c r="L6249" s="128" t="s">
        <v>78</v>
      </c>
      <c r="M6249" s="217" t="s">
        <v>53</v>
      </c>
      <c r="N6249" s="73" t="str">
        <f t="shared" si="196"/>
        <v>176012. Vigilancia de la Salud AmbientalVigilancia de la Salud Ambiental3_SUBA2_FEBRERO_2026</v>
      </c>
      <c r="O6249" s="130">
        <v>91656</v>
      </c>
      <c r="R6249" s="136">
        <v>1</v>
      </c>
      <c r="S6249" s="139">
        <v>91656</v>
      </c>
      <c r="U6249" s="129"/>
      <c r="V6249" s="186"/>
    </row>
    <row r="6250" spans="1:22" ht="30" customHeight="1" thickTop="1" thickBot="1">
      <c r="A6250" s="183"/>
      <c r="B6250" s="125">
        <v>1760</v>
      </c>
      <c r="C6250" s="126" t="s">
        <v>112</v>
      </c>
      <c r="D6250" s="156" t="s">
        <v>92</v>
      </c>
      <c r="E6250" s="73" t="str">
        <f t="shared" si="197"/>
        <v>176012. Vigilancia de la Salud AmbientalVigilancia de la Salud Ambiental</v>
      </c>
      <c r="F6250" s="182" t="s">
        <v>413</v>
      </c>
      <c r="G6250" s="182" t="s">
        <v>414</v>
      </c>
      <c r="H6250" s="126" t="s">
        <v>135</v>
      </c>
      <c r="I6250" s="182" t="s">
        <v>415</v>
      </c>
      <c r="J6250" s="73" t="s">
        <v>115</v>
      </c>
      <c r="K6250" s="73" t="s">
        <v>115</v>
      </c>
      <c r="L6250" s="128" t="s">
        <v>82</v>
      </c>
      <c r="M6250" s="217" t="s">
        <v>53</v>
      </c>
      <c r="N6250" s="73" t="str">
        <f t="shared" si="196"/>
        <v>176012. Vigilancia de la Salud AmbientalVigilancia de la Salud Ambiental5_BARRIOS_UNIDOS2_FEBRERO_2026</v>
      </c>
      <c r="O6250" s="130">
        <v>91656</v>
      </c>
      <c r="R6250" s="136">
        <v>1</v>
      </c>
      <c r="S6250" s="139">
        <v>91656</v>
      </c>
      <c r="U6250" s="129"/>
      <c r="V6250" s="186"/>
    </row>
    <row r="6251" spans="1:22" ht="30" customHeight="1" thickTop="1" thickBot="1">
      <c r="A6251" s="183"/>
      <c r="B6251" s="125">
        <v>1761</v>
      </c>
      <c r="C6251" s="126" t="s">
        <v>112</v>
      </c>
      <c r="D6251" s="156" t="s">
        <v>92</v>
      </c>
      <c r="E6251" s="73" t="str">
        <f t="shared" si="197"/>
        <v>176112. Vigilancia de la Salud AmbientalVigilancia de la Salud Ambiental</v>
      </c>
      <c r="F6251" s="182" t="s">
        <v>413</v>
      </c>
      <c r="G6251" s="182" t="s">
        <v>414</v>
      </c>
      <c r="H6251" s="126" t="s">
        <v>135</v>
      </c>
      <c r="I6251" s="182" t="s">
        <v>415</v>
      </c>
      <c r="J6251" s="73" t="s">
        <v>115</v>
      </c>
      <c r="K6251" s="73" t="s">
        <v>115</v>
      </c>
      <c r="L6251" s="128" t="s">
        <v>80</v>
      </c>
      <c r="M6251" s="217" t="s">
        <v>53</v>
      </c>
      <c r="N6251" s="73" t="str">
        <f t="shared" si="196"/>
        <v>176112. Vigilancia de la Salud AmbientalVigilancia de la Salud Ambiental4_CHAPINERO2_FEBRERO_2026</v>
      </c>
      <c r="O6251" s="130">
        <v>61104</v>
      </c>
      <c r="R6251" s="136">
        <v>3</v>
      </c>
      <c r="S6251" s="139">
        <v>183312</v>
      </c>
      <c r="U6251" s="129"/>
      <c r="V6251" s="186"/>
    </row>
    <row r="6252" spans="1:22" ht="30" customHeight="1" thickTop="1" thickBot="1">
      <c r="A6252" s="183"/>
      <c r="B6252" s="125">
        <v>1761</v>
      </c>
      <c r="C6252" s="126" t="s">
        <v>112</v>
      </c>
      <c r="D6252" s="156" t="s">
        <v>92</v>
      </c>
      <c r="E6252" s="73" t="str">
        <f t="shared" si="197"/>
        <v>176112. Vigilancia de la Salud AmbientalVigilancia de la Salud Ambiental</v>
      </c>
      <c r="F6252" s="182" t="s">
        <v>413</v>
      </c>
      <c r="G6252" s="182" t="s">
        <v>414</v>
      </c>
      <c r="H6252" s="126" t="s">
        <v>135</v>
      </c>
      <c r="I6252" s="182" t="s">
        <v>415</v>
      </c>
      <c r="J6252" s="73" t="s">
        <v>115</v>
      </c>
      <c r="K6252" s="73" t="s">
        <v>115</v>
      </c>
      <c r="L6252" s="128" t="s">
        <v>71</v>
      </c>
      <c r="M6252" s="217" t="s">
        <v>53</v>
      </c>
      <c r="N6252" s="73" t="str">
        <f t="shared" si="196"/>
        <v>176112. Vigilancia de la Salud AmbientalVigilancia de la Salud Ambiental1_USAQUEN2_FEBRERO_2026</v>
      </c>
      <c r="O6252" s="130">
        <v>61104</v>
      </c>
      <c r="R6252" s="136">
        <v>5</v>
      </c>
      <c r="S6252" s="139">
        <v>305520</v>
      </c>
      <c r="U6252" s="129"/>
      <c r="V6252" s="186"/>
    </row>
    <row r="6253" spans="1:22" ht="30" customHeight="1" thickTop="1" thickBot="1">
      <c r="A6253" s="183"/>
      <c r="B6253" s="125">
        <v>1761</v>
      </c>
      <c r="C6253" s="126" t="s">
        <v>112</v>
      </c>
      <c r="D6253" s="156" t="s">
        <v>92</v>
      </c>
      <c r="E6253" s="73" t="str">
        <f t="shared" si="197"/>
        <v>176112. Vigilancia de la Salud AmbientalVigilancia de la Salud Ambiental</v>
      </c>
      <c r="F6253" s="182" t="s">
        <v>413</v>
      </c>
      <c r="G6253" s="182" t="s">
        <v>414</v>
      </c>
      <c r="H6253" s="126" t="s">
        <v>135</v>
      </c>
      <c r="I6253" s="182" t="s">
        <v>415</v>
      </c>
      <c r="J6253" s="73" t="s">
        <v>115</v>
      </c>
      <c r="K6253" s="73" t="s">
        <v>115</v>
      </c>
      <c r="L6253" s="128" t="s">
        <v>75</v>
      </c>
      <c r="M6253" s="217" t="s">
        <v>53</v>
      </c>
      <c r="N6253" s="73" t="str">
        <f t="shared" si="196"/>
        <v>176112. Vigilancia de la Salud AmbientalVigilancia de la Salud Ambiental2_ENGATIVA2_FEBRERO_2026</v>
      </c>
      <c r="O6253" s="130">
        <v>61104</v>
      </c>
      <c r="R6253" s="136">
        <v>5</v>
      </c>
      <c r="S6253" s="139">
        <v>305520</v>
      </c>
      <c r="U6253" s="129"/>
      <c r="V6253" s="186"/>
    </row>
    <row r="6254" spans="1:22" ht="30" customHeight="1" thickTop="1" thickBot="1">
      <c r="A6254" s="183"/>
      <c r="B6254" s="125">
        <v>1761</v>
      </c>
      <c r="C6254" s="126" t="s">
        <v>112</v>
      </c>
      <c r="D6254" s="156" t="s">
        <v>92</v>
      </c>
      <c r="E6254" s="73" t="str">
        <f t="shared" si="197"/>
        <v>176112. Vigilancia de la Salud AmbientalVigilancia de la Salud Ambiental</v>
      </c>
      <c r="F6254" s="182" t="s">
        <v>413</v>
      </c>
      <c r="G6254" s="182" t="s">
        <v>414</v>
      </c>
      <c r="H6254" s="126" t="s">
        <v>135</v>
      </c>
      <c r="I6254" s="182" t="s">
        <v>415</v>
      </c>
      <c r="J6254" s="73" t="s">
        <v>115</v>
      </c>
      <c r="K6254" s="73" t="s">
        <v>115</v>
      </c>
      <c r="L6254" s="128" t="s">
        <v>78</v>
      </c>
      <c r="M6254" s="217" t="s">
        <v>53</v>
      </c>
      <c r="N6254" s="73" t="str">
        <f t="shared" si="196"/>
        <v>176112. Vigilancia de la Salud AmbientalVigilancia de la Salud Ambiental3_SUBA2_FEBRERO_2026</v>
      </c>
      <c r="O6254" s="130">
        <v>61104</v>
      </c>
      <c r="R6254" s="136">
        <v>8</v>
      </c>
      <c r="S6254" s="139">
        <v>488832</v>
      </c>
      <c r="U6254" s="129"/>
      <c r="V6254" s="186"/>
    </row>
    <row r="6255" spans="1:22" ht="30" customHeight="1" thickTop="1" thickBot="1">
      <c r="A6255" s="183"/>
      <c r="B6255" s="125">
        <v>1761</v>
      </c>
      <c r="C6255" s="126" t="s">
        <v>112</v>
      </c>
      <c r="D6255" s="156" t="s">
        <v>92</v>
      </c>
      <c r="E6255" s="73" t="str">
        <f t="shared" si="197"/>
        <v>176112. Vigilancia de la Salud AmbientalVigilancia de la Salud Ambiental</v>
      </c>
      <c r="F6255" s="182" t="s">
        <v>413</v>
      </c>
      <c r="G6255" s="182" t="s">
        <v>414</v>
      </c>
      <c r="H6255" s="126" t="s">
        <v>135</v>
      </c>
      <c r="I6255" s="182" t="s">
        <v>415</v>
      </c>
      <c r="J6255" s="73" t="s">
        <v>115</v>
      </c>
      <c r="K6255" s="73" t="s">
        <v>115</v>
      </c>
      <c r="L6255" s="128" t="s">
        <v>82</v>
      </c>
      <c r="M6255" s="217" t="s">
        <v>53</v>
      </c>
      <c r="N6255" s="73" t="str">
        <f t="shared" si="196"/>
        <v>176112. Vigilancia de la Salud AmbientalVigilancia de la Salud Ambiental5_BARRIOS_UNIDOS2_FEBRERO_2026</v>
      </c>
      <c r="O6255" s="130">
        <v>61104</v>
      </c>
      <c r="R6255" s="136">
        <v>3</v>
      </c>
      <c r="S6255" s="139">
        <v>183312</v>
      </c>
      <c r="U6255" s="129"/>
      <c r="V6255" s="186"/>
    </row>
    <row r="6256" spans="1:22" ht="30" customHeight="1" thickTop="1" thickBot="1">
      <c r="A6256" s="183"/>
      <c r="B6256" s="125">
        <v>1761</v>
      </c>
      <c r="C6256" s="126" t="s">
        <v>112</v>
      </c>
      <c r="D6256" s="156" t="s">
        <v>92</v>
      </c>
      <c r="E6256" s="73" t="str">
        <f t="shared" si="197"/>
        <v>176112. Vigilancia de la Salud AmbientalVigilancia de la Salud Ambiental</v>
      </c>
      <c r="F6256" s="182" t="s">
        <v>413</v>
      </c>
      <c r="G6256" s="182" t="s">
        <v>414</v>
      </c>
      <c r="H6256" s="126" t="s">
        <v>135</v>
      </c>
      <c r="I6256" s="182" t="s">
        <v>415</v>
      </c>
      <c r="J6256" s="73" t="s">
        <v>115</v>
      </c>
      <c r="K6256" s="73" t="s">
        <v>115</v>
      </c>
      <c r="L6256" s="128" t="s">
        <v>85</v>
      </c>
      <c r="M6256" s="217" t="s">
        <v>53</v>
      </c>
      <c r="N6256" s="73" t="str">
        <f t="shared" si="196"/>
        <v>176112. Vigilancia de la Salud AmbientalVigilancia de la Salud Ambiental6_TEUSAQUILLO2_FEBRERO_2026</v>
      </c>
      <c r="O6256" s="130">
        <v>61104</v>
      </c>
      <c r="R6256" s="136">
        <v>3</v>
      </c>
      <c r="S6256" s="139">
        <v>183312</v>
      </c>
      <c r="U6256" s="129"/>
      <c r="V6256" s="186"/>
    </row>
    <row r="6257" spans="1:22" ht="30" customHeight="1" thickTop="1" thickBot="1">
      <c r="A6257" s="183"/>
      <c r="B6257" s="125">
        <v>1762</v>
      </c>
      <c r="C6257" s="126" t="s">
        <v>112</v>
      </c>
      <c r="D6257" s="156" t="s">
        <v>92</v>
      </c>
      <c r="E6257" s="73" t="str">
        <f t="shared" si="197"/>
        <v>176212. Vigilancia de la Salud AmbientalVigilancia de la Salud Ambiental</v>
      </c>
      <c r="F6257" s="182" t="s">
        <v>413</v>
      </c>
      <c r="G6257" s="182" t="s">
        <v>414</v>
      </c>
      <c r="H6257" s="126" t="s">
        <v>135</v>
      </c>
      <c r="I6257" s="182" t="s">
        <v>415</v>
      </c>
      <c r="J6257" s="73" t="s">
        <v>115</v>
      </c>
      <c r="K6257" s="73" t="s">
        <v>115</v>
      </c>
      <c r="L6257" s="128" t="s">
        <v>80</v>
      </c>
      <c r="M6257" s="217" t="s">
        <v>53</v>
      </c>
      <c r="N6257" s="73" t="str">
        <f t="shared" si="196"/>
        <v>176212. Vigilancia de la Salud AmbientalVigilancia de la Salud Ambiental4_CHAPINERO2_FEBRERO_2026</v>
      </c>
      <c r="O6257" s="130">
        <v>91656</v>
      </c>
      <c r="R6257" s="136">
        <v>6</v>
      </c>
      <c r="S6257" s="139">
        <v>549936</v>
      </c>
      <c r="U6257" s="129"/>
      <c r="V6257" s="186"/>
    </row>
    <row r="6258" spans="1:22" ht="30" customHeight="1" thickTop="1" thickBot="1">
      <c r="A6258" s="183"/>
      <c r="B6258" s="125">
        <v>1762</v>
      </c>
      <c r="C6258" s="126" t="s">
        <v>112</v>
      </c>
      <c r="D6258" s="156" t="s">
        <v>92</v>
      </c>
      <c r="E6258" s="73" t="str">
        <f t="shared" si="197"/>
        <v>176212. Vigilancia de la Salud AmbientalVigilancia de la Salud Ambiental</v>
      </c>
      <c r="F6258" s="182" t="s">
        <v>413</v>
      </c>
      <c r="G6258" s="182" t="s">
        <v>414</v>
      </c>
      <c r="H6258" s="126" t="s">
        <v>135</v>
      </c>
      <c r="I6258" s="182" t="s">
        <v>415</v>
      </c>
      <c r="J6258" s="73" t="s">
        <v>115</v>
      </c>
      <c r="K6258" s="73" t="s">
        <v>115</v>
      </c>
      <c r="L6258" s="128" t="s">
        <v>71</v>
      </c>
      <c r="M6258" s="217" t="s">
        <v>53</v>
      </c>
      <c r="N6258" s="73" t="str">
        <f t="shared" si="196"/>
        <v>176212. Vigilancia de la Salud AmbientalVigilancia de la Salud Ambiental1_USAQUEN2_FEBRERO_2026</v>
      </c>
      <c r="O6258" s="130">
        <v>91656</v>
      </c>
      <c r="R6258" s="136">
        <v>1</v>
      </c>
      <c r="S6258" s="139">
        <v>91656</v>
      </c>
      <c r="U6258" s="129"/>
      <c r="V6258" s="186"/>
    </row>
    <row r="6259" spans="1:22" ht="30" customHeight="1" thickTop="1" thickBot="1">
      <c r="A6259" s="183"/>
      <c r="B6259" s="125">
        <v>1762</v>
      </c>
      <c r="C6259" s="126" t="s">
        <v>112</v>
      </c>
      <c r="D6259" s="156" t="s">
        <v>92</v>
      </c>
      <c r="E6259" s="73" t="str">
        <f t="shared" si="197"/>
        <v>176212. Vigilancia de la Salud AmbientalVigilancia de la Salud Ambiental</v>
      </c>
      <c r="F6259" s="182" t="s">
        <v>413</v>
      </c>
      <c r="G6259" s="182" t="s">
        <v>414</v>
      </c>
      <c r="H6259" s="126" t="s">
        <v>135</v>
      </c>
      <c r="I6259" s="182" t="s">
        <v>415</v>
      </c>
      <c r="J6259" s="73" t="s">
        <v>115</v>
      </c>
      <c r="K6259" s="73" t="s">
        <v>115</v>
      </c>
      <c r="L6259" s="128" t="s">
        <v>75</v>
      </c>
      <c r="M6259" s="217" t="s">
        <v>53</v>
      </c>
      <c r="N6259" s="73" t="str">
        <f t="shared" si="196"/>
        <v>176212. Vigilancia de la Salud AmbientalVigilancia de la Salud Ambiental2_ENGATIVA2_FEBRERO_2026</v>
      </c>
      <c r="O6259" s="130">
        <v>91656</v>
      </c>
      <c r="R6259" s="136">
        <v>4</v>
      </c>
      <c r="S6259" s="139">
        <v>366624</v>
      </c>
      <c r="U6259" s="129"/>
      <c r="V6259" s="186"/>
    </row>
    <row r="6260" spans="1:22" ht="30" customHeight="1" thickTop="1" thickBot="1">
      <c r="A6260" s="183"/>
      <c r="B6260" s="125">
        <v>1762</v>
      </c>
      <c r="C6260" s="126" t="s">
        <v>112</v>
      </c>
      <c r="D6260" s="156" t="s">
        <v>92</v>
      </c>
      <c r="E6260" s="73" t="str">
        <f t="shared" si="197"/>
        <v>176212. Vigilancia de la Salud AmbientalVigilancia de la Salud Ambiental</v>
      </c>
      <c r="F6260" s="182" t="s">
        <v>413</v>
      </c>
      <c r="G6260" s="182" t="s">
        <v>414</v>
      </c>
      <c r="H6260" s="126" t="s">
        <v>135</v>
      </c>
      <c r="I6260" s="182" t="s">
        <v>415</v>
      </c>
      <c r="J6260" s="73" t="s">
        <v>115</v>
      </c>
      <c r="K6260" s="73" t="s">
        <v>115</v>
      </c>
      <c r="L6260" s="128" t="s">
        <v>78</v>
      </c>
      <c r="M6260" s="217" t="s">
        <v>53</v>
      </c>
      <c r="N6260" s="73" t="str">
        <f t="shared" si="196"/>
        <v>176212. Vigilancia de la Salud AmbientalVigilancia de la Salud Ambiental3_SUBA2_FEBRERO_2026</v>
      </c>
      <c r="O6260" s="130">
        <v>91656</v>
      </c>
      <c r="R6260" s="136">
        <v>5</v>
      </c>
      <c r="S6260" s="139">
        <v>458280</v>
      </c>
      <c r="U6260" s="129"/>
      <c r="V6260" s="186"/>
    </row>
    <row r="6261" spans="1:22" ht="30" customHeight="1" thickTop="1" thickBot="1">
      <c r="A6261" s="183"/>
      <c r="B6261" s="125">
        <v>1762</v>
      </c>
      <c r="C6261" s="126" t="s">
        <v>112</v>
      </c>
      <c r="D6261" s="156" t="s">
        <v>92</v>
      </c>
      <c r="E6261" s="73" t="str">
        <f t="shared" si="197"/>
        <v>176212. Vigilancia de la Salud AmbientalVigilancia de la Salud Ambiental</v>
      </c>
      <c r="F6261" s="182" t="s">
        <v>413</v>
      </c>
      <c r="G6261" s="182" t="s">
        <v>414</v>
      </c>
      <c r="H6261" s="126" t="s">
        <v>135</v>
      </c>
      <c r="I6261" s="182" t="s">
        <v>415</v>
      </c>
      <c r="J6261" s="73" t="s">
        <v>115</v>
      </c>
      <c r="K6261" s="73" t="s">
        <v>115</v>
      </c>
      <c r="L6261" s="128" t="s">
        <v>82</v>
      </c>
      <c r="M6261" s="217" t="s">
        <v>53</v>
      </c>
      <c r="N6261" s="73" t="str">
        <f t="shared" si="196"/>
        <v>176212. Vigilancia de la Salud AmbientalVigilancia de la Salud Ambiental5_BARRIOS_UNIDOS2_FEBRERO_2026</v>
      </c>
      <c r="O6261" s="130">
        <v>0</v>
      </c>
      <c r="R6261" s="136">
        <v>0</v>
      </c>
      <c r="S6261" s="139">
        <v>0</v>
      </c>
    </row>
    <row r="6262" spans="1:22" ht="30" customHeight="1" thickTop="1" thickBot="1">
      <c r="A6262" s="183"/>
      <c r="B6262" s="125">
        <v>1762</v>
      </c>
      <c r="C6262" s="126" t="s">
        <v>112</v>
      </c>
      <c r="D6262" s="156" t="s">
        <v>92</v>
      </c>
      <c r="E6262" s="73" t="str">
        <f t="shared" si="197"/>
        <v>176212. Vigilancia de la Salud AmbientalVigilancia de la Salud Ambiental</v>
      </c>
      <c r="F6262" s="182" t="s">
        <v>413</v>
      </c>
      <c r="G6262" s="182" t="s">
        <v>414</v>
      </c>
      <c r="H6262" s="126" t="s">
        <v>135</v>
      </c>
      <c r="I6262" s="182" t="s">
        <v>415</v>
      </c>
      <c r="J6262" s="73" t="s">
        <v>115</v>
      </c>
      <c r="K6262" s="73" t="s">
        <v>115</v>
      </c>
      <c r="L6262" s="128" t="s">
        <v>85</v>
      </c>
      <c r="M6262" s="217" t="s">
        <v>53</v>
      </c>
      <c r="N6262" s="73" t="str">
        <f t="shared" si="196"/>
        <v>176212. Vigilancia de la Salud AmbientalVigilancia de la Salud Ambiental6_TEUSAQUILLO2_FEBRERO_2026</v>
      </c>
      <c r="O6262" s="130">
        <v>91656</v>
      </c>
      <c r="R6262" s="136">
        <v>4</v>
      </c>
      <c r="S6262" s="139">
        <v>366624</v>
      </c>
      <c r="U6262" s="129"/>
      <c r="V6262" s="186"/>
    </row>
    <row r="6263" spans="1:22" ht="30" customHeight="1" thickTop="1" thickBot="1">
      <c r="A6263" s="183"/>
      <c r="B6263" s="125">
        <v>1763</v>
      </c>
      <c r="C6263" s="126" t="s">
        <v>112</v>
      </c>
      <c r="D6263" s="156" t="s">
        <v>92</v>
      </c>
      <c r="E6263" s="73" t="str">
        <f t="shared" si="197"/>
        <v>176312. Vigilancia de la Salud AmbientalVigilancia de la Salud Ambiental</v>
      </c>
      <c r="F6263" s="182" t="s">
        <v>413</v>
      </c>
      <c r="G6263" s="182" t="s">
        <v>419</v>
      </c>
      <c r="H6263" s="126" t="s">
        <v>135</v>
      </c>
      <c r="I6263" s="182" t="s">
        <v>415</v>
      </c>
      <c r="J6263" s="73" t="s">
        <v>115</v>
      </c>
      <c r="K6263" s="73" t="s">
        <v>115</v>
      </c>
      <c r="L6263" s="128" t="s">
        <v>80</v>
      </c>
      <c r="M6263" s="217" t="s">
        <v>53</v>
      </c>
      <c r="N6263" s="73" t="str">
        <f t="shared" si="196"/>
        <v>176312. Vigilancia de la Salud AmbientalVigilancia de la Salud Ambiental4_CHAPINERO2_FEBRERO_2026</v>
      </c>
      <c r="O6263" s="130">
        <v>281936</v>
      </c>
      <c r="R6263" s="136">
        <v>2</v>
      </c>
      <c r="S6263" s="139">
        <v>563872</v>
      </c>
      <c r="U6263" s="129"/>
      <c r="V6263" s="186"/>
    </row>
    <row r="6264" spans="1:22" ht="30" customHeight="1" thickTop="1" thickBot="1">
      <c r="A6264" s="183"/>
      <c r="B6264" s="125">
        <v>1763</v>
      </c>
      <c r="C6264" s="126" t="s">
        <v>112</v>
      </c>
      <c r="D6264" s="156" t="s">
        <v>92</v>
      </c>
      <c r="E6264" s="73" t="str">
        <f t="shared" si="197"/>
        <v>176312. Vigilancia de la Salud AmbientalVigilancia de la Salud Ambiental</v>
      </c>
      <c r="F6264" s="182" t="s">
        <v>413</v>
      </c>
      <c r="G6264" s="182" t="s">
        <v>419</v>
      </c>
      <c r="H6264" s="126" t="s">
        <v>135</v>
      </c>
      <c r="I6264" s="182" t="s">
        <v>415</v>
      </c>
      <c r="J6264" s="73" t="s">
        <v>115</v>
      </c>
      <c r="K6264" s="73" t="s">
        <v>115</v>
      </c>
      <c r="L6264" s="128" t="s">
        <v>71</v>
      </c>
      <c r="M6264" s="217" t="s">
        <v>53</v>
      </c>
      <c r="N6264" s="73" t="str">
        <f t="shared" si="196"/>
        <v>176312. Vigilancia de la Salud AmbientalVigilancia de la Salud Ambiental1_USAQUEN2_FEBRERO_2026</v>
      </c>
      <c r="O6264" s="130">
        <v>281936</v>
      </c>
      <c r="R6264" s="136">
        <v>3</v>
      </c>
      <c r="S6264" s="139">
        <v>845808</v>
      </c>
      <c r="U6264" s="129"/>
      <c r="V6264" s="186"/>
    </row>
    <row r="6265" spans="1:22" ht="30" customHeight="1" thickTop="1" thickBot="1">
      <c r="A6265" s="183"/>
      <c r="B6265" s="125">
        <v>1763</v>
      </c>
      <c r="C6265" s="126" t="s">
        <v>112</v>
      </c>
      <c r="D6265" s="156" t="s">
        <v>92</v>
      </c>
      <c r="E6265" s="73" t="str">
        <f t="shared" si="197"/>
        <v>176312. Vigilancia de la Salud AmbientalVigilancia de la Salud Ambiental</v>
      </c>
      <c r="F6265" s="182" t="s">
        <v>413</v>
      </c>
      <c r="G6265" s="182" t="s">
        <v>419</v>
      </c>
      <c r="H6265" s="126" t="s">
        <v>135</v>
      </c>
      <c r="I6265" s="182" t="s">
        <v>415</v>
      </c>
      <c r="J6265" s="73" t="s">
        <v>115</v>
      </c>
      <c r="K6265" s="73" t="s">
        <v>115</v>
      </c>
      <c r="L6265" s="128" t="s">
        <v>75</v>
      </c>
      <c r="M6265" s="217" t="s">
        <v>53</v>
      </c>
      <c r="N6265" s="73" t="str">
        <f t="shared" si="196"/>
        <v>176312. Vigilancia de la Salud AmbientalVigilancia de la Salud Ambiental2_ENGATIVA2_FEBRERO_2026</v>
      </c>
      <c r="O6265" s="130">
        <v>0</v>
      </c>
      <c r="R6265" s="136">
        <v>0</v>
      </c>
      <c r="S6265" s="139">
        <v>0</v>
      </c>
    </row>
    <row r="6266" spans="1:22" ht="30" customHeight="1" thickTop="1" thickBot="1">
      <c r="A6266" s="183"/>
      <c r="B6266" s="125">
        <v>1763</v>
      </c>
      <c r="C6266" s="126" t="s">
        <v>112</v>
      </c>
      <c r="D6266" s="156" t="s">
        <v>92</v>
      </c>
      <c r="E6266" s="73" t="str">
        <f t="shared" si="197"/>
        <v>176312. Vigilancia de la Salud AmbientalVigilancia de la Salud Ambiental</v>
      </c>
      <c r="F6266" s="182" t="s">
        <v>413</v>
      </c>
      <c r="G6266" s="182" t="s">
        <v>419</v>
      </c>
      <c r="H6266" s="126" t="s">
        <v>135</v>
      </c>
      <c r="I6266" s="182" t="s">
        <v>415</v>
      </c>
      <c r="J6266" s="73" t="s">
        <v>115</v>
      </c>
      <c r="K6266" s="73" t="s">
        <v>115</v>
      </c>
      <c r="L6266" s="128" t="s">
        <v>78</v>
      </c>
      <c r="M6266" s="217" t="s">
        <v>53</v>
      </c>
      <c r="N6266" s="73" t="str">
        <f t="shared" si="196"/>
        <v>176312. Vigilancia de la Salud AmbientalVigilancia de la Salud Ambiental3_SUBA2_FEBRERO_2026</v>
      </c>
      <c r="O6266" s="130">
        <v>281936</v>
      </c>
      <c r="R6266" s="136">
        <v>4</v>
      </c>
      <c r="S6266" s="139">
        <v>1127744</v>
      </c>
      <c r="U6266" s="129"/>
      <c r="V6266" s="186"/>
    </row>
    <row r="6267" spans="1:22" ht="30" customHeight="1" thickTop="1" thickBot="1">
      <c r="A6267" s="183"/>
      <c r="B6267" s="125">
        <v>1764</v>
      </c>
      <c r="C6267" s="126" t="s">
        <v>112</v>
      </c>
      <c r="D6267" s="156" t="s">
        <v>92</v>
      </c>
      <c r="E6267" s="73" t="str">
        <f t="shared" si="197"/>
        <v>176412. Vigilancia de la Salud AmbientalVigilancia de la Salud Ambiental</v>
      </c>
      <c r="F6267" s="182" t="s">
        <v>413</v>
      </c>
      <c r="G6267" s="182" t="s">
        <v>416</v>
      </c>
      <c r="H6267" s="126" t="s">
        <v>135</v>
      </c>
      <c r="I6267" s="182" t="s">
        <v>415</v>
      </c>
      <c r="J6267" s="73" t="s">
        <v>115</v>
      </c>
      <c r="K6267" s="73" t="s">
        <v>115</v>
      </c>
      <c r="L6267" s="128" t="s">
        <v>82</v>
      </c>
      <c r="M6267" s="217" t="s">
        <v>53</v>
      </c>
      <c r="N6267" s="73" t="str">
        <f t="shared" si="196"/>
        <v>176412. Vigilancia de la Salud AmbientalVigilancia de la Salud Ambiental5_BARRIOS_UNIDOS2_FEBRERO_2026</v>
      </c>
      <c r="O6267" s="130">
        <v>0</v>
      </c>
      <c r="R6267" s="136">
        <v>0</v>
      </c>
      <c r="S6267" s="139">
        <v>0</v>
      </c>
    </row>
    <row r="6268" spans="1:22" ht="30" customHeight="1" thickTop="1" thickBot="1">
      <c r="A6268" s="183"/>
      <c r="B6268" s="125">
        <v>1771</v>
      </c>
      <c r="C6268" s="126" t="s">
        <v>112</v>
      </c>
      <c r="D6268" s="156" t="s">
        <v>92</v>
      </c>
      <c r="E6268" s="73" t="str">
        <f t="shared" si="197"/>
        <v>177112. Vigilancia de la Salud AmbientalVigilancia de la Salud Ambiental</v>
      </c>
      <c r="F6268" s="182" t="s">
        <v>413</v>
      </c>
      <c r="G6268" s="182" t="s">
        <v>419</v>
      </c>
      <c r="H6268" s="126" t="s">
        <v>135</v>
      </c>
      <c r="I6268" s="182" t="s">
        <v>415</v>
      </c>
      <c r="J6268" s="73" t="s">
        <v>115</v>
      </c>
      <c r="K6268" s="73" t="s">
        <v>115</v>
      </c>
      <c r="L6268" s="128" t="s">
        <v>80</v>
      </c>
      <c r="M6268" s="217" t="s">
        <v>53</v>
      </c>
      <c r="N6268" s="73" t="str">
        <f t="shared" si="196"/>
        <v>177112. Vigilancia de la Salud AmbientalVigilancia de la Salud Ambiental4_CHAPINERO2_FEBRERO_2026</v>
      </c>
      <c r="O6268" s="130">
        <v>140968</v>
      </c>
      <c r="R6268" s="136">
        <v>1</v>
      </c>
      <c r="S6268" s="139">
        <v>140968</v>
      </c>
      <c r="U6268" s="129"/>
      <c r="V6268" s="186"/>
    </row>
    <row r="6269" spans="1:22" ht="30" customHeight="1" thickTop="1" thickBot="1">
      <c r="A6269" s="183"/>
      <c r="B6269" s="125">
        <v>1771</v>
      </c>
      <c r="C6269" s="126" t="s">
        <v>112</v>
      </c>
      <c r="D6269" s="156" t="s">
        <v>92</v>
      </c>
      <c r="E6269" s="73" t="str">
        <f t="shared" si="197"/>
        <v>177112. Vigilancia de la Salud AmbientalVigilancia de la Salud Ambiental</v>
      </c>
      <c r="F6269" s="182" t="s">
        <v>413</v>
      </c>
      <c r="G6269" s="182" t="s">
        <v>419</v>
      </c>
      <c r="H6269" s="126" t="s">
        <v>135</v>
      </c>
      <c r="I6269" s="182" t="s">
        <v>415</v>
      </c>
      <c r="J6269" s="73" t="s">
        <v>115</v>
      </c>
      <c r="K6269" s="73" t="s">
        <v>115</v>
      </c>
      <c r="L6269" s="128" t="s">
        <v>71</v>
      </c>
      <c r="M6269" s="217" t="s">
        <v>53</v>
      </c>
      <c r="N6269" s="73" t="str">
        <f t="shared" si="196"/>
        <v>177112. Vigilancia de la Salud AmbientalVigilancia de la Salud Ambiental1_USAQUEN2_FEBRERO_2026</v>
      </c>
      <c r="O6269" s="130">
        <v>140968</v>
      </c>
      <c r="R6269" s="136">
        <v>1</v>
      </c>
      <c r="S6269" s="139">
        <v>140968</v>
      </c>
      <c r="U6269" s="129"/>
      <c r="V6269" s="186"/>
    </row>
    <row r="6270" spans="1:22" ht="30" customHeight="1" thickTop="1" thickBot="1">
      <c r="A6270" s="183"/>
      <c r="B6270" s="125">
        <v>1771</v>
      </c>
      <c r="C6270" s="126" t="s">
        <v>112</v>
      </c>
      <c r="D6270" s="156" t="s">
        <v>92</v>
      </c>
      <c r="E6270" s="73" t="str">
        <f t="shared" si="197"/>
        <v>177112. Vigilancia de la Salud AmbientalVigilancia de la Salud Ambiental</v>
      </c>
      <c r="F6270" s="182" t="s">
        <v>413</v>
      </c>
      <c r="G6270" s="182" t="s">
        <v>419</v>
      </c>
      <c r="H6270" s="126" t="s">
        <v>135</v>
      </c>
      <c r="I6270" s="182" t="s">
        <v>415</v>
      </c>
      <c r="J6270" s="73" t="s">
        <v>115</v>
      </c>
      <c r="K6270" s="73" t="s">
        <v>115</v>
      </c>
      <c r="L6270" s="128" t="s">
        <v>75</v>
      </c>
      <c r="M6270" s="217" t="s">
        <v>53</v>
      </c>
      <c r="N6270" s="73" t="str">
        <f t="shared" si="196"/>
        <v>177112. Vigilancia de la Salud AmbientalVigilancia de la Salud Ambiental2_ENGATIVA2_FEBRERO_2026</v>
      </c>
      <c r="O6270" s="130">
        <v>140968</v>
      </c>
      <c r="R6270" s="136">
        <v>1</v>
      </c>
      <c r="S6270" s="139">
        <v>140968</v>
      </c>
      <c r="U6270" s="129"/>
      <c r="V6270" s="186"/>
    </row>
    <row r="6271" spans="1:22" ht="30" customHeight="1" thickTop="1" thickBot="1">
      <c r="A6271" s="183"/>
      <c r="B6271" s="125">
        <v>1771</v>
      </c>
      <c r="C6271" s="126" t="s">
        <v>112</v>
      </c>
      <c r="D6271" s="156" t="s">
        <v>92</v>
      </c>
      <c r="E6271" s="73" t="str">
        <f t="shared" si="197"/>
        <v>177112. Vigilancia de la Salud AmbientalVigilancia de la Salud Ambiental</v>
      </c>
      <c r="F6271" s="182" t="s">
        <v>413</v>
      </c>
      <c r="G6271" s="182" t="s">
        <v>419</v>
      </c>
      <c r="H6271" s="126" t="s">
        <v>135</v>
      </c>
      <c r="I6271" s="182" t="s">
        <v>415</v>
      </c>
      <c r="J6271" s="73" t="s">
        <v>115</v>
      </c>
      <c r="K6271" s="73" t="s">
        <v>115</v>
      </c>
      <c r="L6271" s="128" t="s">
        <v>78</v>
      </c>
      <c r="M6271" s="217" t="s">
        <v>53</v>
      </c>
      <c r="N6271" s="73" t="str">
        <f t="shared" si="196"/>
        <v>177112. Vigilancia de la Salud AmbientalVigilancia de la Salud Ambiental3_SUBA2_FEBRERO_2026</v>
      </c>
      <c r="O6271" s="130">
        <v>140968</v>
      </c>
      <c r="R6271" s="136">
        <v>1</v>
      </c>
      <c r="S6271" s="139">
        <v>140968</v>
      </c>
      <c r="U6271" s="129"/>
      <c r="V6271" s="186"/>
    </row>
    <row r="6272" spans="1:22" ht="30" customHeight="1" thickTop="1" thickBot="1">
      <c r="A6272" s="183"/>
      <c r="B6272" s="125">
        <v>1771</v>
      </c>
      <c r="C6272" s="126" t="s">
        <v>112</v>
      </c>
      <c r="D6272" s="156" t="s">
        <v>92</v>
      </c>
      <c r="E6272" s="73" t="str">
        <f t="shared" si="197"/>
        <v>177112. Vigilancia de la Salud AmbientalVigilancia de la Salud Ambiental</v>
      </c>
      <c r="F6272" s="182" t="s">
        <v>413</v>
      </c>
      <c r="G6272" s="182" t="s">
        <v>419</v>
      </c>
      <c r="H6272" s="126" t="s">
        <v>135</v>
      </c>
      <c r="I6272" s="182" t="s">
        <v>415</v>
      </c>
      <c r="J6272" s="73" t="s">
        <v>115</v>
      </c>
      <c r="K6272" s="73" t="s">
        <v>115</v>
      </c>
      <c r="L6272" s="128" t="s">
        <v>82</v>
      </c>
      <c r="M6272" s="217" t="s">
        <v>53</v>
      </c>
      <c r="N6272" s="73" t="str">
        <f t="shared" si="196"/>
        <v>177112. Vigilancia de la Salud AmbientalVigilancia de la Salud Ambiental5_BARRIOS_UNIDOS2_FEBRERO_2026</v>
      </c>
      <c r="O6272" s="130">
        <v>140968</v>
      </c>
      <c r="R6272" s="136">
        <v>1</v>
      </c>
      <c r="S6272" s="139">
        <v>140968</v>
      </c>
      <c r="U6272" s="129"/>
      <c r="V6272" s="186"/>
    </row>
    <row r="6273" spans="1:22" ht="30" customHeight="1" thickTop="1" thickBot="1">
      <c r="A6273" s="183"/>
      <c r="B6273" s="125">
        <v>1771</v>
      </c>
      <c r="C6273" s="126" t="s">
        <v>112</v>
      </c>
      <c r="D6273" s="156" t="s">
        <v>92</v>
      </c>
      <c r="E6273" s="73" t="str">
        <f t="shared" si="197"/>
        <v>177112. Vigilancia de la Salud AmbientalVigilancia de la Salud Ambiental</v>
      </c>
      <c r="F6273" s="182" t="s">
        <v>413</v>
      </c>
      <c r="G6273" s="182" t="s">
        <v>419</v>
      </c>
      <c r="H6273" s="126" t="s">
        <v>135</v>
      </c>
      <c r="I6273" s="182" t="s">
        <v>415</v>
      </c>
      <c r="J6273" s="73" t="s">
        <v>115</v>
      </c>
      <c r="K6273" s="73" t="s">
        <v>115</v>
      </c>
      <c r="L6273" s="128" t="s">
        <v>85</v>
      </c>
      <c r="M6273" s="217" t="s">
        <v>53</v>
      </c>
      <c r="N6273" s="73" t="str">
        <f t="shared" si="196"/>
        <v>177112. Vigilancia de la Salud AmbientalVigilancia de la Salud Ambiental6_TEUSAQUILLO2_FEBRERO_2026</v>
      </c>
      <c r="O6273" s="130">
        <v>140968</v>
      </c>
      <c r="R6273" s="136">
        <v>1</v>
      </c>
      <c r="S6273" s="139">
        <v>140968</v>
      </c>
      <c r="U6273" s="129"/>
      <c r="V6273" s="186"/>
    </row>
    <row r="6274" spans="1:22" ht="30" customHeight="1" thickTop="1" thickBot="1">
      <c r="A6274" s="183"/>
      <c r="B6274" s="125">
        <v>1777</v>
      </c>
      <c r="C6274" s="126" t="s">
        <v>112</v>
      </c>
      <c r="D6274" s="156" t="s">
        <v>92</v>
      </c>
      <c r="E6274" s="73" t="str">
        <f t="shared" si="197"/>
        <v>177712. Vigilancia de la Salud AmbientalVigilancia de la Salud Ambiental</v>
      </c>
      <c r="F6274" s="182" t="s">
        <v>413</v>
      </c>
      <c r="G6274" s="182" t="s">
        <v>414</v>
      </c>
      <c r="H6274" s="126" t="s">
        <v>135</v>
      </c>
      <c r="I6274" s="182" t="s">
        <v>415</v>
      </c>
      <c r="J6274" s="73" t="s">
        <v>115</v>
      </c>
      <c r="K6274" s="73" t="s">
        <v>115</v>
      </c>
      <c r="L6274" s="128" t="s">
        <v>80</v>
      </c>
      <c r="M6274" s="217" t="s">
        <v>53</v>
      </c>
      <c r="N6274" s="73" t="str">
        <f t="shared" si="196"/>
        <v>177712. Vigilancia de la Salud AmbientalVigilancia de la Salud Ambiental4_CHAPINERO2_FEBRERO_2026</v>
      </c>
      <c r="O6274" s="130">
        <v>0</v>
      </c>
      <c r="R6274" s="136">
        <v>0</v>
      </c>
      <c r="S6274" s="139">
        <v>0</v>
      </c>
    </row>
    <row r="6275" spans="1:22" ht="30" customHeight="1" thickTop="1" thickBot="1">
      <c r="A6275" s="183"/>
      <c r="B6275" s="125">
        <v>1777</v>
      </c>
      <c r="C6275" s="126" t="s">
        <v>112</v>
      </c>
      <c r="D6275" s="156" t="s">
        <v>92</v>
      </c>
      <c r="E6275" s="73" t="str">
        <f t="shared" si="197"/>
        <v>177712. Vigilancia de la Salud AmbientalVigilancia de la Salud Ambiental</v>
      </c>
      <c r="F6275" s="182" t="s">
        <v>413</v>
      </c>
      <c r="G6275" s="182" t="s">
        <v>414</v>
      </c>
      <c r="H6275" s="126" t="s">
        <v>135</v>
      </c>
      <c r="I6275" s="182" t="s">
        <v>415</v>
      </c>
      <c r="J6275" s="73" t="s">
        <v>115</v>
      </c>
      <c r="K6275" s="73" t="s">
        <v>115</v>
      </c>
      <c r="L6275" s="128" t="s">
        <v>71</v>
      </c>
      <c r="M6275" s="217" t="s">
        <v>53</v>
      </c>
      <c r="N6275" s="73" t="str">
        <f t="shared" si="196"/>
        <v>177712. Vigilancia de la Salud AmbientalVigilancia de la Salud Ambiental1_USAQUEN2_FEBRERO_2026</v>
      </c>
      <c r="O6275" s="130">
        <v>0</v>
      </c>
      <c r="R6275" s="136">
        <v>0</v>
      </c>
      <c r="S6275" s="139">
        <v>0</v>
      </c>
    </row>
    <row r="6276" spans="1:22" ht="30" customHeight="1" thickTop="1" thickBot="1">
      <c r="A6276" s="183"/>
      <c r="B6276" s="125">
        <v>1777</v>
      </c>
      <c r="C6276" s="126" t="s">
        <v>112</v>
      </c>
      <c r="D6276" s="156" t="s">
        <v>92</v>
      </c>
      <c r="E6276" s="73" t="str">
        <f t="shared" si="197"/>
        <v>177712. Vigilancia de la Salud AmbientalVigilancia de la Salud Ambiental</v>
      </c>
      <c r="F6276" s="182" t="s">
        <v>413</v>
      </c>
      <c r="G6276" s="182" t="s">
        <v>414</v>
      </c>
      <c r="H6276" s="126" t="s">
        <v>135</v>
      </c>
      <c r="I6276" s="182" t="s">
        <v>415</v>
      </c>
      <c r="J6276" s="73" t="s">
        <v>115</v>
      </c>
      <c r="K6276" s="73" t="s">
        <v>115</v>
      </c>
      <c r="L6276" s="128" t="s">
        <v>78</v>
      </c>
      <c r="M6276" s="217" t="s">
        <v>53</v>
      </c>
      <c r="N6276" s="73" t="str">
        <f t="shared" si="196"/>
        <v>177712. Vigilancia de la Salud AmbientalVigilancia de la Salud Ambiental3_SUBA2_FEBRERO_2026</v>
      </c>
      <c r="O6276" s="130">
        <v>0</v>
      </c>
      <c r="R6276" s="136">
        <v>0</v>
      </c>
      <c r="S6276" s="139">
        <v>0</v>
      </c>
    </row>
    <row r="6277" spans="1:22" ht="30" customHeight="1" thickTop="1" thickBot="1">
      <c r="A6277" s="183"/>
      <c r="B6277" s="125">
        <v>1780</v>
      </c>
      <c r="C6277" s="126" t="s">
        <v>112</v>
      </c>
      <c r="D6277" s="156" t="s">
        <v>92</v>
      </c>
      <c r="E6277" s="73" t="str">
        <f t="shared" si="197"/>
        <v>178012. Vigilancia de la Salud AmbientalVigilancia de la Salud Ambiental</v>
      </c>
      <c r="F6277" s="182" t="s">
        <v>413</v>
      </c>
      <c r="G6277" s="182" t="s">
        <v>420</v>
      </c>
      <c r="H6277" s="126" t="s">
        <v>135</v>
      </c>
      <c r="I6277" s="182" t="s">
        <v>415</v>
      </c>
      <c r="J6277" s="73" t="s">
        <v>115</v>
      </c>
      <c r="K6277" s="73" t="s">
        <v>115</v>
      </c>
      <c r="L6277" s="128" t="s">
        <v>80</v>
      </c>
      <c r="M6277" s="217" t="s">
        <v>53</v>
      </c>
      <c r="N6277" s="73" t="str">
        <f t="shared" si="196"/>
        <v>178012. Vigilancia de la Salud AmbientalVigilancia de la Salud Ambiental4_CHAPINERO2_FEBRERO_2026</v>
      </c>
      <c r="O6277" s="130">
        <v>0</v>
      </c>
      <c r="R6277" s="136">
        <v>0</v>
      </c>
      <c r="S6277" s="139">
        <v>0</v>
      </c>
    </row>
    <row r="6278" spans="1:22" ht="30" customHeight="1" thickTop="1" thickBot="1">
      <c r="A6278" s="183"/>
      <c r="B6278" s="125">
        <v>1780</v>
      </c>
      <c r="C6278" s="126" t="s">
        <v>112</v>
      </c>
      <c r="D6278" s="156" t="s">
        <v>92</v>
      </c>
      <c r="E6278" s="73" t="str">
        <f t="shared" si="197"/>
        <v>178012. Vigilancia de la Salud AmbientalVigilancia de la Salud Ambiental</v>
      </c>
      <c r="F6278" s="182" t="s">
        <v>413</v>
      </c>
      <c r="G6278" s="182" t="s">
        <v>420</v>
      </c>
      <c r="H6278" s="126" t="s">
        <v>135</v>
      </c>
      <c r="I6278" s="182" t="s">
        <v>415</v>
      </c>
      <c r="J6278" s="73" t="s">
        <v>115</v>
      </c>
      <c r="K6278" s="73" t="s">
        <v>115</v>
      </c>
      <c r="L6278" s="128" t="s">
        <v>71</v>
      </c>
      <c r="M6278" s="217" t="s">
        <v>53</v>
      </c>
      <c r="N6278" s="73" t="str">
        <f t="shared" ref="N6278:N6341" si="198">+E6278&amp;L6278&amp;M6278</f>
        <v>178012. Vigilancia de la Salud AmbientalVigilancia de la Salud Ambiental1_USAQUEN2_FEBRERO_2026</v>
      </c>
      <c r="O6278" s="130">
        <v>0</v>
      </c>
      <c r="R6278" s="136">
        <v>0</v>
      </c>
      <c r="S6278" s="139">
        <v>0</v>
      </c>
    </row>
    <row r="6279" spans="1:22" ht="30" customHeight="1" thickTop="1" thickBot="1">
      <c r="A6279" s="183"/>
      <c r="B6279" s="125">
        <v>1780</v>
      </c>
      <c r="C6279" s="126" t="s">
        <v>112</v>
      </c>
      <c r="D6279" s="156" t="s">
        <v>92</v>
      </c>
      <c r="E6279" s="73" t="str">
        <f t="shared" si="197"/>
        <v>178012. Vigilancia de la Salud AmbientalVigilancia de la Salud Ambiental</v>
      </c>
      <c r="F6279" s="182" t="s">
        <v>413</v>
      </c>
      <c r="G6279" s="182" t="s">
        <v>420</v>
      </c>
      <c r="H6279" s="126" t="s">
        <v>135</v>
      </c>
      <c r="I6279" s="182" t="s">
        <v>415</v>
      </c>
      <c r="J6279" s="73" t="s">
        <v>115</v>
      </c>
      <c r="K6279" s="73" t="s">
        <v>115</v>
      </c>
      <c r="L6279" s="128" t="s">
        <v>75</v>
      </c>
      <c r="M6279" s="217" t="s">
        <v>53</v>
      </c>
      <c r="N6279" s="73" t="str">
        <f t="shared" si="198"/>
        <v>178012. Vigilancia de la Salud AmbientalVigilancia de la Salud Ambiental2_ENGATIVA2_FEBRERO_2026</v>
      </c>
      <c r="O6279" s="130">
        <v>0</v>
      </c>
      <c r="R6279" s="136">
        <v>0</v>
      </c>
      <c r="S6279" s="139">
        <v>0</v>
      </c>
    </row>
    <row r="6280" spans="1:22" ht="30" customHeight="1" thickTop="1" thickBot="1">
      <c r="A6280" s="183"/>
      <c r="B6280" s="125">
        <v>1780</v>
      </c>
      <c r="C6280" s="126" t="s">
        <v>112</v>
      </c>
      <c r="D6280" s="156" t="s">
        <v>92</v>
      </c>
      <c r="E6280" s="73" t="str">
        <f t="shared" si="197"/>
        <v>178012. Vigilancia de la Salud AmbientalVigilancia de la Salud Ambiental</v>
      </c>
      <c r="F6280" s="182" t="s">
        <v>413</v>
      </c>
      <c r="G6280" s="182" t="s">
        <v>420</v>
      </c>
      <c r="H6280" s="126" t="s">
        <v>135</v>
      </c>
      <c r="I6280" s="182" t="s">
        <v>415</v>
      </c>
      <c r="J6280" s="73" t="s">
        <v>115</v>
      </c>
      <c r="K6280" s="73" t="s">
        <v>115</v>
      </c>
      <c r="L6280" s="128" t="s">
        <v>78</v>
      </c>
      <c r="M6280" s="217" t="s">
        <v>53</v>
      </c>
      <c r="N6280" s="73" t="str">
        <f t="shared" si="198"/>
        <v>178012. Vigilancia de la Salud AmbientalVigilancia de la Salud Ambiental3_SUBA2_FEBRERO_2026</v>
      </c>
      <c r="O6280" s="130">
        <v>0</v>
      </c>
      <c r="R6280" s="136">
        <v>0</v>
      </c>
      <c r="S6280" s="139">
        <v>0</v>
      </c>
    </row>
    <row r="6281" spans="1:22" ht="30" customHeight="1" thickTop="1" thickBot="1">
      <c r="A6281" s="183"/>
      <c r="B6281" s="125">
        <v>1780</v>
      </c>
      <c r="C6281" s="126" t="s">
        <v>112</v>
      </c>
      <c r="D6281" s="156" t="s">
        <v>92</v>
      </c>
      <c r="E6281" s="73" t="str">
        <f t="shared" si="197"/>
        <v>178012. Vigilancia de la Salud AmbientalVigilancia de la Salud Ambiental</v>
      </c>
      <c r="F6281" s="182" t="s">
        <v>413</v>
      </c>
      <c r="G6281" s="182" t="s">
        <v>420</v>
      </c>
      <c r="H6281" s="126" t="s">
        <v>135</v>
      </c>
      <c r="I6281" s="182" t="s">
        <v>415</v>
      </c>
      <c r="J6281" s="73" t="s">
        <v>115</v>
      </c>
      <c r="K6281" s="73" t="s">
        <v>115</v>
      </c>
      <c r="L6281" s="128" t="s">
        <v>82</v>
      </c>
      <c r="M6281" s="217" t="s">
        <v>53</v>
      </c>
      <c r="N6281" s="73" t="str">
        <f t="shared" si="198"/>
        <v>178012. Vigilancia de la Salud AmbientalVigilancia de la Salud Ambiental5_BARRIOS_UNIDOS2_FEBRERO_2026</v>
      </c>
      <c r="O6281" s="130">
        <v>0</v>
      </c>
      <c r="R6281" s="136">
        <v>0</v>
      </c>
      <c r="S6281" s="139">
        <v>0</v>
      </c>
    </row>
    <row r="6282" spans="1:22" ht="30" customHeight="1" thickTop="1" thickBot="1">
      <c r="A6282" s="183"/>
      <c r="B6282" s="125">
        <v>1780</v>
      </c>
      <c r="C6282" s="126" t="s">
        <v>112</v>
      </c>
      <c r="D6282" s="156" t="s">
        <v>92</v>
      </c>
      <c r="E6282" s="73" t="str">
        <f t="shared" si="197"/>
        <v>178012. Vigilancia de la Salud AmbientalVigilancia de la Salud Ambiental</v>
      </c>
      <c r="F6282" s="182" t="s">
        <v>413</v>
      </c>
      <c r="G6282" s="182" t="s">
        <v>420</v>
      </c>
      <c r="H6282" s="126" t="s">
        <v>135</v>
      </c>
      <c r="I6282" s="182" t="s">
        <v>415</v>
      </c>
      <c r="J6282" s="73" t="s">
        <v>115</v>
      </c>
      <c r="K6282" s="73" t="s">
        <v>115</v>
      </c>
      <c r="L6282" s="128" t="s">
        <v>85</v>
      </c>
      <c r="M6282" s="217" t="s">
        <v>53</v>
      </c>
      <c r="N6282" s="73" t="str">
        <f t="shared" si="198"/>
        <v>178012. Vigilancia de la Salud AmbientalVigilancia de la Salud Ambiental6_TEUSAQUILLO2_FEBRERO_2026</v>
      </c>
      <c r="O6282" s="130">
        <v>0</v>
      </c>
      <c r="R6282" s="136">
        <v>0</v>
      </c>
      <c r="S6282" s="139">
        <v>0</v>
      </c>
    </row>
    <row r="6283" spans="1:22" ht="30" customHeight="1" thickTop="1" thickBot="1">
      <c r="A6283" s="183"/>
      <c r="B6283" s="125">
        <v>1783</v>
      </c>
      <c r="C6283" s="126" t="s">
        <v>112</v>
      </c>
      <c r="D6283" s="156" t="s">
        <v>92</v>
      </c>
      <c r="E6283" s="73" t="str">
        <f t="shared" si="197"/>
        <v>178312. Vigilancia de la Salud AmbientalVigilancia de la Salud Ambiental</v>
      </c>
      <c r="F6283" s="182" t="s">
        <v>413</v>
      </c>
      <c r="G6283" s="182" t="s">
        <v>421</v>
      </c>
      <c r="H6283" s="126" t="s">
        <v>135</v>
      </c>
      <c r="I6283" s="182" t="s">
        <v>415</v>
      </c>
      <c r="J6283" s="73" t="s">
        <v>115</v>
      </c>
      <c r="K6283" s="73" t="s">
        <v>115</v>
      </c>
      <c r="L6283" s="128" t="s">
        <v>80</v>
      </c>
      <c r="M6283" s="217" t="s">
        <v>53</v>
      </c>
      <c r="N6283" s="73" t="str">
        <f t="shared" si="198"/>
        <v>178312. Vigilancia de la Salud AmbientalVigilancia de la Salud Ambiental4_CHAPINERO2_FEBRERO_2026</v>
      </c>
      <c r="O6283" s="130">
        <v>0</v>
      </c>
      <c r="R6283" s="136">
        <v>0</v>
      </c>
      <c r="S6283" s="139">
        <v>0</v>
      </c>
    </row>
    <row r="6284" spans="1:22" ht="30" customHeight="1" thickTop="1" thickBot="1">
      <c r="A6284" s="183"/>
      <c r="B6284" s="125">
        <v>1783</v>
      </c>
      <c r="C6284" s="126" t="s">
        <v>112</v>
      </c>
      <c r="D6284" s="156" t="s">
        <v>92</v>
      </c>
      <c r="E6284" s="73" t="str">
        <f t="shared" si="197"/>
        <v>178312. Vigilancia de la Salud AmbientalVigilancia de la Salud Ambiental</v>
      </c>
      <c r="F6284" s="182" t="s">
        <v>413</v>
      </c>
      <c r="G6284" s="182" t="s">
        <v>421</v>
      </c>
      <c r="H6284" s="126" t="s">
        <v>135</v>
      </c>
      <c r="I6284" s="182" t="s">
        <v>415</v>
      </c>
      <c r="J6284" s="73" t="s">
        <v>115</v>
      </c>
      <c r="K6284" s="73" t="s">
        <v>115</v>
      </c>
      <c r="L6284" s="128" t="s">
        <v>71</v>
      </c>
      <c r="M6284" s="217" t="s">
        <v>53</v>
      </c>
      <c r="N6284" s="73" t="str">
        <f t="shared" si="198"/>
        <v>178312. Vigilancia de la Salud AmbientalVigilancia de la Salud Ambiental1_USAQUEN2_FEBRERO_2026</v>
      </c>
      <c r="O6284" s="130">
        <v>0</v>
      </c>
      <c r="R6284" s="136">
        <v>0</v>
      </c>
      <c r="S6284" s="139">
        <v>0</v>
      </c>
    </row>
    <row r="6285" spans="1:22" ht="30" customHeight="1" thickTop="1" thickBot="1">
      <c r="A6285" s="183"/>
      <c r="B6285" s="125">
        <v>1783</v>
      </c>
      <c r="C6285" s="126" t="s">
        <v>112</v>
      </c>
      <c r="D6285" s="156" t="s">
        <v>92</v>
      </c>
      <c r="E6285" s="73" t="str">
        <f t="shared" si="197"/>
        <v>178312. Vigilancia de la Salud AmbientalVigilancia de la Salud Ambiental</v>
      </c>
      <c r="F6285" s="182" t="s">
        <v>413</v>
      </c>
      <c r="G6285" s="182" t="s">
        <v>421</v>
      </c>
      <c r="H6285" s="126" t="s">
        <v>135</v>
      </c>
      <c r="I6285" s="182" t="s">
        <v>415</v>
      </c>
      <c r="J6285" s="73" t="s">
        <v>115</v>
      </c>
      <c r="K6285" s="73" t="s">
        <v>115</v>
      </c>
      <c r="L6285" s="128" t="s">
        <v>75</v>
      </c>
      <c r="M6285" s="217" t="s">
        <v>53</v>
      </c>
      <c r="N6285" s="73" t="str">
        <f t="shared" si="198"/>
        <v>178312. Vigilancia de la Salud AmbientalVigilancia de la Salud Ambiental2_ENGATIVA2_FEBRERO_2026</v>
      </c>
      <c r="O6285" s="130">
        <v>0</v>
      </c>
      <c r="R6285" s="136">
        <v>0</v>
      </c>
      <c r="S6285" s="139">
        <v>0</v>
      </c>
    </row>
    <row r="6286" spans="1:22" ht="30" customHeight="1" thickTop="1" thickBot="1">
      <c r="A6286" s="183"/>
      <c r="B6286" s="125">
        <v>1783</v>
      </c>
      <c r="C6286" s="126" t="s">
        <v>112</v>
      </c>
      <c r="D6286" s="156" t="s">
        <v>92</v>
      </c>
      <c r="E6286" s="73" t="str">
        <f t="shared" si="197"/>
        <v>178312. Vigilancia de la Salud AmbientalVigilancia de la Salud Ambiental</v>
      </c>
      <c r="F6286" s="182" t="s">
        <v>413</v>
      </c>
      <c r="G6286" s="182" t="s">
        <v>421</v>
      </c>
      <c r="H6286" s="126" t="s">
        <v>135</v>
      </c>
      <c r="I6286" s="182" t="s">
        <v>415</v>
      </c>
      <c r="J6286" s="73" t="s">
        <v>115</v>
      </c>
      <c r="K6286" s="73" t="s">
        <v>115</v>
      </c>
      <c r="L6286" s="128" t="s">
        <v>78</v>
      </c>
      <c r="M6286" s="217" t="s">
        <v>53</v>
      </c>
      <c r="N6286" s="73" t="str">
        <f t="shared" si="198"/>
        <v>178312. Vigilancia de la Salud AmbientalVigilancia de la Salud Ambiental3_SUBA2_FEBRERO_2026</v>
      </c>
      <c r="O6286" s="130">
        <v>0</v>
      </c>
      <c r="R6286" s="136">
        <v>0</v>
      </c>
      <c r="S6286" s="139">
        <v>0</v>
      </c>
    </row>
    <row r="6287" spans="1:22" ht="30" customHeight="1" thickTop="1" thickBot="1">
      <c r="A6287" s="183"/>
      <c r="B6287" s="125">
        <v>1783</v>
      </c>
      <c r="C6287" s="126" t="s">
        <v>112</v>
      </c>
      <c r="D6287" s="156" t="s">
        <v>92</v>
      </c>
      <c r="E6287" s="73" t="str">
        <f t="shared" si="197"/>
        <v>178312. Vigilancia de la Salud AmbientalVigilancia de la Salud Ambiental</v>
      </c>
      <c r="F6287" s="182" t="s">
        <v>413</v>
      </c>
      <c r="G6287" s="182" t="s">
        <v>421</v>
      </c>
      <c r="H6287" s="126" t="s">
        <v>135</v>
      </c>
      <c r="I6287" s="182" t="s">
        <v>415</v>
      </c>
      <c r="J6287" s="73" t="s">
        <v>115</v>
      </c>
      <c r="K6287" s="73" t="s">
        <v>115</v>
      </c>
      <c r="L6287" s="128" t="s">
        <v>82</v>
      </c>
      <c r="M6287" s="217" t="s">
        <v>53</v>
      </c>
      <c r="N6287" s="73" t="str">
        <f t="shared" si="198"/>
        <v>178312. Vigilancia de la Salud AmbientalVigilancia de la Salud Ambiental5_BARRIOS_UNIDOS2_FEBRERO_2026</v>
      </c>
      <c r="O6287" s="130">
        <v>0</v>
      </c>
      <c r="R6287" s="136">
        <v>0</v>
      </c>
      <c r="S6287" s="139">
        <v>0</v>
      </c>
    </row>
    <row r="6288" spans="1:22" ht="30" customHeight="1" thickTop="1" thickBot="1">
      <c r="A6288" s="183"/>
      <c r="B6288" s="125">
        <v>1783</v>
      </c>
      <c r="C6288" s="126" t="s">
        <v>112</v>
      </c>
      <c r="D6288" s="156" t="s">
        <v>92</v>
      </c>
      <c r="E6288" s="73" t="str">
        <f t="shared" si="197"/>
        <v>178312. Vigilancia de la Salud AmbientalVigilancia de la Salud Ambiental</v>
      </c>
      <c r="F6288" s="182" t="s">
        <v>413</v>
      </c>
      <c r="G6288" s="182" t="s">
        <v>421</v>
      </c>
      <c r="H6288" s="126" t="s">
        <v>135</v>
      </c>
      <c r="I6288" s="182" t="s">
        <v>415</v>
      </c>
      <c r="J6288" s="73" t="s">
        <v>115</v>
      </c>
      <c r="K6288" s="73" t="s">
        <v>115</v>
      </c>
      <c r="L6288" s="128" t="s">
        <v>85</v>
      </c>
      <c r="M6288" s="217" t="s">
        <v>53</v>
      </c>
      <c r="N6288" s="73" t="str">
        <f t="shared" si="198"/>
        <v>178312. Vigilancia de la Salud AmbientalVigilancia de la Salud Ambiental6_TEUSAQUILLO2_FEBRERO_2026</v>
      </c>
      <c r="O6288" s="130">
        <v>0</v>
      </c>
      <c r="R6288" s="136">
        <v>0</v>
      </c>
      <c r="S6288" s="139">
        <v>0</v>
      </c>
    </row>
    <row r="6289" spans="1:22" ht="30" customHeight="1" thickTop="1" thickBot="1">
      <c r="A6289" s="183"/>
      <c r="B6289" s="125">
        <v>1860</v>
      </c>
      <c r="C6289" s="126" t="s">
        <v>112</v>
      </c>
      <c r="D6289" s="156" t="s">
        <v>92</v>
      </c>
      <c r="E6289" s="73" t="str">
        <f t="shared" si="197"/>
        <v>186012. Vigilancia de la Salud AmbientalVigilancia de la Salud Ambiental</v>
      </c>
      <c r="F6289" s="182" t="s">
        <v>422</v>
      </c>
      <c r="G6289" s="182" t="s">
        <v>414</v>
      </c>
      <c r="H6289" s="126" t="s">
        <v>135</v>
      </c>
      <c r="I6289" s="182" t="s">
        <v>430</v>
      </c>
      <c r="J6289" s="73" t="s">
        <v>115</v>
      </c>
      <c r="K6289" s="73" t="s">
        <v>115</v>
      </c>
      <c r="L6289" s="128" t="s">
        <v>80</v>
      </c>
      <c r="M6289" s="217" t="s">
        <v>53</v>
      </c>
      <c r="N6289" s="73" t="str">
        <f t="shared" si="198"/>
        <v>186012. Vigilancia de la Salud AmbientalVigilancia de la Salud Ambiental4_CHAPINERO2_FEBRERO_2026</v>
      </c>
      <c r="O6289" s="130">
        <v>0</v>
      </c>
      <c r="R6289" s="136">
        <v>0</v>
      </c>
      <c r="S6289" s="139">
        <v>0</v>
      </c>
    </row>
    <row r="6290" spans="1:22" ht="30" customHeight="1" thickTop="1" thickBot="1">
      <c r="A6290" s="183"/>
      <c r="B6290" s="125">
        <v>1860</v>
      </c>
      <c r="C6290" s="126" t="s">
        <v>112</v>
      </c>
      <c r="D6290" s="156" t="s">
        <v>92</v>
      </c>
      <c r="E6290" s="73" t="str">
        <f t="shared" si="197"/>
        <v>186012. Vigilancia de la Salud AmbientalVigilancia de la Salud Ambiental</v>
      </c>
      <c r="F6290" s="182" t="s">
        <v>422</v>
      </c>
      <c r="G6290" s="182" t="s">
        <v>414</v>
      </c>
      <c r="H6290" s="126" t="s">
        <v>135</v>
      </c>
      <c r="I6290" s="182" t="s">
        <v>430</v>
      </c>
      <c r="J6290" s="73" t="s">
        <v>115</v>
      </c>
      <c r="K6290" s="73" t="s">
        <v>115</v>
      </c>
      <c r="L6290" s="128" t="s">
        <v>71</v>
      </c>
      <c r="M6290" s="217" t="s">
        <v>53</v>
      </c>
      <c r="N6290" s="73" t="str">
        <f t="shared" si="198"/>
        <v>186012. Vigilancia de la Salud AmbientalVigilancia de la Salud Ambiental1_USAQUEN2_FEBRERO_2026</v>
      </c>
      <c r="O6290" s="130">
        <v>0</v>
      </c>
      <c r="R6290" s="136">
        <v>0</v>
      </c>
      <c r="S6290" s="139">
        <v>0</v>
      </c>
    </row>
    <row r="6291" spans="1:22" ht="30" customHeight="1" thickTop="1" thickBot="1">
      <c r="A6291" s="183"/>
      <c r="B6291" s="125">
        <v>1860</v>
      </c>
      <c r="C6291" s="126" t="s">
        <v>112</v>
      </c>
      <c r="D6291" s="156" t="s">
        <v>92</v>
      </c>
      <c r="E6291" s="73" t="str">
        <f t="shared" si="197"/>
        <v>186012. Vigilancia de la Salud AmbientalVigilancia de la Salud Ambiental</v>
      </c>
      <c r="F6291" s="182" t="s">
        <v>422</v>
      </c>
      <c r="G6291" s="182" t="s">
        <v>414</v>
      </c>
      <c r="H6291" s="126" t="s">
        <v>135</v>
      </c>
      <c r="I6291" s="182" t="s">
        <v>430</v>
      </c>
      <c r="J6291" s="73" t="s">
        <v>115</v>
      </c>
      <c r="K6291" s="73" t="s">
        <v>115</v>
      </c>
      <c r="L6291" s="128" t="s">
        <v>75</v>
      </c>
      <c r="M6291" s="217" t="s">
        <v>53</v>
      </c>
      <c r="N6291" s="73" t="str">
        <f t="shared" si="198"/>
        <v>186012. Vigilancia de la Salud AmbientalVigilancia de la Salud Ambiental2_ENGATIVA2_FEBRERO_2026</v>
      </c>
      <c r="O6291" s="130">
        <v>183312</v>
      </c>
      <c r="R6291" s="136">
        <v>1</v>
      </c>
      <c r="S6291" s="139">
        <v>183312</v>
      </c>
      <c r="U6291" s="129"/>
      <c r="V6291" s="186"/>
    </row>
    <row r="6292" spans="1:22" ht="30" customHeight="1" thickTop="1" thickBot="1">
      <c r="A6292" s="183"/>
      <c r="B6292" s="125">
        <v>1860</v>
      </c>
      <c r="C6292" s="126" t="s">
        <v>112</v>
      </c>
      <c r="D6292" s="156" t="s">
        <v>92</v>
      </c>
      <c r="E6292" s="73" t="str">
        <f t="shared" ref="E6292:E6355" si="199">B6292&amp;C6292&amp;D6292</f>
        <v>186012. Vigilancia de la Salud AmbientalVigilancia de la Salud Ambiental</v>
      </c>
      <c r="F6292" s="182" t="s">
        <v>422</v>
      </c>
      <c r="G6292" s="182" t="s">
        <v>414</v>
      </c>
      <c r="H6292" s="126" t="s">
        <v>135</v>
      </c>
      <c r="I6292" s="182" t="s">
        <v>430</v>
      </c>
      <c r="J6292" s="73" t="s">
        <v>115</v>
      </c>
      <c r="K6292" s="73" t="s">
        <v>115</v>
      </c>
      <c r="L6292" s="128" t="s">
        <v>78</v>
      </c>
      <c r="M6292" s="217" t="s">
        <v>53</v>
      </c>
      <c r="N6292" s="73" t="str">
        <f t="shared" si="198"/>
        <v>186012. Vigilancia de la Salud AmbientalVigilancia de la Salud Ambiental3_SUBA2_FEBRERO_2026</v>
      </c>
      <c r="O6292" s="130">
        <v>0</v>
      </c>
      <c r="R6292" s="136">
        <v>0</v>
      </c>
      <c r="S6292" s="139">
        <v>0</v>
      </c>
    </row>
    <row r="6293" spans="1:22" ht="30" customHeight="1" thickTop="1" thickBot="1">
      <c r="A6293" s="183"/>
      <c r="B6293" s="125">
        <v>1860</v>
      </c>
      <c r="C6293" s="126" t="s">
        <v>112</v>
      </c>
      <c r="D6293" s="156" t="s">
        <v>92</v>
      </c>
      <c r="E6293" s="73" t="str">
        <f t="shared" si="199"/>
        <v>186012. Vigilancia de la Salud AmbientalVigilancia de la Salud Ambiental</v>
      </c>
      <c r="F6293" s="182" t="s">
        <v>422</v>
      </c>
      <c r="G6293" s="182" t="s">
        <v>414</v>
      </c>
      <c r="H6293" s="126" t="s">
        <v>135</v>
      </c>
      <c r="I6293" s="182" t="s">
        <v>430</v>
      </c>
      <c r="J6293" s="73" t="s">
        <v>115</v>
      </c>
      <c r="K6293" s="73" t="s">
        <v>115</v>
      </c>
      <c r="L6293" s="128" t="s">
        <v>82</v>
      </c>
      <c r="M6293" s="217" t="s">
        <v>53</v>
      </c>
      <c r="N6293" s="73" t="str">
        <f t="shared" si="198"/>
        <v>186012. Vigilancia de la Salud AmbientalVigilancia de la Salud Ambiental5_BARRIOS_UNIDOS2_FEBRERO_2026</v>
      </c>
      <c r="O6293" s="130">
        <v>183312</v>
      </c>
      <c r="R6293" s="136">
        <v>1</v>
      </c>
      <c r="S6293" s="139">
        <v>183312</v>
      </c>
      <c r="U6293" s="129"/>
      <c r="V6293" s="186"/>
    </row>
    <row r="6294" spans="1:22" ht="30" customHeight="1" thickTop="1" thickBot="1">
      <c r="A6294" s="183"/>
      <c r="B6294" s="125">
        <v>1860</v>
      </c>
      <c r="C6294" s="126" t="s">
        <v>112</v>
      </c>
      <c r="D6294" s="156" t="s">
        <v>92</v>
      </c>
      <c r="E6294" s="73" t="str">
        <f t="shared" si="199"/>
        <v>186012. Vigilancia de la Salud AmbientalVigilancia de la Salud Ambiental</v>
      </c>
      <c r="F6294" s="182" t="s">
        <v>422</v>
      </c>
      <c r="G6294" s="182" t="s">
        <v>414</v>
      </c>
      <c r="H6294" s="126" t="s">
        <v>135</v>
      </c>
      <c r="I6294" s="182" t="s">
        <v>430</v>
      </c>
      <c r="J6294" s="73" t="s">
        <v>115</v>
      </c>
      <c r="K6294" s="73" t="s">
        <v>115</v>
      </c>
      <c r="L6294" s="128" t="s">
        <v>85</v>
      </c>
      <c r="M6294" s="217" t="s">
        <v>53</v>
      </c>
      <c r="N6294" s="73" t="str">
        <f t="shared" si="198"/>
        <v>186012. Vigilancia de la Salud AmbientalVigilancia de la Salud Ambiental6_TEUSAQUILLO2_FEBRERO_2026</v>
      </c>
      <c r="O6294" s="130">
        <v>0</v>
      </c>
      <c r="R6294" s="136">
        <v>0</v>
      </c>
      <c r="S6294" s="139">
        <v>0</v>
      </c>
    </row>
    <row r="6295" spans="1:22" ht="30" customHeight="1" thickTop="1" thickBot="1">
      <c r="A6295" s="183"/>
      <c r="B6295" s="125">
        <v>1861</v>
      </c>
      <c r="C6295" s="126" t="s">
        <v>112</v>
      </c>
      <c r="D6295" s="156" t="s">
        <v>92</v>
      </c>
      <c r="E6295" s="73" t="str">
        <f t="shared" si="199"/>
        <v>186112. Vigilancia de la Salud AmbientalVigilancia de la Salud Ambiental</v>
      </c>
      <c r="F6295" s="182" t="s">
        <v>422</v>
      </c>
      <c r="G6295" s="182" t="s">
        <v>414</v>
      </c>
      <c r="H6295" s="126" t="s">
        <v>135</v>
      </c>
      <c r="I6295" s="182" t="s">
        <v>430</v>
      </c>
      <c r="J6295" s="73" t="s">
        <v>115</v>
      </c>
      <c r="K6295" s="73" t="s">
        <v>115</v>
      </c>
      <c r="L6295" s="128" t="s">
        <v>80</v>
      </c>
      <c r="M6295" s="217" t="s">
        <v>53</v>
      </c>
      <c r="N6295" s="73" t="str">
        <f t="shared" si="198"/>
        <v>186112. Vigilancia de la Salud AmbientalVigilancia de la Salud Ambiental4_CHAPINERO2_FEBRERO_2026</v>
      </c>
      <c r="O6295" s="130">
        <v>183312</v>
      </c>
      <c r="R6295" s="136">
        <v>1</v>
      </c>
      <c r="S6295" s="139">
        <v>183312</v>
      </c>
      <c r="U6295" s="129"/>
      <c r="V6295" s="186"/>
    </row>
    <row r="6296" spans="1:22" ht="30" customHeight="1" thickTop="1" thickBot="1">
      <c r="A6296" s="183"/>
      <c r="B6296" s="125">
        <v>1861</v>
      </c>
      <c r="C6296" s="126" t="s">
        <v>112</v>
      </c>
      <c r="D6296" s="156" t="s">
        <v>92</v>
      </c>
      <c r="E6296" s="73" t="str">
        <f t="shared" si="199"/>
        <v>186112. Vigilancia de la Salud AmbientalVigilancia de la Salud Ambiental</v>
      </c>
      <c r="F6296" s="182" t="s">
        <v>422</v>
      </c>
      <c r="G6296" s="182" t="s">
        <v>414</v>
      </c>
      <c r="H6296" s="126" t="s">
        <v>135</v>
      </c>
      <c r="I6296" s="182" t="s">
        <v>430</v>
      </c>
      <c r="J6296" s="73" t="s">
        <v>115</v>
      </c>
      <c r="K6296" s="73" t="s">
        <v>115</v>
      </c>
      <c r="L6296" s="128" t="s">
        <v>71</v>
      </c>
      <c r="M6296" s="217" t="s">
        <v>53</v>
      </c>
      <c r="N6296" s="73" t="str">
        <f t="shared" si="198"/>
        <v>186112. Vigilancia de la Salud AmbientalVigilancia de la Salud Ambiental1_USAQUEN2_FEBRERO_2026</v>
      </c>
      <c r="O6296" s="130">
        <v>0</v>
      </c>
      <c r="R6296" s="136">
        <v>0</v>
      </c>
      <c r="S6296" s="139">
        <v>0</v>
      </c>
    </row>
    <row r="6297" spans="1:22" ht="30" customHeight="1" thickTop="1" thickBot="1">
      <c r="A6297" s="183"/>
      <c r="B6297" s="125">
        <v>1861</v>
      </c>
      <c r="C6297" s="126" t="s">
        <v>112</v>
      </c>
      <c r="D6297" s="156" t="s">
        <v>92</v>
      </c>
      <c r="E6297" s="73" t="str">
        <f t="shared" si="199"/>
        <v>186112. Vigilancia de la Salud AmbientalVigilancia de la Salud Ambiental</v>
      </c>
      <c r="F6297" s="182" t="s">
        <v>422</v>
      </c>
      <c r="G6297" s="182" t="s">
        <v>414</v>
      </c>
      <c r="H6297" s="126" t="s">
        <v>135</v>
      </c>
      <c r="I6297" s="182" t="s">
        <v>430</v>
      </c>
      <c r="J6297" s="73" t="s">
        <v>115</v>
      </c>
      <c r="K6297" s="73" t="s">
        <v>115</v>
      </c>
      <c r="L6297" s="128" t="s">
        <v>75</v>
      </c>
      <c r="M6297" s="217" t="s">
        <v>53</v>
      </c>
      <c r="N6297" s="73" t="str">
        <f t="shared" si="198"/>
        <v>186112. Vigilancia de la Salud AmbientalVigilancia de la Salud Ambiental2_ENGATIVA2_FEBRERO_2026</v>
      </c>
      <c r="O6297" s="130">
        <v>0</v>
      </c>
      <c r="R6297" s="136">
        <v>0</v>
      </c>
      <c r="S6297" s="139">
        <v>0</v>
      </c>
    </row>
    <row r="6298" spans="1:22" ht="30" customHeight="1" thickTop="1" thickBot="1">
      <c r="A6298" s="183"/>
      <c r="B6298" s="125">
        <v>1861</v>
      </c>
      <c r="C6298" s="126" t="s">
        <v>112</v>
      </c>
      <c r="D6298" s="156" t="s">
        <v>92</v>
      </c>
      <c r="E6298" s="73" t="str">
        <f t="shared" si="199"/>
        <v>186112. Vigilancia de la Salud AmbientalVigilancia de la Salud Ambiental</v>
      </c>
      <c r="F6298" s="182" t="s">
        <v>422</v>
      </c>
      <c r="G6298" s="182" t="s">
        <v>414</v>
      </c>
      <c r="H6298" s="126" t="s">
        <v>135</v>
      </c>
      <c r="I6298" s="182" t="s">
        <v>430</v>
      </c>
      <c r="J6298" s="73" t="s">
        <v>115</v>
      </c>
      <c r="K6298" s="73" t="s">
        <v>115</v>
      </c>
      <c r="L6298" s="128" t="s">
        <v>78</v>
      </c>
      <c r="M6298" s="217" t="s">
        <v>53</v>
      </c>
      <c r="N6298" s="73" t="str">
        <f t="shared" si="198"/>
        <v>186112. Vigilancia de la Salud AmbientalVigilancia de la Salud Ambiental3_SUBA2_FEBRERO_2026</v>
      </c>
      <c r="O6298" s="130">
        <v>183312</v>
      </c>
      <c r="R6298" s="136">
        <v>1</v>
      </c>
      <c r="S6298" s="139">
        <v>183312</v>
      </c>
      <c r="U6298" s="129"/>
      <c r="V6298" s="186"/>
    </row>
    <row r="6299" spans="1:22" ht="30" customHeight="1" thickTop="1" thickBot="1">
      <c r="A6299" s="183"/>
      <c r="B6299" s="125">
        <v>1861</v>
      </c>
      <c r="C6299" s="126" t="s">
        <v>112</v>
      </c>
      <c r="D6299" s="156" t="s">
        <v>92</v>
      </c>
      <c r="E6299" s="73" t="str">
        <f t="shared" si="199"/>
        <v>186112. Vigilancia de la Salud AmbientalVigilancia de la Salud Ambiental</v>
      </c>
      <c r="F6299" s="182" t="s">
        <v>422</v>
      </c>
      <c r="G6299" s="182" t="s">
        <v>414</v>
      </c>
      <c r="H6299" s="126" t="s">
        <v>135</v>
      </c>
      <c r="I6299" s="182" t="s">
        <v>430</v>
      </c>
      <c r="J6299" s="73" t="s">
        <v>115</v>
      </c>
      <c r="K6299" s="73" t="s">
        <v>115</v>
      </c>
      <c r="L6299" s="128" t="s">
        <v>82</v>
      </c>
      <c r="M6299" s="217" t="s">
        <v>53</v>
      </c>
      <c r="N6299" s="73" t="str">
        <f t="shared" si="198"/>
        <v>186112. Vigilancia de la Salud AmbientalVigilancia de la Salud Ambiental5_BARRIOS_UNIDOS2_FEBRERO_2026</v>
      </c>
      <c r="O6299" s="130">
        <v>0</v>
      </c>
      <c r="R6299" s="136">
        <v>0</v>
      </c>
      <c r="S6299" s="139">
        <v>0</v>
      </c>
    </row>
    <row r="6300" spans="1:22" ht="30" customHeight="1" thickTop="1" thickBot="1">
      <c r="A6300" s="183"/>
      <c r="B6300" s="125">
        <v>1861</v>
      </c>
      <c r="C6300" s="126" t="s">
        <v>112</v>
      </c>
      <c r="D6300" s="156" t="s">
        <v>92</v>
      </c>
      <c r="E6300" s="73" t="str">
        <f t="shared" si="199"/>
        <v>186112. Vigilancia de la Salud AmbientalVigilancia de la Salud Ambiental</v>
      </c>
      <c r="F6300" s="182" t="s">
        <v>422</v>
      </c>
      <c r="G6300" s="182" t="s">
        <v>414</v>
      </c>
      <c r="H6300" s="126" t="s">
        <v>135</v>
      </c>
      <c r="I6300" s="182" t="s">
        <v>430</v>
      </c>
      <c r="J6300" s="73" t="s">
        <v>115</v>
      </c>
      <c r="K6300" s="73" t="s">
        <v>115</v>
      </c>
      <c r="L6300" s="128" t="s">
        <v>85</v>
      </c>
      <c r="M6300" s="217" t="s">
        <v>53</v>
      </c>
      <c r="N6300" s="73" t="str">
        <f t="shared" si="198"/>
        <v>186112. Vigilancia de la Salud AmbientalVigilancia de la Salud Ambiental6_TEUSAQUILLO2_FEBRERO_2026</v>
      </c>
      <c r="O6300" s="130">
        <v>183312</v>
      </c>
      <c r="R6300" s="136">
        <v>1</v>
      </c>
      <c r="S6300" s="139">
        <v>183312</v>
      </c>
      <c r="U6300" s="129"/>
      <c r="V6300" s="186"/>
    </row>
    <row r="6301" spans="1:22" ht="30" customHeight="1" thickTop="1" thickBot="1">
      <c r="A6301" s="183"/>
      <c r="B6301" s="125">
        <v>1863</v>
      </c>
      <c r="C6301" s="126" t="s">
        <v>112</v>
      </c>
      <c r="D6301" s="156" t="s">
        <v>92</v>
      </c>
      <c r="E6301" s="73" t="str">
        <f t="shared" si="199"/>
        <v>186312. Vigilancia de la Salud AmbientalVigilancia de la Salud Ambiental</v>
      </c>
      <c r="F6301" s="182" t="s">
        <v>422</v>
      </c>
      <c r="G6301" s="182" t="s">
        <v>419</v>
      </c>
      <c r="H6301" s="126" t="s">
        <v>135</v>
      </c>
      <c r="I6301" s="182" t="s">
        <v>430</v>
      </c>
      <c r="J6301" s="73" t="s">
        <v>115</v>
      </c>
      <c r="K6301" s="73" t="s">
        <v>115</v>
      </c>
      <c r="L6301" s="128" t="s">
        <v>85</v>
      </c>
      <c r="M6301" s="217" t="s">
        <v>53</v>
      </c>
      <c r="N6301" s="73" t="str">
        <f t="shared" si="198"/>
        <v>186312. Vigilancia de la Salud AmbientalVigilancia de la Salud Ambiental6_TEUSAQUILLO2_FEBRERO_2026</v>
      </c>
      <c r="O6301" s="130">
        <v>0</v>
      </c>
      <c r="R6301" s="136">
        <v>0</v>
      </c>
      <c r="S6301" s="139">
        <v>0</v>
      </c>
    </row>
    <row r="6302" spans="1:22" ht="30" customHeight="1" thickTop="1" thickBot="1">
      <c r="A6302" s="183"/>
      <c r="B6302" s="125">
        <v>1864</v>
      </c>
      <c r="C6302" s="126" t="s">
        <v>112</v>
      </c>
      <c r="D6302" s="156" t="s">
        <v>92</v>
      </c>
      <c r="E6302" s="73" t="str">
        <f t="shared" si="199"/>
        <v>186412. Vigilancia de la Salud AmbientalVigilancia de la Salud Ambiental</v>
      </c>
      <c r="F6302" s="182" t="s">
        <v>422</v>
      </c>
      <c r="G6302" s="182" t="s">
        <v>420</v>
      </c>
      <c r="H6302" s="126" t="s">
        <v>135</v>
      </c>
      <c r="I6302" s="182" t="s">
        <v>430</v>
      </c>
      <c r="J6302" s="73" t="s">
        <v>115</v>
      </c>
      <c r="K6302" s="73" t="s">
        <v>115</v>
      </c>
      <c r="L6302" s="128" t="s">
        <v>80</v>
      </c>
      <c r="M6302" s="217" t="s">
        <v>53</v>
      </c>
      <c r="N6302" s="73" t="str">
        <f t="shared" si="198"/>
        <v>186412. Vigilancia de la Salud AmbientalVigilancia de la Salud Ambiental4_CHAPINERO2_FEBRERO_2026</v>
      </c>
      <c r="O6302" s="130">
        <v>91656</v>
      </c>
      <c r="R6302" s="136">
        <v>3</v>
      </c>
      <c r="S6302" s="139">
        <v>274968</v>
      </c>
      <c r="U6302" s="129"/>
      <c r="V6302" s="186"/>
    </row>
    <row r="6303" spans="1:22" ht="30" customHeight="1" thickTop="1" thickBot="1">
      <c r="A6303" s="183"/>
      <c r="B6303" s="125">
        <v>1864</v>
      </c>
      <c r="C6303" s="126" t="s">
        <v>112</v>
      </c>
      <c r="D6303" s="156" t="s">
        <v>92</v>
      </c>
      <c r="E6303" s="73" t="str">
        <f t="shared" si="199"/>
        <v>186412. Vigilancia de la Salud AmbientalVigilancia de la Salud Ambiental</v>
      </c>
      <c r="F6303" s="182" t="s">
        <v>422</v>
      </c>
      <c r="G6303" s="182" t="s">
        <v>420</v>
      </c>
      <c r="H6303" s="126" t="s">
        <v>135</v>
      </c>
      <c r="I6303" s="182" t="s">
        <v>430</v>
      </c>
      <c r="J6303" s="73" t="s">
        <v>115</v>
      </c>
      <c r="K6303" s="73" t="s">
        <v>115</v>
      </c>
      <c r="L6303" s="128" t="s">
        <v>71</v>
      </c>
      <c r="M6303" s="217" t="s">
        <v>53</v>
      </c>
      <c r="N6303" s="73" t="str">
        <f t="shared" si="198"/>
        <v>186412. Vigilancia de la Salud AmbientalVigilancia de la Salud Ambiental1_USAQUEN2_FEBRERO_2026</v>
      </c>
      <c r="O6303" s="130">
        <v>91656</v>
      </c>
      <c r="R6303" s="136">
        <v>3</v>
      </c>
      <c r="S6303" s="139">
        <v>274968</v>
      </c>
      <c r="U6303" s="129"/>
      <c r="V6303" s="186"/>
    </row>
    <row r="6304" spans="1:22" ht="30" customHeight="1" thickTop="1" thickBot="1">
      <c r="A6304" s="183"/>
      <c r="B6304" s="125">
        <v>1864</v>
      </c>
      <c r="C6304" s="126" t="s">
        <v>112</v>
      </c>
      <c r="D6304" s="156" t="s">
        <v>92</v>
      </c>
      <c r="E6304" s="73" t="str">
        <f t="shared" si="199"/>
        <v>186412. Vigilancia de la Salud AmbientalVigilancia de la Salud Ambiental</v>
      </c>
      <c r="F6304" s="182" t="s">
        <v>422</v>
      </c>
      <c r="G6304" s="182" t="s">
        <v>420</v>
      </c>
      <c r="H6304" s="126" t="s">
        <v>135</v>
      </c>
      <c r="I6304" s="182" t="s">
        <v>430</v>
      </c>
      <c r="J6304" s="73" t="s">
        <v>115</v>
      </c>
      <c r="K6304" s="73" t="s">
        <v>115</v>
      </c>
      <c r="L6304" s="128" t="s">
        <v>75</v>
      </c>
      <c r="M6304" s="217" t="s">
        <v>53</v>
      </c>
      <c r="N6304" s="73" t="str">
        <f t="shared" si="198"/>
        <v>186412. Vigilancia de la Salud AmbientalVigilancia de la Salud Ambiental2_ENGATIVA2_FEBRERO_2026</v>
      </c>
      <c r="O6304" s="130">
        <v>91656</v>
      </c>
      <c r="R6304" s="136">
        <v>3</v>
      </c>
      <c r="S6304" s="139">
        <v>274968</v>
      </c>
      <c r="U6304" s="129"/>
      <c r="V6304" s="186"/>
    </row>
    <row r="6305" spans="1:22" ht="30" customHeight="1" thickTop="1" thickBot="1">
      <c r="A6305" s="183"/>
      <c r="B6305" s="125">
        <v>1864</v>
      </c>
      <c r="C6305" s="126" t="s">
        <v>112</v>
      </c>
      <c r="D6305" s="156" t="s">
        <v>92</v>
      </c>
      <c r="E6305" s="73" t="str">
        <f t="shared" si="199"/>
        <v>186412. Vigilancia de la Salud AmbientalVigilancia de la Salud Ambiental</v>
      </c>
      <c r="F6305" s="182" t="s">
        <v>422</v>
      </c>
      <c r="G6305" s="182" t="s">
        <v>420</v>
      </c>
      <c r="H6305" s="126" t="s">
        <v>135</v>
      </c>
      <c r="I6305" s="182" t="s">
        <v>430</v>
      </c>
      <c r="J6305" s="73" t="s">
        <v>115</v>
      </c>
      <c r="K6305" s="73" t="s">
        <v>115</v>
      </c>
      <c r="L6305" s="128" t="s">
        <v>78</v>
      </c>
      <c r="M6305" s="217" t="s">
        <v>53</v>
      </c>
      <c r="N6305" s="73" t="str">
        <f t="shared" si="198"/>
        <v>186412. Vigilancia de la Salud AmbientalVigilancia de la Salud Ambiental3_SUBA2_FEBRERO_2026</v>
      </c>
      <c r="O6305" s="130">
        <v>91656</v>
      </c>
      <c r="R6305" s="136">
        <v>3</v>
      </c>
      <c r="S6305" s="139">
        <v>274968</v>
      </c>
      <c r="U6305" s="129"/>
      <c r="V6305" s="186"/>
    </row>
    <row r="6306" spans="1:22" ht="30" customHeight="1" thickTop="1" thickBot="1">
      <c r="A6306" s="183"/>
      <c r="B6306" s="125">
        <v>1864</v>
      </c>
      <c r="C6306" s="126" t="s">
        <v>112</v>
      </c>
      <c r="D6306" s="156" t="s">
        <v>92</v>
      </c>
      <c r="E6306" s="73" t="str">
        <f t="shared" si="199"/>
        <v>186412. Vigilancia de la Salud AmbientalVigilancia de la Salud Ambiental</v>
      </c>
      <c r="F6306" s="182" t="s">
        <v>422</v>
      </c>
      <c r="G6306" s="182" t="s">
        <v>420</v>
      </c>
      <c r="H6306" s="126" t="s">
        <v>135</v>
      </c>
      <c r="I6306" s="182" t="s">
        <v>430</v>
      </c>
      <c r="J6306" s="73" t="s">
        <v>115</v>
      </c>
      <c r="K6306" s="73" t="s">
        <v>115</v>
      </c>
      <c r="L6306" s="128" t="s">
        <v>82</v>
      </c>
      <c r="M6306" s="217" t="s">
        <v>53</v>
      </c>
      <c r="N6306" s="73" t="str">
        <f t="shared" si="198"/>
        <v>186412. Vigilancia de la Salud AmbientalVigilancia de la Salud Ambiental5_BARRIOS_UNIDOS2_FEBRERO_2026</v>
      </c>
      <c r="O6306" s="130">
        <v>91656</v>
      </c>
      <c r="R6306" s="136">
        <v>3</v>
      </c>
      <c r="S6306" s="139">
        <v>274968</v>
      </c>
      <c r="U6306" s="129"/>
      <c r="V6306" s="186"/>
    </row>
    <row r="6307" spans="1:22" ht="30" customHeight="1" thickTop="1" thickBot="1">
      <c r="A6307" s="183"/>
      <c r="B6307" s="125">
        <v>1864</v>
      </c>
      <c r="C6307" s="126" t="s">
        <v>112</v>
      </c>
      <c r="D6307" s="156" t="s">
        <v>92</v>
      </c>
      <c r="E6307" s="73" t="str">
        <f t="shared" si="199"/>
        <v>186412. Vigilancia de la Salud AmbientalVigilancia de la Salud Ambiental</v>
      </c>
      <c r="F6307" s="182" t="s">
        <v>422</v>
      </c>
      <c r="G6307" s="182" t="s">
        <v>420</v>
      </c>
      <c r="H6307" s="126" t="s">
        <v>135</v>
      </c>
      <c r="I6307" s="182" t="s">
        <v>430</v>
      </c>
      <c r="J6307" s="73" t="s">
        <v>115</v>
      </c>
      <c r="K6307" s="73" t="s">
        <v>115</v>
      </c>
      <c r="L6307" s="128" t="s">
        <v>85</v>
      </c>
      <c r="M6307" s="217" t="s">
        <v>53</v>
      </c>
      <c r="N6307" s="73" t="str">
        <f t="shared" si="198"/>
        <v>186412. Vigilancia de la Salud AmbientalVigilancia de la Salud Ambiental6_TEUSAQUILLO2_FEBRERO_2026</v>
      </c>
      <c r="O6307" s="130">
        <v>91656</v>
      </c>
      <c r="R6307" s="136">
        <v>3</v>
      </c>
      <c r="S6307" s="139">
        <v>274968</v>
      </c>
      <c r="U6307" s="129"/>
      <c r="V6307" s="186"/>
    </row>
    <row r="6308" spans="1:22" ht="30" customHeight="1" thickTop="1" thickBot="1">
      <c r="A6308" s="183"/>
      <c r="B6308" s="125">
        <v>1868</v>
      </c>
      <c r="C6308" s="126" t="s">
        <v>112</v>
      </c>
      <c r="D6308" s="156" t="s">
        <v>92</v>
      </c>
      <c r="E6308" s="73" t="str">
        <f t="shared" si="199"/>
        <v>186812. Vigilancia de la Salud AmbientalVigilancia de la Salud Ambiental</v>
      </c>
      <c r="F6308" s="182" t="s">
        <v>413</v>
      </c>
      <c r="G6308" s="182" t="s">
        <v>416</v>
      </c>
      <c r="H6308" s="126" t="s">
        <v>135</v>
      </c>
      <c r="I6308" s="182" t="s">
        <v>415</v>
      </c>
      <c r="J6308" s="73" t="s">
        <v>115</v>
      </c>
      <c r="K6308" s="73" t="s">
        <v>115</v>
      </c>
      <c r="L6308" s="128" t="s">
        <v>80</v>
      </c>
      <c r="M6308" s="217" t="s">
        <v>53</v>
      </c>
      <c r="N6308" s="73" t="str">
        <f t="shared" si="198"/>
        <v>186812. Vigilancia de la Salud AmbientalVigilancia de la Salud Ambiental4_CHAPINERO2_FEBRERO_2026</v>
      </c>
      <c r="O6308" s="130">
        <v>0</v>
      </c>
      <c r="R6308" s="136">
        <v>0</v>
      </c>
      <c r="S6308" s="139">
        <v>0</v>
      </c>
    </row>
    <row r="6309" spans="1:22" ht="30" customHeight="1" thickTop="1" thickBot="1">
      <c r="A6309" s="183"/>
      <c r="B6309" s="125">
        <v>1868</v>
      </c>
      <c r="C6309" s="126" t="s">
        <v>112</v>
      </c>
      <c r="D6309" s="156" t="s">
        <v>92</v>
      </c>
      <c r="E6309" s="73" t="str">
        <f t="shared" si="199"/>
        <v>186812. Vigilancia de la Salud AmbientalVigilancia de la Salud Ambiental</v>
      </c>
      <c r="F6309" s="182" t="s">
        <v>413</v>
      </c>
      <c r="G6309" s="182" t="s">
        <v>416</v>
      </c>
      <c r="H6309" s="126" t="s">
        <v>135</v>
      </c>
      <c r="I6309" s="182" t="s">
        <v>415</v>
      </c>
      <c r="J6309" s="73" t="s">
        <v>115</v>
      </c>
      <c r="K6309" s="73" t="s">
        <v>115</v>
      </c>
      <c r="L6309" s="128" t="s">
        <v>71</v>
      </c>
      <c r="M6309" s="217" t="s">
        <v>53</v>
      </c>
      <c r="N6309" s="73" t="str">
        <f t="shared" si="198"/>
        <v>186812. Vigilancia de la Salud AmbientalVigilancia de la Salud Ambiental1_USAQUEN2_FEBRERO_2026</v>
      </c>
      <c r="O6309" s="130">
        <v>0</v>
      </c>
      <c r="R6309" s="136">
        <v>0</v>
      </c>
      <c r="S6309" s="139">
        <v>0</v>
      </c>
    </row>
    <row r="6310" spans="1:22" ht="30" customHeight="1" thickTop="1" thickBot="1">
      <c r="A6310" s="183"/>
      <c r="B6310" s="125">
        <v>1868</v>
      </c>
      <c r="C6310" s="126" t="s">
        <v>112</v>
      </c>
      <c r="D6310" s="156" t="s">
        <v>92</v>
      </c>
      <c r="E6310" s="73" t="str">
        <f t="shared" si="199"/>
        <v>186812. Vigilancia de la Salud AmbientalVigilancia de la Salud Ambiental</v>
      </c>
      <c r="F6310" s="182" t="s">
        <v>413</v>
      </c>
      <c r="G6310" s="182" t="s">
        <v>416</v>
      </c>
      <c r="H6310" s="126" t="s">
        <v>135</v>
      </c>
      <c r="I6310" s="182" t="s">
        <v>415</v>
      </c>
      <c r="J6310" s="73" t="s">
        <v>115</v>
      </c>
      <c r="K6310" s="73" t="s">
        <v>115</v>
      </c>
      <c r="L6310" s="128" t="s">
        <v>75</v>
      </c>
      <c r="M6310" s="217" t="s">
        <v>53</v>
      </c>
      <c r="N6310" s="73" t="str">
        <f t="shared" si="198"/>
        <v>186812. Vigilancia de la Salud AmbientalVigilancia de la Salud Ambiental2_ENGATIVA2_FEBRERO_2026</v>
      </c>
      <c r="O6310" s="130">
        <v>0</v>
      </c>
      <c r="R6310" s="136">
        <v>0</v>
      </c>
      <c r="S6310" s="139">
        <v>0</v>
      </c>
    </row>
    <row r="6311" spans="1:22" ht="30" customHeight="1" thickTop="1" thickBot="1">
      <c r="A6311" s="183"/>
      <c r="B6311" s="125">
        <v>1868</v>
      </c>
      <c r="C6311" s="126" t="s">
        <v>112</v>
      </c>
      <c r="D6311" s="156" t="s">
        <v>92</v>
      </c>
      <c r="E6311" s="73" t="str">
        <f t="shared" si="199"/>
        <v>186812. Vigilancia de la Salud AmbientalVigilancia de la Salud Ambiental</v>
      </c>
      <c r="F6311" s="182" t="s">
        <v>413</v>
      </c>
      <c r="G6311" s="182" t="s">
        <v>416</v>
      </c>
      <c r="H6311" s="126" t="s">
        <v>135</v>
      </c>
      <c r="I6311" s="182" t="s">
        <v>415</v>
      </c>
      <c r="J6311" s="73" t="s">
        <v>115</v>
      </c>
      <c r="K6311" s="73" t="s">
        <v>115</v>
      </c>
      <c r="L6311" s="128" t="s">
        <v>78</v>
      </c>
      <c r="M6311" s="217" t="s">
        <v>53</v>
      </c>
      <c r="N6311" s="73" t="str">
        <f t="shared" si="198"/>
        <v>186812. Vigilancia de la Salud AmbientalVigilancia de la Salud Ambiental3_SUBA2_FEBRERO_2026</v>
      </c>
      <c r="O6311" s="130">
        <v>0</v>
      </c>
      <c r="R6311" s="136">
        <v>0</v>
      </c>
      <c r="S6311" s="139">
        <v>0</v>
      </c>
    </row>
    <row r="6312" spans="1:22" ht="30" customHeight="1" thickTop="1" thickBot="1">
      <c r="A6312" s="183"/>
      <c r="B6312" s="125">
        <v>1868</v>
      </c>
      <c r="C6312" s="126" t="s">
        <v>112</v>
      </c>
      <c r="D6312" s="156" t="s">
        <v>92</v>
      </c>
      <c r="E6312" s="73" t="str">
        <f t="shared" si="199"/>
        <v>186812. Vigilancia de la Salud AmbientalVigilancia de la Salud Ambiental</v>
      </c>
      <c r="F6312" s="182" t="s">
        <v>413</v>
      </c>
      <c r="G6312" s="182" t="s">
        <v>416</v>
      </c>
      <c r="H6312" s="126" t="s">
        <v>135</v>
      </c>
      <c r="I6312" s="182" t="s">
        <v>415</v>
      </c>
      <c r="J6312" s="73" t="s">
        <v>115</v>
      </c>
      <c r="K6312" s="73" t="s">
        <v>115</v>
      </c>
      <c r="L6312" s="128" t="s">
        <v>82</v>
      </c>
      <c r="M6312" s="217" t="s">
        <v>53</v>
      </c>
      <c r="N6312" s="73" t="str">
        <f t="shared" si="198"/>
        <v>186812. Vigilancia de la Salud AmbientalVigilancia de la Salud Ambiental5_BARRIOS_UNIDOS2_FEBRERO_2026</v>
      </c>
      <c r="O6312" s="130">
        <v>0</v>
      </c>
      <c r="R6312" s="136">
        <v>0</v>
      </c>
      <c r="S6312" s="139">
        <v>0</v>
      </c>
    </row>
    <row r="6313" spans="1:22" ht="30" customHeight="1" thickTop="1" thickBot="1">
      <c r="A6313" s="183"/>
      <c r="B6313" s="125">
        <v>1868</v>
      </c>
      <c r="C6313" s="126" t="s">
        <v>112</v>
      </c>
      <c r="D6313" s="156" t="s">
        <v>92</v>
      </c>
      <c r="E6313" s="73" t="str">
        <f t="shared" si="199"/>
        <v>186812. Vigilancia de la Salud AmbientalVigilancia de la Salud Ambiental</v>
      </c>
      <c r="F6313" s="182" t="s">
        <v>413</v>
      </c>
      <c r="G6313" s="182" t="s">
        <v>416</v>
      </c>
      <c r="H6313" s="126" t="s">
        <v>135</v>
      </c>
      <c r="I6313" s="182" t="s">
        <v>415</v>
      </c>
      <c r="J6313" s="73" t="s">
        <v>115</v>
      </c>
      <c r="K6313" s="73" t="s">
        <v>115</v>
      </c>
      <c r="L6313" s="128" t="s">
        <v>85</v>
      </c>
      <c r="M6313" s="217" t="s">
        <v>53</v>
      </c>
      <c r="N6313" s="73" t="str">
        <f t="shared" si="198"/>
        <v>186812. Vigilancia de la Salud AmbientalVigilancia de la Salud Ambiental6_TEUSAQUILLO2_FEBRERO_2026</v>
      </c>
      <c r="O6313" s="130">
        <v>0</v>
      </c>
      <c r="R6313" s="136">
        <v>0</v>
      </c>
      <c r="S6313" s="139">
        <v>0</v>
      </c>
    </row>
    <row r="6314" spans="1:22" ht="30" customHeight="1" thickTop="1" thickBot="1">
      <c r="A6314" s="183"/>
      <c r="B6314" s="125">
        <v>1882</v>
      </c>
      <c r="C6314" s="126" t="s">
        <v>112</v>
      </c>
      <c r="D6314" s="156" t="s">
        <v>92</v>
      </c>
      <c r="E6314" s="73" t="str">
        <f t="shared" si="199"/>
        <v>188212. Vigilancia de la Salud AmbientalVigilancia de la Salud Ambiental</v>
      </c>
      <c r="F6314" s="182" t="s">
        <v>413</v>
      </c>
      <c r="G6314" s="182" t="s">
        <v>419</v>
      </c>
      <c r="H6314" s="126" t="s">
        <v>135</v>
      </c>
      <c r="I6314" s="182" t="s">
        <v>415</v>
      </c>
      <c r="J6314" s="73" t="s">
        <v>115</v>
      </c>
      <c r="K6314" s="73" t="s">
        <v>115</v>
      </c>
      <c r="L6314" s="128" t="s">
        <v>80</v>
      </c>
      <c r="M6314" s="217" t="s">
        <v>53</v>
      </c>
      <c r="N6314" s="73" t="str">
        <f t="shared" si="198"/>
        <v>188212. Vigilancia de la Salud AmbientalVigilancia de la Salud Ambiental4_CHAPINERO2_FEBRERO_2026</v>
      </c>
      <c r="O6314" s="130">
        <v>0</v>
      </c>
      <c r="R6314" s="136">
        <v>0</v>
      </c>
      <c r="S6314" s="139">
        <v>0</v>
      </c>
    </row>
    <row r="6315" spans="1:22" ht="30" customHeight="1" thickTop="1" thickBot="1">
      <c r="A6315" s="183"/>
      <c r="B6315" s="125">
        <v>1882</v>
      </c>
      <c r="C6315" s="126" t="s">
        <v>112</v>
      </c>
      <c r="D6315" s="156" t="s">
        <v>92</v>
      </c>
      <c r="E6315" s="73" t="str">
        <f t="shared" si="199"/>
        <v>188212. Vigilancia de la Salud AmbientalVigilancia de la Salud Ambiental</v>
      </c>
      <c r="F6315" s="182" t="s">
        <v>413</v>
      </c>
      <c r="G6315" s="182" t="s">
        <v>419</v>
      </c>
      <c r="H6315" s="126" t="s">
        <v>135</v>
      </c>
      <c r="I6315" s="182" t="s">
        <v>415</v>
      </c>
      <c r="J6315" s="73" t="s">
        <v>115</v>
      </c>
      <c r="K6315" s="73" t="s">
        <v>115</v>
      </c>
      <c r="L6315" s="128" t="s">
        <v>71</v>
      </c>
      <c r="M6315" s="217" t="s">
        <v>53</v>
      </c>
      <c r="N6315" s="73" t="str">
        <f t="shared" si="198"/>
        <v>188212. Vigilancia de la Salud AmbientalVigilancia de la Salud Ambiental1_USAQUEN2_FEBRERO_2026</v>
      </c>
      <c r="O6315" s="130">
        <v>0</v>
      </c>
      <c r="R6315" s="136">
        <v>0</v>
      </c>
      <c r="S6315" s="139">
        <v>0</v>
      </c>
    </row>
    <row r="6316" spans="1:22" ht="30" customHeight="1" thickTop="1" thickBot="1">
      <c r="A6316" s="183"/>
      <c r="B6316" s="125">
        <v>1882</v>
      </c>
      <c r="C6316" s="126" t="s">
        <v>112</v>
      </c>
      <c r="D6316" s="156" t="s">
        <v>92</v>
      </c>
      <c r="E6316" s="73" t="str">
        <f t="shared" si="199"/>
        <v>188212. Vigilancia de la Salud AmbientalVigilancia de la Salud Ambiental</v>
      </c>
      <c r="F6316" s="182" t="s">
        <v>413</v>
      </c>
      <c r="G6316" s="182" t="s">
        <v>419</v>
      </c>
      <c r="H6316" s="126" t="s">
        <v>135</v>
      </c>
      <c r="I6316" s="182" t="s">
        <v>415</v>
      </c>
      <c r="J6316" s="73" t="s">
        <v>115</v>
      </c>
      <c r="K6316" s="73" t="s">
        <v>115</v>
      </c>
      <c r="L6316" s="128" t="s">
        <v>75</v>
      </c>
      <c r="M6316" s="217" t="s">
        <v>53</v>
      </c>
      <c r="N6316" s="73" t="str">
        <f t="shared" si="198"/>
        <v>188212. Vigilancia de la Salud AmbientalVigilancia de la Salud Ambiental2_ENGATIVA2_FEBRERO_2026</v>
      </c>
      <c r="O6316" s="130">
        <v>0</v>
      </c>
      <c r="R6316" s="136">
        <v>0</v>
      </c>
      <c r="S6316" s="139">
        <v>0</v>
      </c>
    </row>
    <row r="6317" spans="1:22" ht="30" customHeight="1" thickTop="1" thickBot="1">
      <c r="A6317" s="183"/>
      <c r="B6317" s="125">
        <v>1882</v>
      </c>
      <c r="C6317" s="126" t="s">
        <v>112</v>
      </c>
      <c r="D6317" s="156" t="s">
        <v>92</v>
      </c>
      <c r="E6317" s="73" t="str">
        <f t="shared" si="199"/>
        <v>188212. Vigilancia de la Salud AmbientalVigilancia de la Salud Ambiental</v>
      </c>
      <c r="F6317" s="182" t="s">
        <v>413</v>
      </c>
      <c r="G6317" s="182" t="s">
        <v>419</v>
      </c>
      <c r="H6317" s="126" t="s">
        <v>135</v>
      </c>
      <c r="I6317" s="182" t="s">
        <v>415</v>
      </c>
      <c r="J6317" s="73" t="s">
        <v>115</v>
      </c>
      <c r="K6317" s="73" t="s">
        <v>115</v>
      </c>
      <c r="L6317" s="128" t="s">
        <v>78</v>
      </c>
      <c r="M6317" s="217" t="s">
        <v>53</v>
      </c>
      <c r="N6317" s="73" t="str">
        <f t="shared" si="198"/>
        <v>188212. Vigilancia de la Salud AmbientalVigilancia de la Salud Ambiental3_SUBA2_FEBRERO_2026</v>
      </c>
      <c r="O6317" s="130">
        <v>0</v>
      </c>
      <c r="R6317" s="136">
        <v>0</v>
      </c>
      <c r="S6317" s="139">
        <v>0</v>
      </c>
    </row>
    <row r="6318" spans="1:22" ht="30" customHeight="1" thickTop="1" thickBot="1">
      <c r="A6318" s="183"/>
      <c r="B6318" s="125">
        <v>1882</v>
      </c>
      <c r="C6318" s="126" t="s">
        <v>112</v>
      </c>
      <c r="D6318" s="156" t="s">
        <v>92</v>
      </c>
      <c r="E6318" s="73" t="str">
        <f t="shared" si="199"/>
        <v>188212. Vigilancia de la Salud AmbientalVigilancia de la Salud Ambiental</v>
      </c>
      <c r="F6318" s="182" t="s">
        <v>413</v>
      </c>
      <c r="G6318" s="182" t="s">
        <v>419</v>
      </c>
      <c r="H6318" s="126" t="s">
        <v>135</v>
      </c>
      <c r="I6318" s="182" t="s">
        <v>415</v>
      </c>
      <c r="J6318" s="73" t="s">
        <v>115</v>
      </c>
      <c r="K6318" s="73" t="s">
        <v>115</v>
      </c>
      <c r="L6318" s="128" t="s">
        <v>82</v>
      </c>
      <c r="M6318" s="217" t="s">
        <v>53</v>
      </c>
      <c r="N6318" s="73" t="str">
        <f t="shared" si="198"/>
        <v>188212. Vigilancia de la Salud AmbientalVigilancia de la Salud Ambiental5_BARRIOS_UNIDOS2_FEBRERO_2026</v>
      </c>
      <c r="O6318" s="130">
        <v>0</v>
      </c>
      <c r="R6318" s="136">
        <v>0</v>
      </c>
      <c r="S6318" s="139">
        <v>0</v>
      </c>
    </row>
    <row r="6319" spans="1:22" ht="30" customHeight="1" thickTop="1" thickBot="1">
      <c r="A6319" s="183"/>
      <c r="B6319" s="125">
        <v>1882</v>
      </c>
      <c r="C6319" s="126" t="s">
        <v>112</v>
      </c>
      <c r="D6319" s="156" t="s">
        <v>92</v>
      </c>
      <c r="E6319" s="73" t="str">
        <f t="shared" si="199"/>
        <v>188212. Vigilancia de la Salud AmbientalVigilancia de la Salud Ambiental</v>
      </c>
      <c r="F6319" s="182" t="s">
        <v>413</v>
      </c>
      <c r="G6319" s="182" t="s">
        <v>419</v>
      </c>
      <c r="H6319" s="126" t="s">
        <v>135</v>
      </c>
      <c r="I6319" s="182" t="s">
        <v>415</v>
      </c>
      <c r="J6319" s="73" t="s">
        <v>115</v>
      </c>
      <c r="K6319" s="73" t="s">
        <v>115</v>
      </c>
      <c r="L6319" s="128" t="s">
        <v>85</v>
      </c>
      <c r="M6319" s="217" t="s">
        <v>53</v>
      </c>
      <c r="N6319" s="73" t="str">
        <f t="shared" si="198"/>
        <v>188212. Vigilancia de la Salud AmbientalVigilancia de la Salud Ambiental6_TEUSAQUILLO2_FEBRERO_2026</v>
      </c>
      <c r="O6319" s="130">
        <v>0</v>
      </c>
      <c r="R6319" s="136">
        <v>0</v>
      </c>
      <c r="S6319" s="139">
        <v>0</v>
      </c>
    </row>
    <row r="6320" spans="1:22" ht="30" customHeight="1" thickTop="1" thickBot="1">
      <c r="A6320" s="183"/>
      <c r="B6320" s="125">
        <v>1912</v>
      </c>
      <c r="C6320" s="126" t="s">
        <v>112</v>
      </c>
      <c r="D6320" s="156" t="s">
        <v>92</v>
      </c>
      <c r="E6320" s="73" t="str">
        <f t="shared" si="199"/>
        <v>191212. Vigilancia de la Salud AmbientalVigilancia de la Salud Ambiental</v>
      </c>
      <c r="F6320" s="182" t="s">
        <v>413</v>
      </c>
      <c r="G6320" s="182" t="s">
        <v>416</v>
      </c>
      <c r="H6320" s="126" t="s">
        <v>135</v>
      </c>
      <c r="I6320" s="182" t="s">
        <v>428</v>
      </c>
      <c r="J6320" s="73" t="s">
        <v>115</v>
      </c>
      <c r="K6320" s="73" t="s">
        <v>115</v>
      </c>
      <c r="L6320" s="128" t="s">
        <v>80</v>
      </c>
      <c r="M6320" s="217" t="s">
        <v>53</v>
      </c>
      <c r="N6320" s="73" t="str">
        <f t="shared" si="198"/>
        <v>191212. Vigilancia de la Salud AmbientalVigilancia de la Salud Ambiental4_CHAPINERO2_FEBRERO_2026</v>
      </c>
      <c r="O6320" s="130">
        <v>22486272</v>
      </c>
      <c r="R6320" s="136">
        <v>1</v>
      </c>
      <c r="S6320" s="139">
        <v>22486272</v>
      </c>
      <c r="U6320" s="129"/>
      <c r="V6320" s="186"/>
    </row>
    <row r="6321" spans="1:22" ht="30" customHeight="1" thickTop="1" thickBot="1">
      <c r="A6321" s="183"/>
      <c r="B6321" s="125">
        <v>1945</v>
      </c>
      <c r="C6321" s="126" t="s">
        <v>112</v>
      </c>
      <c r="D6321" s="156" t="s">
        <v>92</v>
      </c>
      <c r="E6321" s="73" t="str">
        <f t="shared" si="199"/>
        <v>194512. Vigilancia de la Salud AmbientalVigilancia de la Salud Ambiental</v>
      </c>
      <c r="F6321" s="182" t="s">
        <v>413</v>
      </c>
      <c r="G6321" s="182" t="s">
        <v>419</v>
      </c>
      <c r="H6321" s="126" t="s">
        <v>135</v>
      </c>
      <c r="I6321" s="182" t="s">
        <v>415</v>
      </c>
      <c r="J6321" s="73" t="s">
        <v>115</v>
      </c>
      <c r="K6321" s="73" t="s">
        <v>115</v>
      </c>
      <c r="L6321" s="128" t="s">
        <v>80</v>
      </c>
      <c r="M6321" s="217" t="s">
        <v>53</v>
      </c>
      <c r="N6321" s="73" t="str">
        <f t="shared" si="198"/>
        <v>194512. Vigilancia de la Salud AmbientalVigilancia de la Salud Ambiental4_CHAPINERO2_FEBRERO_2026</v>
      </c>
      <c r="O6321" s="130">
        <v>0</v>
      </c>
      <c r="R6321" s="136">
        <v>0</v>
      </c>
      <c r="S6321" s="139">
        <v>0</v>
      </c>
    </row>
    <row r="6322" spans="1:22" ht="30" customHeight="1" thickTop="1" thickBot="1">
      <c r="A6322" s="183"/>
      <c r="B6322" s="125">
        <v>1945</v>
      </c>
      <c r="C6322" s="126" t="s">
        <v>112</v>
      </c>
      <c r="D6322" s="156" t="s">
        <v>92</v>
      </c>
      <c r="E6322" s="73" t="str">
        <f t="shared" si="199"/>
        <v>194512. Vigilancia de la Salud AmbientalVigilancia de la Salud Ambiental</v>
      </c>
      <c r="F6322" s="182" t="s">
        <v>413</v>
      </c>
      <c r="G6322" s="182" t="s">
        <v>419</v>
      </c>
      <c r="H6322" s="126" t="s">
        <v>135</v>
      </c>
      <c r="I6322" s="182" t="s">
        <v>415</v>
      </c>
      <c r="J6322" s="73" t="s">
        <v>115</v>
      </c>
      <c r="K6322" s="73" t="s">
        <v>115</v>
      </c>
      <c r="L6322" s="128" t="s">
        <v>75</v>
      </c>
      <c r="M6322" s="217" t="s">
        <v>53</v>
      </c>
      <c r="N6322" s="73" t="str">
        <f t="shared" si="198"/>
        <v>194512. Vigilancia de la Salud AmbientalVigilancia de la Salud Ambiental2_ENGATIVA2_FEBRERO_2026</v>
      </c>
      <c r="O6322" s="130">
        <v>0</v>
      </c>
      <c r="R6322" s="136">
        <v>0</v>
      </c>
      <c r="S6322" s="139">
        <v>0</v>
      </c>
    </row>
    <row r="6323" spans="1:22" ht="30" customHeight="1" thickTop="1" thickBot="1">
      <c r="A6323" s="183"/>
      <c r="B6323" s="125">
        <v>1945</v>
      </c>
      <c r="C6323" s="126" t="s">
        <v>112</v>
      </c>
      <c r="D6323" s="156" t="s">
        <v>92</v>
      </c>
      <c r="E6323" s="73" t="str">
        <f t="shared" si="199"/>
        <v>194512. Vigilancia de la Salud AmbientalVigilancia de la Salud Ambiental</v>
      </c>
      <c r="F6323" s="182" t="s">
        <v>413</v>
      </c>
      <c r="G6323" s="182" t="s">
        <v>419</v>
      </c>
      <c r="H6323" s="126" t="s">
        <v>135</v>
      </c>
      <c r="I6323" s="182" t="s">
        <v>415</v>
      </c>
      <c r="J6323" s="73" t="s">
        <v>115</v>
      </c>
      <c r="K6323" s="73" t="s">
        <v>115</v>
      </c>
      <c r="L6323" s="128" t="s">
        <v>78</v>
      </c>
      <c r="M6323" s="217" t="s">
        <v>53</v>
      </c>
      <c r="N6323" s="73" t="str">
        <f t="shared" si="198"/>
        <v>194512. Vigilancia de la Salud AmbientalVigilancia de la Salud Ambiental3_SUBA2_FEBRERO_2026</v>
      </c>
      <c r="O6323" s="130">
        <v>0</v>
      </c>
      <c r="R6323" s="136">
        <v>0</v>
      </c>
      <c r="S6323" s="139">
        <v>0</v>
      </c>
    </row>
    <row r="6324" spans="1:22" ht="30" customHeight="1" thickTop="1" thickBot="1">
      <c r="A6324" s="183"/>
      <c r="B6324" s="125">
        <v>1946</v>
      </c>
      <c r="C6324" s="126" t="s">
        <v>112</v>
      </c>
      <c r="D6324" s="156" t="s">
        <v>92</v>
      </c>
      <c r="E6324" s="73" t="str">
        <f t="shared" si="199"/>
        <v>194612. Vigilancia de la Salud AmbientalVigilancia de la Salud Ambiental</v>
      </c>
      <c r="F6324" s="182" t="s">
        <v>413</v>
      </c>
      <c r="G6324" s="182" t="s">
        <v>420</v>
      </c>
      <c r="H6324" s="126" t="s">
        <v>135</v>
      </c>
      <c r="I6324" s="182" t="s">
        <v>415</v>
      </c>
      <c r="J6324" s="73" t="s">
        <v>115</v>
      </c>
      <c r="K6324" s="73" t="s">
        <v>115</v>
      </c>
      <c r="L6324" s="128" t="s">
        <v>80</v>
      </c>
      <c r="M6324" s="217" t="s">
        <v>53</v>
      </c>
      <c r="N6324" s="73" t="str">
        <f t="shared" si="198"/>
        <v>194612. Vigilancia de la Salud AmbientalVigilancia de la Salud Ambiental4_CHAPINERO2_FEBRERO_2026</v>
      </c>
      <c r="O6324" s="130">
        <v>163614</v>
      </c>
      <c r="R6324" s="136">
        <v>14</v>
      </c>
      <c r="S6324" s="139">
        <v>2290596</v>
      </c>
      <c r="U6324" s="129"/>
      <c r="V6324" s="186"/>
    </row>
    <row r="6325" spans="1:22" ht="30" customHeight="1" thickTop="1" thickBot="1">
      <c r="A6325" s="183"/>
      <c r="B6325" s="125">
        <v>1946</v>
      </c>
      <c r="C6325" s="126" t="s">
        <v>112</v>
      </c>
      <c r="D6325" s="156" t="s">
        <v>92</v>
      </c>
      <c r="E6325" s="73" t="str">
        <f t="shared" si="199"/>
        <v>194612. Vigilancia de la Salud AmbientalVigilancia de la Salud Ambiental</v>
      </c>
      <c r="F6325" s="182" t="s">
        <v>413</v>
      </c>
      <c r="G6325" s="182" t="s">
        <v>420</v>
      </c>
      <c r="H6325" s="126" t="s">
        <v>135</v>
      </c>
      <c r="I6325" s="182" t="s">
        <v>415</v>
      </c>
      <c r="J6325" s="73" t="s">
        <v>115</v>
      </c>
      <c r="K6325" s="73" t="s">
        <v>115</v>
      </c>
      <c r="L6325" s="128" t="s">
        <v>71</v>
      </c>
      <c r="M6325" s="217" t="s">
        <v>53</v>
      </c>
      <c r="N6325" s="73" t="str">
        <f t="shared" si="198"/>
        <v>194612. Vigilancia de la Salud AmbientalVigilancia de la Salud Ambiental1_USAQUEN2_FEBRERO_2026</v>
      </c>
      <c r="O6325" s="130">
        <v>163614</v>
      </c>
      <c r="R6325" s="136">
        <v>9</v>
      </c>
      <c r="S6325" s="139">
        <v>1472526</v>
      </c>
      <c r="U6325" s="129"/>
      <c r="V6325" s="186"/>
    </row>
    <row r="6326" spans="1:22" ht="30" customHeight="1" thickTop="1" thickBot="1">
      <c r="A6326" s="183"/>
      <c r="B6326" s="125">
        <v>1946</v>
      </c>
      <c r="C6326" s="126" t="s">
        <v>112</v>
      </c>
      <c r="D6326" s="156" t="s">
        <v>92</v>
      </c>
      <c r="E6326" s="73" t="str">
        <f t="shared" si="199"/>
        <v>194612. Vigilancia de la Salud AmbientalVigilancia de la Salud Ambiental</v>
      </c>
      <c r="F6326" s="182" t="s">
        <v>413</v>
      </c>
      <c r="G6326" s="182" t="s">
        <v>420</v>
      </c>
      <c r="H6326" s="126" t="s">
        <v>135</v>
      </c>
      <c r="I6326" s="182" t="s">
        <v>415</v>
      </c>
      <c r="J6326" s="73" t="s">
        <v>115</v>
      </c>
      <c r="K6326" s="73" t="s">
        <v>115</v>
      </c>
      <c r="L6326" s="128" t="s">
        <v>75</v>
      </c>
      <c r="M6326" s="217" t="s">
        <v>53</v>
      </c>
      <c r="N6326" s="73" t="str">
        <f t="shared" si="198"/>
        <v>194612. Vigilancia de la Salud AmbientalVigilancia de la Salud Ambiental2_ENGATIVA2_FEBRERO_2026</v>
      </c>
      <c r="O6326" s="130">
        <v>163614</v>
      </c>
      <c r="R6326" s="136">
        <v>10</v>
      </c>
      <c r="S6326" s="139">
        <v>1636140</v>
      </c>
      <c r="U6326" s="129"/>
      <c r="V6326" s="186"/>
    </row>
    <row r="6327" spans="1:22" ht="30" customHeight="1" thickTop="1" thickBot="1">
      <c r="A6327" s="183"/>
      <c r="B6327" s="125">
        <v>1946</v>
      </c>
      <c r="C6327" s="126" t="s">
        <v>112</v>
      </c>
      <c r="D6327" s="156" t="s">
        <v>92</v>
      </c>
      <c r="E6327" s="73" t="str">
        <f t="shared" si="199"/>
        <v>194612. Vigilancia de la Salud AmbientalVigilancia de la Salud Ambiental</v>
      </c>
      <c r="F6327" s="182" t="s">
        <v>413</v>
      </c>
      <c r="G6327" s="182" t="s">
        <v>420</v>
      </c>
      <c r="H6327" s="126" t="s">
        <v>135</v>
      </c>
      <c r="I6327" s="182" t="s">
        <v>415</v>
      </c>
      <c r="J6327" s="73" t="s">
        <v>115</v>
      </c>
      <c r="K6327" s="73" t="s">
        <v>115</v>
      </c>
      <c r="L6327" s="128" t="s">
        <v>78</v>
      </c>
      <c r="M6327" s="217" t="s">
        <v>53</v>
      </c>
      <c r="N6327" s="73" t="str">
        <f t="shared" si="198"/>
        <v>194612. Vigilancia de la Salud AmbientalVigilancia de la Salud Ambiental3_SUBA2_FEBRERO_2026</v>
      </c>
      <c r="O6327" s="130">
        <v>163614</v>
      </c>
      <c r="R6327" s="136">
        <v>21</v>
      </c>
      <c r="S6327" s="139">
        <v>3435894</v>
      </c>
      <c r="U6327" s="129"/>
      <c r="V6327" s="186"/>
    </row>
    <row r="6328" spans="1:22" ht="30" customHeight="1" thickTop="1" thickBot="1">
      <c r="A6328" s="183"/>
      <c r="B6328" s="125">
        <v>1946</v>
      </c>
      <c r="C6328" s="126" t="s">
        <v>112</v>
      </c>
      <c r="D6328" s="156" t="s">
        <v>92</v>
      </c>
      <c r="E6328" s="73" t="str">
        <f t="shared" si="199"/>
        <v>194612. Vigilancia de la Salud AmbientalVigilancia de la Salud Ambiental</v>
      </c>
      <c r="F6328" s="182" t="s">
        <v>413</v>
      </c>
      <c r="G6328" s="182" t="s">
        <v>420</v>
      </c>
      <c r="H6328" s="126" t="s">
        <v>135</v>
      </c>
      <c r="I6328" s="182" t="s">
        <v>415</v>
      </c>
      <c r="J6328" s="73" t="s">
        <v>115</v>
      </c>
      <c r="K6328" s="73" t="s">
        <v>115</v>
      </c>
      <c r="L6328" s="128" t="s">
        <v>82</v>
      </c>
      <c r="M6328" s="217" t="s">
        <v>53</v>
      </c>
      <c r="N6328" s="73" t="str">
        <f t="shared" si="198"/>
        <v>194612. Vigilancia de la Salud AmbientalVigilancia de la Salud Ambiental5_BARRIOS_UNIDOS2_FEBRERO_2026</v>
      </c>
      <c r="O6328" s="130">
        <v>163614</v>
      </c>
      <c r="R6328" s="136">
        <v>11</v>
      </c>
      <c r="S6328" s="139">
        <v>1799754</v>
      </c>
      <c r="U6328" s="129"/>
      <c r="V6328" s="186"/>
    </row>
    <row r="6329" spans="1:22" ht="30" customHeight="1" thickTop="1" thickBot="1">
      <c r="A6329" s="183"/>
      <c r="B6329" s="125">
        <v>1946</v>
      </c>
      <c r="C6329" s="126" t="s">
        <v>112</v>
      </c>
      <c r="D6329" s="156" t="s">
        <v>92</v>
      </c>
      <c r="E6329" s="73" t="str">
        <f t="shared" si="199"/>
        <v>194612. Vigilancia de la Salud AmbientalVigilancia de la Salud Ambiental</v>
      </c>
      <c r="F6329" s="182" t="s">
        <v>413</v>
      </c>
      <c r="G6329" s="182" t="s">
        <v>420</v>
      </c>
      <c r="H6329" s="126" t="s">
        <v>135</v>
      </c>
      <c r="I6329" s="182" t="s">
        <v>415</v>
      </c>
      <c r="J6329" s="73" t="s">
        <v>115</v>
      </c>
      <c r="K6329" s="73" t="s">
        <v>115</v>
      </c>
      <c r="L6329" s="128" t="s">
        <v>85</v>
      </c>
      <c r="M6329" s="217" t="s">
        <v>53</v>
      </c>
      <c r="N6329" s="73" t="str">
        <f t="shared" si="198"/>
        <v>194612. Vigilancia de la Salud AmbientalVigilancia de la Salud Ambiental6_TEUSAQUILLO2_FEBRERO_2026</v>
      </c>
      <c r="O6329" s="130">
        <v>163614</v>
      </c>
      <c r="R6329" s="136">
        <v>6</v>
      </c>
      <c r="S6329" s="139">
        <v>981684</v>
      </c>
      <c r="U6329" s="129"/>
      <c r="V6329" s="186"/>
    </row>
    <row r="6330" spans="1:22" ht="30" customHeight="1" thickTop="1" thickBot="1">
      <c r="A6330" s="183"/>
      <c r="B6330" s="125">
        <v>1949</v>
      </c>
      <c r="C6330" s="126" t="s">
        <v>112</v>
      </c>
      <c r="D6330" s="156" t="s">
        <v>92</v>
      </c>
      <c r="E6330" s="73" t="str">
        <f t="shared" si="199"/>
        <v>194912. Vigilancia de la Salud AmbientalVigilancia de la Salud Ambiental</v>
      </c>
      <c r="F6330" s="182" t="s">
        <v>425</v>
      </c>
      <c r="G6330" s="182" t="s">
        <v>421</v>
      </c>
      <c r="H6330" s="126" t="s">
        <v>135</v>
      </c>
      <c r="I6330" s="182" t="s">
        <v>426</v>
      </c>
      <c r="J6330" s="73" t="s">
        <v>115</v>
      </c>
      <c r="K6330" s="73" t="s">
        <v>115</v>
      </c>
      <c r="L6330" s="128" t="s">
        <v>82</v>
      </c>
      <c r="M6330" s="217" t="s">
        <v>53</v>
      </c>
      <c r="N6330" s="73" t="str">
        <f t="shared" si="198"/>
        <v>194912. Vigilancia de la Salud AmbientalVigilancia de la Salud Ambiental5_BARRIOS_UNIDOS2_FEBRERO_2026</v>
      </c>
      <c r="O6330" s="130">
        <v>0</v>
      </c>
      <c r="R6330" s="136">
        <v>0</v>
      </c>
      <c r="S6330" s="139">
        <v>0</v>
      </c>
    </row>
    <row r="6331" spans="1:22" ht="30" customHeight="1" thickTop="1" thickBot="1">
      <c r="A6331" s="183"/>
      <c r="B6331" s="125">
        <v>1963</v>
      </c>
      <c r="C6331" s="126" t="s">
        <v>112</v>
      </c>
      <c r="D6331" s="156" t="s">
        <v>92</v>
      </c>
      <c r="E6331" s="73" t="str">
        <f t="shared" si="199"/>
        <v>196312. Vigilancia de la Salud AmbientalVigilancia de la Salud Ambiental</v>
      </c>
      <c r="F6331" s="182" t="s">
        <v>413</v>
      </c>
      <c r="G6331" s="182" t="s">
        <v>416</v>
      </c>
      <c r="H6331" s="126" t="s">
        <v>135</v>
      </c>
      <c r="I6331" s="182" t="s">
        <v>428</v>
      </c>
      <c r="J6331" s="73" t="s">
        <v>115</v>
      </c>
      <c r="K6331" s="73" t="s">
        <v>115</v>
      </c>
      <c r="L6331" s="128" t="s">
        <v>71</v>
      </c>
      <c r="M6331" s="217" t="s">
        <v>53</v>
      </c>
      <c r="N6331" s="73" t="str">
        <f t="shared" si="198"/>
        <v>196312. Vigilancia de la Salud AmbientalVigilancia de la Salud Ambiental1_USAQUEN2_FEBRERO_2026</v>
      </c>
      <c r="O6331" s="130">
        <v>17382480</v>
      </c>
      <c r="R6331" s="136">
        <v>1</v>
      </c>
      <c r="S6331" s="139">
        <v>17382480</v>
      </c>
      <c r="U6331" s="129"/>
      <c r="V6331" s="186"/>
    </row>
    <row r="6332" spans="1:22" ht="30" customHeight="1" thickTop="1" thickBot="1">
      <c r="A6332" s="183"/>
      <c r="B6332" s="125">
        <v>2002</v>
      </c>
      <c r="C6332" s="126" t="s">
        <v>112</v>
      </c>
      <c r="D6332" s="156" t="s">
        <v>92</v>
      </c>
      <c r="E6332" s="73" t="str">
        <f t="shared" si="199"/>
        <v>200212. Vigilancia de la Salud AmbientalVigilancia de la Salud Ambiental</v>
      </c>
      <c r="F6332" s="182" t="s">
        <v>431</v>
      </c>
      <c r="G6332" s="182" t="s">
        <v>423</v>
      </c>
      <c r="H6332" s="126" t="s">
        <v>135</v>
      </c>
      <c r="I6332" s="182" t="s">
        <v>424</v>
      </c>
      <c r="J6332" s="73" t="s">
        <v>115</v>
      </c>
      <c r="K6332" s="73" t="s">
        <v>115</v>
      </c>
      <c r="L6332" s="128" t="s">
        <v>71</v>
      </c>
      <c r="M6332" s="217" t="s">
        <v>53</v>
      </c>
      <c r="N6332" s="73" t="str">
        <f t="shared" si="198"/>
        <v>200212. Vigilancia de la Salud AmbientalVigilancia de la Salud Ambiental1_USAQUEN2_FEBRERO_2026</v>
      </c>
      <c r="O6332" s="130">
        <v>3673744</v>
      </c>
      <c r="R6332" s="136">
        <v>2</v>
      </c>
      <c r="S6332" s="139">
        <v>7347488</v>
      </c>
      <c r="U6332" s="129"/>
      <c r="V6332" s="186"/>
    </row>
    <row r="6333" spans="1:22" ht="30" customHeight="1" thickTop="1" thickBot="1">
      <c r="A6333" s="183"/>
      <c r="B6333" s="125">
        <v>2016</v>
      </c>
      <c r="C6333" s="126" t="s">
        <v>112</v>
      </c>
      <c r="D6333" s="156" t="s">
        <v>92</v>
      </c>
      <c r="E6333" s="73" t="str">
        <f t="shared" si="199"/>
        <v>201612. Vigilancia de la Salud AmbientalVigilancia de la Salud Ambiental</v>
      </c>
      <c r="F6333" s="182" t="s">
        <v>413</v>
      </c>
      <c r="G6333" s="182" t="s">
        <v>420</v>
      </c>
      <c r="H6333" s="126" t="s">
        <v>135</v>
      </c>
      <c r="I6333" s="182" t="s">
        <v>415</v>
      </c>
      <c r="J6333" s="73" t="s">
        <v>115</v>
      </c>
      <c r="K6333" s="73" t="s">
        <v>115</v>
      </c>
      <c r="L6333" s="128" t="s">
        <v>80</v>
      </c>
      <c r="M6333" s="217" t="s">
        <v>53</v>
      </c>
      <c r="N6333" s="73" t="str">
        <f t="shared" si="198"/>
        <v>201612. Vigilancia de la Salud AmbientalVigilancia de la Salud Ambiental4_CHAPINERO2_FEBRERO_2026</v>
      </c>
      <c r="O6333" s="130">
        <v>30552</v>
      </c>
      <c r="R6333" s="136">
        <v>3</v>
      </c>
      <c r="S6333" s="139">
        <v>91656</v>
      </c>
      <c r="U6333" s="129"/>
      <c r="V6333" s="186"/>
    </row>
    <row r="6334" spans="1:22" ht="30" customHeight="1" thickTop="1" thickBot="1">
      <c r="A6334" s="183"/>
      <c r="B6334" s="125">
        <v>2016</v>
      </c>
      <c r="C6334" s="126" t="s">
        <v>112</v>
      </c>
      <c r="D6334" s="156" t="s">
        <v>92</v>
      </c>
      <c r="E6334" s="73" t="str">
        <f t="shared" si="199"/>
        <v>201612. Vigilancia de la Salud AmbientalVigilancia de la Salud Ambiental</v>
      </c>
      <c r="F6334" s="182" t="s">
        <v>413</v>
      </c>
      <c r="G6334" s="182" t="s">
        <v>420</v>
      </c>
      <c r="H6334" s="126" t="s">
        <v>135</v>
      </c>
      <c r="I6334" s="182" t="s">
        <v>415</v>
      </c>
      <c r="J6334" s="73" t="s">
        <v>115</v>
      </c>
      <c r="K6334" s="73" t="s">
        <v>115</v>
      </c>
      <c r="L6334" s="128" t="s">
        <v>71</v>
      </c>
      <c r="M6334" s="217" t="s">
        <v>53</v>
      </c>
      <c r="N6334" s="73" t="str">
        <f t="shared" si="198"/>
        <v>201612. Vigilancia de la Salud AmbientalVigilancia de la Salud Ambiental1_USAQUEN2_FEBRERO_2026</v>
      </c>
      <c r="O6334" s="130">
        <v>30552</v>
      </c>
      <c r="R6334" s="136">
        <v>3</v>
      </c>
      <c r="S6334" s="139">
        <v>91656</v>
      </c>
      <c r="U6334" s="129"/>
      <c r="V6334" s="186"/>
    </row>
    <row r="6335" spans="1:22" ht="30" customHeight="1" thickTop="1" thickBot="1">
      <c r="A6335" s="183"/>
      <c r="B6335" s="125">
        <v>2016</v>
      </c>
      <c r="C6335" s="126" t="s">
        <v>112</v>
      </c>
      <c r="D6335" s="156" t="s">
        <v>92</v>
      </c>
      <c r="E6335" s="73" t="str">
        <f t="shared" si="199"/>
        <v>201612. Vigilancia de la Salud AmbientalVigilancia de la Salud Ambiental</v>
      </c>
      <c r="F6335" s="182" t="s">
        <v>413</v>
      </c>
      <c r="G6335" s="182" t="s">
        <v>420</v>
      </c>
      <c r="H6335" s="126" t="s">
        <v>135</v>
      </c>
      <c r="I6335" s="182" t="s">
        <v>415</v>
      </c>
      <c r="J6335" s="73" t="s">
        <v>115</v>
      </c>
      <c r="K6335" s="73" t="s">
        <v>115</v>
      </c>
      <c r="L6335" s="128" t="s">
        <v>75</v>
      </c>
      <c r="M6335" s="217" t="s">
        <v>53</v>
      </c>
      <c r="N6335" s="73" t="str">
        <f t="shared" si="198"/>
        <v>201612. Vigilancia de la Salud AmbientalVigilancia de la Salud Ambiental2_ENGATIVA2_FEBRERO_2026</v>
      </c>
      <c r="O6335" s="130">
        <v>30552</v>
      </c>
      <c r="R6335" s="136">
        <v>3</v>
      </c>
      <c r="S6335" s="139">
        <v>91656</v>
      </c>
      <c r="U6335" s="129"/>
      <c r="V6335" s="186"/>
    </row>
    <row r="6336" spans="1:22" ht="30" customHeight="1" thickTop="1" thickBot="1">
      <c r="A6336" s="183"/>
      <c r="B6336" s="125">
        <v>2016</v>
      </c>
      <c r="C6336" s="126" t="s">
        <v>112</v>
      </c>
      <c r="D6336" s="156" t="s">
        <v>92</v>
      </c>
      <c r="E6336" s="73" t="str">
        <f t="shared" si="199"/>
        <v>201612. Vigilancia de la Salud AmbientalVigilancia de la Salud Ambiental</v>
      </c>
      <c r="F6336" s="182" t="s">
        <v>413</v>
      </c>
      <c r="G6336" s="182" t="s">
        <v>420</v>
      </c>
      <c r="H6336" s="126" t="s">
        <v>135</v>
      </c>
      <c r="I6336" s="182" t="s">
        <v>415</v>
      </c>
      <c r="J6336" s="73" t="s">
        <v>115</v>
      </c>
      <c r="K6336" s="73" t="s">
        <v>115</v>
      </c>
      <c r="L6336" s="128" t="s">
        <v>78</v>
      </c>
      <c r="M6336" s="217" t="s">
        <v>53</v>
      </c>
      <c r="N6336" s="73" t="str">
        <f t="shared" si="198"/>
        <v>201612. Vigilancia de la Salud AmbientalVigilancia de la Salud Ambiental3_SUBA2_FEBRERO_2026</v>
      </c>
      <c r="O6336" s="130">
        <v>30552</v>
      </c>
      <c r="R6336" s="136">
        <v>3</v>
      </c>
      <c r="S6336" s="139">
        <v>91656</v>
      </c>
      <c r="U6336" s="129"/>
      <c r="V6336" s="186"/>
    </row>
    <row r="6337" spans="1:22" ht="30" customHeight="1" thickTop="1" thickBot="1">
      <c r="A6337" s="183"/>
      <c r="B6337" s="125">
        <v>2016</v>
      </c>
      <c r="C6337" s="126" t="s">
        <v>112</v>
      </c>
      <c r="D6337" s="156" t="s">
        <v>92</v>
      </c>
      <c r="E6337" s="73" t="str">
        <f t="shared" si="199"/>
        <v>201612. Vigilancia de la Salud AmbientalVigilancia de la Salud Ambiental</v>
      </c>
      <c r="F6337" s="182" t="s">
        <v>413</v>
      </c>
      <c r="G6337" s="182" t="s">
        <v>420</v>
      </c>
      <c r="H6337" s="126" t="s">
        <v>135</v>
      </c>
      <c r="I6337" s="182" t="s">
        <v>415</v>
      </c>
      <c r="J6337" s="73" t="s">
        <v>115</v>
      </c>
      <c r="K6337" s="73" t="s">
        <v>115</v>
      </c>
      <c r="L6337" s="128" t="s">
        <v>82</v>
      </c>
      <c r="M6337" s="217" t="s">
        <v>53</v>
      </c>
      <c r="N6337" s="73" t="str">
        <f t="shared" si="198"/>
        <v>201612. Vigilancia de la Salud AmbientalVigilancia de la Salud Ambiental5_BARRIOS_UNIDOS2_FEBRERO_2026</v>
      </c>
      <c r="O6337" s="130">
        <v>30552</v>
      </c>
      <c r="R6337" s="136">
        <v>3</v>
      </c>
      <c r="S6337" s="139">
        <v>91656</v>
      </c>
      <c r="U6337" s="129"/>
      <c r="V6337" s="186"/>
    </row>
    <row r="6338" spans="1:22" ht="30" customHeight="1" thickTop="1" thickBot="1">
      <c r="A6338" s="183"/>
      <c r="B6338" s="125">
        <v>2016</v>
      </c>
      <c r="C6338" s="126" t="s">
        <v>112</v>
      </c>
      <c r="D6338" s="156" t="s">
        <v>92</v>
      </c>
      <c r="E6338" s="73" t="str">
        <f t="shared" si="199"/>
        <v>201612. Vigilancia de la Salud AmbientalVigilancia de la Salud Ambiental</v>
      </c>
      <c r="F6338" s="182" t="s">
        <v>413</v>
      </c>
      <c r="G6338" s="182" t="s">
        <v>420</v>
      </c>
      <c r="H6338" s="126" t="s">
        <v>135</v>
      </c>
      <c r="I6338" s="182" t="s">
        <v>415</v>
      </c>
      <c r="J6338" s="73" t="s">
        <v>115</v>
      </c>
      <c r="K6338" s="73" t="s">
        <v>115</v>
      </c>
      <c r="L6338" s="128" t="s">
        <v>85</v>
      </c>
      <c r="M6338" s="217" t="s">
        <v>53</v>
      </c>
      <c r="N6338" s="73" t="str">
        <f t="shared" si="198"/>
        <v>201612. Vigilancia de la Salud AmbientalVigilancia de la Salud Ambiental6_TEUSAQUILLO2_FEBRERO_2026</v>
      </c>
      <c r="O6338" s="130">
        <v>30552</v>
      </c>
      <c r="R6338" s="136">
        <v>3</v>
      </c>
      <c r="S6338" s="139">
        <v>91656</v>
      </c>
      <c r="U6338" s="129"/>
      <c r="V6338" s="186"/>
    </row>
    <row r="6339" spans="1:22" ht="30" customHeight="1" thickTop="1" thickBot="1">
      <c r="A6339" s="183"/>
      <c r="B6339" s="125">
        <v>2018</v>
      </c>
      <c r="C6339" s="126" t="s">
        <v>112</v>
      </c>
      <c r="D6339" s="156" t="s">
        <v>92</v>
      </c>
      <c r="E6339" s="73" t="str">
        <f t="shared" si="199"/>
        <v>201812. Vigilancia de la Salud AmbientalVigilancia de la Salud Ambiental</v>
      </c>
      <c r="F6339" s="182" t="s">
        <v>413</v>
      </c>
      <c r="G6339" s="182" t="s">
        <v>416</v>
      </c>
      <c r="H6339" s="126" t="s">
        <v>135</v>
      </c>
      <c r="I6339" s="182" t="s">
        <v>415</v>
      </c>
      <c r="J6339" s="73" t="s">
        <v>115</v>
      </c>
      <c r="K6339" s="73" t="s">
        <v>115</v>
      </c>
      <c r="L6339" s="128" t="s">
        <v>80</v>
      </c>
      <c r="M6339" s="217" t="s">
        <v>53</v>
      </c>
      <c r="N6339" s="73" t="str">
        <f t="shared" si="198"/>
        <v>201812. Vigilancia de la Salud AmbientalVigilancia de la Salud Ambiental4_CHAPINERO2_FEBRERO_2026</v>
      </c>
      <c r="O6339" s="130">
        <v>47972</v>
      </c>
      <c r="R6339" s="136">
        <v>157</v>
      </c>
      <c r="S6339" s="139">
        <v>7531604</v>
      </c>
      <c r="U6339" s="129"/>
      <c r="V6339" s="186"/>
    </row>
    <row r="6340" spans="1:22" ht="30" customHeight="1" thickTop="1" thickBot="1">
      <c r="A6340" s="183"/>
      <c r="B6340" s="125">
        <v>2018</v>
      </c>
      <c r="C6340" s="126" t="s">
        <v>112</v>
      </c>
      <c r="D6340" s="156" t="s">
        <v>92</v>
      </c>
      <c r="E6340" s="73" t="str">
        <f t="shared" si="199"/>
        <v>201812. Vigilancia de la Salud AmbientalVigilancia de la Salud Ambiental</v>
      </c>
      <c r="F6340" s="182" t="s">
        <v>413</v>
      </c>
      <c r="G6340" s="182" t="s">
        <v>416</v>
      </c>
      <c r="H6340" s="126" t="s">
        <v>135</v>
      </c>
      <c r="I6340" s="182" t="s">
        <v>415</v>
      </c>
      <c r="J6340" s="73" t="s">
        <v>115</v>
      </c>
      <c r="K6340" s="73" t="s">
        <v>115</v>
      </c>
      <c r="L6340" s="128" t="s">
        <v>71</v>
      </c>
      <c r="M6340" s="217" t="s">
        <v>53</v>
      </c>
      <c r="N6340" s="73" t="str">
        <f t="shared" si="198"/>
        <v>201812. Vigilancia de la Salud AmbientalVigilancia de la Salud Ambiental1_USAQUEN2_FEBRERO_2026</v>
      </c>
      <c r="O6340" s="130">
        <v>47972</v>
      </c>
      <c r="R6340" s="136">
        <v>36</v>
      </c>
      <c r="S6340" s="139">
        <v>1726992</v>
      </c>
      <c r="U6340" s="129"/>
      <c r="V6340" s="186"/>
    </row>
    <row r="6341" spans="1:22" ht="30" customHeight="1" thickTop="1" thickBot="1">
      <c r="A6341" s="183"/>
      <c r="B6341" s="125">
        <v>2018</v>
      </c>
      <c r="C6341" s="126" t="s">
        <v>112</v>
      </c>
      <c r="D6341" s="156" t="s">
        <v>92</v>
      </c>
      <c r="E6341" s="73" t="str">
        <f t="shared" si="199"/>
        <v>201812. Vigilancia de la Salud AmbientalVigilancia de la Salud Ambiental</v>
      </c>
      <c r="F6341" s="182" t="s">
        <v>413</v>
      </c>
      <c r="G6341" s="182" t="s">
        <v>416</v>
      </c>
      <c r="H6341" s="126" t="s">
        <v>135</v>
      </c>
      <c r="I6341" s="182" t="s">
        <v>415</v>
      </c>
      <c r="J6341" s="73" t="s">
        <v>115</v>
      </c>
      <c r="K6341" s="73" t="s">
        <v>115</v>
      </c>
      <c r="L6341" s="128" t="s">
        <v>75</v>
      </c>
      <c r="M6341" s="217" t="s">
        <v>53</v>
      </c>
      <c r="N6341" s="73" t="str">
        <f t="shared" si="198"/>
        <v>201812. Vigilancia de la Salud AmbientalVigilancia de la Salud Ambiental2_ENGATIVA2_FEBRERO_2026</v>
      </c>
      <c r="O6341" s="130">
        <v>47972</v>
      </c>
      <c r="R6341" s="136">
        <v>152</v>
      </c>
      <c r="S6341" s="139">
        <v>7291744</v>
      </c>
      <c r="U6341" s="129"/>
      <c r="V6341" s="186"/>
    </row>
    <row r="6342" spans="1:22" ht="30" customHeight="1" thickTop="1" thickBot="1">
      <c r="A6342" s="183"/>
      <c r="B6342" s="125">
        <v>2018</v>
      </c>
      <c r="C6342" s="126" t="s">
        <v>112</v>
      </c>
      <c r="D6342" s="156" t="s">
        <v>92</v>
      </c>
      <c r="E6342" s="73" t="str">
        <f t="shared" si="199"/>
        <v>201812. Vigilancia de la Salud AmbientalVigilancia de la Salud Ambiental</v>
      </c>
      <c r="F6342" s="182" t="s">
        <v>413</v>
      </c>
      <c r="G6342" s="182" t="s">
        <v>416</v>
      </c>
      <c r="H6342" s="126" t="s">
        <v>135</v>
      </c>
      <c r="I6342" s="182" t="s">
        <v>415</v>
      </c>
      <c r="J6342" s="73" t="s">
        <v>115</v>
      </c>
      <c r="K6342" s="73" t="s">
        <v>115</v>
      </c>
      <c r="L6342" s="128" t="s">
        <v>78</v>
      </c>
      <c r="M6342" s="217" t="s">
        <v>53</v>
      </c>
      <c r="N6342" s="73" t="str">
        <f t="shared" ref="N6342:N6405" si="200">+E6342&amp;L6342&amp;M6342</f>
        <v>201812. Vigilancia de la Salud AmbientalVigilancia de la Salud Ambiental3_SUBA2_FEBRERO_2026</v>
      </c>
      <c r="O6342" s="130">
        <v>47972</v>
      </c>
      <c r="R6342" s="136">
        <v>97</v>
      </c>
      <c r="S6342" s="139">
        <v>4653284</v>
      </c>
      <c r="U6342" s="129"/>
      <c r="V6342" s="186"/>
    </row>
    <row r="6343" spans="1:22" ht="30" customHeight="1" thickTop="1" thickBot="1">
      <c r="A6343" s="183"/>
      <c r="B6343" s="125">
        <v>2018</v>
      </c>
      <c r="C6343" s="126" t="s">
        <v>112</v>
      </c>
      <c r="D6343" s="156" t="s">
        <v>92</v>
      </c>
      <c r="E6343" s="73" t="str">
        <f t="shared" si="199"/>
        <v>201812. Vigilancia de la Salud AmbientalVigilancia de la Salud Ambiental</v>
      </c>
      <c r="F6343" s="182" t="s">
        <v>413</v>
      </c>
      <c r="G6343" s="182" t="s">
        <v>416</v>
      </c>
      <c r="H6343" s="126" t="s">
        <v>135</v>
      </c>
      <c r="I6343" s="182" t="s">
        <v>415</v>
      </c>
      <c r="J6343" s="73" t="s">
        <v>115</v>
      </c>
      <c r="K6343" s="73" t="s">
        <v>115</v>
      </c>
      <c r="L6343" s="128" t="s">
        <v>82</v>
      </c>
      <c r="M6343" s="217" t="s">
        <v>53</v>
      </c>
      <c r="N6343" s="73" t="str">
        <f t="shared" si="200"/>
        <v>201812. Vigilancia de la Salud AmbientalVigilancia de la Salud Ambiental5_BARRIOS_UNIDOS2_FEBRERO_2026</v>
      </c>
      <c r="O6343" s="130">
        <v>47972</v>
      </c>
      <c r="R6343" s="136">
        <v>178</v>
      </c>
      <c r="S6343" s="139">
        <v>8539016</v>
      </c>
      <c r="U6343" s="129"/>
      <c r="V6343" s="186"/>
    </row>
    <row r="6344" spans="1:22" ht="30" customHeight="1" thickTop="1" thickBot="1">
      <c r="A6344" s="183"/>
      <c r="B6344" s="125">
        <v>2018</v>
      </c>
      <c r="C6344" s="126" t="s">
        <v>112</v>
      </c>
      <c r="D6344" s="156" t="s">
        <v>92</v>
      </c>
      <c r="E6344" s="73" t="str">
        <f t="shared" si="199"/>
        <v>201812. Vigilancia de la Salud AmbientalVigilancia de la Salud Ambiental</v>
      </c>
      <c r="F6344" s="182" t="s">
        <v>413</v>
      </c>
      <c r="G6344" s="182" t="s">
        <v>416</v>
      </c>
      <c r="H6344" s="126" t="s">
        <v>135</v>
      </c>
      <c r="I6344" s="182" t="s">
        <v>415</v>
      </c>
      <c r="J6344" s="73" t="s">
        <v>115</v>
      </c>
      <c r="K6344" s="73" t="s">
        <v>115</v>
      </c>
      <c r="L6344" s="128" t="s">
        <v>85</v>
      </c>
      <c r="M6344" s="217" t="s">
        <v>53</v>
      </c>
      <c r="N6344" s="73" t="str">
        <f t="shared" si="200"/>
        <v>201812. Vigilancia de la Salud AmbientalVigilancia de la Salud Ambiental6_TEUSAQUILLO2_FEBRERO_2026</v>
      </c>
      <c r="O6344" s="130">
        <v>47972</v>
      </c>
      <c r="R6344" s="136">
        <v>33</v>
      </c>
      <c r="S6344" s="139">
        <v>1583076</v>
      </c>
      <c r="U6344" s="129"/>
      <c r="V6344" s="186"/>
    </row>
    <row r="6345" spans="1:22" ht="30" customHeight="1" thickTop="1" thickBot="1">
      <c r="A6345" s="183"/>
      <c r="B6345" s="125">
        <v>2020</v>
      </c>
      <c r="C6345" s="126" t="s">
        <v>112</v>
      </c>
      <c r="D6345" s="156" t="s">
        <v>92</v>
      </c>
      <c r="E6345" s="73" t="str">
        <f t="shared" si="199"/>
        <v>202012. Vigilancia de la Salud AmbientalVigilancia de la Salud Ambiental</v>
      </c>
      <c r="F6345" s="182" t="s">
        <v>413</v>
      </c>
      <c r="G6345" s="182" t="s">
        <v>416</v>
      </c>
      <c r="H6345" s="126" t="s">
        <v>135</v>
      </c>
      <c r="I6345" s="182" t="s">
        <v>415</v>
      </c>
      <c r="J6345" s="73" t="s">
        <v>115</v>
      </c>
      <c r="K6345" s="73" t="s">
        <v>115</v>
      </c>
      <c r="L6345" s="128" t="s">
        <v>80</v>
      </c>
      <c r="M6345" s="217" t="s">
        <v>53</v>
      </c>
      <c r="N6345" s="73" t="str">
        <f t="shared" si="200"/>
        <v>202012. Vigilancia de la Salud AmbientalVigilancia de la Salud Ambiental4_CHAPINERO2_FEBRERO_2026</v>
      </c>
      <c r="O6345" s="130">
        <v>163614</v>
      </c>
      <c r="R6345" s="136">
        <v>1</v>
      </c>
      <c r="S6345" s="139">
        <v>163614</v>
      </c>
      <c r="U6345" s="129"/>
      <c r="V6345" s="186"/>
    </row>
    <row r="6346" spans="1:22" ht="30" customHeight="1" thickTop="1" thickBot="1">
      <c r="A6346" s="183"/>
      <c r="B6346" s="125">
        <v>2020</v>
      </c>
      <c r="C6346" s="126" t="s">
        <v>112</v>
      </c>
      <c r="D6346" s="156" t="s">
        <v>92</v>
      </c>
      <c r="E6346" s="73" t="str">
        <f t="shared" si="199"/>
        <v>202012. Vigilancia de la Salud AmbientalVigilancia de la Salud Ambiental</v>
      </c>
      <c r="F6346" s="182" t="s">
        <v>413</v>
      </c>
      <c r="G6346" s="182" t="s">
        <v>416</v>
      </c>
      <c r="H6346" s="126" t="s">
        <v>135</v>
      </c>
      <c r="I6346" s="182" t="s">
        <v>415</v>
      </c>
      <c r="J6346" s="73" t="s">
        <v>115</v>
      </c>
      <c r="K6346" s="73" t="s">
        <v>115</v>
      </c>
      <c r="L6346" s="128" t="s">
        <v>71</v>
      </c>
      <c r="M6346" s="217" t="s">
        <v>53</v>
      </c>
      <c r="N6346" s="73" t="str">
        <f t="shared" si="200"/>
        <v>202012. Vigilancia de la Salud AmbientalVigilancia de la Salud Ambiental1_USAQUEN2_FEBRERO_2026</v>
      </c>
      <c r="O6346" s="130">
        <v>163614</v>
      </c>
      <c r="R6346" s="136">
        <v>1</v>
      </c>
      <c r="S6346" s="139">
        <v>163614</v>
      </c>
      <c r="U6346" s="129"/>
      <c r="V6346" s="186"/>
    </row>
    <row r="6347" spans="1:22" ht="30" customHeight="1" thickTop="1" thickBot="1">
      <c r="A6347" s="183"/>
      <c r="B6347" s="125">
        <v>2020</v>
      </c>
      <c r="C6347" s="126" t="s">
        <v>112</v>
      </c>
      <c r="D6347" s="156" t="s">
        <v>92</v>
      </c>
      <c r="E6347" s="73" t="str">
        <f t="shared" si="199"/>
        <v>202012. Vigilancia de la Salud AmbientalVigilancia de la Salud Ambiental</v>
      </c>
      <c r="F6347" s="182" t="s">
        <v>413</v>
      </c>
      <c r="G6347" s="182" t="s">
        <v>416</v>
      </c>
      <c r="H6347" s="126" t="s">
        <v>135</v>
      </c>
      <c r="I6347" s="182" t="s">
        <v>415</v>
      </c>
      <c r="J6347" s="73" t="s">
        <v>115</v>
      </c>
      <c r="K6347" s="73" t="s">
        <v>115</v>
      </c>
      <c r="L6347" s="128" t="s">
        <v>75</v>
      </c>
      <c r="M6347" s="217" t="s">
        <v>53</v>
      </c>
      <c r="N6347" s="73" t="str">
        <f t="shared" si="200"/>
        <v>202012. Vigilancia de la Salud AmbientalVigilancia de la Salud Ambiental2_ENGATIVA2_FEBRERO_2026</v>
      </c>
      <c r="O6347" s="130">
        <v>0</v>
      </c>
      <c r="R6347" s="136">
        <v>0</v>
      </c>
      <c r="S6347" s="139">
        <v>0</v>
      </c>
    </row>
    <row r="6348" spans="1:22" ht="30" customHeight="1" thickTop="1" thickBot="1">
      <c r="A6348" s="183"/>
      <c r="B6348" s="125">
        <v>2020</v>
      </c>
      <c r="C6348" s="126" t="s">
        <v>112</v>
      </c>
      <c r="D6348" s="156" t="s">
        <v>92</v>
      </c>
      <c r="E6348" s="73" t="str">
        <f t="shared" si="199"/>
        <v>202012. Vigilancia de la Salud AmbientalVigilancia de la Salud Ambiental</v>
      </c>
      <c r="F6348" s="182" t="s">
        <v>413</v>
      </c>
      <c r="G6348" s="182" t="s">
        <v>416</v>
      </c>
      <c r="H6348" s="126" t="s">
        <v>135</v>
      </c>
      <c r="I6348" s="182" t="s">
        <v>415</v>
      </c>
      <c r="J6348" s="73" t="s">
        <v>115</v>
      </c>
      <c r="K6348" s="73" t="s">
        <v>115</v>
      </c>
      <c r="L6348" s="128" t="s">
        <v>78</v>
      </c>
      <c r="M6348" s="217" t="s">
        <v>53</v>
      </c>
      <c r="N6348" s="73" t="str">
        <f t="shared" si="200"/>
        <v>202012. Vigilancia de la Salud AmbientalVigilancia de la Salud Ambiental3_SUBA2_FEBRERO_2026</v>
      </c>
      <c r="O6348" s="130">
        <v>0</v>
      </c>
      <c r="R6348" s="136">
        <v>0</v>
      </c>
      <c r="S6348" s="139">
        <v>0</v>
      </c>
    </row>
    <row r="6349" spans="1:22" ht="30" customHeight="1" thickTop="1" thickBot="1">
      <c r="A6349" s="183"/>
      <c r="B6349" s="125">
        <v>2020</v>
      </c>
      <c r="C6349" s="126" t="s">
        <v>112</v>
      </c>
      <c r="D6349" s="156" t="s">
        <v>92</v>
      </c>
      <c r="E6349" s="73" t="str">
        <f t="shared" si="199"/>
        <v>202012. Vigilancia de la Salud AmbientalVigilancia de la Salud Ambiental</v>
      </c>
      <c r="F6349" s="182" t="s">
        <v>413</v>
      </c>
      <c r="G6349" s="182" t="s">
        <v>416</v>
      </c>
      <c r="H6349" s="126" t="s">
        <v>135</v>
      </c>
      <c r="I6349" s="182" t="s">
        <v>415</v>
      </c>
      <c r="J6349" s="73" t="s">
        <v>115</v>
      </c>
      <c r="K6349" s="73" t="s">
        <v>115</v>
      </c>
      <c r="L6349" s="128" t="s">
        <v>82</v>
      </c>
      <c r="M6349" s="217" t="s">
        <v>53</v>
      </c>
      <c r="N6349" s="73" t="str">
        <f t="shared" si="200"/>
        <v>202012. Vigilancia de la Salud AmbientalVigilancia de la Salud Ambiental5_BARRIOS_UNIDOS2_FEBRERO_2026</v>
      </c>
      <c r="O6349" s="130">
        <v>163614</v>
      </c>
      <c r="R6349" s="136">
        <v>2</v>
      </c>
      <c r="S6349" s="139">
        <v>327228</v>
      </c>
      <c r="U6349" s="129"/>
      <c r="V6349" s="186"/>
    </row>
    <row r="6350" spans="1:22" ht="30" customHeight="1" thickTop="1" thickBot="1">
      <c r="A6350" s="183"/>
      <c r="B6350" s="125">
        <v>2020</v>
      </c>
      <c r="C6350" s="126" t="s">
        <v>112</v>
      </c>
      <c r="D6350" s="156" t="s">
        <v>92</v>
      </c>
      <c r="E6350" s="73" t="str">
        <f t="shared" si="199"/>
        <v>202012. Vigilancia de la Salud AmbientalVigilancia de la Salud Ambiental</v>
      </c>
      <c r="F6350" s="182" t="s">
        <v>413</v>
      </c>
      <c r="G6350" s="182" t="s">
        <v>416</v>
      </c>
      <c r="H6350" s="126" t="s">
        <v>135</v>
      </c>
      <c r="I6350" s="182" t="s">
        <v>415</v>
      </c>
      <c r="J6350" s="73" t="s">
        <v>115</v>
      </c>
      <c r="K6350" s="73" t="s">
        <v>115</v>
      </c>
      <c r="L6350" s="128" t="s">
        <v>85</v>
      </c>
      <c r="M6350" s="217" t="s">
        <v>53</v>
      </c>
      <c r="N6350" s="73" t="str">
        <f t="shared" si="200"/>
        <v>202012. Vigilancia de la Salud AmbientalVigilancia de la Salud Ambiental6_TEUSAQUILLO2_FEBRERO_2026</v>
      </c>
      <c r="O6350" s="130">
        <v>0</v>
      </c>
      <c r="R6350" s="136">
        <v>0</v>
      </c>
      <c r="S6350" s="139">
        <v>0</v>
      </c>
    </row>
    <row r="6351" spans="1:22" ht="30" customHeight="1" thickTop="1" thickBot="1">
      <c r="A6351" s="183"/>
      <c r="B6351" s="125">
        <v>2021</v>
      </c>
      <c r="C6351" s="126" t="s">
        <v>112</v>
      </c>
      <c r="D6351" s="156" t="s">
        <v>92</v>
      </c>
      <c r="E6351" s="73" t="str">
        <f t="shared" si="199"/>
        <v>202112. Vigilancia de la Salud AmbientalVigilancia de la Salud Ambiental</v>
      </c>
      <c r="F6351" s="182" t="s">
        <v>413</v>
      </c>
      <c r="G6351" s="182" t="s">
        <v>416</v>
      </c>
      <c r="H6351" s="126" t="s">
        <v>135</v>
      </c>
      <c r="I6351" s="182" t="s">
        <v>415</v>
      </c>
      <c r="J6351" s="73" t="s">
        <v>115</v>
      </c>
      <c r="K6351" s="73" t="s">
        <v>115</v>
      </c>
      <c r="L6351" s="128" t="s">
        <v>80</v>
      </c>
      <c r="M6351" s="217" t="s">
        <v>53</v>
      </c>
      <c r="N6351" s="73" t="str">
        <f t="shared" si="200"/>
        <v>202112. Vigilancia de la Salud AmbientalVigilancia de la Salud Ambiental4_CHAPINERO2_FEBRERO_2026</v>
      </c>
      <c r="O6351" s="130">
        <v>305520</v>
      </c>
      <c r="R6351" s="136">
        <v>4</v>
      </c>
      <c r="S6351" s="139">
        <v>1222080</v>
      </c>
      <c r="U6351" s="129"/>
      <c r="V6351" s="186"/>
    </row>
    <row r="6352" spans="1:22" ht="30" customHeight="1" thickTop="1" thickBot="1">
      <c r="A6352" s="183"/>
      <c r="B6352" s="125">
        <v>2021</v>
      </c>
      <c r="C6352" s="126" t="s">
        <v>112</v>
      </c>
      <c r="D6352" s="156" t="s">
        <v>92</v>
      </c>
      <c r="E6352" s="73" t="str">
        <f t="shared" si="199"/>
        <v>202112. Vigilancia de la Salud AmbientalVigilancia de la Salud Ambiental</v>
      </c>
      <c r="F6352" s="182" t="s">
        <v>413</v>
      </c>
      <c r="G6352" s="182" t="s">
        <v>416</v>
      </c>
      <c r="H6352" s="126" t="s">
        <v>135</v>
      </c>
      <c r="I6352" s="182" t="s">
        <v>415</v>
      </c>
      <c r="J6352" s="73" t="s">
        <v>115</v>
      </c>
      <c r="K6352" s="73" t="s">
        <v>115</v>
      </c>
      <c r="L6352" s="128" t="s">
        <v>71</v>
      </c>
      <c r="M6352" s="217" t="s">
        <v>53</v>
      </c>
      <c r="N6352" s="73" t="str">
        <f t="shared" si="200"/>
        <v>202112. Vigilancia de la Salud AmbientalVigilancia de la Salud Ambiental1_USAQUEN2_FEBRERO_2026</v>
      </c>
      <c r="O6352" s="130">
        <v>0</v>
      </c>
      <c r="R6352" s="136">
        <v>0</v>
      </c>
      <c r="S6352" s="139">
        <v>0</v>
      </c>
    </row>
    <row r="6353" spans="1:22" ht="30" customHeight="1" thickTop="1" thickBot="1">
      <c r="A6353" s="183"/>
      <c r="B6353" s="125">
        <v>2021</v>
      </c>
      <c r="C6353" s="126" t="s">
        <v>112</v>
      </c>
      <c r="D6353" s="156" t="s">
        <v>92</v>
      </c>
      <c r="E6353" s="73" t="str">
        <f t="shared" si="199"/>
        <v>202112. Vigilancia de la Salud AmbientalVigilancia de la Salud Ambiental</v>
      </c>
      <c r="F6353" s="182" t="s">
        <v>413</v>
      </c>
      <c r="G6353" s="182" t="s">
        <v>416</v>
      </c>
      <c r="H6353" s="126" t="s">
        <v>135</v>
      </c>
      <c r="I6353" s="182" t="s">
        <v>415</v>
      </c>
      <c r="J6353" s="73" t="s">
        <v>115</v>
      </c>
      <c r="K6353" s="73" t="s">
        <v>115</v>
      </c>
      <c r="L6353" s="128" t="s">
        <v>75</v>
      </c>
      <c r="M6353" s="217" t="s">
        <v>53</v>
      </c>
      <c r="N6353" s="73" t="str">
        <f t="shared" si="200"/>
        <v>202112. Vigilancia de la Salud AmbientalVigilancia de la Salud Ambiental2_ENGATIVA2_FEBRERO_2026</v>
      </c>
      <c r="O6353" s="130">
        <v>0</v>
      </c>
      <c r="R6353" s="136">
        <v>0</v>
      </c>
      <c r="S6353" s="139">
        <v>0</v>
      </c>
    </row>
    <row r="6354" spans="1:22" ht="30" customHeight="1" thickTop="1" thickBot="1">
      <c r="A6354" s="183"/>
      <c r="B6354" s="125">
        <v>2021</v>
      </c>
      <c r="C6354" s="126" t="s">
        <v>112</v>
      </c>
      <c r="D6354" s="156" t="s">
        <v>92</v>
      </c>
      <c r="E6354" s="73" t="str">
        <f t="shared" si="199"/>
        <v>202112. Vigilancia de la Salud AmbientalVigilancia de la Salud Ambiental</v>
      </c>
      <c r="F6354" s="182" t="s">
        <v>413</v>
      </c>
      <c r="G6354" s="182" t="s">
        <v>416</v>
      </c>
      <c r="H6354" s="126" t="s">
        <v>135</v>
      </c>
      <c r="I6354" s="182" t="s">
        <v>415</v>
      </c>
      <c r="J6354" s="73" t="s">
        <v>115</v>
      </c>
      <c r="K6354" s="73" t="s">
        <v>115</v>
      </c>
      <c r="L6354" s="128" t="s">
        <v>78</v>
      </c>
      <c r="M6354" s="217" t="s">
        <v>53</v>
      </c>
      <c r="N6354" s="73" t="str">
        <f t="shared" si="200"/>
        <v>202112. Vigilancia de la Salud AmbientalVigilancia de la Salud Ambiental3_SUBA2_FEBRERO_2026</v>
      </c>
      <c r="O6354" s="130">
        <v>0</v>
      </c>
      <c r="R6354" s="136">
        <v>0</v>
      </c>
      <c r="S6354" s="139">
        <v>0</v>
      </c>
    </row>
    <row r="6355" spans="1:22" ht="30" customHeight="1" thickTop="1" thickBot="1">
      <c r="A6355" s="183"/>
      <c r="B6355" s="125">
        <v>2021</v>
      </c>
      <c r="C6355" s="126" t="s">
        <v>112</v>
      </c>
      <c r="D6355" s="156" t="s">
        <v>92</v>
      </c>
      <c r="E6355" s="73" t="str">
        <f t="shared" si="199"/>
        <v>202112. Vigilancia de la Salud AmbientalVigilancia de la Salud Ambiental</v>
      </c>
      <c r="F6355" s="182" t="s">
        <v>413</v>
      </c>
      <c r="G6355" s="182" t="s">
        <v>416</v>
      </c>
      <c r="H6355" s="126" t="s">
        <v>135</v>
      </c>
      <c r="I6355" s="182" t="s">
        <v>415</v>
      </c>
      <c r="J6355" s="73" t="s">
        <v>115</v>
      </c>
      <c r="K6355" s="73" t="s">
        <v>115</v>
      </c>
      <c r="L6355" s="128" t="s">
        <v>82</v>
      </c>
      <c r="M6355" s="217" t="s">
        <v>53</v>
      </c>
      <c r="N6355" s="73" t="str">
        <f t="shared" si="200"/>
        <v>202112. Vigilancia de la Salud AmbientalVigilancia de la Salud Ambiental5_BARRIOS_UNIDOS2_FEBRERO_2026</v>
      </c>
      <c r="O6355" s="130">
        <v>0</v>
      </c>
      <c r="R6355" s="136">
        <v>0</v>
      </c>
      <c r="S6355" s="139">
        <v>0</v>
      </c>
    </row>
    <row r="6356" spans="1:22" ht="30" customHeight="1" thickTop="1" thickBot="1">
      <c r="A6356" s="183"/>
      <c r="B6356" s="125">
        <v>2021</v>
      </c>
      <c r="C6356" s="126" t="s">
        <v>112</v>
      </c>
      <c r="D6356" s="156" t="s">
        <v>92</v>
      </c>
      <c r="E6356" s="73" t="str">
        <f t="shared" ref="E6356:E6419" si="201">B6356&amp;C6356&amp;D6356</f>
        <v>202112. Vigilancia de la Salud AmbientalVigilancia de la Salud Ambiental</v>
      </c>
      <c r="F6356" s="182" t="s">
        <v>413</v>
      </c>
      <c r="G6356" s="182" t="s">
        <v>416</v>
      </c>
      <c r="H6356" s="126" t="s">
        <v>135</v>
      </c>
      <c r="I6356" s="182" t="s">
        <v>415</v>
      </c>
      <c r="J6356" s="73" t="s">
        <v>115</v>
      </c>
      <c r="K6356" s="73" t="s">
        <v>115</v>
      </c>
      <c r="L6356" s="128" t="s">
        <v>85</v>
      </c>
      <c r="M6356" s="217" t="s">
        <v>53</v>
      </c>
      <c r="N6356" s="73" t="str">
        <f t="shared" si="200"/>
        <v>202112. Vigilancia de la Salud AmbientalVigilancia de la Salud Ambiental6_TEUSAQUILLO2_FEBRERO_2026</v>
      </c>
      <c r="O6356" s="130">
        <v>305520</v>
      </c>
      <c r="R6356" s="136">
        <v>1</v>
      </c>
      <c r="S6356" s="139">
        <v>305520</v>
      </c>
      <c r="U6356" s="129"/>
      <c r="V6356" s="186"/>
    </row>
    <row r="6357" spans="1:22" ht="30" customHeight="1" thickTop="1" thickBot="1">
      <c r="A6357" s="183"/>
      <c r="B6357" s="125">
        <v>2022</v>
      </c>
      <c r="C6357" s="126" t="s">
        <v>112</v>
      </c>
      <c r="D6357" s="156" t="s">
        <v>92</v>
      </c>
      <c r="E6357" s="73" t="str">
        <f t="shared" si="201"/>
        <v>202212. Vigilancia de la Salud AmbientalVigilancia de la Salud Ambiental</v>
      </c>
      <c r="F6357" s="182" t="s">
        <v>413</v>
      </c>
      <c r="G6357" s="182" t="s">
        <v>416</v>
      </c>
      <c r="H6357" s="126" t="s">
        <v>135</v>
      </c>
      <c r="I6357" s="182" t="s">
        <v>415</v>
      </c>
      <c r="J6357" s="73" t="s">
        <v>115</v>
      </c>
      <c r="K6357" s="73" t="s">
        <v>115</v>
      </c>
      <c r="L6357" s="128" t="s">
        <v>80</v>
      </c>
      <c r="M6357" s="217" t="s">
        <v>53</v>
      </c>
      <c r="N6357" s="73" t="str">
        <f t="shared" si="200"/>
        <v>202212. Vigilancia de la Salud AmbientalVigilancia de la Salud Ambiental4_CHAPINERO2_FEBRERO_2026</v>
      </c>
      <c r="O6357" s="130">
        <v>488832</v>
      </c>
      <c r="R6357" s="136">
        <v>1</v>
      </c>
      <c r="S6357" s="139">
        <v>488832</v>
      </c>
      <c r="U6357" s="129"/>
      <c r="V6357" s="186"/>
    </row>
    <row r="6358" spans="1:22" ht="30" customHeight="1" thickTop="1" thickBot="1">
      <c r="A6358" s="183"/>
      <c r="B6358" s="125">
        <v>2022</v>
      </c>
      <c r="C6358" s="126" t="s">
        <v>112</v>
      </c>
      <c r="D6358" s="156" t="s">
        <v>92</v>
      </c>
      <c r="E6358" s="73" t="str">
        <f t="shared" si="201"/>
        <v>202212. Vigilancia de la Salud AmbientalVigilancia de la Salud Ambiental</v>
      </c>
      <c r="F6358" s="182" t="s">
        <v>413</v>
      </c>
      <c r="G6358" s="182" t="s">
        <v>416</v>
      </c>
      <c r="H6358" s="126" t="s">
        <v>135</v>
      </c>
      <c r="I6358" s="182" t="s">
        <v>415</v>
      </c>
      <c r="J6358" s="73" t="s">
        <v>115</v>
      </c>
      <c r="K6358" s="73" t="s">
        <v>115</v>
      </c>
      <c r="L6358" s="128" t="s">
        <v>75</v>
      </c>
      <c r="M6358" s="217" t="s">
        <v>53</v>
      </c>
      <c r="N6358" s="73" t="str">
        <f t="shared" si="200"/>
        <v>202212. Vigilancia de la Salud AmbientalVigilancia de la Salud Ambiental2_ENGATIVA2_FEBRERO_2026</v>
      </c>
      <c r="O6358" s="130">
        <v>0</v>
      </c>
      <c r="R6358" s="136">
        <v>0</v>
      </c>
      <c r="S6358" s="139">
        <v>0</v>
      </c>
    </row>
    <row r="6359" spans="1:22" ht="30" customHeight="1" thickTop="1" thickBot="1">
      <c r="A6359" s="183"/>
      <c r="B6359" s="125">
        <v>2022</v>
      </c>
      <c r="C6359" s="126" t="s">
        <v>112</v>
      </c>
      <c r="D6359" s="156" t="s">
        <v>92</v>
      </c>
      <c r="E6359" s="73" t="str">
        <f t="shared" si="201"/>
        <v>202212. Vigilancia de la Salud AmbientalVigilancia de la Salud Ambiental</v>
      </c>
      <c r="F6359" s="182" t="s">
        <v>413</v>
      </c>
      <c r="G6359" s="182" t="s">
        <v>416</v>
      </c>
      <c r="H6359" s="126" t="s">
        <v>135</v>
      </c>
      <c r="I6359" s="182" t="s">
        <v>415</v>
      </c>
      <c r="J6359" s="73" t="s">
        <v>115</v>
      </c>
      <c r="K6359" s="73" t="s">
        <v>115</v>
      </c>
      <c r="L6359" s="128" t="s">
        <v>78</v>
      </c>
      <c r="M6359" s="217" t="s">
        <v>53</v>
      </c>
      <c r="N6359" s="73" t="str">
        <f t="shared" si="200"/>
        <v>202212. Vigilancia de la Salud AmbientalVigilancia de la Salud Ambiental3_SUBA2_FEBRERO_2026</v>
      </c>
      <c r="O6359" s="130">
        <v>0</v>
      </c>
      <c r="R6359" s="136">
        <v>0</v>
      </c>
      <c r="S6359" s="139">
        <v>0</v>
      </c>
    </row>
    <row r="6360" spans="1:22" ht="30" customHeight="1" thickTop="1" thickBot="1">
      <c r="A6360" s="183"/>
      <c r="B6360" s="125">
        <v>2022</v>
      </c>
      <c r="C6360" s="126" t="s">
        <v>112</v>
      </c>
      <c r="D6360" s="156" t="s">
        <v>92</v>
      </c>
      <c r="E6360" s="73" t="str">
        <f t="shared" si="201"/>
        <v>202212. Vigilancia de la Salud AmbientalVigilancia de la Salud Ambiental</v>
      </c>
      <c r="F6360" s="182" t="s">
        <v>413</v>
      </c>
      <c r="G6360" s="182" t="s">
        <v>416</v>
      </c>
      <c r="H6360" s="126" t="s">
        <v>135</v>
      </c>
      <c r="I6360" s="182" t="s">
        <v>415</v>
      </c>
      <c r="J6360" s="73" t="s">
        <v>115</v>
      </c>
      <c r="K6360" s="73" t="s">
        <v>115</v>
      </c>
      <c r="L6360" s="128" t="s">
        <v>82</v>
      </c>
      <c r="M6360" s="217" t="s">
        <v>53</v>
      </c>
      <c r="N6360" s="73" t="str">
        <f t="shared" si="200"/>
        <v>202212. Vigilancia de la Salud AmbientalVigilancia de la Salud Ambiental5_BARRIOS_UNIDOS2_FEBRERO_2026</v>
      </c>
      <c r="O6360" s="130">
        <v>0</v>
      </c>
      <c r="R6360" s="136">
        <v>0</v>
      </c>
      <c r="S6360" s="139">
        <v>0</v>
      </c>
    </row>
    <row r="6361" spans="1:22" ht="30" customHeight="1" thickTop="1" thickBot="1">
      <c r="A6361" s="183"/>
      <c r="B6361" s="125">
        <v>2022</v>
      </c>
      <c r="C6361" s="126" t="s">
        <v>112</v>
      </c>
      <c r="D6361" s="156" t="s">
        <v>92</v>
      </c>
      <c r="E6361" s="73" t="str">
        <f t="shared" si="201"/>
        <v>202212. Vigilancia de la Salud AmbientalVigilancia de la Salud Ambiental</v>
      </c>
      <c r="F6361" s="182" t="s">
        <v>413</v>
      </c>
      <c r="G6361" s="182" t="s">
        <v>416</v>
      </c>
      <c r="H6361" s="126" t="s">
        <v>135</v>
      </c>
      <c r="I6361" s="182" t="s">
        <v>415</v>
      </c>
      <c r="J6361" s="73" t="s">
        <v>115</v>
      </c>
      <c r="K6361" s="73" t="s">
        <v>115</v>
      </c>
      <c r="L6361" s="128" t="s">
        <v>85</v>
      </c>
      <c r="M6361" s="217" t="s">
        <v>53</v>
      </c>
      <c r="N6361" s="73" t="str">
        <f t="shared" si="200"/>
        <v>202212. Vigilancia de la Salud AmbientalVigilancia de la Salud Ambiental6_TEUSAQUILLO2_FEBRERO_2026</v>
      </c>
      <c r="O6361" s="130">
        <v>0</v>
      </c>
      <c r="R6361" s="136">
        <v>0</v>
      </c>
      <c r="S6361" s="139">
        <v>0</v>
      </c>
    </row>
    <row r="6362" spans="1:22" ht="30" customHeight="1" thickTop="1" thickBot="1">
      <c r="A6362" s="183"/>
      <c r="B6362" s="125">
        <v>2023</v>
      </c>
      <c r="C6362" s="126" t="s">
        <v>112</v>
      </c>
      <c r="D6362" s="156" t="s">
        <v>92</v>
      </c>
      <c r="E6362" s="73" t="str">
        <f t="shared" si="201"/>
        <v>202312. Vigilancia de la Salud AmbientalVigilancia de la Salud Ambiental</v>
      </c>
      <c r="F6362" s="182" t="s">
        <v>413</v>
      </c>
      <c r="G6362" s="182" t="s">
        <v>416</v>
      </c>
      <c r="H6362" s="126" t="s">
        <v>135</v>
      </c>
      <c r="I6362" s="182" t="s">
        <v>415</v>
      </c>
      <c r="J6362" s="73" t="s">
        <v>115</v>
      </c>
      <c r="K6362" s="73" t="s">
        <v>115</v>
      </c>
      <c r="L6362" s="128" t="s">
        <v>80</v>
      </c>
      <c r="M6362" s="217" t="s">
        <v>53</v>
      </c>
      <c r="N6362" s="73" t="str">
        <f t="shared" si="200"/>
        <v>202312. Vigilancia de la Salud AmbientalVigilancia de la Salud Ambiental4_CHAPINERO2_FEBRERO_2026</v>
      </c>
      <c r="O6362" s="130">
        <v>244416</v>
      </c>
      <c r="R6362" s="136">
        <v>3</v>
      </c>
      <c r="S6362" s="139">
        <v>733248</v>
      </c>
      <c r="U6362" s="129"/>
      <c r="V6362" s="186"/>
    </row>
    <row r="6363" spans="1:22" ht="30" customHeight="1" thickTop="1" thickBot="1">
      <c r="A6363" s="183"/>
      <c r="B6363" s="125">
        <v>2023</v>
      </c>
      <c r="C6363" s="126" t="s">
        <v>112</v>
      </c>
      <c r="D6363" s="156" t="s">
        <v>92</v>
      </c>
      <c r="E6363" s="73" t="str">
        <f t="shared" si="201"/>
        <v>202312. Vigilancia de la Salud AmbientalVigilancia de la Salud Ambiental</v>
      </c>
      <c r="F6363" s="182" t="s">
        <v>413</v>
      </c>
      <c r="G6363" s="182" t="s">
        <v>416</v>
      </c>
      <c r="H6363" s="126" t="s">
        <v>135</v>
      </c>
      <c r="I6363" s="182" t="s">
        <v>415</v>
      </c>
      <c r="J6363" s="73" t="s">
        <v>115</v>
      </c>
      <c r="K6363" s="73" t="s">
        <v>115</v>
      </c>
      <c r="L6363" s="128" t="s">
        <v>71</v>
      </c>
      <c r="M6363" s="217" t="s">
        <v>53</v>
      </c>
      <c r="N6363" s="73" t="str">
        <f t="shared" si="200"/>
        <v>202312. Vigilancia de la Salud AmbientalVigilancia de la Salud Ambiental1_USAQUEN2_FEBRERO_2026</v>
      </c>
      <c r="O6363" s="130">
        <v>244416</v>
      </c>
      <c r="R6363" s="136">
        <v>2</v>
      </c>
      <c r="S6363" s="139">
        <v>488832</v>
      </c>
      <c r="U6363" s="129"/>
      <c r="V6363" s="186"/>
    </row>
    <row r="6364" spans="1:22" ht="30" customHeight="1" thickTop="1" thickBot="1">
      <c r="A6364" s="183"/>
      <c r="B6364" s="125">
        <v>2023</v>
      </c>
      <c r="C6364" s="126" t="s">
        <v>112</v>
      </c>
      <c r="D6364" s="156" t="s">
        <v>92</v>
      </c>
      <c r="E6364" s="73" t="str">
        <f t="shared" si="201"/>
        <v>202312. Vigilancia de la Salud AmbientalVigilancia de la Salud Ambiental</v>
      </c>
      <c r="F6364" s="182" t="s">
        <v>413</v>
      </c>
      <c r="G6364" s="182" t="s">
        <v>416</v>
      </c>
      <c r="H6364" s="126" t="s">
        <v>135</v>
      </c>
      <c r="I6364" s="182" t="s">
        <v>415</v>
      </c>
      <c r="J6364" s="73" t="s">
        <v>115</v>
      </c>
      <c r="K6364" s="73" t="s">
        <v>115</v>
      </c>
      <c r="L6364" s="128" t="s">
        <v>75</v>
      </c>
      <c r="M6364" s="217" t="s">
        <v>53</v>
      </c>
      <c r="N6364" s="73" t="str">
        <f t="shared" si="200"/>
        <v>202312. Vigilancia de la Salud AmbientalVigilancia de la Salud Ambiental2_ENGATIVA2_FEBRERO_2026</v>
      </c>
      <c r="O6364" s="130">
        <v>0</v>
      </c>
      <c r="R6364" s="136">
        <v>0</v>
      </c>
      <c r="S6364" s="139">
        <v>0</v>
      </c>
    </row>
    <row r="6365" spans="1:22" ht="30" customHeight="1" thickTop="1" thickBot="1">
      <c r="A6365" s="183"/>
      <c r="B6365" s="125">
        <v>2023</v>
      </c>
      <c r="C6365" s="126" t="s">
        <v>112</v>
      </c>
      <c r="D6365" s="156" t="s">
        <v>92</v>
      </c>
      <c r="E6365" s="73" t="str">
        <f t="shared" si="201"/>
        <v>202312. Vigilancia de la Salud AmbientalVigilancia de la Salud Ambiental</v>
      </c>
      <c r="F6365" s="182" t="s">
        <v>413</v>
      </c>
      <c r="G6365" s="182" t="s">
        <v>416</v>
      </c>
      <c r="H6365" s="126" t="s">
        <v>135</v>
      </c>
      <c r="I6365" s="182" t="s">
        <v>415</v>
      </c>
      <c r="J6365" s="73" t="s">
        <v>115</v>
      </c>
      <c r="K6365" s="73" t="s">
        <v>115</v>
      </c>
      <c r="L6365" s="128" t="s">
        <v>78</v>
      </c>
      <c r="M6365" s="217" t="s">
        <v>53</v>
      </c>
      <c r="N6365" s="73" t="str">
        <f t="shared" si="200"/>
        <v>202312. Vigilancia de la Salud AmbientalVigilancia de la Salud Ambiental3_SUBA2_FEBRERO_2026</v>
      </c>
      <c r="O6365" s="130">
        <v>244416</v>
      </c>
      <c r="R6365" s="136">
        <v>2</v>
      </c>
      <c r="S6365" s="139">
        <v>488832</v>
      </c>
      <c r="U6365" s="129"/>
      <c r="V6365" s="186"/>
    </row>
    <row r="6366" spans="1:22" ht="30" customHeight="1" thickTop="1" thickBot="1">
      <c r="A6366" s="183"/>
      <c r="B6366" s="125">
        <v>2023</v>
      </c>
      <c r="C6366" s="126" t="s">
        <v>112</v>
      </c>
      <c r="D6366" s="156" t="s">
        <v>92</v>
      </c>
      <c r="E6366" s="73" t="str">
        <f t="shared" si="201"/>
        <v>202312. Vigilancia de la Salud AmbientalVigilancia de la Salud Ambiental</v>
      </c>
      <c r="F6366" s="182" t="s">
        <v>413</v>
      </c>
      <c r="G6366" s="182" t="s">
        <v>416</v>
      </c>
      <c r="H6366" s="126" t="s">
        <v>135</v>
      </c>
      <c r="I6366" s="182" t="s">
        <v>415</v>
      </c>
      <c r="J6366" s="73" t="s">
        <v>115</v>
      </c>
      <c r="K6366" s="73" t="s">
        <v>115</v>
      </c>
      <c r="L6366" s="128" t="s">
        <v>82</v>
      </c>
      <c r="M6366" s="217" t="s">
        <v>53</v>
      </c>
      <c r="N6366" s="73" t="str">
        <f t="shared" si="200"/>
        <v>202312. Vigilancia de la Salud AmbientalVigilancia de la Salud Ambiental5_BARRIOS_UNIDOS2_FEBRERO_2026</v>
      </c>
      <c r="O6366" s="130">
        <v>244416</v>
      </c>
      <c r="R6366" s="136">
        <v>6</v>
      </c>
      <c r="S6366" s="139">
        <v>1466496</v>
      </c>
      <c r="U6366" s="129"/>
      <c r="V6366" s="186"/>
    </row>
    <row r="6367" spans="1:22" ht="30" customHeight="1" thickTop="1" thickBot="1">
      <c r="A6367" s="183"/>
      <c r="B6367" s="125">
        <v>2023</v>
      </c>
      <c r="C6367" s="126" t="s">
        <v>112</v>
      </c>
      <c r="D6367" s="156" t="s">
        <v>92</v>
      </c>
      <c r="E6367" s="73" t="str">
        <f t="shared" si="201"/>
        <v>202312. Vigilancia de la Salud AmbientalVigilancia de la Salud Ambiental</v>
      </c>
      <c r="F6367" s="182" t="s">
        <v>413</v>
      </c>
      <c r="G6367" s="182" t="s">
        <v>416</v>
      </c>
      <c r="H6367" s="126" t="s">
        <v>135</v>
      </c>
      <c r="I6367" s="182" t="s">
        <v>415</v>
      </c>
      <c r="J6367" s="73" t="s">
        <v>115</v>
      </c>
      <c r="K6367" s="73" t="s">
        <v>115</v>
      </c>
      <c r="L6367" s="128" t="s">
        <v>85</v>
      </c>
      <c r="M6367" s="217" t="s">
        <v>53</v>
      </c>
      <c r="N6367" s="73" t="str">
        <f t="shared" si="200"/>
        <v>202312. Vigilancia de la Salud AmbientalVigilancia de la Salud Ambiental6_TEUSAQUILLO2_FEBRERO_2026</v>
      </c>
      <c r="O6367" s="130">
        <v>244416</v>
      </c>
      <c r="R6367" s="136">
        <v>2</v>
      </c>
      <c r="S6367" s="139">
        <v>488832</v>
      </c>
      <c r="U6367" s="129"/>
      <c r="V6367" s="186"/>
    </row>
    <row r="6368" spans="1:22" ht="30" customHeight="1" thickTop="1" thickBot="1">
      <c r="A6368" s="183"/>
      <c r="B6368" s="125">
        <v>2025</v>
      </c>
      <c r="C6368" s="126" t="s">
        <v>112</v>
      </c>
      <c r="D6368" s="156" t="s">
        <v>92</v>
      </c>
      <c r="E6368" s="73" t="str">
        <f t="shared" si="201"/>
        <v>202512. Vigilancia de la Salud AmbientalVigilancia de la Salud Ambiental</v>
      </c>
      <c r="F6368" s="182" t="s">
        <v>413</v>
      </c>
      <c r="G6368" s="182" t="s">
        <v>416</v>
      </c>
      <c r="H6368" s="126" t="s">
        <v>135</v>
      </c>
      <c r="I6368" s="182" t="s">
        <v>415</v>
      </c>
      <c r="J6368" s="73" t="s">
        <v>115</v>
      </c>
      <c r="K6368" s="73" t="s">
        <v>115</v>
      </c>
      <c r="L6368" s="128" t="s">
        <v>80</v>
      </c>
      <c r="M6368" s="217" t="s">
        <v>53</v>
      </c>
      <c r="N6368" s="73" t="str">
        <f t="shared" si="200"/>
        <v>202512. Vigilancia de la Salud AmbientalVigilancia de la Salud Ambiental4_CHAPINERO2_FEBRERO_2026</v>
      </c>
      <c r="O6368" s="130">
        <v>305520</v>
      </c>
      <c r="R6368" s="136">
        <v>1</v>
      </c>
      <c r="S6368" s="139">
        <v>305520</v>
      </c>
      <c r="U6368" s="129"/>
      <c r="V6368" s="186"/>
    </row>
    <row r="6369" spans="1:22" ht="30" customHeight="1" thickTop="1" thickBot="1">
      <c r="A6369" s="183"/>
      <c r="B6369" s="125">
        <v>2025</v>
      </c>
      <c r="C6369" s="126" t="s">
        <v>112</v>
      </c>
      <c r="D6369" s="156" t="s">
        <v>92</v>
      </c>
      <c r="E6369" s="73" t="str">
        <f t="shared" si="201"/>
        <v>202512. Vigilancia de la Salud AmbientalVigilancia de la Salud Ambiental</v>
      </c>
      <c r="F6369" s="182" t="s">
        <v>413</v>
      </c>
      <c r="G6369" s="182" t="s">
        <v>416</v>
      </c>
      <c r="H6369" s="126" t="s">
        <v>135</v>
      </c>
      <c r="I6369" s="182" t="s">
        <v>415</v>
      </c>
      <c r="J6369" s="73" t="s">
        <v>115</v>
      </c>
      <c r="K6369" s="73" t="s">
        <v>115</v>
      </c>
      <c r="L6369" s="128" t="s">
        <v>71</v>
      </c>
      <c r="M6369" s="217" t="s">
        <v>53</v>
      </c>
      <c r="N6369" s="73" t="str">
        <f t="shared" si="200"/>
        <v>202512. Vigilancia de la Salud AmbientalVigilancia de la Salud Ambiental1_USAQUEN2_FEBRERO_2026</v>
      </c>
      <c r="O6369" s="130">
        <v>0</v>
      </c>
      <c r="R6369" s="136">
        <v>0</v>
      </c>
      <c r="S6369" s="139">
        <v>0</v>
      </c>
    </row>
    <row r="6370" spans="1:22" ht="30" customHeight="1" thickTop="1" thickBot="1">
      <c r="A6370" s="183"/>
      <c r="B6370" s="125">
        <v>2025</v>
      </c>
      <c r="C6370" s="126" t="s">
        <v>112</v>
      </c>
      <c r="D6370" s="156" t="s">
        <v>92</v>
      </c>
      <c r="E6370" s="73" t="str">
        <f t="shared" si="201"/>
        <v>202512. Vigilancia de la Salud AmbientalVigilancia de la Salud Ambiental</v>
      </c>
      <c r="F6370" s="182" t="s">
        <v>413</v>
      </c>
      <c r="G6370" s="182" t="s">
        <v>416</v>
      </c>
      <c r="H6370" s="126" t="s">
        <v>135</v>
      </c>
      <c r="I6370" s="182" t="s">
        <v>415</v>
      </c>
      <c r="J6370" s="73" t="s">
        <v>115</v>
      </c>
      <c r="K6370" s="73" t="s">
        <v>115</v>
      </c>
      <c r="L6370" s="128" t="s">
        <v>75</v>
      </c>
      <c r="M6370" s="217" t="s">
        <v>53</v>
      </c>
      <c r="N6370" s="73" t="str">
        <f t="shared" si="200"/>
        <v>202512. Vigilancia de la Salud AmbientalVigilancia de la Salud Ambiental2_ENGATIVA2_FEBRERO_2026</v>
      </c>
      <c r="O6370" s="130">
        <v>305520</v>
      </c>
      <c r="R6370" s="136">
        <v>1</v>
      </c>
      <c r="S6370" s="139">
        <v>305520</v>
      </c>
      <c r="U6370" s="129"/>
      <c r="V6370" s="186"/>
    </row>
    <row r="6371" spans="1:22" ht="30" customHeight="1" thickTop="1" thickBot="1">
      <c r="A6371" s="183"/>
      <c r="B6371" s="125">
        <v>2025</v>
      </c>
      <c r="C6371" s="126" t="s">
        <v>112</v>
      </c>
      <c r="D6371" s="156" t="s">
        <v>92</v>
      </c>
      <c r="E6371" s="73" t="str">
        <f t="shared" si="201"/>
        <v>202512. Vigilancia de la Salud AmbientalVigilancia de la Salud Ambiental</v>
      </c>
      <c r="F6371" s="182" t="s">
        <v>413</v>
      </c>
      <c r="G6371" s="182" t="s">
        <v>416</v>
      </c>
      <c r="H6371" s="126" t="s">
        <v>135</v>
      </c>
      <c r="I6371" s="182" t="s">
        <v>415</v>
      </c>
      <c r="J6371" s="73" t="s">
        <v>115</v>
      </c>
      <c r="K6371" s="73" t="s">
        <v>115</v>
      </c>
      <c r="L6371" s="128" t="s">
        <v>78</v>
      </c>
      <c r="M6371" s="217" t="s">
        <v>53</v>
      </c>
      <c r="N6371" s="73" t="str">
        <f t="shared" si="200"/>
        <v>202512. Vigilancia de la Salud AmbientalVigilancia de la Salud Ambiental3_SUBA2_FEBRERO_2026</v>
      </c>
      <c r="O6371" s="130">
        <v>305520</v>
      </c>
      <c r="R6371" s="136">
        <v>1</v>
      </c>
      <c r="S6371" s="139">
        <v>305520</v>
      </c>
      <c r="U6371" s="129"/>
      <c r="V6371" s="186"/>
    </row>
    <row r="6372" spans="1:22" ht="30" customHeight="1" thickTop="1" thickBot="1">
      <c r="A6372" s="183"/>
      <c r="B6372" s="125">
        <v>2025</v>
      </c>
      <c r="C6372" s="126" t="s">
        <v>112</v>
      </c>
      <c r="D6372" s="156" t="s">
        <v>92</v>
      </c>
      <c r="E6372" s="73" t="str">
        <f t="shared" si="201"/>
        <v>202512. Vigilancia de la Salud AmbientalVigilancia de la Salud Ambiental</v>
      </c>
      <c r="F6372" s="182" t="s">
        <v>413</v>
      </c>
      <c r="G6372" s="182" t="s">
        <v>416</v>
      </c>
      <c r="H6372" s="126" t="s">
        <v>135</v>
      </c>
      <c r="I6372" s="182" t="s">
        <v>415</v>
      </c>
      <c r="J6372" s="73" t="s">
        <v>115</v>
      </c>
      <c r="K6372" s="73" t="s">
        <v>115</v>
      </c>
      <c r="L6372" s="128" t="s">
        <v>82</v>
      </c>
      <c r="M6372" s="217" t="s">
        <v>53</v>
      </c>
      <c r="N6372" s="73" t="str">
        <f t="shared" si="200"/>
        <v>202512. Vigilancia de la Salud AmbientalVigilancia de la Salud Ambiental5_BARRIOS_UNIDOS2_FEBRERO_2026</v>
      </c>
      <c r="O6372" s="130">
        <v>0</v>
      </c>
      <c r="R6372" s="136">
        <v>0</v>
      </c>
      <c r="S6372" s="139">
        <v>0</v>
      </c>
    </row>
    <row r="6373" spans="1:22" ht="30" customHeight="1" thickTop="1" thickBot="1">
      <c r="A6373" s="183"/>
      <c r="B6373" s="125">
        <v>2025</v>
      </c>
      <c r="C6373" s="126" t="s">
        <v>112</v>
      </c>
      <c r="D6373" s="156" t="s">
        <v>92</v>
      </c>
      <c r="E6373" s="73" t="str">
        <f t="shared" si="201"/>
        <v>202512. Vigilancia de la Salud AmbientalVigilancia de la Salud Ambiental</v>
      </c>
      <c r="F6373" s="182" t="s">
        <v>413</v>
      </c>
      <c r="G6373" s="182" t="s">
        <v>416</v>
      </c>
      <c r="H6373" s="126" t="s">
        <v>135</v>
      </c>
      <c r="I6373" s="182" t="s">
        <v>415</v>
      </c>
      <c r="J6373" s="73" t="s">
        <v>115</v>
      </c>
      <c r="K6373" s="73" t="s">
        <v>115</v>
      </c>
      <c r="L6373" s="128" t="s">
        <v>85</v>
      </c>
      <c r="M6373" s="217" t="s">
        <v>53</v>
      </c>
      <c r="N6373" s="73" t="str">
        <f t="shared" si="200"/>
        <v>202512. Vigilancia de la Salud AmbientalVigilancia de la Salud Ambiental6_TEUSAQUILLO2_FEBRERO_2026</v>
      </c>
      <c r="O6373" s="130">
        <v>0</v>
      </c>
      <c r="R6373" s="136">
        <v>0</v>
      </c>
      <c r="S6373" s="139">
        <v>0</v>
      </c>
    </row>
    <row r="6374" spans="1:22" ht="30" customHeight="1" thickTop="1" thickBot="1">
      <c r="A6374" s="183"/>
      <c r="B6374" s="125">
        <v>2027</v>
      </c>
      <c r="C6374" s="126" t="s">
        <v>112</v>
      </c>
      <c r="D6374" s="156" t="s">
        <v>92</v>
      </c>
      <c r="E6374" s="73" t="str">
        <f t="shared" si="201"/>
        <v>202712. Vigilancia de la Salud AmbientalVigilancia de la Salud Ambiental</v>
      </c>
      <c r="F6374" s="182" t="s">
        <v>413</v>
      </c>
      <c r="G6374" s="182" t="s">
        <v>416</v>
      </c>
      <c r="H6374" s="126" t="s">
        <v>135</v>
      </c>
      <c r="I6374" s="182" t="s">
        <v>415</v>
      </c>
      <c r="J6374" s="73" t="s">
        <v>115</v>
      </c>
      <c r="K6374" s="73" t="s">
        <v>115</v>
      </c>
      <c r="L6374" s="128" t="s">
        <v>80</v>
      </c>
      <c r="M6374" s="217" t="s">
        <v>53</v>
      </c>
      <c r="N6374" s="73" t="str">
        <f t="shared" si="200"/>
        <v>202712. Vigilancia de la Salud AmbientalVigilancia de la Salud Ambiental4_CHAPINERO2_FEBRERO_2026</v>
      </c>
      <c r="O6374" s="130">
        <v>0</v>
      </c>
      <c r="R6374" s="136">
        <v>0</v>
      </c>
      <c r="S6374" s="139">
        <v>0</v>
      </c>
    </row>
    <row r="6375" spans="1:22" ht="30" customHeight="1" thickTop="1" thickBot="1">
      <c r="A6375" s="183"/>
      <c r="B6375" s="125">
        <v>2027</v>
      </c>
      <c r="C6375" s="126" t="s">
        <v>112</v>
      </c>
      <c r="D6375" s="156" t="s">
        <v>92</v>
      </c>
      <c r="E6375" s="73" t="str">
        <f t="shared" si="201"/>
        <v>202712. Vigilancia de la Salud AmbientalVigilancia de la Salud Ambiental</v>
      </c>
      <c r="F6375" s="182" t="s">
        <v>413</v>
      </c>
      <c r="G6375" s="182" t="s">
        <v>416</v>
      </c>
      <c r="H6375" s="126" t="s">
        <v>135</v>
      </c>
      <c r="I6375" s="182" t="s">
        <v>415</v>
      </c>
      <c r="J6375" s="73" t="s">
        <v>115</v>
      </c>
      <c r="K6375" s="73" t="s">
        <v>115</v>
      </c>
      <c r="L6375" s="128" t="s">
        <v>71</v>
      </c>
      <c r="M6375" s="217" t="s">
        <v>53</v>
      </c>
      <c r="N6375" s="73" t="str">
        <f t="shared" si="200"/>
        <v>202712. Vigilancia de la Salud AmbientalVigilancia de la Salud Ambiental1_USAQUEN2_FEBRERO_2026</v>
      </c>
      <c r="O6375" s="130">
        <v>244416</v>
      </c>
      <c r="R6375" s="136">
        <v>5</v>
      </c>
      <c r="S6375" s="139">
        <v>1222080</v>
      </c>
      <c r="U6375" s="129"/>
      <c r="V6375" s="186"/>
    </row>
    <row r="6376" spans="1:22" ht="30" customHeight="1" thickTop="1" thickBot="1">
      <c r="A6376" s="183"/>
      <c r="B6376" s="125">
        <v>2027</v>
      </c>
      <c r="C6376" s="126" t="s">
        <v>112</v>
      </c>
      <c r="D6376" s="156" t="s">
        <v>92</v>
      </c>
      <c r="E6376" s="73" t="str">
        <f t="shared" si="201"/>
        <v>202712. Vigilancia de la Salud AmbientalVigilancia de la Salud Ambiental</v>
      </c>
      <c r="F6376" s="182" t="s">
        <v>413</v>
      </c>
      <c r="G6376" s="182" t="s">
        <v>416</v>
      </c>
      <c r="H6376" s="126" t="s">
        <v>135</v>
      </c>
      <c r="I6376" s="182" t="s">
        <v>415</v>
      </c>
      <c r="J6376" s="73" t="s">
        <v>115</v>
      </c>
      <c r="K6376" s="73" t="s">
        <v>115</v>
      </c>
      <c r="L6376" s="128" t="s">
        <v>75</v>
      </c>
      <c r="M6376" s="217" t="s">
        <v>53</v>
      </c>
      <c r="N6376" s="73" t="str">
        <f t="shared" si="200"/>
        <v>202712. Vigilancia de la Salud AmbientalVigilancia de la Salud Ambiental2_ENGATIVA2_FEBRERO_2026</v>
      </c>
      <c r="O6376" s="130">
        <v>244416</v>
      </c>
      <c r="R6376" s="136">
        <v>16</v>
      </c>
      <c r="S6376" s="139">
        <v>3910656</v>
      </c>
      <c r="U6376" s="129"/>
      <c r="V6376" s="186"/>
    </row>
    <row r="6377" spans="1:22" ht="30" customHeight="1" thickTop="1" thickBot="1">
      <c r="A6377" s="183"/>
      <c r="B6377" s="125">
        <v>2027</v>
      </c>
      <c r="C6377" s="126" t="s">
        <v>112</v>
      </c>
      <c r="D6377" s="156" t="s">
        <v>92</v>
      </c>
      <c r="E6377" s="73" t="str">
        <f t="shared" si="201"/>
        <v>202712. Vigilancia de la Salud AmbientalVigilancia de la Salud Ambiental</v>
      </c>
      <c r="F6377" s="182" t="s">
        <v>413</v>
      </c>
      <c r="G6377" s="182" t="s">
        <v>416</v>
      </c>
      <c r="H6377" s="126" t="s">
        <v>135</v>
      </c>
      <c r="I6377" s="182" t="s">
        <v>415</v>
      </c>
      <c r="J6377" s="73" t="s">
        <v>115</v>
      </c>
      <c r="K6377" s="73" t="s">
        <v>115</v>
      </c>
      <c r="L6377" s="128" t="s">
        <v>78</v>
      </c>
      <c r="M6377" s="217" t="s">
        <v>53</v>
      </c>
      <c r="N6377" s="73" t="str">
        <f t="shared" si="200"/>
        <v>202712. Vigilancia de la Salud AmbientalVigilancia de la Salud Ambiental3_SUBA2_FEBRERO_2026</v>
      </c>
      <c r="O6377" s="130">
        <v>244416</v>
      </c>
      <c r="R6377" s="136">
        <v>12</v>
      </c>
      <c r="S6377" s="139">
        <v>2932992</v>
      </c>
      <c r="U6377" s="129"/>
      <c r="V6377" s="186"/>
    </row>
    <row r="6378" spans="1:22" ht="30" customHeight="1" thickTop="1" thickBot="1">
      <c r="A6378" s="183"/>
      <c r="B6378" s="125">
        <v>2027</v>
      </c>
      <c r="C6378" s="126" t="s">
        <v>112</v>
      </c>
      <c r="D6378" s="156" t="s">
        <v>92</v>
      </c>
      <c r="E6378" s="73" t="str">
        <f t="shared" si="201"/>
        <v>202712. Vigilancia de la Salud AmbientalVigilancia de la Salud Ambiental</v>
      </c>
      <c r="F6378" s="182" t="s">
        <v>413</v>
      </c>
      <c r="G6378" s="182" t="s">
        <v>416</v>
      </c>
      <c r="H6378" s="126" t="s">
        <v>135</v>
      </c>
      <c r="I6378" s="182" t="s">
        <v>415</v>
      </c>
      <c r="J6378" s="73" t="s">
        <v>115</v>
      </c>
      <c r="K6378" s="73" t="s">
        <v>115</v>
      </c>
      <c r="L6378" s="128" t="s">
        <v>82</v>
      </c>
      <c r="M6378" s="217" t="s">
        <v>53</v>
      </c>
      <c r="N6378" s="73" t="str">
        <f t="shared" si="200"/>
        <v>202712. Vigilancia de la Salud AmbientalVigilancia de la Salud Ambiental5_BARRIOS_UNIDOS2_FEBRERO_2026</v>
      </c>
      <c r="O6378" s="130">
        <v>244416</v>
      </c>
      <c r="R6378" s="136">
        <v>4</v>
      </c>
      <c r="S6378" s="139">
        <v>977664</v>
      </c>
      <c r="U6378" s="129"/>
      <c r="V6378" s="186"/>
    </row>
    <row r="6379" spans="1:22" ht="30" customHeight="1" thickTop="1" thickBot="1">
      <c r="A6379" s="183"/>
      <c r="B6379" s="125">
        <v>2027</v>
      </c>
      <c r="C6379" s="126" t="s">
        <v>112</v>
      </c>
      <c r="D6379" s="156" t="s">
        <v>92</v>
      </c>
      <c r="E6379" s="73" t="str">
        <f t="shared" si="201"/>
        <v>202712. Vigilancia de la Salud AmbientalVigilancia de la Salud Ambiental</v>
      </c>
      <c r="F6379" s="182" t="s">
        <v>413</v>
      </c>
      <c r="G6379" s="182" t="s">
        <v>416</v>
      </c>
      <c r="H6379" s="126" t="s">
        <v>135</v>
      </c>
      <c r="I6379" s="182" t="s">
        <v>415</v>
      </c>
      <c r="J6379" s="73" t="s">
        <v>115</v>
      </c>
      <c r="K6379" s="73" t="s">
        <v>115</v>
      </c>
      <c r="L6379" s="128" t="s">
        <v>85</v>
      </c>
      <c r="M6379" s="217" t="s">
        <v>53</v>
      </c>
      <c r="N6379" s="73" t="str">
        <f t="shared" si="200"/>
        <v>202712. Vigilancia de la Salud AmbientalVigilancia de la Salud Ambiental6_TEUSAQUILLO2_FEBRERO_2026</v>
      </c>
      <c r="O6379" s="130">
        <v>0</v>
      </c>
      <c r="R6379" s="136">
        <v>0</v>
      </c>
      <c r="S6379" s="139">
        <v>0</v>
      </c>
    </row>
    <row r="6380" spans="1:22" ht="30" customHeight="1" thickTop="1" thickBot="1">
      <c r="A6380" s="183"/>
      <c r="B6380" s="125">
        <v>2028</v>
      </c>
      <c r="C6380" s="126" t="s">
        <v>112</v>
      </c>
      <c r="D6380" s="156" t="s">
        <v>92</v>
      </c>
      <c r="E6380" s="73" t="str">
        <f t="shared" si="201"/>
        <v>202812. Vigilancia de la Salud AmbientalVigilancia de la Salud Ambiental</v>
      </c>
      <c r="F6380" s="182" t="s">
        <v>413</v>
      </c>
      <c r="G6380" s="182" t="s">
        <v>416</v>
      </c>
      <c r="H6380" s="126" t="s">
        <v>135</v>
      </c>
      <c r="I6380" s="182" t="s">
        <v>415</v>
      </c>
      <c r="J6380" s="73" t="s">
        <v>115</v>
      </c>
      <c r="K6380" s="73" t="s">
        <v>115</v>
      </c>
      <c r="L6380" s="128" t="s">
        <v>80</v>
      </c>
      <c r="M6380" s="217" t="s">
        <v>53</v>
      </c>
      <c r="N6380" s="73" t="str">
        <f t="shared" si="200"/>
        <v>202812. Vigilancia de la Salud AmbientalVigilancia de la Salud Ambiental4_CHAPINERO2_FEBRERO_2026</v>
      </c>
      <c r="O6380" s="130">
        <v>91656</v>
      </c>
      <c r="R6380" s="136">
        <v>1</v>
      </c>
      <c r="S6380" s="139">
        <v>91656</v>
      </c>
      <c r="U6380" s="129"/>
      <c r="V6380" s="186"/>
    </row>
    <row r="6381" spans="1:22" ht="30" customHeight="1" thickTop="1" thickBot="1">
      <c r="A6381" s="183"/>
      <c r="B6381" s="125">
        <v>2028</v>
      </c>
      <c r="C6381" s="126" t="s">
        <v>112</v>
      </c>
      <c r="D6381" s="156" t="s">
        <v>92</v>
      </c>
      <c r="E6381" s="73" t="str">
        <f t="shared" si="201"/>
        <v>202812. Vigilancia de la Salud AmbientalVigilancia de la Salud Ambiental</v>
      </c>
      <c r="F6381" s="182" t="s">
        <v>413</v>
      </c>
      <c r="G6381" s="182" t="s">
        <v>416</v>
      </c>
      <c r="H6381" s="126" t="s">
        <v>135</v>
      </c>
      <c r="I6381" s="182" t="s">
        <v>415</v>
      </c>
      <c r="J6381" s="73" t="s">
        <v>115</v>
      </c>
      <c r="K6381" s="73" t="s">
        <v>115</v>
      </c>
      <c r="L6381" s="128" t="s">
        <v>71</v>
      </c>
      <c r="M6381" s="217" t="s">
        <v>53</v>
      </c>
      <c r="N6381" s="73" t="str">
        <f t="shared" si="200"/>
        <v>202812. Vigilancia de la Salud AmbientalVigilancia de la Salud Ambiental1_USAQUEN2_FEBRERO_2026</v>
      </c>
      <c r="O6381" s="130">
        <v>91656</v>
      </c>
      <c r="R6381" s="136">
        <v>3</v>
      </c>
      <c r="S6381" s="139">
        <v>274968</v>
      </c>
      <c r="U6381" s="129"/>
      <c r="V6381" s="186"/>
    </row>
    <row r="6382" spans="1:22" ht="30" customHeight="1" thickTop="1" thickBot="1">
      <c r="A6382" s="183"/>
      <c r="B6382" s="125">
        <v>2028</v>
      </c>
      <c r="C6382" s="126" t="s">
        <v>112</v>
      </c>
      <c r="D6382" s="156" t="s">
        <v>92</v>
      </c>
      <c r="E6382" s="73" t="str">
        <f t="shared" si="201"/>
        <v>202812. Vigilancia de la Salud AmbientalVigilancia de la Salud Ambiental</v>
      </c>
      <c r="F6382" s="182" t="s">
        <v>413</v>
      </c>
      <c r="G6382" s="182" t="s">
        <v>416</v>
      </c>
      <c r="H6382" s="126" t="s">
        <v>135</v>
      </c>
      <c r="I6382" s="182" t="s">
        <v>415</v>
      </c>
      <c r="J6382" s="73" t="s">
        <v>115</v>
      </c>
      <c r="K6382" s="73" t="s">
        <v>115</v>
      </c>
      <c r="L6382" s="128" t="s">
        <v>75</v>
      </c>
      <c r="M6382" s="217" t="s">
        <v>53</v>
      </c>
      <c r="N6382" s="73" t="str">
        <f t="shared" si="200"/>
        <v>202812. Vigilancia de la Salud AmbientalVigilancia de la Salud Ambiental2_ENGATIVA2_FEBRERO_2026</v>
      </c>
      <c r="O6382" s="130">
        <v>91656</v>
      </c>
      <c r="R6382" s="136">
        <v>6</v>
      </c>
      <c r="S6382" s="139">
        <v>549936</v>
      </c>
      <c r="U6382" s="129"/>
      <c r="V6382" s="186"/>
    </row>
    <row r="6383" spans="1:22" ht="30" customHeight="1" thickTop="1" thickBot="1">
      <c r="A6383" s="183"/>
      <c r="B6383" s="125">
        <v>2028</v>
      </c>
      <c r="C6383" s="126" t="s">
        <v>112</v>
      </c>
      <c r="D6383" s="156" t="s">
        <v>92</v>
      </c>
      <c r="E6383" s="73" t="str">
        <f t="shared" si="201"/>
        <v>202812. Vigilancia de la Salud AmbientalVigilancia de la Salud Ambiental</v>
      </c>
      <c r="F6383" s="182" t="s">
        <v>413</v>
      </c>
      <c r="G6383" s="182" t="s">
        <v>416</v>
      </c>
      <c r="H6383" s="126" t="s">
        <v>135</v>
      </c>
      <c r="I6383" s="182" t="s">
        <v>415</v>
      </c>
      <c r="J6383" s="73" t="s">
        <v>115</v>
      </c>
      <c r="K6383" s="73" t="s">
        <v>115</v>
      </c>
      <c r="L6383" s="128" t="s">
        <v>78</v>
      </c>
      <c r="M6383" s="217" t="s">
        <v>53</v>
      </c>
      <c r="N6383" s="73" t="str">
        <f t="shared" si="200"/>
        <v>202812. Vigilancia de la Salud AmbientalVigilancia de la Salud Ambiental3_SUBA2_FEBRERO_2026</v>
      </c>
      <c r="O6383" s="130">
        <v>91656</v>
      </c>
      <c r="R6383" s="136">
        <v>11</v>
      </c>
      <c r="S6383" s="139">
        <v>1008216</v>
      </c>
      <c r="U6383" s="129"/>
      <c r="V6383" s="186"/>
    </row>
    <row r="6384" spans="1:22" ht="30" customHeight="1" thickTop="1" thickBot="1">
      <c r="A6384" s="183"/>
      <c r="B6384" s="125">
        <v>2028</v>
      </c>
      <c r="C6384" s="126" t="s">
        <v>112</v>
      </c>
      <c r="D6384" s="156" t="s">
        <v>92</v>
      </c>
      <c r="E6384" s="73" t="str">
        <f t="shared" si="201"/>
        <v>202812. Vigilancia de la Salud AmbientalVigilancia de la Salud Ambiental</v>
      </c>
      <c r="F6384" s="182" t="s">
        <v>413</v>
      </c>
      <c r="G6384" s="182" t="s">
        <v>416</v>
      </c>
      <c r="H6384" s="126" t="s">
        <v>135</v>
      </c>
      <c r="I6384" s="182" t="s">
        <v>415</v>
      </c>
      <c r="J6384" s="73" t="s">
        <v>115</v>
      </c>
      <c r="K6384" s="73" t="s">
        <v>115</v>
      </c>
      <c r="L6384" s="128" t="s">
        <v>82</v>
      </c>
      <c r="M6384" s="217" t="s">
        <v>53</v>
      </c>
      <c r="N6384" s="73" t="str">
        <f t="shared" si="200"/>
        <v>202812. Vigilancia de la Salud AmbientalVigilancia de la Salud Ambiental5_BARRIOS_UNIDOS2_FEBRERO_2026</v>
      </c>
      <c r="O6384" s="130">
        <v>91656</v>
      </c>
      <c r="R6384" s="136">
        <v>8</v>
      </c>
      <c r="S6384" s="139">
        <v>733248</v>
      </c>
      <c r="U6384" s="129"/>
      <c r="V6384" s="186"/>
    </row>
    <row r="6385" spans="1:22" ht="30" customHeight="1" thickTop="1" thickBot="1">
      <c r="A6385" s="183"/>
      <c r="B6385" s="125">
        <v>2028</v>
      </c>
      <c r="C6385" s="126" t="s">
        <v>112</v>
      </c>
      <c r="D6385" s="156" t="s">
        <v>92</v>
      </c>
      <c r="E6385" s="73" t="str">
        <f t="shared" si="201"/>
        <v>202812. Vigilancia de la Salud AmbientalVigilancia de la Salud Ambiental</v>
      </c>
      <c r="F6385" s="182" t="s">
        <v>413</v>
      </c>
      <c r="G6385" s="182" t="s">
        <v>416</v>
      </c>
      <c r="H6385" s="126" t="s">
        <v>135</v>
      </c>
      <c r="I6385" s="182" t="s">
        <v>415</v>
      </c>
      <c r="J6385" s="73" t="s">
        <v>115</v>
      </c>
      <c r="K6385" s="73" t="s">
        <v>115</v>
      </c>
      <c r="L6385" s="128" t="s">
        <v>85</v>
      </c>
      <c r="M6385" s="217" t="s">
        <v>53</v>
      </c>
      <c r="N6385" s="73" t="str">
        <f t="shared" si="200"/>
        <v>202812. Vigilancia de la Salud AmbientalVigilancia de la Salud Ambiental6_TEUSAQUILLO2_FEBRERO_2026</v>
      </c>
      <c r="O6385" s="130">
        <v>91656</v>
      </c>
      <c r="R6385" s="136">
        <v>6</v>
      </c>
      <c r="S6385" s="139">
        <v>549936</v>
      </c>
      <c r="U6385" s="129"/>
      <c r="V6385" s="186"/>
    </row>
    <row r="6386" spans="1:22" ht="30" customHeight="1" thickTop="1" thickBot="1">
      <c r="A6386" s="183"/>
      <c r="B6386" s="125">
        <v>2100</v>
      </c>
      <c r="C6386" s="126" t="s">
        <v>112</v>
      </c>
      <c r="D6386" s="156" t="s">
        <v>92</v>
      </c>
      <c r="E6386" s="73" t="str">
        <f t="shared" si="201"/>
        <v>210012. Vigilancia de la Salud AmbientalVigilancia de la Salud Ambiental</v>
      </c>
      <c r="F6386" s="182" t="s">
        <v>422</v>
      </c>
      <c r="G6386" s="182" t="s">
        <v>416</v>
      </c>
      <c r="H6386" s="126" t="s">
        <v>135</v>
      </c>
      <c r="I6386" s="182" t="s">
        <v>430</v>
      </c>
      <c r="J6386" s="73" t="s">
        <v>115</v>
      </c>
      <c r="K6386" s="73" t="s">
        <v>115</v>
      </c>
      <c r="L6386" s="128" t="s">
        <v>80</v>
      </c>
      <c r="M6386" s="217" t="s">
        <v>53</v>
      </c>
      <c r="N6386" s="73" t="str">
        <f t="shared" si="200"/>
        <v>210012. Vigilancia de la Salud AmbientalVigilancia de la Salud Ambiental4_CHAPINERO2_FEBRERO_2026</v>
      </c>
      <c r="O6386" s="130">
        <v>0</v>
      </c>
      <c r="R6386" s="136">
        <v>0</v>
      </c>
      <c r="S6386" s="139">
        <v>0</v>
      </c>
    </row>
    <row r="6387" spans="1:22" ht="30" customHeight="1" thickTop="1" thickBot="1">
      <c r="A6387" s="183"/>
      <c r="B6387" s="125">
        <v>2100</v>
      </c>
      <c r="C6387" s="126" t="s">
        <v>112</v>
      </c>
      <c r="D6387" s="156" t="s">
        <v>92</v>
      </c>
      <c r="E6387" s="73" t="str">
        <f t="shared" si="201"/>
        <v>210012. Vigilancia de la Salud AmbientalVigilancia de la Salud Ambiental</v>
      </c>
      <c r="F6387" s="182" t="s">
        <v>422</v>
      </c>
      <c r="G6387" s="182" t="s">
        <v>416</v>
      </c>
      <c r="H6387" s="126" t="s">
        <v>135</v>
      </c>
      <c r="I6387" s="182" t="s">
        <v>430</v>
      </c>
      <c r="J6387" s="73" t="s">
        <v>115</v>
      </c>
      <c r="K6387" s="73" t="s">
        <v>115</v>
      </c>
      <c r="L6387" s="128" t="s">
        <v>71</v>
      </c>
      <c r="M6387" s="217" t="s">
        <v>53</v>
      </c>
      <c r="N6387" s="73" t="str">
        <f t="shared" si="200"/>
        <v>210012. Vigilancia de la Salud AmbientalVigilancia de la Salud Ambiental1_USAQUEN2_FEBRERO_2026</v>
      </c>
      <c r="O6387" s="130">
        <v>122208</v>
      </c>
      <c r="R6387" s="136">
        <v>1</v>
      </c>
      <c r="S6387" s="139">
        <v>122208</v>
      </c>
      <c r="U6387" s="129"/>
      <c r="V6387" s="186"/>
    </row>
    <row r="6388" spans="1:22" ht="30" customHeight="1" thickTop="1" thickBot="1">
      <c r="A6388" s="183"/>
      <c r="B6388" s="125">
        <v>2100</v>
      </c>
      <c r="C6388" s="126" t="s">
        <v>112</v>
      </c>
      <c r="D6388" s="156" t="s">
        <v>92</v>
      </c>
      <c r="E6388" s="73" t="str">
        <f t="shared" si="201"/>
        <v>210012. Vigilancia de la Salud AmbientalVigilancia de la Salud Ambiental</v>
      </c>
      <c r="F6388" s="182" t="s">
        <v>422</v>
      </c>
      <c r="G6388" s="182" t="s">
        <v>416</v>
      </c>
      <c r="H6388" s="126" t="s">
        <v>135</v>
      </c>
      <c r="I6388" s="182" t="s">
        <v>430</v>
      </c>
      <c r="J6388" s="73" t="s">
        <v>115</v>
      </c>
      <c r="K6388" s="73" t="s">
        <v>115</v>
      </c>
      <c r="L6388" s="128" t="s">
        <v>75</v>
      </c>
      <c r="M6388" s="217" t="s">
        <v>53</v>
      </c>
      <c r="N6388" s="73" t="str">
        <f t="shared" si="200"/>
        <v>210012. Vigilancia de la Salud AmbientalVigilancia de la Salud Ambiental2_ENGATIVA2_FEBRERO_2026</v>
      </c>
      <c r="O6388" s="130">
        <v>122208</v>
      </c>
      <c r="R6388" s="136">
        <v>2</v>
      </c>
      <c r="S6388" s="139">
        <v>244416</v>
      </c>
      <c r="U6388" s="129"/>
      <c r="V6388" s="186"/>
    </row>
    <row r="6389" spans="1:22" ht="30" customHeight="1" thickTop="1" thickBot="1">
      <c r="A6389" s="183"/>
      <c r="B6389" s="125">
        <v>2100</v>
      </c>
      <c r="C6389" s="126" t="s">
        <v>112</v>
      </c>
      <c r="D6389" s="156" t="s">
        <v>92</v>
      </c>
      <c r="E6389" s="73" t="str">
        <f t="shared" si="201"/>
        <v>210012. Vigilancia de la Salud AmbientalVigilancia de la Salud Ambiental</v>
      </c>
      <c r="F6389" s="182" t="s">
        <v>422</v>
      </c>
      <c r="G6389" s="182" t="s">
        <v>416</v>
      </c>
      <c r="H6389" s="126" t="s">
        <v>135</v>
      </c>
      <c r="I6389" s="182" t="s">
        <v>430</v>
      </c>
      <c r="J6389" s="73" t="s">
        <v>115</v>
      </c>
      <c r="K6389" s="73" t="s">
        <v>115</v>
      </c>
      <c r="L6389" s="128" t="s">
        <v>78</v>
      </c>
      <c r="M6389" s="217" t="s">
        <v>53</v>
      </c>
      <c r="N6389" s="73" t="str">
        <f t="shared" si="200"/>
        <v>210012. Vigilancia de la Salud AmbientalVigilancia de la Salud Ambiental3_SUBA2_FEBRERO_2026</v>
      </c>
      <c r="O6389" s="130">
        <v>122208</v>
      </c>
      <c r="R6389" s="136">
        <v>1</v>
      </c>
      <c r="S6389" s="139">
        <v>122208</v>
      </c>
      <c r="U6389" s="129"/>
      <c r="V6389" s="186"/>
    </row>
    <row r="6390" spans="1:22" ht="30" customHeight="1" thickTop="1" thickBot="1">
      <c r="A6390" s="183"/>
      <c r="B6390" s="125">
        <v>2100</v>
      </c>
      <c r="C6390" s="126" t="s">
        <v>112</v>
      </c>
      <c r="D6390" s="156" t="s">
        <v>92</v>
      </c>
      <c r="E6390" s="73" t="str">
        <f t="shared" si="201"/>
        <v>210012. Vigilancia de la Salud AmbientalVigilancia de la Salud Ambiental</v>
      </c>
      <c r="F6390" s="182" t="s">
        <v>422</v>
      </c>
      <c r="G6390" s="182" t="s">
        <v>416</v>
      </c>
      <c r="H6390" s="126" t="s">
        <v>135</v>
      </c>
      <c r="I6390" s="182" t="s">
        <v>430</v>
      </c>
      <c r="J6390" s="73" t="s">
        <v>115</v>
      </c>
      <c r="K6390" s="73" t="s">
        <v>115</v>
      </c>
      <c r="L6390" s="128" t="s">
        <v>82</v>
      </c>
      <c r="M6390" s="217" t="s">
        <v>53</v>
      </c>
      <c r="N6390" s="73" t="str">
        <f t="shared" si="200"/>
        <v>210012. Vigilancia de la Salud AmbientalVigilancia de la Salud Ambiental5_BARRIOS_UNIDOS2_FEBRERO_2026</v>
      </c>
      <c r="O6390" s="130">
        <v>0</v>
      </c>
      <c r="R6390" s="136">
        <v>0</v>
      </c>
      <c r="S6390" s="139">
        <v>0</v>
      </c>
    </row>
    <row r="6391" spans="1:22" ht="30" customHeight="1" thickTop="1" thickBot="1">
      <c r="A6391" s="183"/>
      <c r="B6391" s="125">
        <v>2100</v>
      </c>
      <c r="C6391" s="126" t="s">
        <v>112</v>
      </c>
      <c r="D6391" s="156" t="s">
        <v>92</v>
      </c>
      <c r="E6391" s="73" t="str">
        <f t="shared" si="201"/>
        <v>210012. Vigilancia de la Salud AmbientalVigilancia de la Salud Ambiental</v>
      </c>
      <c r="F6391" s="182" t="s">
        <v>422</v>
      </c>
      <c r="G6391" s="182" t="s">
        <v>416</v>
      </c>
      <c r="H6391" s="126" t="s">
        <v>135</v>
      </c>
      <c r="I6391" s="182" t="s">
        <v>430</v>
      </c>
      <c r="J6391" s="73" t="s">
        <v>115</v>
      </c>
      <c r="K6391" s="73" t="s">
        <v>115</v>
      </c>
      <c r="L6391" s="128" t="s">
        <v>85</v>
      </c>
      <c r="M6391" s="217" t="s">
        <v>53</v>
      </c>
      <c r="N6391" s="73" t="str">
        <f t="shared" si="200"/>
        <v>210012. Vigilancia de la Salud AmbientalVigilancia de la Salud Ambiental6_TEUSAQUILLO2_FEBRERO_2026</v>
      </c>
      <c r="O6391" s="130">
        <v>122208</v>
      </c>
      <c r="R6391" s="136">
        <v>1</v>
      </c>
      <c r="S6391" s="139">
        <v>122208</v>
      </c>
      <c r="U6391" s="129"/>
      <c r="V6391" s="186"/>
    </row>
    <row r="6392" spans="1:22" ht="30" customHeight="1" thickTop="1" thickBot="1">
      <c r="A6392" s="183"/>
      <c r="B6392" s="125">
        <v>2102</v>
      </c>
      <c r="C6392" s="126" t="s">
        <v>112</v>
      </c>
      <c r="D6392" s="156" t="s">
        <v>92</v>
      </c>
      <c r="E6392" s="73" t="str">
        <f t="shared" si="201"/>
        <v>210212. Vigilancia de la Salud AmbientalVigilancia de la Salud Ambiental</v>
      </c>
      <c r="F6392" s="182" t="s">
        <v>425</v>
      </c>
      <c r="G6392" s="182" t="s">
        <v>421</v>
      </c>
      <c r="H6392" s="126" t="s">
        <v>135</v>
      </c>
      <c r="I6392" s="182" t="s">
        <v>426</v>
      </c>
      <c r="J6392" s="73" t="s">
        <v>115</v>
      </c>
      <c r="K6392" s="73" t="s">
        <v>115</v>
      </c>
      <c r="L6392" s="128" t="s">
        <v>85</v>
      </c>
      <c r="M6392" s="217" t="s">
        <v>53</v>
      </c>
      <c r="N6392" s="73" t="str">
        <f t="shared" si="200"/>
        <v>210212. Vigilancia de la Salud AmbientalVigilancia de la Salud Ambiental6_TEUSAQUILLO2_FEBRERO_2026</v>
      </c>
      <c r="O6392" s="130">
        <v>109076</v>
      </c>
      <c r="R6392" s="136">
        <v>70</v>
      </c>
      <c r="S6392" s="139">
        <v>7635320</v>
      </c>
      <c r="U6392" s="129"/>
      <c r="V6392" s="186"/>
    </row>
    <row r="6393" spans="1:22" ht="30" customHeight="1" thickTop="1" thickBot="1">
      <c r="A6393" s="183"/>
      <c r="B6393" s="125">
        <v>2106</v>
      </c>
      <c r="C6393" s="126" t="s">
        <v>112</v>
      </c>
      <c r="D6393" s="156" t="s">
        <v>92</v>
      </c>
      <c r="E6393" s="73" t="str">
        <f t="shared" si="201"/>
        <v>210612. Vigilancia de la Salud AmbientalVigilancia de la Salud Ambiental</v>
      </c>
      <c r="F6393" s="182" t="s">
        <v>413</v>
      </c>
      <c r="G6393" s="182" t="s">
        <v>419</v>
      </c>
      <c r="H6393" s="126" t="s">
        <v>135</v>
      </c>
      <c r="I6393" s="182" t="s">
        <v>415</v>
      </c>
      <c r="J6393" s="73" t="s">
        <v>115</v>
      </c>
      <c r="K6393" s="73" t="s">
        <v>115</v>
      </c>
      <c r="L6393" s="128" t="s">
        <v>80</v>
      </c>
      <c r="M6393" s="217" t="s">
        <v>53</v>
      </c>
      <c r="N6393" s="73" t="str">
        <f t="shared" si="200"/>
        <v>210612. Vigilancia de la Salud AmbientalVigilancia de la Salud Ambiental4_CHAPINERO2_FEBRERO_2026</v>
      </c>
      <c r="O6393" s="130">
        <v>0</v>
      </c>
      <c r="R6393" s="136">
        <v>0</v>
      </c>
      <c r="S6393" s="139">
        <v>0</v>
      </c>
    </row>
    <row r="6394" spans="1:22" ht="30" customHeight="1" thickTop="1" thickBot="1">
      <c r="A6394" s="183"/>
      <c r="B6394" s="125">
        <v>2106</v>
      </c>
      <c r="C6394" s="126" t="s">
        <v>112</v>
      </c>
      <c r="D6394" s="156" t="s">
        <v>92</v>
      </c>
      <c r="E6394" s="73" t="str">
        <f t="shared" si="201"/>
        <v>210612. Vigilancia de la Salud AmbientalVigilancia de la Salud Ambiental</v>
      </c>
      <c r="F6394" s="182" t="s">
        <v>413</v>
      </c>
      <c r="G6394" s="182" t="s">
        <v>419</v>
      </c>
      <c r="H6394" s="126" t="s">
        <v>135</v>
      </c>
      <c r="I6394" s="182" t="s">
        <v>415</v>
      </c>
      <c r="J6394" s="73" t="s">
        <v>115</v>
      </c>
      <c r="K6394" s="73" t="s">
        <v>115</v>
      </c>
      <c r="L6394" s="128" t="s">
        <v>71</v>
      </c>
      <c r="M6394" s="217" t="s">
        <v>53</v>
      </c>
      <c r="N6394" s="73" t="str">
        <f t="shared" si="200"/>
        <v>210612. Vigilancia de la Salud AmbientalVigilancia de la Salud Ambiental1_USAQUEN2_FEBRERO_2026</v>
      </c>
      <c r="O6394" s="130">
        <v>0</v>
      </c>
      <c r="R6394" s="136">
        <v>0</v>
      </c>
      <c r="S6394" s="139">
        <v>0</v>
      </c>
    </row>
    <row r="6395" spans="1:22" ht="30" customHeight="1" thickTop="1" thickBot="1">
      <c r="A6395" s="183"/>
      <c r="B6395" s="125">
        <v>2106</v>
      </c>
      <c r="C6395" s="126" t="s">
        <v>112</v>
      </c>
      <c r="D6395" s="156" t="s">
        <v>92</v>
      </c>
      <c r="E6395" s="73" t="str">
        <f t="shared" si="201"/>
        <v>210612. Vigilancia de la Salud AmbientalVigilancia de la Salud Ambiental</v>
      </c>
      <c r="F6395" s="182" t="s">
        <v>413</v>
      </c>
      <c r="G6395" s="182" t="s">
        <v>419</v>
      </c>
      <c r="H6395" s="126" t="s">
        <v>135</v>
      </c>
      <c r="I6395" s="182" t="s">
        <v>415</v>
      </c>
      <c r="J6395" s="73" t="s">
        <v>115</v>
      </c>
      <c r="K6395" s="73" t="s">
        <v>115</v>
      </c>
      <c r="L6395" s="128" t="s">
        <v>75</v>
      </c>
      <c r="M6395" s="217" t="s">
        <v>53</v>
      </c>
      <c r="N6395" s="73" t="str">
        <f t="shared" si="200"/>
        <v>210612. Vigilancia de la Salud AmbientalVigilancia de la Salud Ambiental2_ENGATIVA2_FEBRERO_2026</v>
      </c>
      <c r="O6395" s="130">
        <v>0</v>
      </c>
      <c r="R6395" s="136">
        <v>0</v>
      </c>
      <c r="S6395" s="139">
        <v>0</v>
      </c>
    </row>
    <row r="6396" spans="1:22" ht="30" customHeight="1" thickTop="1" thickBot="1">
      <c r="A6396" s="183"/>
      <c r="B6396" s="125">
        <v>2106</v>
      </c>
      <c r="C6396" s="126" t="s">
        <v>112</v>
      </c>
      <c r="D6396" s="156" t="s">
        <v>92</v>
      </c>
      <c r="E6396" s="73" t="str">
        <f t="shared" si="201"/>
        <v>210612. Vigilancia de la Salud AmbientalVigilancia de la Salud Ambiental</v>
      </c>
      <c r="F6396" s="182" t="s">
        <v>413</v>
      </c>
      <c r="G6396" s="182" t="s">
        <v>419</v>
      </c>
      <c r="H6396" s="126" t="s">
        <v>135</v>
      </c>
      <c r="I6396" s="182" t="s">
        <v>415</v>
      </c>
      <c r="J6396" s="73" t="s">
        <v>115</v>
      </c>
      <c r="K6396" s="73" t="s">
        <v>115</v>
      </c>
      <c r="L6396" s="128" t="s">
        <v>78</v>
      </c>
      <c r="M6396" s="217" t="s">
        <v>53</v>
      </c>
      <c r="N6396" s="73" t="str">
        <f t="shared" si="200"/>
        <v>210612. Vigilancia de la Salud AmbientalVigilancia de la Salud Ambiental3_SUBA2_FEBRERO_2026</v>
      </c>
      <c r="O6396" s="130">
        <v>0</v>
      </c>
      <c r="R6396" s="136">
        <v>0</v>
      </c>
      <c r="S6396" s="139">
        <v>0</v>
      </c>
    </row>
    <row r="6397" spans="1:22" ht="30" customHeight="1" thickTop="1" thickBot="1">
      <c r="A6397" s="183"/>
      <c r="B6397" s="125">
        <v>2106</v>
      </c>
      <c r="C6397" s="126" t="s">
        <v>112</v>
      </c>
      <c r="D6397" s="156" t="s">
        <v>92</v>
      </c>
      <c r="E6397" s="73" t="str">
        <f t="shared" si="201"/>
        <v>210612. Vigilancia de la Salud AmbientalVigilancia de la Salud Ambiental</v>
      </c>
      <c r="F6397" s="182" t="s">
        <v>413</v>
      </c>
      <c r="G6397" s="182" t="s">
        <v>419</v>
      </c>
      <c r="H6397" s="126" t="s">
        <v>135</v>
      </c>
      <c r="I6397" s="182" t="s">
        <v>415</v>
      </c>
      <c r="J6397" s="73" t="s">
        <v>115</v>
      </c>
      <c r="K6397" s="73" t="s">
        <v>115</v>
      </c>
      <c r="L6397" s="128" t="s">
        <v>82</v>
      </c>
      <c r="M6397" s="217" t="s">
        <v>53</v>
      </c>
      <c r="N6397" s="73" t="str">
        <f t="shared" si="200"/>
        <v>210612. Vigilancia de la Salud AmbientalVigilancia de la Salud Ambiental5_BARRIOS_UNIDOS2_FEBRERO_2026</v>
      </c>
      <c r="O6397" s="130">
        <v>0</v>
      </c>
      <c r="R6397" s="136">
        <v>0</v>
      </c>
      <c r="S6397" s="139">
        <v>0</v>
      </c>
    </row>
    <row r="6398" spans="1:22" ht="30" customHeight="1" thickTop="1" thickBot="1">
      <c r="A6398" s="183"/>
      <c r="B6398" s="125">
        <v>2106</v>
      </c>
      <c r="C6398" s="126" t="s">
        <v>112</v>
      </c>
      <c r="D6398" s="156" t="s">
        <v>92</v>
      </c>
      <c r="E6398" s="73" t="str">
        <f t="shared" si="201"/>
        <v>210612. Vigilancia de la Salud AmbientalVigilancia de la Salud Ambiental</v>
      </c>
      <c r="F6398" s="182" t="s">
        <v>413</v>
      </c>
      <c r="G6398" s="182" t="s">
        <v>419</v>
      </c>
      <c r="H6398" s="126" t="s">
        <v>135</v>
      </c>
      <c r="I6398" s="182" t="s">
        <v>415</v>
      </c>
      <c r="J6398" s="73" t="s">
        <v>115</v>
      </c>
      <c r="K6398" s="73" t="s">
        <v>115</v>
      </c>
      <c r="L6398" s="128" t="s">
        <v>85</v>
      </c>
      <c r="M6398" s="217" t="s">
        <v>53</v>
      </c>
      <c r="N6398" s="73" t="str">
        <f t="shared" si="200"/>
        <v>210612. Vigilancia de la Salud AmbientalVigilancia de la Salud Ambiental6_TEUSAQUILLO2_FEBRERO_2026</v>
      </c>
      <c r="O6398" s="130">
        <v>0</v>
      </c>
      <c r="R6398" s="136">
        <v>0</v>
      </c>
      <c r="S6398" s="139">
        <v>0</v>
      </c>
    </row>
    <row r="6399" spans="1:22" ht="30" customHeight="1" thickTop="1" thickBot="1">
      <c r="A6399" s="183"/>
      <c r="B6399" s="125">
        <v>2139</v>
      </c>
      <c r="C6399" s="126" t="s">
        <v>112</v>
      </c>
      <c r="D6399" s="156" t="s">
        <v>92</v>
      </c>
      <c r="E6399" s="73" t="str">
        <f t="shared" si="201"/>
        <v>213912. Vigilancia de la Salud AmbientalVigilancia de la Salud Ambiental</v>
      </c>
      <c r="F6399" s="182" t="s">
        <v>413</v>
      </c>
      <c r="G6399" s="182" t="s">
        <v>414</v>
      </c>
      <c r="H6399" s="126" t="s">
        <v>135</v>
      </c>
      <c r="I6399" s="182" t="s">
        <v>415</v>
      </c>
      <c r="J6399" s="73" t="s">
        <v>115</v>
      </c>
      <c r="K6399" s="73" t="s">
        <v>115</v>
      </c>
      <c r="L6399" s="128" t="s">
        <v>71</v>
      </c>
      <c r="M6399" s="217" t="s">
        <v>53</v>
      </c>
      <c r="N6399" s="73" t="str">
        <f t="shared" si="200"/>
        <v>213912. Vigilancia de la Salud AmbientalVigilancia de la Salud Ambiental1_USAQUEN2_FEBRERO_2026</v>
      </c>
      <c r="O6399" s="130">
        <v>0</v>
      </c>
      <c r="R6399" s="136">
        <v>0</v>
      </c>
      <c r="S6399" s="139">
        <v>0</v>
      </c>
    </row>
    <row r="6400" spans="1:22" ht="30" customHeight="1" thickTop="1" thickBot="1">
      <c r="A6400" s="183"/>
      <c r="B6400" s="125">
        <v>2146</v>
      </c>
      <c r="C6400" s="126" t="s">
        <v>112</v>
      </c>
      <c r="D6400" s="156" t="s">
        <v>92</v>
      </c>
      <c r="E6400" s="73" t="str">
        <f t="shared" si="201"/>
        <v>214612. Vigilancia de la Salud AmbientalVigilancia de la Salud Ambiental</v>
      </c>
      <c r="F6400" s="182" t="s">
        <v>413</v>
      </c>
      <c r="G6400" s="182" t="s">
        <v>414</v>
      </c>
      <c r="H6400" s="126" t="s">
        <v>135</v>
      </c>
      <c r="I6400" s="182" t="s">
        <v>415</v>
      </c>
      <c r="J6400" s="73" t="s">
        <v>115</v>
      </c>
      <c r="K6400" s="73" t="s">
        <v>115</v>
      </c>
      <c r="L6400" s="128" t="s">
        <v>80</v>
      </c>
      <c r="M6400" s="217" t="s">
        <v>53</v>
      </c>
      <c r="N6400" s="73" t="str">
        <f t="shared" si="200"/>
        <v>214612. Vigilancia de la Salud AmbientalVigilancia de la Salud Ambiental4_CHAPINERO2_FEBRERO_2026</v>
      </c>
      <c r="O6400" s="130">
        <v>91656</v>
      </c>
      <c r="R6400" s="136">
        <v>1</v>
      </c>
      <c r="S6400" s="139">
        <v>91656</v>
      </c>
      <c r="U6400" s="129"/>
      <c r="V6400" s="186"/>
    </row>
    <row r="6401" spans="1:22" ht="30" customHeight="1" thickTop="1" thickBot="1">
      <c r="A6401" s="183"/>
      <c r="B6401" s="125">
        <v>2146</v>
      </c>
      <c r="C6401" s="126" t="s">
        <v>112</v>
      </c>
      <c r="D6401" s="156" t="s">
        <v>92</v>
      </c>
      <c r="E6401" s="73" t="str">
        <f t="shared" si="201"/>
        <v>214612. Vigilancia de la Salud AmbientalVigilancia de la Salud Ambiental</v>
      </c>
      <c r="F6401" s="182" t="s">
        <v>413</v>
      </c>
      <c r="G6401" s="182" t="s">
        <v>414</v>
      </c>
      <c r="H6401" s="126" t="s">
        <v>135</v>
      </c>
      <c r="I6401" s="182" t="s">
        <v>415</v>
      </c>
      <c r="J6401" s="73" t="s">
        <v>115</v>
      </c>
      <c r="K6401" s="73" t="s">
        <v>115</v>
      </c>
      <c r="L6401" s="128" t="s">
        <v>75</v>
      </c>
      <c r="M6401" s="217" t="s">
        <v>53</v>
      </c>
      <c r="N6401" s="73" t="str">
        <f t="shared" si="200"/>
        <v>214612. Vigilancia de la Salud AmbientalVigilancia de la Salud Ambiental2_ENGATIVA2_FEBRERO_2026</v>
      </c>
      <c r="O6401" s="130">
        <v>91656</v>
      </c>
      <c r="R6401" s="136">
        <v>1</v>
      </c>
      <c r="S6401" s="139">
        <v>91656</v>
      </c>
      <c r="U6401" s="129"/>
      <c r="V6401" s="186"/>
    </row>
    <row r="6402" spans="1:22" ht="30" customHeight="1" thickTop="1" thickBot="1">
      <c r="A6402" s="183"/>
      <c r="B6402" s="125">
        <v>2146</v>
      </c>
      <c r="C6402" s="126" t="s">
        <v>112</v>
      </c>
      <c r="D6402" s="156" t="s">
        <v>92</v>
      </c>
      <c r="E6402" s="73" t="str">
        <f t="shared" si="201"/>
        <v>214612. Vigilancia de la Salud AmbientalVigilancia de la Salud Ambiental</v>
      </c>
      <c r="F6402" s="182" t="s">
        <v>413</v>
      </c>
      <c r="G6402" s="182" t="s">
        <v>414</v>
      </c>
      <c r="H6402" s="126" t="s">
        <v>135</v>
      </c>
      <c r="I6402" s="182" t="s">
        <v>415</v>
      </c>
      <c r="J6402" s="73" t="s">
        <v>115</v>
      </c>
      <c r="K6402" s="73" t="s">
        <v>115</v>
      </c>
      <c r="L6402" s="128" t="s">
        <v>78</v>
      </c>
      <c r="M6402" s="217" t="s">
        <v>53</v>
      </c>
      <c r="N6402" s="73" t="str">
        <f t="shared" si="200"/>
        <v>214612. Vigilancia de la Salud AmbientalVigilancia de la Salud Ambiental3_SUBA2_FEBRERO_2026</v>
      </c>
      <c r="O6402" s="130">
        <v>91656</v>
      </c>
      <c r="R6402" s="136">
        <v>3</v>
      </c>
      <c r="S6402" s="139">
        <v>274968</v>
      </c>
      <c r="U6402" s="129"/>
      <c r="V6402" s="186"/>
    </row>
    <row r="6403" spans="1:22" ht="30" customHeight="1" thickTop="1" thickBot="1">
      <c r="A6403" s="183"/>
      <c r="B6403" s="125">
        <v>2147</v>
      </c>
      <c r="C6403" s="126" t="s">
        <v>112</v>
      </c>
      <c r="D6403" s="156" t="s">
        <v>92</v>
      </c>
      <c r="E6403" s="73" t="str">
        <f t="shared" si="201"/>
        <v>214712. Vigilancia de la Salud AmbientalVigilancia de la Salud Ambiental</v>
      </c>
      <c r="F6403" s="182" t="s">
        <v>413</v>
      </c>
      <c r="G6403" s="182" t="s">
        <v>416</v>
      </c>
      <c r="H6403" s="126" t="s">
        <v>135</v>
      </c>
      <c r="I6403" s="182" t="s">
        <v>415</v>
      </c>
      <c r="J6403" s="73" t="s">
        <v>115</v>
      </c>
      <c r="K6403" s="73" t="s">
        <v>115</v>
      </c>
      <c r="L6403" s="128" t="s">
        <v>82</v>
      </c>
      <c r="M6403" s="217" t="s">
        <v>53</v>
      </c>
      <c r="N6403" s="73" t="str">
        <f t="shared" si="200"/>
        <v>214712. Vigilancia de la Salud AmbientalVigilancia de la Salud Ambiental5_BARRIOS_UNIDOS2_FEBRERO_2026</v>
      </c>
      <c r="O6403" s="130">
        <v>0</v>
      </c>
      <c r="R6403" s="136">
        <v>0</v>
      </c>
      <c r="S6403" s="139">
        <v>0</v>
      </c>
    </row>
    <row r="6404" spans="1:22" ht="30" customHeight="1" thickTop="1" thickBot="1">
      <c r="A6404" s="183"/>
      <c r="B6404" s="125">
        <v>2150</v>
      </c>
      <c r="C6404" s="126" t="s">
        <v>112</v>
      </c>
      <c r="D6404" s="156" t="s">
        <v>92</v>
      </c>
      <c r="E6404" s="73" t="str">
        <f t="shared" si="201"/>
        <v>215012. Vigilancia de la Salud AmbientalVigilancia de la Salud Ambiental</v>
      </c>
      <c r="F6404" s="182" t="s">
        <v>413</v>
      </c>
      <c r="G6404" s="182" t="s">
        <v>416</v>
      </c>
      <c r="H6404" s="126" t="s">
        <v>135</v>
      </c>
      <c r="I6404" s="182" t="s">
        <v>415</v>
      </c>
      <c r="J6404" s="73" t="s">
        <v>115</v>
      </c>
      <c r="K6404" s="73" t="s">
        <v>115</v>
      </c>
      <c r="L6404" s="128" t="s">
        <v>80</v>
      </c>
      <c r="M6404" s="217" t="s">
        <v>53</v>
      </c>
      <c r="N6404" s="73" t="str">
        <f t="shared" si="200"/>
        <v>215012. Vigilancia de la Salud AmbientalVigilancia de la Salud Ambiental4_CHAPINERO2_FEBRERO_2026</v>
      </c>
      <c r="O6404" s="130">
        <v>0</v>
      </c>
      <c r="R6404" s="136">
        <v>0</v>
      </c>
      <c r="S6404" s="139">
        <v>0</v>
      </c>
    </row>
    <row r="6405" spans="1:22" ht="30" customHeight="1" thickTop="1" thickBot="1">
      <c r="A6405" s="183"/>
      <c r="B6405" s="125">
        <v>2150</v>
      </c>
      <c r="C6405" s="126" t="s">
        <v>112</v>
      </c>
      <c r="D6405" s="156" t="s">
        <v>92</v>
      </c>
      <c r="E6405" s="73" t="str">
        <f t="shared" si="201"/>
        <v>215012. Vigilancia de la Salud AmbientalVigilancia de la Salud Ambiental</v>
      </c>
      <c r="F6405" s="182" t="s">
        <v>413</v>
      </c>
      <c r="G6405" s="182" t="s">
        <v>416</v>
      </c>
      <c r="H6405" s="126" t="s">
        <v>135</v>
      </c>
      <c r="I6405" s="182" t="s">
        <v>415</v>
      </c>
      <c r="J6405" s="73" t="s">
        <v>115</v>
      </c>
      <c r="K6405" s="73" t="s">
        <v>115</v>
      </c>
      <c r="L6405" s="128" t="s">
        <v>71</v>
      </c>
      <c r="M6405" s="217" t="s">
        <v>53</v>
      </c>
      <c r="N6405" s="73" t="str">
        <f t="shared" si="200"/>
        <v>215012. Vigilancia de la Salud AmbientalVigilancia de la Salud Ambiental1_USAQUEN2_FEBRERO_2026</v>
      </c>
      <c r="O6405" s="130">
        <v>0</v>
      </c>
      <c r="R6405" s="136">
        <v>0</v>
      </c>
      <c r="S6405" s="139">
        <v>0</v>
      </c>
    </row>
    <row r="6406" spans="1:22" ht="30" customHeight="1" thickTop="1" thickBot="1">
      <c r="A6406" s="183"/>
      <c r="B6406" s="125">
        <v>2150</v>
      </c>
      <c r="C6406" s="126" t="s">
        <v>112</v>
      </c>
      <c r="D6406" s="156" t="s">
        <v>92</v>
      </c>
      <c r="E6406" s="73" t="str">
        <f t="shared" si="201"/>
        <v>215012. Vigilancia de la Salud AmbientalVigilancia de la Salud Ambiental</v>
      </c>
      <c r="F6406" s="182" t="s">
        <v>413</v>
      </c>
      <c r="G6406" s="182" t="s">
        <v>416</v>
      </c>
      <c r="H6406" s="126" t="s">
        <v>135</v>
      </c>
      <c r="I6406" s="182" t="s">
        <v>415</v>
      </c>
      <c r="J6406" s="73" t="s">
        <v>115</v>
      </c>
      <c r="K6406" s="73" t="s">
        <v>115</v>
      </c>
      <c r="L6406" s="128" t="s">
        <v>75</v>
      </c>
      <c r="M6406" s="217" t="s">
        <v>53</v>
      </c>
      <c r="N6406" s="73" t="str">
        <f t="shared" ref="N6406:N6469" si="202">+E6406&amp;L6406&amp;M6406</f>
        <v>215012. Vigilancia de la Salud AmbientalVigilancia de la Salud Ambiental2_ENGATIVA2_FEBRERO_2026</v>
      </c>
      <c r="O6406" s="130">
        <v>122208</v>
      </c>
      <c r="R6406" s="136">
        <v>1</v>
      </c>
      <c r="S6406" s="139">
        <v>122208</v>
      </c>
      <c r="U6406" s="129"/>
      <c r="V6406" s="186"/>
    </row>
    <row r="6407" spans="1:22" ht="30" customHeight="1" thickTop="1" thickBot="1">
      <c r="A6407" s="183"/>
      <c r="B6407" s="125">
        <v>2150</v>
      </c>
      <c r="C6407" s="126" t="s">
        <v>112</v>
      </c>
      <c r="D6407" s="156" t="s">
        <v>92</v>
      </c>
      <c r="E6407" s="73" t="str">
        <f t="shared" si="201"/>
        <v>215012. Vigilancia de la Salud AmbientalVigilancia de la Salud Ambiental</v>
      </c>
      <c r="F6407" s="182" t="s">
        <v>413</v>
      </c>
      <c r="G6407" s="182" t="s">
        <v>416</v>
      </c>
      <c r="H6407" s="126" t="s">
        <v>135</v>
      </c>
      <c r="I6407" s="182" t="s">
        <v>415</v>
      </c>
      <c r="J6407" s="73" t="s">
        <v>115</v>
      </c>
      <c r="K6407" s="73" t="s">
        <v>115</v>
      </c>
      <c r="L6407" s="128" t="s">
        <v>78</v>
      </c>
      <c r="M6407" s="217" t="s">
        <v>53</v>
      </c>
      <c r="N6407" s="73" t="str">
        <f t="shared" si="202"/>
        <v>215012. Vigilancia de la Salud AmbientalVigilancia de la Salud Ambiental3_SUBA2_FEBRERO_2026</v>
      </c>
      <c r="O6407" s="130">
        <v>0</v>
      </c>
      <c r="R6407" s="136">
        <v>0</v>
      </c>
      <c r="S6407" s="139">
        <v>0</v>
      </c>
    </row>
    <row r="6408" spans="1:22" ht="30" customHeight="1" thickTop="1" thickBot="1">
      <c r="A6408" s="183"/>
      <c r="B6408" s="125">
        <v>2150</v>
      </c>
      <c r="C6408" s="126" t="s">
        <v>112</v>
      </c>
      <c r="D6408" s="156" t="s">
        <v>92</v>
      </c>
      <c r="E6408" s="73" t="str">
        <f t="shared" si="201"/>
        <v>215012. Vigilancia de la Salud AmbientalVigilancia de la Salud Ambiental</v>
      </c>
      <c r="F6408" s="182" t="s">
        <v>413</v>
      </c>
      <c r="G6408" s="182" t="s">
        <v>416</v>
      </c>
      <c r="H6408" s="126" t="s">
        <v>135</v>
      </c>
      <c r="I6408" s="182" t="s">
        <v>415</v>
      </c>
      <c r="J6408" s="73" t="s">
        <v>115</v>
      </c>
      <c r="K6408" s="73" t="s">
        <v>115</v>
      </c>
      <c r="L6408" s="128" t="s">
        <v>82</v>
      </c>
      <c r="M6408" s="217" t="s">
        <v>53</v>
      </c>
      <c r="N6408" s="73" t="str">
        <f t="shared" si="202"/>
        <v>215012. Vigilancia de la Salud AmbientalVigilancia de la Salud Ambiental5_BARRIOS_UNIDOS2_FEBRERO_2026</v>
      </c>
      <c r="O6408" s="130">
        <v>0</v>
      </c>
      <c r="R6408" s="136">
        <v>0</v>
      </c>
      <c r="S6408" s="139">
        <v>0</v>
      </c>
    </row>
    <row r="6409" spans="1:22" ht="30" customHeight="1" thickTop="1" thickBot="1">
      <c r="A6409" s="183"/>
      <c r="B6409" s="125">
        <v>2150</v>
      </c>
      <c r="C6409" s="126" t="s">
        <v>112</v>
      </c>
      <c r="D6409" s="156" t="s">
        <v>92</v>
      </c>
      <c r="E6409" s="73" t="str">
        <f t="shared" si="201"/>
        <v>215012. Vigilancia de la Salud AmbientalVigilancia de la Salud Ambiental</v>
      </c>
      <c r="F6409" s="182" t="s">
        <v>413</v>
      </c>
      <c r="G6409" s="182" t="s">
        <v>416</v>
      </c>
      <c r="H6409" s="126" t="s">
        <v>135</v>
      </c>
      <c r="I6409" s="182" t="s">
        <v>415</v>
      </c>
      <c r="J6409" s="73" t="s">
        <v>115</v>
      </c>
      <c r="K6409" s="73" t="s">
        <v>115</v>
      </c>
      <c r="L6409" s="128" t="s">
        <v>85</v>
      </c>
      <c r="M6409" s="217" t="s">
        <v>53</v>
      </c>
      <c r="N6409" s="73" t="str">
        <f t="shared" si="202"/>
        <v>215012. Vigilancia de la Salud AmbientalVigilancia de la Salud Ambiental6_TEUSAQUILLO2_FEBRERO_2026</v>
      </c>
      <c r="O6409" s="130">
        <v>0</v>
      </c>
      <c r="R6409" s="136">
        <v>0</v>
      </c>
      <c r="S6409" s="139">
        <v>0</v>
      </c>
    </row>
    <row r="6410" spans="1:22" ht="30" customHeight="1" thickTop="1" thickBot="1">
      <c r="A6410" s="183"/>
      <c r="B6410" s="125">
        <v>2151</v>
      </c>
      <c r="C6410" s="126" t="s">
        <v>112</v>
      </c>
      <c r="D6410" s="156" t="s">
        <v>92</v>
      </c>
      <c r="E6410" s="73" t="str">
        <f t="shared" si="201"/>
        <v>215112. Vigilancia de la Salud AmbientalVigilancia de la Salud Ambiental</v>
      </c>
      <c r="F6410" s="182" t="s">
        <v>413</v>
      </c>
      <c r="G6410" s="182" t="s">
        <v>416</v>
      </c>
      <c r="H6410" s="126" t="s">
        <v>135</v>
      </c>
      <c r="I6410" s="182" t="s">
        <v>415</v>
      </c>
      <c r="J6410" s="73" t="s">
        <v>115</v>
      </c>
      <c r="K6410" s="73" t="s">
        <v>115</v>
      </c>
      <c r="L6410" s="128" t="s">
        <v>75</v>
      </c>
      <c r="M6410" s="217" t="s">
        <v>53</v>
      </c>
      <c r="N6410" s="73" t="str">
        <f t="shared" si="202"/>
        <v>215112. Vigilancia de la Salud AmbientalVigilancia de la Salud Ambiental2_ENGATIVA2_FEBRERO_2026</v>
      </c>
      <c r="O6410" s="130">
        <v>91656</v>
      </c>
      <c r="R6410" s="136">
        <v>1</v>
      </c>
      <c r="S6410" s="139">
        <v>91656</v>
      </c>
      <c r="U6410" s="129"/>
      <c r="V6410" s="186"/>
    </row>
    <row r="6411" spans="1:22" ht="30" customHeight="1" thickTop="1" thickBot="1">
      <c r="A6411" s="183"/>
      <c r="B6411" s="125">
        <v>2151</v>
      </c>
      <c r="C6411" s="126" t="s">
        <v>112</v>
      </c>
      <c r="D6411" s="156" t="s">
        <v>92</v>
      </c>
      <c r="E6411" s="73" t="str">
        <f t="shared" si="201"/>
        <v>215112. Vigilancia de la Salud AmbientalVigilancia de la Salud Ambiental</v>
      </c>
      <c r="F6411" s="182" t="s">
        <v>413</v>
      </c>
      <c r="G6411" s="182" t="s">
        <v>416</v>
      </c>
      <c r="H6411" s="126" t="s">
        <v>135</v>
      </c>
      <c r="I6411" s="182" t="s">
        <v>415</v>
      </c>
      <c r="J6411" s="73" t="s">
        <v>115</v>
      </c>
      <c r="K6411" s="73" t="s">
        <v>115</v>
      </c>
      <c r="L6411" s="128" t="s">
        <v>78</v>
      </c>
      <c r="M6411" s="217" t="s">
        <v>53</v>
      </c>
      <c r="N6411" s="73" t="str">
        <f t="shared" si="202"/>
        <v>215112. Vigilancia de la Salud AmbientalVigilancia de la Salud Ambiental3_SUBA2_FEBRERO_2026</v>
      </c>
      <c r="O6411" s="130">
        <v>0</v>
      </c>
      <c r="R6411" s="136">
        <v>0</v>
      </c>
      <c r="S6411" s="139">
        <v>0</v>
      </c>
    </row>
    <row r="6412" spans="1:22" ht="30" customHeight="1" thickTop="1" thickBot="1">
      <c r="A6412" s="183"/>
      <c r="B6412" s="125">
        <v>2152</v>
      </c>
      <c r="C6412" s="126" t="s">
        <v>112</v>
      </c>
      <c r="D6412" s="156" t="s">
        <v>92</v>
      </c>
      <c r="E6412" s="73" t="str">
        <f t="shared" si="201"/>
        <v>215212. Vigilancia de la Salud AmbientalVigilancia de la Salud Ambiental</v>
      </c>
      <c r="F6412" s="182" t="s">
        <v>413</v>
      </c>
      <c r="G6412" s="182" t="s">
        <v>416</v>
      </c>
      <c r="H6412" s="126" t="s">
        <v>135</v>
      </c>
      <c r="I6412" s="182" t="s">
        <v>415</v>
      </c>
      <c r="J6412" s="73" t="s">
        <v>115</v>
      </c>
      <c r="K6412" s="73" t="s">
        <v>115</v>
      </c>
      <c r="L6412" s="128" t="s">
        <v>80</v>
      </c>
      <c r="M6412" s="217" t="s">
        <v>53</v>
      </c>
      <c r="N6412" s="73" t="str">
        <f t="shared" si="202"/>
        <v>215212. Vigilancia de la Salud AmbientalVigilancia de la Salud Ambiental4_CHAPINERO2_FEBRERO_2026</v>
      </c>
      <c r="O6412" s="130">
        <v>0</v>
      </c>
      <c r="R6412" s="136">
        <v>0</v>
      </c>
      <c r="S6412" s="139">
        <v>0</v>
      </c>
    </row>
    <row r="6413" spans="1:22" ht="30" customHeight="1" thickTop="1" thickBot="1">
      <c r="A6413" s="183"/>
      <c r="B6413" s="125">
        <v>2152</v>
      </c>
      <c r="C6413" s="126" t="s">
        <v>112</v>
      </c>
      <c r="D6413" s="156" t="s">
        <v>92</v>
      </c>
      <c r="E6413" s="73" t="str">
        <f t="shared" si="201"/>
        <v>215212. Vigilancia de la Salud AmbientalVigilancia de la Salud Ambiental</v>
      </c>
      <c r="F6413" s="182" t="s">
        <v>413</v>
      </c>
      <c r="G6413" s="182" t="s">
        <v>416</v>
      </c>
      <c r="H6413" s="126" t="s">
        <v>135</v>
      </c>
      <c r="I6413" s="182" t="s">
        <v>415</v>
      </c>
      <c r="J6413" s="73" t="s">
        <v>115</v>
      </c>
      <c r="K6413" s="73" t="s">
        <v>115</v>
      </c>
      <c r="L6413" s="128" t="s">
        <v>71</v>
      </c>
      <c r="M6413" s="217" t="s">
        <v>53</v>
      </c>
      <c r="N6413" s="73" t="str">
        <f t="shared" si="202"/>
        <v>215212. Vigilancia de la Salud AmbientalVigilancia de la Salud Ambiental1_USAQUEN2_FEBRERO_2026</v>
      </c>
      <c r="O6413" s="130">
        <v>122208</v>
      </c>
      <c r="R6413" s="136">
        <v>13</v>
      </c>
      <c r="S6413" s="139">
        <v>1588704</v>
      </c>
      <c r="U6413" s="129"/>
      <c r="V6413" s="186"/>
    </row>
    <row r="6414" spans="1:22" ht="30" customHeight="1" thickTop="1" thickBot="1">
      <c r="A6414" s="183"/>
      <c r="B6414" s="125">
        <v>2152</v>
      </c>
      <c r="C6414" s="126" t="s">
        <v>112</v>
      </c>
      <c r="D6414" s="156" t="s">
        <v>92</v>
      </c>
      <c r="E6414" s="73" t="str">
        <f t="shared" si="201"/>
        <v>215212. Vigilancia de la Salud AmbientalVigilancia de la Salud Ambiental</v>
      </c>
      <c r="F6414" s="182" t="s">
        <v>413</v>
      </c>
      <c r="G6414" s="182" t="s">
        <v>416</v>
      </c>
      <c r="H6414" s="126" t="s">
        <v>135</v>
      </c>
      <c r="I6414" s="182" t="s">
        <v>415</v>
      </c>
      <c r="J6414" s="73" t="s">
        <v>115</v>
      </c>
      <c r="K6414" s="73" t="s">
        <v>115</v>
      </c>
      <c r="L6414" s="128" t="s">
        <v>75</v>
      </c>
      <c r="M6414" s="217" t="s">
        <v>53</v>
      </c>
      <c r="N6414" s="73" t="str">
        <f t="shared" si="202"/>
        <v>215212. Vigilancia de la Salud AmbientalVigilancia de la Salud Ambiental2_ENGATIVA2_FEBRERO_2026</v>
      </c>
      <c r="O6414" s="130">
        <v>122208</v>
      </c>
      <c r="R6414" s="136">
        <v>21</v>
      </c>
      <c r="S6414" s="139">
        <v>2566368</v>
      </c>
      <c r="U6414" s="129"/>
      <c r="V6414" s="186"/>
    </row>
    <row r="6415" spans="1:22" ht="30" customHeight="1" thickTop="1" thickBot="1">
      <c r="A6415" s="183"/>
      <c r="B6415" s="125">
        <v>2152</v>
      </c>
      <c r="C6415" s="126" t="s">
        <v>112</v>
      </c>
      <c r="D6415" s="156" t="s">
        <v>92</v>
      </c>
      <c r="E6415" s="73" t="str">
        <f t="shared" si="201"/>
        <v>215212. Vigilancia de la Salud AmbientalVigilancia de la Salud Ambiental</v>
      </c>
      <c r="F6415" s="182" t="s">
        <v>413</v>
      </c>
      <c r="G6415" s="182" t="s">
        <v>416</v>
      </c>
      <c r="H6415" s="126" t="s">
        <v>135</v>
      </c>
      <c r="I6415" s="182" t="s">
        <v>415</v>
      </c>
      <c r="J6415" s="73" t="s">
        <v>115</v>
      </c>
      <c r="K6415" s="73" t="s">
        <v>115</v>
      </c>
      <c r="L6415" s="128" t="s">
        <v>78</v>
      </c>
      <c r="M6415" s="217" t="s">
        <v>53</v>
      </c>
      <c r="N6415" s="73" t="str">
        <f t="shared" si="202"/>
        <v>215212. Vigilancia de la Salud AmbientalVigilancia de la Salud Ambiental3_SUBA2_FEBRERO_2026</v>
      </c>
      <c r="O6415" s="130">
        <v>122208</v>
      </c>
      <c r="R6415" s="136">
        <v>30</v>
      </c>
      <c r="S6415" s="139">
        <v>3666240</v>
      </c>
      <c r="U6415" s="129"/>
      <c r="V6415" s="186"/>
    </row>
    <row r="6416" spans="1:22" ht="30" customHeight="1" thickTop="1" thickBot="1">
      <c r="A6416" s="183"/>
      <c r="B6416" s="125">
        <v>2152</v>
      </c>
      <c r="C6416" s="126" t="s">
        <v>112</v>
      </c>
      <c r="D6416" s="156" t="s">
        <v>92</v>
      </c>
      <c r="E6416" s="73" t="str">
        <f t="shared" si="201"/>
        <v>215212. Vigilancia de la Salud AmbientalVigilancia de la Salud Ambiental</v>
      </c>
      <c r="F6416" s="182" t="s">
        <v>413</v>
      </c>
      <c r="G6416" s="182" t="s">
        <v>416</v>
      </c>
      <c r="H6416" s="126" t="s">
        <v>135</v>
      </c>
      <c r="I6416" s="182" t="s">
        <v>415</v>
      </c>
      <c r="J6416" s="73" t="s">
        <v>115</v>
      </c>
      <c r="K6416" s="73" t="s">
        <v>115</v>
      </c>
      <c r="L6416" s="128" t="s">
        <v>82</v>
      </c>
      <c r="M6416" s="217" t="s">
        <v>53</v>
      </c>
      <c r="N6416" s="73" t="str">
        <f t="shared" si="202"/>
        <v>215212. Vigilancia de la Salud AmbientalVigilancia de la Salud Ambiental5_BARRIOS_UNIDOS2_FEBRERO_2026</v>
      </c>
      <c r="O6416" s="130">
        <v>122208</v>
      </c>
      <c r="R6416" s="136">
        <v>6</v>
      </c>
      <c r="S6416" s="139">
        <v>733248</v>
      </c>
      <c r="U6416" s="129"/>
      <c r="V6416" s="186"/>
    </row>
    <row r="6417" spans="1:22" ht="30" customHeight="1" thickTop="1" thickBot="1">
      <c r="A6417" s="183"/>
      <c r="B6417" s="125">
        <v>2152</v>
      </c>
      <c r="C6417" s="126" t="s">
        <v>112</v>
      </c>
      <c r="D6417" s="156" t="s">
        <v>92</v>
      </c>
      <c r="E6417" s="73" t="str">
        <f t="shared" si="201"/>
        <v>215212. Vigilancia de la Salud AmbientalVigilancia de la Salud Ambiental</v>
      </c>
      <c r="F6417" s="182" t="s">
        <v>413</v>
      </c>
      <c r="G6417" s="182" t="s">
        <v>416</v>
      </c>
      <c r="H6417" s="126" t="s">
        <v>135</v>
      </c>
      <c r="I6417" s="182" t="s">
        <v>415</v>
      </c>
      <c r="J6417" s="73" t="s">
        <v>115</v>
      </c>
      <c r="K6417" s="73" t="s">
        <v>115</v>
      </c>
      <c r="L6417" s="128" t="s">
        <v>85</v>
      </c>
      <c r="M6417" s="217" t="s">
        <v>53</v>
      </c>
      <c r="N6417" s="73" t="str">
        <f t="shared" si="202"/>
        <v>215212. Vigilancia de la Salud AmbientalVigilancia de la Salud Ambiental6_TEUSAQUILLO2_FEBRERO_2026</v>
      </c>
      <c r="O6417" s="130">
        <v>122208</v>
      </c>
      <c r="R6417" s="136">
        <v>3</v>
      </c>
      <c r="S6417" s="139">
        <v>366624</v>
      </c>
      <c r="U6417" s="129"/>
      <c r="V6417" s="186"/>
    </row>
    <row r="6418" spans="1:22" ht="30" customHeight="1" thickTop="1" thickBot="1">
      <c r="A6418" s="183"/>
      <c r="B6418" s="125">
        <v>2153</v>
      </c>
      <c r="C6418" s="126" t="s">
        <v>112</v>
      </c>
      <c r="D6418" s="156" t="s">
        <v>92</v>
      </c>
      <c r="E6418" s="73" t="str">
        <f t="shared" si="201"/>
        <v>215312. Vigilancia de la Salud AmbientalVigilancia de la Salud Ambiental</v>
      </c>
      <c r="F6418" s="182" t="s">
        <v>413</v>
      </c>
      <c r="G6418" s="182" t="s">
        <v>416</v>
      </c>
      <c r="H6418" s="126" t="s">
        <v>135</v>
      </c>
      <c r="I6418" s="182" t="s">
        <v>415</v>
      </c>
      <c r="J6418" s="73" t="s">
        <v>115</v>
      </c>
      <c r="K6418" s="73" t="s">
        <v>115</v>
      </c>
      <c r="L6418" s="128" t="s">
        <v>80</v>
      </c>
      <c r="M6418" s="217" t="s">
        <v>53</v>
      </c>
      <c r="N6418" s="73" t="str">
        <f t="shared" si="202"/>
        <v>215312. Vigilancia de la Salud AmbientalVigilancia de la Salud Ambiental4_CHAPINERO2_FEBRERO_2026</v>
      </c>
      <c r="O6418" s="130">
        <v>183312</v>
      </c>
      <c r="R6418" s="136">
        <v>2</v>
      </c>
      <c r="S6418" s="139">
        <v>366624</v>
      </c>
      <c r="U6418" s="129"/>
      <c r="V6418" s="186"/>
    </row>
    <row r="6419" spans="1:22" ht="30" customHeight="1" thickTop="1" thickBot="1">
      <c r="A6419" s="183"/>
      <c r="B6419" s="125">
        <v>2153</v>
      </c>
      <c r="C6419" s="126" t="s">
        <v>112</v>
      </c>
      <c r="D6419" s="156" t="s">
        <v>92</v>
      </c>
      <c r="E6419" s="73" t="str">
        <f t="shared" si="201"/>
        <v>215312. Vigilancia de la Salud AmbientalVigilancia de la Salud Ambiental</v>
      </c>
      <c r="F6419" s="182" t="s">
        <v>413</v>
      </c>
      <c r="G6419" s="182" t="s">
        <v>416</v>
      </c>
      <c r="H6419" s="126" t="s">
        <v>135</v>
      </c>
      <c r="I6419" s="182" t="s">
        <v>415</v>
      </c>
      <c r="J6419" s="73" t="s">
        <v>115</v>
      </c>
      <c r="K6419" s="73" t="s">
        <v>115</v>
      </c>
      <c r="L6419" s="128" t="s">
        <v>71</v>
      </c>
      <c r="M6419" s="217" t="s">
        <v>53</v>
      </c>
      <c r="N6419" s="73" t="str">
        <f t="shared" si="202"/>
        <v>215312. Vigilancia de la Salud AmbientalVigilancia de la Salud Ambiental1_USAQUEN2_FEBRERO_2026</v>
      </c>
      <c r="O6419" s="130">
        <v>183312</v>
      </c>
      <c r="R6419" s="136">
        <v>13</v>
      </c>
      <c r="S6419" s="139">
        <v>2383056</v>
      </c>
      <c r="U6419" s="129"/>
      <c r="V6419" s="186"/>
    </row>
    <row r="6420" spans="1:22" ht="30" customHeight="1" thickTop="1" thickBot="1">
      <c r="A6420" s="183"/>
      <c r="B6420" s="125">
        <v>2153</v>
      </c>
      <c r="C6420" s="126" t="s">
        <v>112</v>
      </c>
      <c r="D6420" s="156" t="s">
        <v>92</v>
      </c>
      <c r="E6420" s="73" t="str">
        <f t="shared" ref="E6420:E6483" si="203">B6420&amp;C6420&amp;D6420</f>
        <v>215312. Vigilancia de la Salud AmbientalVigilancia de la Salud Ambiental</v>
      </c>
      <c r="F6420" s="182" t="s">
        <v>413</v>
      </c>
      <c r="G6420" s="182" t="s">
        <v>416</v>
      </c>
      <c r="H6420" s="126" t="s">
        <v>135</v>
      </c>
      <c r="I6420" s="182" t="s">
        <v>415</v>
      </c>
      <c r="J6420" s="73" t="s">
        <v>115</v>
      </c>
      <c r="K6420" s="73" t="s">
        <v>115</v>
      </c>
      <c r="L6420" s="128" t="s">
        <v>75</v>
      </c>
      <c r="M6420" s="217" t="s">
        <v>53</v>
      </c>
      <c r="N6420" s="73" t="str">
        <f t="shared" si="202"/>
        <v>215312. Vigilancia de la Salud AmbientalVigilancia de la Salud Ambiental2_ENGATIVA2_FEBRERO_2026</v>
      </c>
      <c r="O6420" s="130">
        <v>183312</v>
      </c>
      <c r="R6420" s="136">
        <v>20</v>
      </c>
      <c r="S6420" s="139">
        <v>3666240</v>
      </c>
      <c r="U6420" s="129"/>
      <c r="V6420" s="186"/>
    </row>
    <row r="6421" spans="1:22" ht="30" customHeight="1" thickTop="1" thickBot="1">
      <c r="A6421" s="183"/>
      <c r="B6421" s="125">
        <v>2153</v>
      </c>
      <c r="C6421" s="126" t="s">
        <v>112</v>
      </c>
      <c r="D6421" s="156" t="s">
        <v>92</v>
      </c>
      <c r="E6421" s="73" t="str">
        <f t="shared" si="203"/>
        <v>215312. Vigilancia de la Salud AmbientalVigilancia de la Salud Ambiental</v>
      </c>
      <c r="F6421" s="182" t="s">
        <v>413</v>
      </c>
      <c r="G6421" s="182" t="s">
        <v>416</v>
      </c>
      <c r="H6421" s="126" t="s">
        <v>135</v>
      </c>
      <c r="I6421" s="182" t="s">
        <v>415</v>
      </c>
      <c r="J6421" s="73" t="s">
        <v>115</v>
      </c>
      <c r="K6421" s="73" t="s">
        <v>115</v>
      </c>
      <c r="L6421" s="128" t="s">
        <v>78</v>
      </c>
      <c r="M6421" s="217" t="s">
        <v>53</v>
      </c>
      <c r="N6421" s="73" t="str">
        <f t="shared" si="202"/>
        <v>215312. Vigilancia de la Salud AmbientalVigilancia de la Salud Ambiental3_SUBA2_FEBRERO_2026</v>
      </c>
      <c r="O6421" s="130">
        <v>183312</v>
      </c>
      <c r="R6421" s="136">
        <v>35</v>
      </c>
      <c r="S6421" s="139">
        <v>6415920</v>
      </c>
      <c r="U6421" s="129"/>
      <c r="V6421" s="186"/>
    </row>
    <row r="6422" spans="1:22" ht="30" customHeight="1" thickTop="1" thickBot="1">
      <c r="A6422" s="183"/>
      <c r="B6422" s="125">
        <v>2153</v>
      </c>
      <c r="C6422" s="126" t="s">
        <v>112</v>
      </c>
      <c r="D6422" s="156" t="s">
        <v>92</v>
      </c>
      <c r="E6422" s="73" t="str">
        <f t="shared" si="203"/>
        <v>215312. Vigilancia de la Salud AmbientalVigilancia de la Salud Ambiental</v>
      </c>
      <c r="F6422" s="182" t="s">
        <v>413</v>
      </c>
      <c r="G6422" s="182" t="s">
        <v>416</v>
      </c>
      <c r="H6422" s="126" t="s">
        <v>135</v>
      </c>
      <c r="I6422" s="182" t="s">
        <v>415</v>
      </c>
      <c r="J6422" s="73" t="s">
        <v>115</v>
      </c>
      <c r="K6422" s="73" t="s">
        <v>115</v>
      </c>
      <c r="L6422" s="128" t="s">
        <v>82</v>
      </c>
      <c r="M6422" s="217" t="s">
        <v>53</v>
      </c>
      <c r="N6422" s="73" t="str">
        <f t="shared" si="202"/>
        <v>215312. Vigilancia de la Salud AmbientalVigilancia de la Salud Ambiental5_BARRIOS_UNIDOS2_FEBRERO_2026</v>
      </c>
      <c r="O6422" s="130">
        <v>183312</v>
      </c>
      <c r="R6422" s="136">
        <v>5</v>
      </c>
      <c r="S6422" s="139">
        <v>916560</v>
      </c>
      <c r="U6422" s="129"/>
      <c r="V6422" s="186"/>
    </row>
    <row r="6423" spans="1:22" ht="30" customHeight="1" thickTop="1" thickBot="1">
      <c r="A6423" s="183"/>
      <c r="B6423" s="125">
        <v>2153</v>
      </c>
      <c r="C6423" s="126" t="s">
        <v>112</v>
      </c>
      <c r="D6423" s="156" t="s">
        <v>92</v>
      </c>
      <c r="E6423" s="73" t="str">
        <f t="shared" si="203"/>
        <v>215312. Vigilancia de la Salud AmbientalVigilancia de la Salud Ambiental</v>
      </c>
      <c r="F6423" s="182" t="s">
        <v>413</v>
      </c>
      <c r="G6423" s="182" t="s">
        <v>416</v>
      </c>
      <c r="H6423" s="126" t="s">
        <v>135</v>
      </c>
      <c r="I6423" s="182" t="s">
        <v>415</v>
      </c>
      <c r="J6423" s="73" t="s">
        <v>115</v>
      </c>
      <c r="K6423" s="73" t="s">
        <v>115</v>
      </c>
      <c r="L6423" s="128" t="s">
        <v>85</v>
      </c>
      <c r="M6423" s="217" t="s">
        <v>53</v>
      </c>
      <c r="N6423" s="73" t="str">
        <f t="shared" si="202"/>
        <v>215312. Vigilancia de la Salud AmbientalVigilancia de la Salud Ambiental6_TEUSAQUILLO2_FEBRERO_2026</v>
      </c>
      <c r="O6423" s="130">
        <v>183312</v>
      </c>
      <c r="R6423" s="136">
        <v>2</v>
      </c>
      <c r="S6423" s="139">
        <v>366624</v>
      </c>
      <c r="U6423" s="129"/>
      <c r="V6423" s="186"/>
    </row>
    <row r="6424" spans="1:22" ht="30" customHeight="1" thickTop="1" thickBot="1">
      <c r="A6424" s="183"/>
      <c r="B6424" s="125">
        <v>2154</v>
      </c>
      <c r="C6424" s="126" t="s">
        <v>112</v>
      </c>
      <c r="D6424" s="156" t="s">
        <v>92</v>
      </c>
      <c r="E6424" s="73" t="str">
        <f t="shared" si="203"/>
        <v>215412. Vigilancia de la Salud AmbientalVigilancia de la Salud Ambiental</v>
      </c>
      <c r="F6424" s="182" t="s">
        <v>413</v>
      </c>
      <c r="G6424" s="182" t="s">
        <v>416</v>
      </c>
      <c r="H6424" s="126" t="s">
        <v>135</v>
      </c>
      <c r="I6424" s="182" t="s">
        <v>415</v>
      </c>
      <c r="J6424" s="73" t="s">
        <v>115</v>
      </c>
      <c r="K6424" s="73" t="s">
        <v>115</v>
      </c>
      <c r="L6424" s="128" t="s">
        <v>80</v>
      </c>
      <c r="M6424" s="217" t="s">
        <v>53</v>
      </c>
      <c r="N6424" s="73" t="str">
        <f t="shared" si="202"/>
        <v>215412. Vigilancia de la Salud AmbientalVigilancia de la Salud Ambiental4_CHAPINERO2_FEBRERO_2026</v>
      </c>
      <c r="O6424" s="130">
        <v>122208</v>
      </c>
      <c r="R6424" s="136">
        <v>36</v>
      </c>
      <c r="S6424" s="139">
        <v>4399488</v>
      </c>
      <c r="U6424" s="129"/>
      <c r="V6424" s="186"/>
    </row>
    <row r="6425" spans="1:22" ht="30" customHeight="1" thickTop="1" thickBot="1">
      <c r="A6425" s="183"/>
      <c r="B6425" s="125">
        <v>2154</v>
      </c>
      <c r="C6425" s="126" t="s">
        <v>112</v>
      </c>
      <c r="D6425" s="156" t="s">
        <v>92</v>
      </c>
      <c r="E6425" s="73" t="str">
        <f t="shared" si="203"/>
        <v>215412. Vigilancia de la Salud AmbientalVigilancia de la Salud Ambiental</v>
      </c>
      <c r="F6425" s="182" t="s">
        <v>413</v>
      </c>
      <c r="G6425" s="182" t="s">
        <v>416</v>
      </c>
      <c r="H6425" s="126" t="s">
        <v>135</v>
      </c>
      <c r="I6425" s="182" t="s">
        <v>415</v>
      </c>
      <c r="J6425" s="73" t="s">
        <v>115</v>
      </c>
      <c r="K6425" s="73" t="s">
        <v>115</v>
      </c>
      <c r="L6425" s="128" t="s">
        <v>71</v>
      </c>
      <c r="M6425" s="217" t="s">
        <v>53</v>
      </c>
      <c r="N6425" s="73" t="str">
        <f t="shared" si="202"/>
        <v>215412. Vigilancia de la Salud AmbientalVigilancia de la Salud Ambiental1_USAQUEN2_FEBRERO_2026</v>
      </c>
      <c r="O6425" s="130">
        <v>122208</v>
      </c>
      <c r="R6425" s="136">
        <v>35</v>
      </c>
      <c r="S6425" s="139">
        <v>4277280</v>
      </c>
      <c r="U6425" s="129"/>
      <c r="V6425" s="186"/>
    </row>
    <row r="6426" spans="1:22" ht="30" customHeight="1" thickTop="1" thickBot="1">
      <c r="A6426" s="183"/>
      <c r="B6426" s="125">
        <v>2154</v>
      </c>
      <c r="C6426" s="126" t="s">
        <v>112</v>
      </c>
      <c r="D6426" s="156" t="s">
        <v>92</v>
      </c>
      <c r="E6426" s="73" t="str">
        <f t="shared" si="203"/>
        <v>215412. Vigilancia de la Salud AmbientalVigilancia de la Salud Ambiental</v>
      </c>
      <c r="F6426" s="182" t="s">
        <v>413</v>
      </c>
      <c r="G6426" s="182" t="s">
        <v>416</v>
      </c>
      <c r="H6426" s="126" t="s">
        <v>135</v>
      </c>
      <c r="I6426" s="182" t="s">
        <v>415</v>
      </c>
      <c r="J6426" s="73" t="s">
        <v>115</v>
      </c>
      <c r="K6426" s="73" t="s">
        <v>115</v>
      </c>
      <c r="L6426" s="128" t="s">
        <v>75</v>
      </c>
      <c r="M6426" s="217" t="s">
        <v>53</v>
      </c>
      <c r="N6426" s="73" t="str">
        <f t="shared" si="202"/>
        <v>215412. Vigilancia de la Salud AmbientalVigilancia de la Salud Ambiental2_ENGATIVA2_FEBRERO_2026</v>
      </c>
      <c r="O6426" s="130">
        <v>122208</v>
      </c>
      <c r="R6426" s="136">
        <v>12</v>
      </c>
      <c r="S6426" s="139">
        <v>1466496</v>
      </c>
      <c r="U6426" s="129"/>
      <c r="V6426" s="186"/>
    </row>
    <row r="6427" spans="1:22" ht="30" customHeight="1" thickTop="1" thickBot="1">
      <c r="A6427" s="183"/>
      <c r="B6427" s="125">
        <v>2154</v>
      </c>
      <c r="C6427" s="126" t="s">
        <v>112</v>
      </c>
      <c r="D6427" s="156" t="s">
        <v>92</v>
      </c>
      <c r="E6427" s="73" t="str">
        <f t="shared" si="203"/>
        <v>215412. Vigilancia de la Salud AmbientalVigilancia de la Salud Ambiental</v>
      </c>
      <c r="F6427" s="182" t="s">
        <v>413</v>
      </c>
      <c r="G6427" s="182" t="s">
        <v>416</v>
      </c>
      <c r="H6427" s="126" t="s">
        <v>135</v>
      </c>
      <c r="I6427" s="182" t="s">
        <v>415</v>
      </c>
      <c r="J6427" s="73" t="s">
        <v>115</v>
      </c>
      <c r="K6427" s="73" t="s">
        <v>115</v>
      </c>
      <c r="L6427" s="128" t="s">
        <v>78</v>
      </c>
      <c r="M6427" s="217" t="s">
        <v>53</v>
      </c>
      <c r="N6427" s="73" t="str">
        <f t="shared" si="202"/>
        <v>215412. Vigilancia de la Salud AmbientalVigilancia de la Salud Ambiental3_SUBA2_FEBRERO_2026</v>
      </c>
      <c r="O6427" s="130">
        <v>122208</v>
      </c>
      <c r="R6427" s="136">
        <v>23</v>
      </c>
      <c r="S6427" s="139">
        <v>2810784</v>
      </c>
      <c r="U6427" s="129"/>
      <c r="V6427" s="186"/>
    </row>
    <row r="6428" spans="1:22" ht="30" customHeight="1" thickTop="1" thickBot="1">
      <c r="A6428" s="183"/>
      <c r="B6428" s="125">
        <v>2154</v>
      </c>
      <c r="C6428" s="126" t="s">
        <v>112</v>
      </c>
      <c r="D6428" s="156" t="s">
        <v>92</v>
      </c>
      <c r="E6428" s="73" t="str">
        <f t="shared" si="203"/>
        <v>215412. Vigilancia de la Salud AmbientalVigilancia de la Salud Ambiental</v>
      </c>
      <c r="F6428" s="182" t="s">
        <v>413</v>
      </c>
      <c r="G6428" s="182" t="s">
        <v>416</v>
      </c>
      <c r="H6428" s="126" t="s">
        <v>135</v>
      </c>
      <c r="I6428" s="182" t="s">
        <v>415</v>
      </c>
      <c r="J6428" s="73" t="s">
        <v>115</v>
      </c>
      <c r="K6428" s="73" t="s">
        <v>115</v>
      </c>
      <c r="L6428" s="128" t="s">
        <v>82</v>
      </c>
      <c r="M6428" s="217" t="s">
        <v>53</v>
      </c>
      <c r="N6428" s="73" t="str">
        <f t="shared" si="202"/>
        <v>215412. Vigilancia de la Salud AmbientalVigilancia de la Salud Ambiental5_BARRIOS_UNIDOS2_FEBRERO_2026</v>
      </c>
      <c r="O6428" s="130">
        <v>122208</v>
      </c>
      <c r="R6428" s="136">
        <v>26</v>
      </c>
      <c r="S6428" s="139">
        <v>3177408</v>
      </c>
      <c r="U6428" s="129"/>
      <c r="V6428" s="186"/>
    </row>
    <row r="6429" spans="1:22" ht="30" customHeight="1" thickTop="1" thickBot="1">
      <c r="A6429" s="183"/>
      <c r="B6429" s="125">
        <v>2154</v>
      </c>
      <c r="C6429" s="126" t="s">
        <v>112</v>
      </c>
      <c r="D6429" s="156" t="s">
        <v>92</v>
      </c>
      <c r="E6429" s="73" t="str">
        <f t="shared" si="203"/>
        <v>215412. Vigilancia de la Salud AmbientalVigilancia de la Salud Ambiental</v>
      </c>
      <c r="F6429" s="182" t="s">
        <v>413</v>
      </c>
      <c r="G6429" s="182" t="s">
        <v>416</v>
      </c>
      <c r="H6429" s="126" t="s">
        <v>135</v>
      </c>
      <c r="I6429" s="182" t="s">
        <v>415</v>
      </c>
      <c r="J6429" s="73" t="s">
        <v>115</v>
      </c>
      <c r="K6429" s="73" t="s">
        <v>115</v>
      </c>
      <c r="L6429" s="128" t="s">
        <v>85</v>
      </c>
      <c r="M6429" s="217" t="s">
        <v>53</v>
      </c>
      <c r="N6429" s="73" t="str">
        <f t="shared" si="202"/>
        <v>215412. Vigilancia de la Salud AmbientalVigilancia de la Salud Ambiental6_TEUSAQUILLO2_FEBRERO_2026</v>
      </c>
      <c r="O6429" s="130">
        <v>122208</v>
      </c>
      <c r="R6429" s="136">
        <v>7</v>
      </c>
      <c r="S6429" s="139">
        <v>855456</v>
      </c>
      <c r="U6429" s="129"/>
      <c r="V6429" s="186"/>
    </row>
    <row r="6430" spans="1:22" ht="30" customHeight="1" thickTop="1" thickBot="1">
      <c r="A6430" s="183"/>
      <c r="B6430" s="125">
        <v>2156</v>
      </c>
      <c r="C6430" s="126" t="s">
        <v>112</v>
      </c>
      <c r="D6430" s="156" t="s">
        <v>92</v>
      </c>
      <c r="E6430" s="73" t="str">
        <f t="shared" si="203"/>
        <v>215612. Vigilancia de la Salud AmbientalVigilancia de la Salud Ambiental</v>
      </c>
      <c r="F6430" s="182" t="s">
        <v>413</v>
      </c>
      <c r="G6430" s="182" t="s">
        <v>421</v>
      </c>
      <c r="H6430" s="126" t="s">
        <v>135</v>
      </c>
      <c r="I6430" s="182" t="s">
        <v>415</v>
      </c>
      <c r="J6430" s="73" t="s">
        <v>115</v>
      </c>
      <c r="K6430" s="73" t="s">
        <v>115</v>
      </c>
      <c r="L6430" s="128" t="s">
        <v>71</v>
      </c>
      <c r="M6430" s="217" t="s">
        <v>53</v>
      </c>
      <c r="N6430" s="73" t="str">
        <f t="shared" si="202"/>
        <v>215612. Vigilancia de la Salud AmbientalVigilancia de la Salud Ambiental1_USAQUEN2_FEBRERO_2026</v>
      </c>
      <c r="O6430" s="130">
        <v>0</v>
      </c>
      <c r="R6430" s="136">
        <v>0</v>
      </c>
      <c r="S6430" s="139">
        <v>0</v>
      </c>
    </row>
    <row r="6431" spans="1:22" ht="30" customHeight="1" thickTop="1" thickBot="1">
      <c r="A6431" s="183"/>
      <c r="B6431" s="125">
        <v>2156</v>
      </c>
      <c r="C6431" s="126" t="s">
        <v>112</v>
      </c>
      <c r="D6431" s="156" t="s">
        <v>92</v>
      </c>
      <c r="E6431" s="73" t="str">
        <f t="shared" si="203"/>
        <v>215612. Vigilancia de la Salud AmbientalVigilancia de la Salud Ambiental</v>
      </c>
      <c r="F6431" s="182" t="s">
        <v>413</v>
      </c>
      <c r="G6431" s="182" t="s">
        <v>421</v>
      </c>
      <c r="H6431" s="126" t="s">
        <v>135</v>
      </c>
      <c r="I6431" s="182" t="s">
        <v>415</v>
      </c>
      <c r="J6431" s="73" t="s">
        <v>115</v>
      </c>
      <c r="K6431" s="73" t="s">
        <v>115</v>
      </c>
      <c r="L6431" s="128" t="s">
        <v>75</v>
      </c>
      <c r="M6431" s="217" t="s">
        <v>53</v>
      </c>
      <c r="N6431" s="73" t="str">
        <f t="shared" si="202"/>
        <v>215612. Vigilancia de la Salud AmbientalVigilancia de la Salud Ambiental2_ENGATIVA2_FEBRERO_2026</v>
      </c>
      <c r="O6431" s="130">
        <v>0</v>
      </c>
      <c r="R6431" s="136">
        <v>0</v>
      </c>
      <c r="S6431" s="139">
        <v>0</v>
      </c>
    </row>
    <row r="6432" spans="1:22" ht="30" customHeight="1" thickTop="1" thickBot="1">
      <c r="A6432" s="183"/>
      <c r="B6432" s="125">
        <v>2156</v>
      </c>
      <c r="C6432" s="126" t="s">
        <v>112</v>
      </c>
      <c r="D6432" s="156" t="s">
        <v>92</v>
      </c>
      <c r="E6432" s="73" t="str">
        <f t="shared" si="203"/>
        <v>215612. Vigilancia de la Salud AmbientalVigilancia de la Salud Ambiental</v>
      </c>
      <c r="F6432" s="182" t="s">
        <v>413</v>
      </c>
      <c r="G6432" s="182" t="s">
        <v>421</v>
      </c>
      <c r="H6432" s="126" t="s">
        <v>135</v>
      </c>
      <c r="I6432" s="182" t="s">
        <v>415</v>
      </c>
      <c r="J6432" s="73" t="s">
        <v>115</v>
      </c>
      <c r="K6432" s="73" t="s">
        <v>115</v>
      </c>
      <c r="L6432" s="128" t="s">
        <v>78</v>
      </c>
      <c r="M6432" s="217" t="s">
        <v>53</v>
      </c>
      <c r="N6432" s="73" t="str">
        <f t="shared" si="202"/>
        <v>215612. Vigilancia de la Salud AmbientalVigilancia de la Salud Ambiental3_SUBA2_FEBRERO_2026</v>
      </c>
      <c r="O6432" s="130">
        <v>0</v>
      </c>
      <c r="R6432" s="136">
        <v>0</v>
      </c>
      <c r="S6432" s="139">
        <v>0</v>
      </c>
    </row>
    <row r="6433" spans="1:22" ht="30" customHeight="1" thickTop="1" thickBot="1">
      <c r="A6433" s="183"/>
      <c r="B6433" s="125">
        <v>2156</v>
      </c>
      <c r="C6433" s="126" t="s">
        <v>112</v>
      </c>
      <c r="D6433" s="156" t="s">
        <v>92</v>
      </c>
      <c r="E6433" s="73" t="str">
        <f t="shared" si="203"/>
        <v>215612. Vigilancia de la Salud AmbientalVigilancia de la Salud Ambiental</v>
      </c>
      <c r="F6433" s="182" t="s">
        <v>413</v>
      </c>
      <c r="G6433" s="182" t="s">
        <v>421</v>
      </c>
      <c r="H6433" s="126" t="s">
        <v>135</v>
      </c>
      <c r="I6433" s="182" t="s">
        <v>415</v>
      </c>
      <c r="J6433" s="73" t="s">
        <v>115</v>
      </c>
      <c r="K6433" s="73" t="s">
        <v>115</v>
      </c>
      <c r="L6433" s="128" t="s">
        <v>82</v>
      </c>
      <c r="M6433" s="217" t="s">
        <v>53</v>
      </c>
      <c r="N6433" s="73" t="str">
        <f t="shared" si="202"/>
        <v>215612. Vigilancia de la Salud AmbientalVigilancia de la Salud Ambiental5_BARRIOS_UNIDOS2_FEBRERO_2026</v>
      </c>
      <c r="O6433" s="130">
        <v>183312</v>
      </c>
      <c r="R6433" s="136">
        <v>1</v>
      </c>
      <c r="S6433" s="139">
        <v>183312</v>
      </c>
      <c r="U6433" s="129"/>
      <c r="V6433" s="186"/>
    </row>
    <row r="6434" spans="1:22" ht="30" customHeight="1" thickTop="1" thickBot="1">
      <c r="A6434" s="183"/>
      <c r="B6434" s="125">
        <v>2157</v>
      </c>
      <c r="C6434" s="126" t="s">
        <v>112</v>
      </c>
      <c r="D6434" s="156" t="s">
        <v>92</v>
      </c>
      <c r="E6434" s="73" t="str">
        <f t="shared" si="203"/>
        <v>215712. Vigilancia de la Salud AmbientalVigilancia de la Salud Ambiental</v>
      </c>
      <c r="F6434" s="182" t="s">
        <v>413</v>
      </c>
      <c r="G6434" s="182" t="s">
        <v>421</v>
      </c>
      <c r="H6434" s="126" t="s">
        <v>135</v>
      </c>
      <c r="I6434" s="182" t="s">
        <v>415</v>
      </c>
      <c r="J6434" s="73" t="s">
        <v>115</v>
      </c>
      <c r="K6434" s="73" t="s">
        <v>115</v>
      </c>
      <c r="L6434" s="128" t="s">
        <v>80</v>
      </c>
      <c r="M6434" s="217" t="s">
        <v>53</v>
      </c>
      <c r="N6434" s="73" t="str">
        <f t="shared" si="202"/>
        <v>215712. Vigilancia de la Salud AmbientalVigilancia de la Salud Ambiental4_CHAPINERO2_FEBRERO_2026</v>
      </c>
      <c r="O6434" s="130">
        <v>0</v>
      </c>
      <c r="R6434" s="136">
        <v>0</v>
      </c>
      <c r="S6434" s="139">
        <v>0</v>
      </c>
    </row>
    <row r="6435" spans="1:22" ht="30" customHeight="1" thickTop="1" thickBot="1">
      <c r="A6435" s="183"/>
      <c r="B6435" s="125">
        <v>2157</v>
      </c>
      <c r="C6435" s="126" t="s">
        <v>112</v>
      </c>
      <c r="D6435" s="156" t="s">
        <v>92</v>
      </c>
      <c r="E6435" s="73" t="str">
        <f t="shared" si="203"/>
        <v>215712. Vigilancia de la Salud AmbientalVigilancia de la Salud Ambiental</v>
      </c>
      <c r="F6435" s="182" t="s">
        <v>413</v>
      </c>
      <c r="G6435" s="182" t="s">
        <v>421</v>
      </c>
      <c r="H6435" s="126" t="s">
        <v>135</v>
      </c>
      <c r="I6435" s="182" t="s">
        <v>415</v>
      </c>
      <c r="J6435" s="73" t="s">
        <v>115</v>
      </c>
      <c r="K6435" s="73" t="s">
        <v>115</v>
      </c>
      <c r="L6435" s="128" t="s">
        <v>71</v>
      </c>
      <c r="M6435" s="217" t="s">
        <v>53</v>
      </c>
      <c r="N6435" s="73" t="str">
        <f t="shared" si="202"/>
        <v>215712. Vigilancia de la Salud AmbientalVigilancia de la Salud Ambiental1_USAQUEN2_FEBRERO_2026</v>
      </c>
      <c r="O6435" s="130">
        <v>0</v>
      </c>
      <c r="R6435" s="136">
        <v>0</v>
      </c>
      <c r="S6435" s="139">
        <v>0</v>
      </c>
    </row>
    <row r="6436" spans="1:22" ht="30" customHeight="1" thickTop="1" thickBot="1">
      <c r="A6436" s="183"/>
      <c r="B6436" s="125">
        <v>2157</v>
      </c>
      <c r="C6436" s="126" t="s">
        <v>112</v>
      </c>
      <c r="D6436" s="156" t="s">
        <v>92</v>
      </c>
      <c r="E6436" s="73" t="str">
        <f t="shared" si="203"/>
        <v>215712. Vigilancia de la Salud AmbientalVigilancia de la Salud Ambiental</v>
      </c>
      <c r="F6436" s="182" t="s">
        <v>413</v>
      </c>
      <c r="G6436" s="182" t="s">
        <v>421</v>
      </c>
      <c r="H6436" s="126" t="s">
        <v>135</v>
      </c>
      <c r="I6436" s="182" t="s">
        <v>415</v>
      </c>
      <c r="J6436" s="73" t="s">
        <v>115</v>
      </c>
      <c r="K6436" s="73" t="s">
        <v>115</v>
      </c>
      <c r="L6436" s="128" t="s">
        <v>75</v>
      </c>
      <c r="M6436" s="217" t="s">
        <v>53</v>
      </c>
      <c r="N6436" s="73" t="str">
        <f t="shared" si="202"/>
        <v>215712. Vigilancia de la Salud AmbientalVigilancia de la Salud Ambiental2_ENGATIVA2_FEBRERO_2026</v>
      </c>
      <c r="O6436" s="130">
        <v>0</v>
      </c>
      <c r="R6436" s="136">
        <v>0</v>
      </c>
      <c r="S6436" s="139">
        <v>0</v>
      </c>
    </row>
    <row r="6437" spans="1:22" ht="30" customHeight="1" thickTop="1" thickBot="1">
      <c r="A6437" s="183"/>
      <c r="B6437" s="125">
        <v>2157</v>
      </c>
      <c r="C6437" s="126" t="s">
        <v>112</v>
      </c>
      <c r="D6437" s="156" t="s">
        <v>92</v>
      </c>
      <c r="E6437" s="73" t="str">
        <f t="shared" si="203"/>
        <v>215712. Vigilancia de la Salud AmbientalVigilancia de la Salud Ambiental</v>
      </c>
      <c r="F6437" s="182" t="s">
        <v>413</v>
      </c>
      <c r="G6437" s="182" t="s">
        <v>421</v>
      </c>
      <c r="H6437" s="126" t="s">
        <v>135</v>
      </c>
      <c r="I6437" s="182" t="s">
        <v>415</v>
      </c>
      <c r="J6437" s="73" t="s">
        <v>115</v>
      </c>
      <c r="K6437" s="73" t="s">
        <v>115</v>
      </c>
      <c r="L6437" s="128" t="s">
        <v>78</v>
      </c>
      <c r="M6437" s="217" t="s">
        <v>53</v>
      </c>
      <c r="N6437" s="73" t="str">
        <f t="shared" si="202"/>
        <v>215712. Vigilancia de la Salud AmbientalVigilancia de la Salud Ambiental3_SUBA2_FEBRERO_2026</v>
      </c>
      <c r="O6437" s="130">
        <v>0</v>
      </c>
      <c r="R6437" s="136">
        <v>0</v>
      </c>
      <c r="S6437" s="139">
        <v>0</v>
      </c>
    </row>
    <row r="6438" spans="1:22" ht="30" customHeight="1" thickTop="1" thickBot="1">
      <c r="A6438" s="183"/>
      <c r="B6438" s="125">
        <v>2157</v>
      </c>
      <c r="C6438" s="126" t="s">
        <v>112</v>
      </c>
      <c r="D6438" s="156" t="s">
        <v>92</v>
      </c>
      <c r="E6438" s="73" t="str">
        <f t="shared" si="203"/>
        <v>215712. Vigilancia de la Salud AmbientalVigilancia de la Salud Ambiental</v>
      </c>
      <c r="F6438" s="182" t="s">
        <v>413</v>
      </c>
      <c r="G6438" s="182" t="s">
        <v>421</v>
      </c>
      <c r="H6438" s="126" t="s">
        <v>135</v>
      </c>
      <c r="I6438" s="182" t="s">
        <v>415</v>
      </c>
      <c r="J6438" s="73" t="s">
        <v>115</v>
      </c>
      <c r="K6438" s="73" t="s">
        <v>115</v>
      </c>
      <c r="L6438" s="128" t="s">
        <v>82</v>
      </c>
      <c r="M6438" s="217" t="s">
        <v>53</v>
      </c>
      <c r="N6438" s="73" t="str">
        <f t="shared" si="202"/>
        <v>215712. Vigilancia de la Salud AmbientalVigilancia de la Salud Ambiental5_BARRIOS_UNIDOS2_FEBRERO_2026</v>
      </c>
      <c r="O6438" s="130">
        <v>91656</v>
      </c>
      <c r="R6438" s="136">
        <v>1</v>
      </c>
      <c r="S6438" s="139">
        <v>91656</v>
      </c>
      <c r="U6438" s="129"/>
      <c r="V6438" s="186"/>
    </row>
    <row r="6439" spans="1:22" ht="30" customHeight="1" thickTop="1" thickBot="1">
      <c r="A6439" s="183"/>
      <c r="B6439" s="125">
        <v>2157</v>
      </c>
      <c r="C6439" s="126" t="s">
        <v>112</v>
      </c>
      <c r="D6439" s="156" t="s">
        <v>92</v>
      </c>
      <c r="E6439" s="73" t="str">
        <f t="shared" si="203"/>
        <v>215712. Vigilancia de la Salud AmbientalVigilancia de la Salud Ambiental</v>
      </c>
      <c r="F6439" s="182" t="s">
        <v>413</v>
      </c>
      <c r="G6439" s="182" t="s">
        <v>421</v>
      </c>
      <c r="H6439" s="126" t="s">
        <v>135</v>
      </c>
      <c r="I6439" s="182" t="s">
        <v>415</v>
      </c>
      <c r="J6439" s="73" t="s">
        <v>115</v>
      </c>
      <c r="K6439" s="73" t="s">
        <v>115</v>
      </c>
      <c r="L6439" s="128" t="s">
        <v>85</v>
      </c>
      <c r="M6439" s="217" t="s">
        <v>53</v>
      </c>
      <c r="N6439" s="73" t="str">
        <f t="shared" si="202"/>
        <v>215712. Vigilancia de la Salud AmbientalVigilancia de la Salud Ambiental6_TEUSAQUILLO2_FEBRERO_2026</v>
      </c>
      <c r="O6439" s="130">
        <v>0</v>
      </c>
      <c r="R6439" s="136">
        <v>0</v>
      </c>
      <c r="S6439" s="139">
        <v>0</v>
      </c>
    </row>
    <row r="6440" spans="1:22" ht="30" customHeight="1" thickTop="1" thickBot="1">
      <c r="A6440" s="183"/>
      <c r="B6440" s="125">
        <v>2167</v>
      </c>
      <c r="C6440" s="126" t="s">
        <v>112</v>
      </c>
      <c r="D6440" s="156" t="s">
        <v>92</v>
      </c>
      <c r="E6440" s="73" t="str">
        <f t="shared" si="203"/>
        <v>216712. Vigilancia de la Salud AmbientalVigilancia de la Salud Ambiental</v>
      </c>
      <c r="F6440" s="182" t="s">
        <v>413</v>
      </c>
      <c r="G6440" s="182" t="s">
        <v>416</v>
      </c>
      <c r="H6440" s="126" t="s">
        <v>135</v>
      </c>
      <c r="I6440" s="182" t="s">
        <v>415</v>
      </c>
      <c r="J6440" s="73" t="s">
        <v>115</v>
      </c>
      <c r="K6440" s="73" t="s">
        <v>115</v>
      </c>
      <c r="L6440" s="128" t="s">
        <v>71</v>
      </c>
      <c r="M6440" s="217" t="s">
        <v>53</v>
      </c>
      <c r="N6440" s="73" t="str">
        <f t="shared" si="202"/>
        <v>216712. Vigilancia de la Salud AmbientalVigilancia de la Salud Ambiental1_USAQUEN2_FEBRERO_2026</v>
      </c>
      <c r="O6440" s="130">
        <v>0</v>
      </c>
      <c r="R6440" s="136">
        <v>0</v>
      </c>
      <c r="S6440" s="139">
        <v>0</v>
      </c>
    </row>
    <row r="6441" spans="1:22" ht="30" customHeight="1" thickTop="1" thickBot="1">
      <c r="A6441" s="183"/>
      <c r="B6441" s="125">
        <v>2193</v>
      </c>
      <c r="C6441" s="126" t="s">
        <v>112</v>
      </c>
      <c r="D6441" s="156" t="s">
        <v>92</v>
      </c>
      <c r="E6441" s="73" t="str">
        <f t="shared" si="203"/>
        <v>219312. Vigilancia de la Salud AmbientalVigilancia de la Salud Ambiental</v>
      </c>
      <c r="F6441" s="182" t="s">
        <v>413</v>
      </c>
      <c r="G6441" s="182" t="s">
        <v>416</v>
      </c>
      <c r="H6441" s="126" t="s">
        <v>135</v>
      </c>
      <c r="I6441" s="182" t="s">
        <v>415</v>
      </c>
      <c r="J6441" s="73" t="s">
        <v>115</v>
      </c>
      <c r="K6441" s="73" t="s">
        <v>115</v>
      </c>
      <c r="L6441" s="128" t="s">
        <v>71</v>
      </c>
      <c r="M6441" s="217" t="s">
        <v>53</v>
      </c>
      <c r="N6441" s="73" t="str">
        <f t="shared" si="202"/>
        <v>219312. Vigilancia de la Salud AmbientalVigilancia de la Salud Ambiental1_USAQUEN2_FEBRERO_2026</v>
      </c>
      <c r="O6441" s="130">
        <v>0</v>
      </c>
      <c r="R6441" s="136">
        <v>0</v>
      </c>
      <c r="S6441" s="139">
        <v>0</v>
      </c>
    </row>
    <row r="6442" spans="1:22" ht="30" customHeight="1" thickTop="1" thickBot="1">
      <c r="A6442" s="183"/>
      <c r="B6442" s="125">
        <v>2193</v>
      </c>
      <c r="C6442" s="126" t="s">
        <v>112</v>
      </c>
      <c r="D6442" s="156" t="s">
        <v>92</v>
      </c>
      <c r="E6442" s="73" t="str">
        <f t="shared" si="203"/>
        <v>219312. Vigilancia de la Salud AmbientalVigilancia de la Salud Ambiental</v>
      </c>
      <c r="F6442" s="182" t="s">
        <v>413</v>
      </c>
      <c r="G6442" s="182" t="s">
        <v>416</v>
      </c>
      <c r="H6442" s="126" t="s">
        <v>135</v>
      </c>
      <c r="I6442" s="182" t="s">
        <v>415</v>
      </c>
      <c r="J6442" s="73" t="s">
        <v>115</v>
      </c>
      <c r="K6442" s="73" t="s">
        <v>115</v>
      </c>
      <c r="L6442" s="128" t="s">
        <v>78</v>
      </c>
      <c r="M6442" s="217" t="s">
        <v>53</v>
      </c>
      <c r="N6442" s="73" t="str">
        <f t="shared" si="202"/>
        <v>219312. Vigilancia de la Salud AmbientalVigilancia de la Salud Ambiental3_SUBA2_FEBRERO_2026</v>
      </c>
      <c r="O6442" s="130">
        <v>0</v>
      </c>
      <c r="R6442" s="136">
        <v>0</v>
      </c>
      <c r="S6442" s="139">
        <v>0</v>
      </c>
    </row>
    <row r="6443" spans="1:22" ht="30" customHeight="1" thickTop="1" thickBot="1">
      <c r="A6443" s="183"/>
      <c r="B6443" s="125">
        <v>2210</v>
      </c>
      <c r="C6443" s="126" t="s">
        <v>112</v>
      </c>
      <c r="D6443" s="156" t="s">
        <v>92</v>
      </c>
      <c r="E6443" s="73" t="str">
        <f t="shared" si="203"/>
        <v>221012. Vigilancia de la Salud AmbientalVigilancia de la Salud Ambiental</v>
      </c>
      <c r="F6443" s="182" t="s">
        <v>413</v>
      </c>
      <c r="G6443" s="182" t="s">
        <v>414</v>
      </c>
      <c r="H6443" s="126" t="s">
        <v>135</v>
      </c>
      <c r="I6443" s="182" t="s">
        <v>415</v>
      </c>
      <c r="J6443" s="73" t="s">
        <v>115</v>
      </c>
      <c r="K6443" s="73" t="s">
        <v>115</v>
      </c>
      <c r="L6443" s="128" t="s">
        <v>71</v>
      </c>
      <c r="M6443" s="217" t="s">
        <v>53</v>
      </c>
      <c r="N6443" s="73" t="str">
        <f t="shared" si="202"/>
        <v>221012. Vigilancia de la Salud AmbientalVigilancia de la Salud Ambiental1_USAQUEN2_FEBRERO_2026</v>
      </c>
      <c r="O6443" s="130">
        <v>0</v>
      </c>
      <c r="R6443" s="136">
        <v>0</v>
      </c>
      <c r="S6443" s="139">
        <v>0</v>
      </c>
    </row>
    <row r="6444" spans="1:22" ht="30" customHeight="1" thickTop="1" thickBot="1">
      <c r="A6444" s="183"/>
      <c r="B6444" s="125">
        <v>2210</v>
      </c>
      <c r="C6444" s="126" t="s">
        <v>112</v>
      </c>
      <c r="D6444" s="156" t="s">
        <v>92</v>
      </c>
      <c r="E6444" s="73" t="str">
        <f t="shared" si="203"/>
        <v>221012. Vigilancia de la Salud AmbientalVigilancia de la Salud Ambiental</v>
      </c>
      <c r="F6444" s="182" t="s">
        <v>413</v>
      </c>
      <c r="G6444" s="182" t="s">
        <v>414</v>
      </c>
      <c r="H6444" s="126" t="s">
        <v>135</v>
      </c>
      <c r="I6444" s="182" t="s">
        <v>415</v>
      </c>
      <c r="J6444" s="73" t="s">
        <v>115</v>
      </c>
      <c r="K6444" s="73" t="s">
        <v>115</v>
      </c>
      <c r="L6444" s="128" t="s">
        <v>75</v>
      </c>
      <c r="M6444" s="217" t="s">
        <v>53</v>
      </c>
      <c r="N6444" s="73" t="str">
        <f t="shared" si="202"/>
        <v>221012. Vigilancia de la Salud AmbientalVigilancia de la Salud Ambiental2_ENGATIVA2_FEBRERO_2026</v>
      </c>
      <c r="O6444" s="130">
        <v>0</v>
      </c>
      <c r="R6444" s="136">
        <v>0</v>
      </c>
      <c r="S6444" s="139">
        <v>0</v>
      </c>
    </row>
    <row r="6445" spans="1:22" ht="30" customHeight="1" thickTop="1" thickBot="1">
      <c r="A6445" s="183"/>
      <c r="B6445" s="125">
        <v>2378</v>
      </c>
      <c r="C6445" s="126" t="s">
        <v>112</v>
      </c>
      <c r="D6445" s="156" t="s">
        <v>92</v>
      </c>
      <c r="E6445" s="73" t="str">
        <f t="shared" si="203"/>
        <v>237812. Vigilancia de la Salud AmbientalVigilancia de la Salud Ambiental</v>
      </c>
      <c r="F6445" s="182" t="s">
        <v>431</v>
      </c>
      <c r="G6445" s="182" t="s">
        <v>423</v>
      </c>
      <c r="H6445" s="126" t="s">
        <v>135</v>
      </c>
      <c r="I6445" s="182" t="s">
        <v>424</v>
      </c>
      <c r="J6445" s="73" t="s">
        <v>115</v>
      </c>
      <c r="K6445" s="73" t="s">
        <v>115</v>
      </c>
      <c r="L6445" s="128" t="s">
        <v>80</v>
      </c>
      <c r="M6445" s="217" t="s">
        <v>53</v>
      </c>
      <c r="N6445" s="73" t="str">
        <f t="shared" si="202"/>
        <v>237812. Vigilancia de la Salud AmbientalVigilancia de la Salud Ambiental4_CHAPINERO2_FEBRERO_2026</v>
      </c>
      <c r="O6445" s="130">
        <v>54270</v>
      </c>
      <c r="R6445" s="136">
        <v>17</v>
      </c>
      <c r="S6445" s="139">
        <v>922590</v>
      </c>
      <c r="U6445" s="129"/>
      <c r="V6445" s="186"/>
    </row>
    <row r="6446" spans="1:22" ht="30" customHeight="1" thickTop="1" thickBot="1">
      <c r="A6446" s="183"/>
      <c r="B6446" s="125">
        <v>2378</v>
      </c>
      <c r="C6446" s="126" t="s">
        <v>112</v>
      </c>
      <c r="D6446" s="156" t="s">
        <v>92</v>
      </c>
      <c r="E6446" s="73" t="str">
        <f t="shared" si="203"/>
        <v>237812. Vigilancia de la Salud AmbientalVigilancia de la Salud Ambiental</v>
      </c>
      <c r="F6446" s="182" t="s">
        <v>431</v>
      </c>
      <c r="G6446" s="182" t="s">
        <v>423</v>
      </c>
      <c r="H6446" s="126" t="s">
        <v>135</v>
      </c>
      <c r="I6446" s="182" t="s">
        <v>424</v>
      </c>
      <c r="J6446" s="73" t="s">
        <v>115</v>
      </c>
      <c r="K6446" s="73" t="s">
        <v>115</v>
      </c>
      <c r="L6446" s="128" t="s">
        <v>71</v>
      </c>
      <c r="M6446" s="217" t="s">
        <v>53</v>
      </c>
      <c r="N6446" s="73" t="str">
        <f t="shared" si="202"/>
        <v>237812. Vigilancia de la Salud AmbientalVigilancia de la Salud Ambiental1_USAQUEN2_FEBRERO_2026</v>
      </c>
      <c r="O6446" s="130">
        <v>54270</v>
      </c>
      <c r="R6446" s="136">
        <v>39</v>
      </c>
      <c r="S6446" s="139">
        <v>2116530</v>
      </c>
      <c r="U6446" s="129"/>
      <c r="V6446" s="186"/>
    </row>
    <row r="6447" spans="1:22" ht="30" customHeight="1" thickTop="1" thickBot="1">
      <c r="A6447" s="183"/>
      <c r="B6447" s="125">
        <v>2378</v>
      </c>
      <c r="C6447" s="126" t="s">
        <v>112</v>
      </c>
      <c r="D6447" s="156" t="s">
        <v>92</v>
      </c>
      <c r="E6447" s="73" t="str">
        <f t="shared" si="203"/>
        <v>237812. Vigilancia de la Salud AmbientalVigilancia de la Salud Ambiental</v>
      </c>
      <c r="F6447" s="182" t="s">
        <v>431</v>
      </c>
      <c r="G6447" s="182" t="s">
        <v>423</v>
      </c>
      <c r="H6447" s="126" t="s">
        <v>135</v>
      </c>
      <c r="I6447" s="182" t="s">
        <v>424</v>
      </c>
      <c r="J6447" s="73" t="s">
        <v>115</v>
      </c>
      <c r="K6447" s="73" t="s">
        <v>115</v>
      </c>
      <c r="L6447" s="128" t="s">
        <v>75</v>
      </c>
      <c r="M6447" s="217" t="s">
        <v>53</v>
      </c>
      <c r="N6447" s="73" t="str">
        <f t="shared" si="202"/>
        <v>237812. Vigilancia de la Salud AmbientalVigilancia de la Salud Ambiental2_ENGATIVA2_FEBRERO_2026</v>
      </c>
      <c r="O6447" s="130">
        <v>54270</v>
      </c>
      <c r="R6447" s="136">
        <v>58</v>
      </c>
      <c r="S6447" s="139">
        <v>3147660</v>
      </c>
      <c r="U6447" s="129"/>
      <c r="V6447" s="186"/>
    </row>
    <row r="6448" spans="1:22" ht="30" customHeight="1" thickTop="1" thickBot="1">
      <c r="A6448" s="183"/>
      <c r="B6448" s="125">
        <v>2378</v>
      </c>
      <c r="C6448" s="126" t="s">
        <v>112</v>
      </c>
      <c r="D6448" s="156" t="s">
        <v>92</v>
      </c>
      <c r="E6448" s="73" t="str">
        <f t="shared" si="203"/>
        <v>237812. Vigilancia de la Salud AmbientalVigilancia de la Salud Ambiental</v>
      </c>
      <c r="F6448" s="182" t="s">
        <v>431</v>
      </c>
      <c r="G6448" s="182" t="s">
        <v>423</v>
      </c>
      <c r="H6448" s="126" t="s">
        <v>135</v>
      </c>
      <c r="I6448" s="182" t="s">
        <v>424</v>
      </c>
      <c r="J6448" s="73" t="s">
        <v>115</v>
      </c>
      <c r="K6448" s="73" t="s">
        <v>115</v>
      </c>
      <c r="L6448" s="128" t="s">
        <v>78</v>
      </c>
      <c r="M6448" s="217" t="s">
        <v>53</v>
      </c>
      <c r="N6448" s="73" t="str">
        <f t="shared" si="202"/>
        <v>237812. Vigilancia de la Salud AmbientalVigilancia de la Salud Ambiental3_SUBA2_FEBRERO_2026</v>
      </c>
      <c r="O6448" s="130">
        <v>54270</v>
      </c>
      <c r="R6448" s="136">
        <v>112</v>
      </c>
      <c r="S6448" s="139">
        <v>6078240</v>
      </c>
      <c r="U6448" s="129"/>
      <c r="V6448" s="186"/>
    </row>
    <row r="6449" spans="1:22" ht="30" customHeight="1" thickTop="1" thickBot="1">
      <c r="A6449" s="183"/>
      <c r="B6449" s="125">
        <v>2378</v>
      </c>
      <c r="C6449" s="126" t="s">
        <v>112</v>
      </c>
      <c r="D6449" s="156" t="s">
        <v>92</v>
      </c>
      <c r="E6449" s="73" t="str">
        <f t="shared" si="203"/>
        <v>237812. Vigilancia de la Salud AmbientalVigilancia de la Salud Ambiental</v>
      </c>
      <c r="F6449" s="182" t="s">
        <v>431</v>
      </c>
      <c r="G6449" s="182" t="s">
        <v>423</v>
      </c>
      <c r="H6449" s="126" t="s">
        <v>135</v>
      </c>
      <c r="I6449" s="182" t="s">
        <v>424</v>
      </c>
      <c r="J6449" s="73" t="s">
        <v>115</v>
      </c>
      <c r="K6449" s="73" t="s">
        <v>115</v>
      </c>
      <c r="L6449" s="128" t="s">
        <v>82</v>
      </c>
      <c r="M6449" s="217" t="s">
        <v>53</v>
      </c>
      <c r="N6449" s="73" t="str">
        <f t="shared" si="202"/>
        <v>237812. Vigilancia de la Salud AmbientalVigilancia de la Salud Ambiental5_BARRIOS_UNIDOS2_FEBRERO_2026</v>
      </c>
      <c r="O6449" s="130">
        <v>54270</v>
      </c>
      <c r="R6449" s="136">
        <v>17</v>
      </c>
      <c r="S6449" s="139">
        <v>922590</v>
      </c>
      <c r="U6449" s="129"/>
      <c r="V6449" s="186"/>
    </row>
    <row r="6450" spans="1:22" ht="30" customHeight="1" thickTop="1" thickBot="1">
      <c r="A6450" s="183"/>
      <c r="B6450" s="125">
        <v>2378</v>
      </c>
      <c r="C6450" s="126" t="s">
        <v>112</v>
      </c>
      <c r="D6450" s="156" t="s">
        <v>92</v>
      </c>
      <c r="E6450" s="73" t="str">
        <f t="shared" si="203"/>
        <v>237812. Vigilancia de la Salud AmbientalVigilancia de la Salud Ambiental</v>
      </c>
      <c r="F6450" s="182" t="s">
        <v>431</v>
      </c>
      <c r="G6450" s="182" t="s">
        <v>423</v>
      </c>
      <c r="H6450" s="126" t="s">
        <v>135</v>
      </c>
      <c r="I6450" s="182" t="s">
        <v>424</v>
      </c>
      <c r="J6450" s="73" t="s">
        <v>115</v>
      </c>
      <c r="K6450" s="73" t="s">
        <v>115</v>
      </c>
      <c r="L6450" s="128" t="s">
        <v>85</v>
      </c>
      <c r="M6450" s="217" t="s">
        <v>53</v>
      </c>
      <c r="N6450" s="73" t="str">
        <f t="shared" si="202"/>
        <v>237812. Vigilancia de la Salud AmbientalVigilancia de la Salud Ambiental6_TEUSAQUILLO2_FEBRERO_2026</v>
      </c>
      <c r="O6450" s="130">
        <v>54270</v>
      </c>
      <c r="R6450" s="136">
        <v>26</v>
      </c>
      <c r="S6450" s="139">
        <v>1411020</v>
      </c>
      <c r="U6450" s="129"/>
      <c r="V6450" s="186"/>
    </row>
    <row r="6451" spans="1:22" ht="30" customHeight="1" thickTop="1" thickBot="1">
      <c r="A6451" s="183"/>
      <c r="B6451" s="125">
        <v>2386</v>
      </c>
      <c r="C6451" s="126" t="s">
        <v>112</v>
      </c>
      <c r="D6451" s="156" t="s">
        <v>92</v>
      </c>
      <c r="E6451" s="73" t="str">
        <f t="shared" si="203"/>
        <v>238612. Vigilancia de la Salud AmbientalVigilancia de la Salud Ambiental</v>
      </c>
      <c r="F6451" s="182" t="s">
        <v>427</v>
      </c>
      <c r="G6451" s="182" t="s">
        <v>416</v>
      </c>
      <c r="H6451" s="126" t="s">
        <v>135</v>
      </c>
      <c r="I6451" s="182" t="s">
        <v>427</v>
      </c>
      <c r="J6451" s="73" t="s">
        <v>115</v>
      </c>
      <c r="K6451" s="73" t="s">
        <v>115</v>
      </c>
      <c r="L6451" s="128" t="s">
        <v>78</v>
      </c>
      <c r="M6451" s="217" t="s">
        <v>53</v>
      </c>
      <c r="N6451" s="73" t="str">
        <f t="shared" si="202"/>
        <v>238612. Vigilancia de la Salud AmbientalVigilancia de la Salud Ambiental3_SUBA2_FEBRERO_2026</v>
      </c>
      <c r="O6451" s="130">
        <v>5621568</v>
      </c>
      <c r="R6451" s="136">
        <v>1</v>
      </c>
      <c r="S6451" s="139">
        <v>5621568</v>
      </c>
      <c r="U6451" s="129"/>
      <c r="V6451" s="186"/>
    </row>
    <row r="6452" spans="1:22" ht="30" customHeight="1" thickTop="1" thickBot="1">
      <c r="A6452" s="183"/>
      <c r="B6452" s="125">
        <v>2387</v>
      </c>
      <c r="C6452" s="126" t="s">
        <v>112</v>
      </c>
      <c r="D6452" s="156" t="s">
        <v>92</v>
      </c>
      <c r="E6452" s="73" t="str">
        <f t="shared" si="203"/>
        <v>238712. Vigilancia de la Salud AmbientalVigilancia de la Salud Ambiental</v>
      </c>
      <c r="F6452" s="182" t="s">
        <v>413</v>
      </c>
      <c r="G6452" s="182" t="s">
        <v>421</v>
      </c>
      <c r="H6452" s="126" t="s">
        <v>135</v>
      </c>
      <c r="I6452" s="182" t="s">
        <v>415</v>
      </c>
      <c r="J6452" s="73" t="s">
        <v>115</v>
      </c>
      <c r="K6452" s="73" t="s">
        <v>115</v>
      </c>
      <c r="L6452" s="128" t="s">
        <v>80</v>
      </c>
      <c r="M6452" s="217" t="s">
        <v>53</v>
      </c>
      <c r="N6452" s="73" t="str">
        <f t="shared" si="202"/>
        <v>238712. Vigilancia de la Salud AmbientalVigilancia de la Salud Ambiental4_CHAPINERO2_FEBRERO_2026</v>
      </c>
      <c r="O6452" s="130">
        <v>0</v>
      </c>
      <c r="R6452" s="136">
        <v>0</v>
      </c>
      <c r="S6452" s="139">
        <v>0</v>
      </c>
    </row>
    <row r="6453" spans="1:22" ht="30" customHeight="1" thickTop="1" thickBot="1">
      <c r="A6453" s="183"/>
      <c r="B6453" s="125">
        <v>2387</v>
      </c>
      <c r="C6453" s="126" t="s">
        <v>112</v>
      </c>
      <c r="D6453" s="156" t="s">
        <v>92</v>
      </c>
      <c r="E6453" s="73" t="str">
        <f t="shared" si="203"/>
        <v>238712. Vigilancia de la Salud AmbientalVigilancia de la Salud Ambiental</v>
      </c>
      <c r="F6453" s="182" t="s">
        <v>413</v>
      </c>
      <c r="G6453" s="182" t="s">
        <v>421</v>
      </c>
      <c r="H6453" s="126" t="s">
        <v>135</v>
      </c>
      <c r="I6453" s="182" t="s">
        <v>415</v>
      </c>
      <c r="J6453" s="73" t="s">
        <v>115</v>
      </c>
      <c r="K6453" s="73" t="s">
        <v>115</v>
      </c>
      <c r="L6453" s="128" t="s">
        <v>71</v>
      </c>
      <c r="M6453" s="217" t="s">
        <v>53</v>
      </c>
      <c r="N6453" s="73" t="str">
        <f t="shared" si="202"/>
        <v>238712. Vigilancia de la Salud AmbientalVigilancia de la Salud Ambiental1_USAQUEN2_FEBRERO_2026</v>
      </c>
      <c r="O6453" s="130">
        <v>61104</v>
      </c>
      <c r="R6453" s="136">
        <v>4</v>
      </c>
      <c r="S6453" s="139">
        <v>244416</v>
      </c>
      <c r="U6453" s="129"/>
      <c r="V6453" s="186"/>
    </row>
    <row r="6454" spans="1:22" ht="30" customHeight="1" thickTop="1" thickBot="1">
      <c r="A6454" s="183"/>
      <c r="B6454" s="125">
        <v>2387</v>
      </c>
      <c r="C6454" s="126" t="s">
        <v>112</v>
      </c>
      <c r="D6454" s="156" t="s">
        <v>92</v>
      </c>
      <c r="E6454" s="73" t="str">
        <f t="shared" si="203"/>
        <v>238712. Vigilancia de la Salud AmbientalVigilancia de la Salud Ambiental</v>
      </c>
      <c r="F6454" s="182" t="s">
        <v>413</v>
      </c>
      <c r="G6454" s="182" t="s">
        <v>421</v>
      </c>
      <c r="H6454" s="126" t="s">
        <v>135</v>
      </c>
      <c r="I6454" s="182" t="s">
        <v>415</v>
      </c>
      <c r="J6454" s="73" t="s">
        <v>115</v>
      </c>
      <c r="K6454" s="73" t="s">
        <v>115</v>
      </c>
      <c r="L6454" s="128" t="s">
        <v>75</v>
      </c>
      <c r="M6454" s="217" t="s">
        <v>53</v>
      </c>
      <c r="N6454" s="73" t="str">
        <f t="shared" si="202"/>
        <v>238712. Vigilancia de la Salud AmbientalVigilancia de la Salud Ambiental2_ENGATIVA2_FEBRERO_2026</v>
      </c>
      <c r="O6454" s="130">
        <v>61104</v>
      </c>
      <c r="R6454" s="136">
        <v>1</v>
      </c>
      <c r="S6454" s="139">
        <v>61104</v>
      </c>
      <c r="U6454" s="129"/>
      <c r="V6454" s="186"/>
    </row>
    <row r="6455" spans="1:22" ht="30" customHeight="1" thickTop="1" thickBot="1">
      <c r="A6455" s="183"/>
      <c r="B6455" s="125">
        <v>2387</v>
      </c>
      <c r="C6455" s="126" t="s">
        <v>112</v>
      </c>
      <c r="D6455" s="156" t="s">
        <v>92</v>
      </c>
      <c r="E6455" s="73" t="str">
        <f t="shared" si="203"/>
        <v>238712. Vigilancia de la Salud AmbientalVigilancia de la Salud Ambiental</v>
      </c>
      <c r="F6455" s="182" t="s">
        <v>413</v>
      </c>
      <c r="G6455" s="182" t="s">
        <v>421</v>
      </c>
      <c r="H6455" s="126" t="s">
        <v>135</v>
      </c>
      <c r="I6455" s="182" t="s">
        <v>415</v>
      </c>
      <c r="J6455" s="73" t="s">
        <v>115</v>
      </c>
      <c r="K6455" s="73" t="s">
        <v>115</v>
      </c>
      <c r="L6455" s="128" t="s">
        <v>78</v>
      </c>
      <c r="M6455" s="217" t="s">
        <v>53</v>
      </c>
      <c r="N6455" s="73" t="str">
        <f t="shared" si="202"/>
        <v>238712. Vigilancia de la Salud AmbientalVigilancia de la Salud Ambiental3_SUBA2_FEBRERO_2026</v>
      </c>
      <c r="O6455" s="130">
        <v>61104</v>
      </c>
      <c r="R6455" s="136">
        <v>6</v>
      </c>
      <c r="S6455" s="139">
        <v>366624</v>
      </c>
      <c r="U6455" s="129"/>
      <c r="V6455" s="186"/>
    </row>
    <row r="6456" spans="1:22" ht="30" customHeight="1" thickTop="1" thickBot="1">
      <c r="A6456" s="183"/>
      <c r="B6456" s="125">
        <v>2387</v>
      </c>
      <c r="C6456" s="126" t="s">
        <v>112</v>
      </c>
      <c r="D6456" s="156" t="s">
        <v>92</v>
      </c>
      <c r="E6456" s="73" t="str">
        <f t="shared" si="203"/>
        <v>238712. Vigilancia de la Salud AmbientalVigilancia de la Salud Ambiental</v>
      </c>
      <c r="F6456" s="182" t="s">
        <v>413</v>
      </c>
      <c r="G6456" s="182" t="s">
        <v>421</v>
      </c>
      <c r="H6456" s="126" t="s">
        <v>135</v>
      </c>
      <c r="I6456" s="182" t="s">
        <v>415</v>
      </c>
      <c r="J6456" s="73" t="s">
        <v>115</v>
      </c>
      <c r="K6456" s="73" t="s">
        <v>115</v>
      </c>
      <c r="L6456" s="128" t="s">
        <v>82</v>
      </c>
      <c r="M6456" s="217" t="s">
        <v>53</v>
      </c>
      <c r="N6456" s="73" t="str">
        <f t="shared" si="202"/>
        <v>238712. Vigilancia de la Salud AmbientalVigilancia de la Salud Ambiental5_BARRIOS_UNIDOS2_FEBRERO_2026</v>
      </c>
      <c r="O6456" s="130">
        <v>0</v>
      </c>
      <c r="R6456" s="136">
        <v>0</v>
      </c>
      <c r="S6456" s="139">
        <v>0</v>
      </c>
    </row>
    <row r="6457" spans="1:22" ht="30" customHeight="1" thickTop="1" thickBot="1">
      <c r="A6457" s="183"/>
      <c r="B6457" s="125">
        <v>2387</v>
      </c>
      <c r="C6457" s="126" t="s">
        <v>112</v>
      </c>
      <c r="D6457" s="156" t="s">
        <v>92</v>
      </c>
      <c r="E6457" s="73" t="str">
        <f t="shared" si="203"/>
        <v>238712. Vigilancia de la Salud AmbientalVigilancia de la Salud Ambiental</v>
      </c>
      <c r="F6457" s="182" t="s">
        <v>413</v>
      </c>
      <c r="G6457" s="182" t="s">
        <v>421</v>
      </c>
      <c r="H6457" s="126" t="s">
        <v>135</v>
      </c>
      <c r="I6457" s="182" t="s">
        <v>415</v>
      </c>
      <c r="J6457" s="73" t="s">
        <v>115</v>
      </c>
      <c r="K6457" s="73" t="s">
        <v>115</v>
      </c>
      <c r="L6457" s="128" t="s">
        <v>85</v>
      </c>
      <c r="M6457" s="217" t="s">
        <v>53</v>
      </c>
      <c r="N6457" s="73" t="str">
        <f t="shared" si="202"/>
        <v>238712. Vigilancia de la Salud AmbientalVigilancia de la Salud Ambiental6_TEUSAQUILLO2_FEBRERO_2026</v>
      </c>
      <c r="O6457" s="130">
        <v>61104</v>
      </c>
      <c r="R6457" s="136">
        <v>1</v>
      </c>
      <c r="S6457" s="139">
        <v>61104</v>
      </c>
      <c r="U6457" s="129"/>
      <c r="V6457" s="186"/>
    </row>
    <row r="6458" spans="1:22" ht="30" customHeight="1" thickTop="1" thickBot="1">
      <c r="A6458" s="183"/>
      <c r="B6458" s="125">
        <v>2388</v>
      </c>
      <c r="C6458" s="126" t="s">
        <v>112</v>
      </c>
      <c r="D6458" s="156" t="s">
        <v>92</v>
      </c>
      <c r="E6458" s="73" t="str">
        <f t="shared" si="203"/>
        <v>238812. Vigilancia de la Salud AmbientalVigilancia de la Salud Ambiental</v>
      </c>
      <c r="F6458" s="182" t="s">
        <v>413</v>
      </c>
      <c r="G6458" s="182" t="s">
        <v>421</v>
      </c>
      <c r="H6458" s="126" t="s">
        <v>135</v>
      </c>
      <c r="I6458" s="182" t="s">
        <v>415</v>
      </c>
      <c r="J6458" s="73" t="s">
        <v>115</v>
      </c>
      <c r="K6458" s="73" t="s">
        <v>115</v>
      </c>
      <c r="L6458" s="128" t="s">
        <v>80</v>
      </c>
      <c r="M6458" s="217" t="s">
        <v>53</v>
      </c>
      <c r="N6458" s="73" t="str">
        <f t="shared" si="202"/>
        <v>238812. Vigilancia de la Salud AmbientalVigilancia de la Salud Ambiental4_CHAPINERO2_FEBRERO_2026</v>
      </c>
      <c r="O6458" s="130">
        <v>91656</v>
      </c>
      <c r="R6458" s="136">
        <v>1</v>
      </c>
      <c r="S6458" s="139">
        <v>91656</v>
      </c>
      <c r="U6458" s="129"/>
      <c r="V6458" s="186"/>
    </row>
    <row r="6459" spans="1:22" ht="30" customHeight="1" thickTop="1" thickBot="1">
      <c r="A6459" s="183"/>
      <c r="B6459" s="125">
        <v>2388</v>
      </c>
      <c r="C6459" s="126" t="s">
        <v>112</v>
      </c>
      <c r="D6459" s="156" t="s">
        <v>92</v>
      </c>
      <c r="E6459" s="73" t="str">
        <f t="shared" si="203"/>
        <v>238812. Vigilancia de la Salud AmbientalVigilancia de la Salud Ambiental</v>
      </c>
      <c r="F6459" s="182" t="s">
        <v>413</v>
      </c>
      <c r="G6459" s="182" t="s">
        <v>421</v>
      </c>
      <c r="H6459" s="126" t="s">
        <v>135</v>
      </c>
      <c r="I6459" s="182" t="s">
        <v>415</v>
      </c>
      <c r="J6459" s="73" t="s">
        <v>115</v>
      </c>
      <c r="K6459" s="73" t="s">
        <v>115</v>
      </c>
      <c r="L6459" s="128" t="s">
        <v>71</v>
      </c>
      <c r="M6459" s="217" t="s">
        <v>53</v>
      </c>
      <c r="N6459" s="73" t="str">
        <f t="shared" si="202"/>
        <v>238812. Vigilancia de la Salud AmbientalVigilancia de la Salud Ambiental1_USAQUEN2_FEBRERO_2026</v>
      </c>
      <c r="O6459" s="130">
        <v>91656</v>
      </c>
      <c r="R6459" s="136">
        <v>10</v>
      </c>
      <c r="S6459" s="139">
        <v>916560</v>
      </c>
      <c r="U6459" s="129"/>
      <c r="V6459" s="186"/>
    </row>
    <row r="6460" spans="1:22" ht="30" customHeight="1" thickTop="1" thickBot="1">
      <c r="A6460" s="183"/>
      <c r="B6460" s="125">
        <v>2388</v>
      </c>
      <c r="C6460" s="126" t="s">
        <v>112</v>
      </c>
      <c r="D6460" s="156" t="s">
        <v>92</v>
      </c>
      <c r="E6460" s="73" t="str">
        <f t="shared" si="203"/>
        <v>238812. Vigilancia de la Salud AmbientalVigilancia de la Salud Ambiental</v>
      </c>
      <c r="F6460" s="182" t="s">
        <v>413</v>
      </c>
      <c r="G6460" s="182" t="s">
        <v>421</v>
      </c>
      <c r="H6460" s="126" t="s">
        <v>135</v>
      </c>
      <c r="I6460" s="182" t="s">
        <v>415</v>
      </c>
      <c r="J6460" s="73" t="s">
        <v>115</v>
      </c>
      <c r="K6460" s="73" t="s">
        <v>115</v>
      </c>
      <c r="L6460" s="128" t="s">
        <v>75</v>
      </c>
      <c r="M6460" s="217" t="s">
        <v>53</v>
      </c>
      <c r="N6460" s="73" t="str">
        <f t="shared" si="202"/>
        <v>238812. Vigilancia de la Salud AmbientalVigilancia de la Salud Ambiental2_ENGATIVA2_FEBRERO_2026</v>
      </c>
      <c r="O6460" s="130">
        <v>91656</v>
      </c>
      <c r="R6460" s="136">
        <v>18</v>
      </c>
      <c r="S6460" s="139">
        <v>1649808</v>
      </c>
      <c r="U6460" s="129"/>
      <c r="V6460" s="186"/>
    </row>
    <row r="6461" spans="1:22" ht="30" customHeight="1" thickTop="1" thickBot="1">
      <c r="A6461" s="183"/>
      <c r="B6461" s="125">
        <v>2388</v>
      </c>
      <c r="C6461" s="126" t="s">
        <v>112</v>
      </c>
      <c r="D6461" s="156" t="s">
        <v>92</v>
      </c>
      <c r="E6461" s="73" t="str">
        <f t="shared" si="203"/>
        <v>238812. Vigilancia de la Salud AmbientalVigilancia de la Salud Ambiental</v>
      </c>
      <c r="F6461" s="182" t="s">
        <v>413</v>
      </c>
      <c r="G6461" s="182" t="s">
        <v>421</v>
      </c>
      <c r="H6461" s="126" t="s">
        <v>135</v>
      </c>
      <c r="I6461" s="182" t="s">
        <v>415</v>
      </c>
      <c r="J6461" s="73" t="s">
        <v>115</v>
      </c>
      <c r="K6461" s="73" t="s">
        <v>115</v>
      </c>
      <c r="L6461" s="128" t="s">
        <v>78</v>
      </c>
      <c r="M6461" s="217" t="s">
        <v>53</v>
      </c>
      <c r="N6461" s="73" t="str">
        <f t="shared" si="202"/>
        <v>238812. Vigilancia de la Salud AmbientalVigilancia de la Salud Ambiental3_SUBA2_FEBRERO_2026</v>
      </c>
      <c r="O6461" s="130">
        <v>91656</v>
      </c>
      <c r="R6461" s="136">
        <v>23</v>
      </c>
      <c r="S6461" s="139">
        <v>2108088</v>
      </c>
      <c r="U6461" s="129"/>
      <c r="V6461" s="186"/>
    </row>
    <row r="6462" spans="1:22" ht="30" customHeight="1" thickTop="1" thickBot="1">
      <c r="A6462" s="183"/>
      <c r="B6462" s="125">
        <v>2388</v>
      </c>
      <c r="C6462" s="126" t="s">
        <v>112</v>
      </c>
      <c r="D6462" s="156" t="s">
        <v>92</v>
      </c>
      <c r="E6462" s="73" t="str">
        <f t="shared" si="203"/>
        <v>238812. Vigilancia de la Salud AmbientalVigilancia de la Salud Ambiental</v>
      </c>
      <c r="F6462" s="182" t="s">
        <v>413</v>
      </c>
      <c r="G6462" s="182" t="s">
        <v>421</v>
      </c>
      <c r="H6462" s="126" t="s">
        <v>135</v>
      </c>
      <c r="I6462" s="182" t="s">
        <v>415</v>
      </c>
      <c r="J6462" s="73" t="s">
        <v>115</v>
      </c>
      <c r="K6462" s="73" t="s">
        <v>115</v>
      </c>
      <c r="L6462" s="128" t="s">
        <v>82</v>
      </c>
      <c r="M6462" s="217" t="s">
        <v>53</v>
      </c>
      <c r="N6462" s="73" t="str">
        <f t="shared" si="202"/>
        <v>238812. Vigilancia de la Salud AmbientalVigilancia de la Salud Ambiental5_BARRIOS_UNIDOS2_FEBRERO_2026</v>
      </c>
      <c r="O6462" s="130">
        <v>91656</v>
      </c>
      <c r="R6462" s="136">
        <v>1</v>
      </c>
      <c r="S6462" s="139">
        <v>91656</v>
      </c>
      <c r="U6462" s="129"/>
      <c r="V6462" s="186"/>
    </row>
    <row r="6463" spans="1:22" ht="30" customHeight="1" thickTop="1" thickBot="1">
      <c r="A6463" s="183"/>
      <c r="B6463" s="125">
        <v>2388</v>
      </c>
      <c r="C6463" s="126" t="s">
        <v>112</v>
      </c>
      <c r="D6463" s="156" t="s">
        <v>92</v>
      </c>
      <c r="E6463" s="73" t="str">
        <f t="shared" si="203"/>
        <v>238812. Vigilancia de la Salud AmbientalVigilancia de la Salud Ambiental</v>
      </c>
      <c r="F6463" s="182" t="s">
        <v>413</v>
      </c>
      <c r="G6463" s="182" t="s">
        <v>421</v>
      </c>
      <c r="H6463" s="126" t="s">
        <v>135</v>
      </c>
      <c r="I6463" s="182" t="s">
        <v>415</v>
      </c>
      <c r="J6463" s="73" t="s">
        <v>115</v>
      </c>
      <c r="K6463" s="73" t="s">
        <v>115</v>
      </c>
      <c r="L6463" s="128" t="s">
        <v>85</v>
      </c>
      <c r="M6463" s="217" t="s">
        <v>53</v>
      </c>
      <c r="N6463" s="73" t="str">
        <f t="shared" si="202"/>
        <v>238812. Vigilancia de la Salud AmbientalVigilancia de la Salud Ambiental6_TEUSAQUILLO2_FEBRERO_2026</v>
      </c>
      <c r="O6463" s="130">
        <v>91656</v>
      </c>
      <c r="R6463" s="136">
        <v>4</v>
      </c>
      <c r="S6463" s="139">
        <v>366624</v>
      </c>
      <c r="U6463" s="129"/>
      <c r="V6463" s="186"/>
    </row>
    <row r="6464" spans="1:22" ht="30" customHeight="1" thickTop="1" thickBot="1">
      <c r="A6464" s="183"/>
      <c r="B6464" s="125">
        <v>2389</v>
      </c>
      <c r="C6464" s="126" t="s">
        <v>112</v>
      </c>
      <c r="D6464" s="156" t="s">
        <v>92</v>
      </c>
      <c r="E6464" s="73" t="str">
        <f t="shared" si="203"/>
        <v>238912. Vigilancia de la Salud AmbientalVigilancia de la Salud Ambiental</v>
      </c>
      <c r="F6464" s="182" t="s">
        <v>417</v>
      </c>
      <c r="G6464" s="182" t="s">
        <v>421</v>
      </c>
      <c r="H6464" s="126" t="s">
        <v>135</v>
      </c>
      <c r="I6464" s="182" t="s">
        <v>418</v>
      </c>
      <c r="J6464" s="73" t="s">
        <v>115</v>
      </c>
      <c r="K6464" s="73" t="s">
        <v>115</v>
      </c>
      <c r="L6464" s="128" t="s">
        <v>82</v>
      </c>
      <c r="M6464" s="217" t="s">
        <v>53</v>
      </c>
      <c r="N6464" s="73" t="str">
        <f t="shared" si="202"/>
        <v>238912. Vigilancia de la Salud AmbientalVigilancia de la Salud Ambiental5_BARRIOS_UNIDOS2_FEBRERO_2026</v>
      </c>
      <c r="O6464" s="130">
        <v>0</v>
      </c>
      <c r="R6464" s="136">
        <v>0</v>
      </c>
      <c r="S6464" s="139">
        <v>0</v>
      </c>
    </row>
    <row r="6465" spans="1:22" ht="30" customHeight="1" thickTop="1" thickBot="1">
      <c r="A6465" s="183"/>
      <c r="B6465" s="125">
        <v>2389</v>
      </c>
      <c r="C6465" s="126" t="s">
        <v>112</v>
      </c>
      <c r="D6465" s="156" t="s">
        <v>92</v>
      </c>
      <c r="E6465" s="73" t="str">
        <f t="shared" si="203"/>
        <v>238912. Vigilancia de la Salud AmbientalVigilancia de la Salud Ambiental</v>
      </c>
      <c r="F6465" s="182" t="s">
        <v>417</v>
      </c>
      <c r="G6465" s="182" t="s">
        <v>421</v>
      </c>
      <c r="H6465" s="126" t="s">
        <v>135</v>
      </c>
      <c r="I6465" s="182" t="s">
        <v>418</v>
      </c>
      <c r="J6465" s="73" t="s">
        <v>115</v>
      </c>
      <c r="K6465" s="73" t="s">
        <v>115</v>
      </c>
      <c r="L6465" s="128" t="s">
        <v>85</v>
      </c>
      <c r="M6465" s="217" t="s">
        <v>53</v>
      </c>
      <c r="N6465" s="73" t="str">
        <f t="shared" si="202"/>
        <v>238912. Vigilancia de la Salud AmbientalVigilancia de la Salud Ambiental6_TEUSAQUILLO2_FEBRERO_2026</v>
      </c>
      <c r="O6465" s="130">
        <v>0</v>
      </c>
      <c r="R6465" s="136">
        <v>0</v>
      </c>
      <c r="S6465" s="139">
        <v>0</v>
      </c>
    </row>
    <row r="6466" spans="1:22" ht="30" customHeight="1" thickTop="1" thickBot="1">
      <c r="A6466" s="183"/>
      <c r="B6466" s="125">
        <v>2390</v>
      </c>
      <c r="C6466" s="126" t="s">
        <v>112</v>
      </c>
      <c r="D6466" s="156" t="s">
        <v>92</v>
      </c>
      <c r="E6466" s="73" t="str">
        <f t="shared" si="203"/>
        <v>239012. Vigilancia de la Salud AmbientalVigilancia de la Salud Ambiental</v>
      </c>
      <c r="F6466" s="182" t="s">
        <v>417</v>
      </c>
      <c r="G6466" s="182" t="s">
        <v>421</v>
      </c>
      <c r="H6466" s="126" t="s">
        <v>135</v>
      </c>
      <c r="I6466" s="182" t="s">
        <v>418</v>
      </c>
      <c r="J6466" s="73" t="s">
        <v>115</v>
      </c>
      <c r="K6466" s="73" t="s">
        <v>115</v>
      </c>
      <c r="L6466" s="128" t="s">
        <v>82</v>
      </c>
      <c r="M6466" s="217" t="s">
        <v>53</v>
      </c>
      <c r="N6466" s="73" t="str">
        <f t="shared" si="202"/>
        <v>239012. Vigilancia de la Salud AmbientalVigilancia de la Salud Ambiental5_BARRIOS_UNIDOS2_FEBRERO_2026</v>
      </c>
      <c r="O6466" s="130">
        <v>0</v>
      </c>
      <c r="R6466" s="136">
        <v>0</v>
      </c>
      <c r="S6466" s="139">
        <v>0</v>
      </c>
    </row>
    <row r="6467" spans="1:22" ht="30" customHeight="1" thickTop="1" thickBot="1">
      <c r="A6467" s="183"/>
      <c r="B6467" s="125">
        <v>2390</v>
      </c>
      <c r="C6467" s="126" t="s">
        <v>112</v>
      </c>
      <c r="D6467" s="156" t="s">
        <v>92</v>
      </c>
      <c r="E6467" s="73" t="str">
        <f t="shared" si="203"/>
        <v>239012. Vigilancia de la Salud AmbientalVigilancia de la Salud Ambiental</v>
      </c>
      <c r="F6467" s="182" t="s">
        <v>417</v>
      </c>
      <c r="G6467" s="182" t="s">
        <v>421</v>
      </c>
      <c r="H6467" s="126" t="s">
        <v>135</v>
      </c>
      <c r="I6467" s="182" t="s">
        <v>418</v>
      </c>
      <c r="J6467" s="73" t="s">
        <v>115</v>
      </c>
      <c r="K6467" s="73" t="s">
        <v>115</v>
      </c>
      <c r="L6467" s="128" t="s">
        <v>85</v>
      </c>
      <c r="M6467" s="217" t="s">
        <v>53</v>
      </c>
      <c r="N6467" s="73" t="str">
        <f t="shared" si="202"/>
        <v>239012. Vigilancia de la Salud AmbientalVigilancia de la Salud Ambiental6_TEUSAQUILLO2_FEBRERO_2026</v>
      </c>
      <c r="O6467" s="130">
        <v>61104</v>
      </c>
      <c r="R6467" s="136">
        <v>15</v>
      </c>
      <c r="S6467" s="139">
        <v>916560</v>
      </c>
      <c r="U6467" s="129"/>
      <c r="V6467" s="186"/>
    </row>
    <row r="6468" spans="1:22" ht="30" customHeight="1" thickTop="1" thickBot="1">
      <c r="A6468" s="183"/>
      <c r="B6468" s="125">
        <v>2391</v>
      </c>
      <c r="C6468" s="126" t="s">
        <v>112</v>
      </c>
      <c r="D6468" s="156" t="s">
        <v>92</v>
      </c>
      <c r="E6468" s="73" t="str">
        <f t="shared" si="203"/>
        <v>239112. Vigilancia de la Salud AmbientalVigilancia de la Salud Ambiental</v>
      </c>
      <c r="F6468" s="182" t="s">
        <v>422</v>
      </c>
      <c r="G6468" s="182" t="s">
        <v>421</v>
      </c>
      <c r="H6468" s="126" t="s">
        <v>135</v>
      </c>
      <c r="I6468" s="182" t="s">
        <v>430</v>
      </c>
      <c r="J6468" s="73" t="s">
        <v>115</v>
      </c>
      <c r="K6468" s="73" t="s">
        <v>115</v>
      </c>
      <c r="L6468" s="128" t="s">
        <v>85</v>
      </c>
      <c r="M6468" s="217" t="s">
        <v>53</v>
      </c>
      <c r="N6468" s="73" t="str">
        <f t="shared" si="202"/>
        <v>239112. Vigilancia de la Salud AmbientalVigilancia de la Salud Ambiental6_TEUSAQUILLO2_FEBRERO_2026</v>
      </c>
      <c r="O6468" s="130">
        <v>0</v>
      </c>
      <c r="R6468" s="136">
        <v>0</v>
      </c>
      <c r="S6468" s="139">
        <v>0</v>
      </c>
    </row>
    <row r="6469" spans="1:22" ht="30" customHeight="1" thickTop="1" thickBot="1">
      <c r="A6469" s="183"/>
      <c r="B6469" s="125">
        <v>2392</v>
      </c>
      <c r="C6469" s="126" t="s">
        <v>112</v>
      </c>
      <c r="D6469" s="156" t="s">
        <v>92</v>
      </c>
      <c r="E6469" s="73" t="str">
        <f t="shared" si="203"/>
        <v>239212. Vigilancia de la Salud AmbientalVigilancia de la Salud Ambiental</v>
      </c>
      <c r="F6469" s="182" t="s">
        <v>417</v>
      </c>
      <c r="G6469" s="182" t="s">
        <v>421</v>
      </c>
      <c r="H6469" s="126" t="s">
        <v>135</v>
      </c>
      <c r="I6469" s="182" t="s">
        <v>418</v>
      </c>
      <c r="J6469" s="73" t="s">
        <v>115</v>
      </c>
      <c r="K6469" s="73" t="s">
        <v>115</v>
      </c>
      <c r="L6469" s="128" t="s">
        <v>82</v>
      </c>
      <c r="M6469" s="217" t="s">
        <v>53</v>
      </c>
      <c r="N6469" s="73" t="str">
        <f t="shared" si="202"/>
        <v>239212. Vigilancia de la Salud AmbientalVigilancia de la Salud Ambiental5_BARRIOS_UNIDOS2_FEBRERO_2026</v>
      </c>
      <c r="O6469" s="130">
        <v>0</v>
      </c>
      <c r="R6469" s="136">
        <v>0</v>
      </c>
      <c r="S6469" s="139">
        <v>0</v>
      </c>
    </row>
    <row r="6470" spans="1:22" ht="30" customHeight="1" thickTop="1" thickBot="1">
      <c r="A6470" s="183"/>
      <c r="B6470" s="125">
        <v>2392</v>
      </c>
      <c r="C6470" s="126" t="s">
        <v>112</v>
      </c>
      <c r="D6470" s="156" t="s">
        <v>92</v>
      </c>
      <c r="E6470" s="73" t="str">
        <f t="shared" si="203"/>
        <v>239212. Vigilancia de la Salud AmbientalVigilancia de la Salud Ambiental</v>
      </c>
      <c r="F6470" s="182" t="s">
        <v>417</v>
      </c>
      <c r="G6470" s="182" t="s">
        <v>421</v>
      </c>
      <c r="H6470" s="126" t="s">
        <v>135</v>
      </c>
      <c r="I6470" s="182" t="s">
        <v>418</v>
      </c>
      <c r="J6470" s="73" t="s">
        <v>115</v>
      </c>
      <c r="K6470" s="73" t="s">
        <v>115</v>
      </c>
      <c r="L6470" s="128" t="s">
        <v>85</v>
      </c>
      <c r="M6470" s="217" t="s">
        <v>53</v>
      </c>
      <c r="N6470" s="73" t="str">
        <f t="shared" ref="N6470:N6533" si="204">+E6470&amp;L6470&amp;M6470</f>
        <v>239212. Vigilancia de la Salud AmbientalVigilancia de la Salud Ambiental6_TEUSAQUILLO2_FEBRERO_2026</v>
      </c>
      <c r="O6470" s="130">
        <v>61104</v>
      </c>
      <c r="R6470" s="136">
        <v>1</v>
      </c>
      <c r="S6470" s="139">
        <v>61104</v>
      </c>
      <c r="U6470" s="129"/>
      <c r="V6470" s="186"/>
    </row>
    <row r="6471" spans="1:22" ht="30" customHeight="1" thickTop="1" thickBot="1">
      <c r="A6471" s="183"/>
      <c r="B6471" s="125">
        <v>2393</v>
      </c>
      <c r="C6471" s="126" t="s">
        <v>112</v>
      </c>
      <c r="D6471" s="156" t="s">
        <v>92</v>
      </c>
      <c r="E6471" s="73" t="str">
        <f t="shared" si="203"/>
        <v>239312. Vigilancia de la Salud AmbientalVigilancia de la Salud Ambiental</v>
      </c>
      <c r="F6471" s="182" t="s">
        <v>413</v>
      </c>
      <c r="G6471" s="182" t="s">
        <v>421</v>
      </c>
      <c r="H6471" s="126" t="s">
        <v>135</v>
      </c>
      <c r="I6471" s="182" t="s">
        <v>415</v>
      </c>
      <c r="J6471" s="73" t="s">
        <v>115</v>
      </c>
      <c r="K6471" s="73" t="s">
        <v>115</v>
      </c>
      <c r="L6471" s="128" t="s">
        <v>80</v>
      </c>
      <c r="M6471" s="217" t="s">
        <v>53</v>
      </c>
      <c r="N6471" s="73" t="str">
        <f t="shared" si="204"/>
        <v>239312. Vigilancia de la Salud AmbientalVigilancia de la Salud Ambiental4_CHAPINERO2_FEBRERO_2026</v>
      </c>
      <c r="O6471" s="130">
        <v>0</v>
      </c>
      <c r="R6471" s="136">
        <v>0</v>
      </c>
      <c r="S6471" s="139">
        <v>0</v>
      </c>
    </row>
    <row r="6472" spans="1:22" ht="30" customHeight="1" thickTop="1" thickBot="1">
      <c r="A6472" s="183"/>
      <c r="B6472" s="125">
        <v>2393</v>
      </c>
      <c r="C6472" s="126" t="s">
        <v>112</v>
      </c>
      <c r="D6472" s="156" t="s">
        <v>92</v>
      </c>
      <c r="E6472" s="73" t="str">
        <f t="shared" si="203"/>
        <v>239312. Vigilancia de la Salud AmbientalVigilancia de la Salud Ambiental</v>
      </c>
      <c r="F6472" s="182" t="s">
        <v>413</v>
      </c>
      <c r="G6472" s="182" t="s">
        <v>421</v>
      </c>
      <c r="H6472" s="126" t="s">
        <v>135</v>
      </c>
      <c r="I6472" s="182" t="s">
        <v>415</v>
      </c>
      <c r="J6472" s="73" t="s">
        <v>115</v>
      </c>
      <c r="K6472" s="73" t="s">
        <v>115</v>
      </c>
      <c r="L6472" s="128" t="s">
        <v>71</v>
      </c>
      <c r="M6472" s="217" t="s">
        <v>53</v>
      </c>
      <c r="N6472" s="73" t="str">
        <f t="shared" si="204"/>
        <v>239312. Vigilancia de la Salud AmbientalVigilancia de la Salud Ambiental1_USAQUEN2_FEBRERO_2026</v>
      </c>
      <c r="O6472" s="130">
        <v>91656</v>
      </c>
      <c r="R6472" s="136">
        <v>6</v>
      </c>
      <c r="S6472" s="139">
        <v>549936</v>
      </c>
      <c r="U6472" s="129"/>
      <c r="V6472" s="186"/>
    </row>
    <row r="6473" spans="1:22" ht="30" customHeight="1" thickTop="1" thickBot="1">
      <c r="A6473" s="183"/>
      <c r="B6473" s="125">
        <v>2393</v>
      </c>
      <c r="C6473" s="126" t="s">
        <v>112</v>
      </c>
      <c r="D6473" s="156" t="s">
        <v>92</v>
      </c>
      <c r="E6473" s="73" t="str">
        <f t="shared" si="203"/>
        <v>239312. Vigilancia de la Salud AmbientalVigilancia de la Salud Ambiental</v>
      </c>
      <c r="F6473" s="182" t="s">
        <v>413</v>
      </c>
      <c r="G6473" s="182" t="s">
        <v>421</v>
      </c>
      <c r="H6473" s="126" t="s">
        <v>135</v>
      </c>
      <c r="I6473" s="182" t="s">
        <v>415</v>
      </c>
      <c r="J6473" s="73" t="s">
        <v>115</v>
      </c>
      <c r="K6473" s="73" t="s">
        <v>115</v>
      </c>
      <c r="L6473" s="128" t="s">
        <v>75</v>
      </c>
      <c r="M6473" s="217" t="s">
        <v>53</v>
      </c>
      <c r="N6473" s="73" t="str">
        <f t="shared" si="204"/>
        <v>239312. Vigilancia de la Salud AmbientalVigilancia de la Salud Ambiental2_ENGATIVA2_FEBRERO_2026</v>
      </c>
      <c r="O6473" s="130">
        <v>91656</v>
      </c>
      <c r="R6473" s="136">
        <v>26</v>
      </c>
      <c r="S6473" s="139">
        <v>2383056</v>
      </c>
      <c r="U6473" s="129"/>
      <c r="V6473" s="186"/>
    </row>
    <row r="6474" spans="1:22" ht="30" customHeight="1" thickTop="1" thickBot="1">
      <c r="A6474" s="183"/>
      <c r="B6474" s="125">
        <v>2393</v>
      </c>
      <c r="C6474" s="126" t="s">
        <v>112</v>
      </c>
      <c r="D6474" s="156" t="s">
        <v>92</v>
      </c>
      <c r="E6474" s="73" t="str">
        <f t="shared" si="203"/>
        <v>239312. Vigilancia de la Salud AmbientalVigilancia de la Salud Ambiental</v>
      </c>
      <c r="F6474" s="182" t="s">
        <v>413</v>
      </c>
      <c r="G6474" s="182" t="s">
        <v>421</v>
      </c>
      <c r="H6474" s="126" t="s">
        <v>135</v>
      </c>
      <c r="I6474" s="182" t="s">
        <v>415</v>
      </c>
      <c r="J6474" s="73" t="s">
        <v>115</v>
      </c>
      <c r="K6474" s="73" t="s">
        <v>115</v>
      </c>
      <c r="L6474" s="128" t="s">
        <v>78</v>
      </c>
      <c r="M6474" s="217" t="s">
        <v>53</v>
      </c>
      <c r="N6474" s="73" t="str">
        <f t="shared" si="204"/>
        <v>239312. Vigilancia de la Salud AmbientalVigilancia de la Salud Ambiental3_SUBA2_FEBRERO_2026</v>
      </c>
      <c r="O6474" s="130">
        <v>91656</v>
      </c>
      <c r="R6474" s="136">
        <v>20</v>
      </c>
      <c r="S6474" s="139">
        <v>1833120</v>
      </c>
      <c r="U6474" s="129"/>
      <c r="V6474" s="186"/>
    </row>
    <row r="6475" spans="1:22" ht="30" customHeight="1" thickTop="1" thickBot="1">
      <c r="A6475" s="183"/>
      <c r="B6475" s="125">
        <v>2393</v>
      </c>
      <c r="C6475" s="126" t="s">
        <v>112</v>
      </c>
      <c r="D6475" s="156" t="s">
        <v>92</v>
      </c>
      <c r="E6475" s="73" t="str">
        <f t="shared" si="203"/>
        <v>239312. Vigilancia de la Salud AmbientalVigilancia de la Salud Ambiental</v>
      </c>
      <c r="F6475" s="182" t="s">
        <v>413</v>
      </c>
      <c r="G6475" s="182" t="s">
        <v>421</v>
      </c>
      <c r="H6475" s="126" t="s">
        <v>135</v>
      </c>
      <c r="I6475" s="182" t="s">
        <v>415</v>
      </c>
      <c r="J6475" s="73" t="s">
        <v>115</v>
      </c>
      <c r="K6475" s="73" t="s">
        <v>115</v>
      </c>
      <c r="L6475" s="128" t="s">
        <v>82</v>
      </c>
      <c r="M6475" s="217" t="s">
        <v>53</v>
      </c>
      <c r="N6475" s="73" t="str">
        <f t="shared" si="204"/>
        <v>239312. Vigilancia de la Salud AmbientalVigilancia de la Salud Ambiental5_BARRIOS_UNIDOS2_FEBRERO_2026</v>
      </c>
      <c r="O6475" s="130">
        <v>91656</v>
      </c>
      <c r="R6475" s="136">
        <v>3</v>
      </c>
      <c r="S6475" s="139">
        <v>274968</v>
      </c>
      <c r="U6475" s="129"/>
      <c r="V6475" s="186"/>
    </row>
    <row r="6476" spans="1:22" ht="30" customHeight="1" thickTop="1" thickBot="1">
      <c r="A6476" s="183"/>
      <c r="B6476" s="125">
        <v>2393</v>
      </c>
      <c r="C6476" s="126" t="s">
        <v>112</v>
      </c>
      <c r="D6476" s="156" t="s">
        <v>92</v>
      </c>
      <c r="E6476" s="73" t="str">
        <f t="shared" si="203"/>
        <v>239312. Vigilancia de la Salud AmbientalVigilancia de la Salud Ambiental</v>
      </c>
      <c r="F6476" s="182" t="s">
        <v>413</v>
      </c>
      <c r="G6476" s="182" t="s">
        <v>421</v>
      </c>
      <c r="H6476" s="126" t="s">
        <v>135</v>
      </c>
      <c r="I6476" s="182" t="s">
        <v>415</v>
      </c>
      <c r="J6476" s="73" t="s">
        <v>115</v>
      </c>
      <c r="K6476" s="73" t="s">
        <v>115</v>
      </c>
      <c r="L6476" s="128" t="s">
        <v>85</v>
      </c>
      <c r="M6476" s="217" t="s">
        <v>53</v>
      </c>
      <c r="N6476" s="73" t="str">
        <f t="shared" si="204"/>
        <v>239312. Vigilancia de la Salud AmbientalVigilancia de la Salud Ambiental6_TEUSAQUILLO2_FEBRERO_2026</v>
      </c>
      <c r="O6476" s="130">
        <v>91656</v>
      </c>
      <c r="R6476" s="136">
        <v>6</v>
      </c>
      <c r="S6476" s="139">
        <v>549936</v>
      </c>
      <c r="U6476" s="129"/>
      <c r="V6476" s="186"/>
    </row>
    <row r="6477" spans="1:22" ht="30" customHeight="1" thickTop="1" thickBot="1">
      <c r="A6477" s="183"/>
      <c r="B6477" s="125">
        <v>2394</v>
      </c>
      <c r="C6477" s="126" t="s">
        <v>112</v>
      </c>
      <c r="D6477" s="156" t="s">
        <v>92</v>
      </c>
      <c r="E6477" s="73" t="str">
        <f t="shared" si="203"/>
        <v>239412. Vigilancia de la Salud AmbientalVigilancia de la Salud Ambiental</v>
      </c>
      <c r="F6477" s="182" t="s">
        <v>413</v>
      </c>
      <c r="G6477" s="182" t="s">
        <v>416</v>
      </c>
      <c r="H6477" s="126" t="s">
        <v>135</v>
      </c>
      <c r="I6477" s="182" t="s">
        <v>415</v>
      </c>
      <c r="J6477" s="73" t="s">
        <v>115</v>
      </c>
      <c r="K6477" s="73" t="s">
        <v>115</v>
      </c>
      <c r="L6477" s="128" t="s">
        <v>80</v>
      </c>
      <c r="M6477" s="217" t="s">
        <v>53</v>
      </c>
      <c r="N6477" s="73" t="str">
        <f t="shared" si="204"/>
        <v>239412. Vigilancia de la Salud AmbientalVigilancia de la Salud Ambiental4_CHAPINERO2_FEBRERO_2026</v>
      </c>
      <c r="O6477" s="130">
        <v>0</v>
      </c>
      <c r="R6477" s="136">
        <v>0</v>
      </c>
      <c r="S6477" s="139">
        <v>0</v>
      </c>
    </row>
    <row r="6478" spans="1:22" ht="30" customHeight="1" thickTop="1" thickBot="1">
      <c r="A6478" s="183"/>
      <c r="B6478" s="125">
        <v>2394</v>
      </c>
      <c r="C6478" s="126" t="s">
        <v>112</v>
      </c>
      <c r="D6478" s="156" t="s">
        <v>92</v>
      </c>
      <c r="E6478" s="73" t="str">
        <f t="shared" si="203"/>
        <v>239412. Vigilancia de la Salud AmbientalVigilancia de la Salud Ambiental</v>
      </c>
      <c r="F6478" s="182" t="s">
        <v>413</v>
      </c>
      <c r="G6478" s="182" t="s">
        <v>416</v>
      </c>
      <c r="H6478" s="126" t="s">
        <v>135</v>
      </c>
      <c r="I6478" s="182" t="s">
        <v>415</v>
      </c>
      <c r="J6478" s="73" t="s">
        <v>115</v>
      </c>
      <c r="K6478" s="73" t="s">
        <v>115</v>
      </c>
      <c r="L6478" s="128" t="s">
        <v>71</v>
      </c>
      <c r="M6478" s="217" t="s">
        <v>53</v>
      </c>
      <c r="N6478" s="73" t="str">
        <f t="shared" si="204"/>
        <v>239412. Vigilancia de la Salud AmbientalVigilancia de la Salud Ambiental1_USAQUEN2_FEBRERO_2026</v>
      </c>
      <c r="O6478" s="130">
        <v>0</v>
      </c>
      <c r="R6478" s="136">
        <v>0</v>
      </c>
      <c r="S6478" s="139">
        <v>0</v>
      </c>
    </row>
    <row r="6479" spans="1:22" ht="30" customHeight="1" thickTop="1" thickBot="1">
      <c r="A6479" s="183"/>
      <c r="B6479" s="125">
        <v>2394</v>
      </c>
      <c r="C6479" s="126" t="s">
        <v>112</v>
      </c>
      <c r="D6479" s="156" t="s">
        <v>92</v>
      </c>
      <c r="E6479" s="73" t="str">
        <f t="shared" si="203"/>
        <v>239412. Vigilancia de la Salud AmbientalVigilancia de la Salud Ambiental</v>
      </c>
      <c r="F6479" s="182" t="s">
        <v>413</v>
      </c>
      <c r="G6479" s="182" t="s">
        <v>416</v>
      </c>
      <c r="H6479" s="126" t="s">
        <v>135</v>
      </c>
      <c r="I6479" s="182" t="s">
        <v>415</v>
      </c>
      <c r="J6479" s="73" t="s">
        <v>115</v>
      </c>
      <c r="K6479" s="73" t="s">
        <v>115</v>
      </c>
      <c r="L6479" s="128" t="s">
        <v>75</v>
      </c>
      <c r="M6479" s="217" t="s">
        <v>53</v>
      </c>
      <c r="N6479" s="73" t="str">
        <f t="shared" si="204"/>
        <v>239412. Vigilancia de la Salud AmbientalVigilancia de la Salud Ambiental2_ENGATIVA2_FEBRERO_2026</v>
      </c>
      <c r="O6479" s="130">
        <v>0</v>
      </c>
      <c r="R6479" s="136">
        <v>0</v>
      </c>
      <c r="S6479" s="139">
        <v>0</v>
      </c>
    </row>
    <row r="6480" spans="1:22" ht="30" customHeight="1" thickTop="1" thickBot="1">
      <c r="A6480" s="183"/>
      <c r="B6480" s="125">
        <v>2394</v>
      </c>
      <c r="C6480" s="126" t="s">
        <v>112</v>
      </c>
      <c r="D6480" s="156" t="s">
        <v>92</v>
      </c>
      <c r="E6480" s="73" t="str">
        <f t="shared" si="203"/>
        <v>239412. Vigilancia de la Salud AmbientalVigilancia de la Salud Ambiental</v>
      </c>
      <c r="F6480" s="182" t="s">
        <v>413</v>
      </c>
      <c r="G6480" s="182" t="s">
        <v>416</v>
      </c>
      <c r="H6480" s="126" t="s">
        <v>135</v>
      </c>
      <c r="I6480" s="182" t="s">
        <v>415</v>
      </c>
      <c r="J6480" s="73" t="s">
        <v>115</v>
      </c>
      <c r="K6480" s="73" t="s">
        <v>115</v>
      </c>
      <c r="L6480" s="128" t="s">
        <v>78</v>
      </c>
      <c r="M6480" s="217" t="s">
        <v>53</v>
      </c>
      <c r="N6480" s="73" t="str">
        <f t="shared" si="204"/>
        <v>239412. Vigilancia de la Salud AmbientalVigilancia de la Salud Ambiental3_SUBA2_FEBRERO_2026</v>
      </c>
      <c r="O6480" s="130">
        <v>0</v>
      </c>
      <c r="R6480" s="136">
        <v>0</v>
      </c>
      <c r="S6480" s="139">
        <v>0</v>
      </c>
    </row>
    <row r="6481" spans="1:22" ht="30" customHeight="1" thickTop="1" thickBot="1">
      <c r="A6481" s="183"/>
      <c r="B6481" s="125">
        <v>2394</v>
      </c>
      <c r="C6481" s="126" t="s">
        <v>112</v>
      </c>
      <c r="D6481" s="156" t="s">
        <v>92</v>
      </c>
      <c r="E6481" s="73" t="str">
        <f t="shared" si="203"/>
        <v>239412. Vigilancia de la Salud AmbientalVigilancia de la Salud Ambiental</v>
      </c>
      <c r="F6481" s="182" t="s">
        <v>413</v>
      </c>
      <c r="G6481" s="182" t="s">
        <v>416</v>
      </c>
      <c r="H6481" s="126" t="s">
        <v>135</v>
      </c>
      <c r="I6481" s="182" t="s">
        <v>415</v>
      </c>
      <c r="J6481" s="73" t="s">
        <v>115</v>
      </c>
      <c r="K6481" s="73" t="s">
        <v>115</v>
      </c>
      <c r="L6481" s="128" t="s">
        <v>82</v>
      </c>
      <c r="M6481" s="217" t="s">
        <v>53</v>
      </c>
      <c r="N6481" s="73" t="str">
        <f t="shared" si="204"/>
        <v>239412. Vigilancia de la Salud AmbientalVigilancia de la Salud Ambiental5_BARRIOS_UNIDOS2_FEBRERO_2026</v>
      </c>
      <c r="O6481" s="130">
        <v>0</v>
      </c>
      <c r="R6481" s="136">
        <v>0</v>
      </c>
      <c r="S6481" s="139">
        <v>0</v>
      </c>
    </row>
    <row r="6482" spans="1:22" ht="30" customHeight="1" thickTop="1" thickBot="1">
      <c r="A6482" s="183"/>
      <c r="B6482" s="125">
        <v>2394</v>
      </c>
      <c r="C6482" s="126" t="s">
        <v>112</v>
      </c>
      <c r="D6482" s="156" t="s">
        <v>92</v>
      </c>
      <c r="E6482" s="73" t="str">
        <f t="shared" si="203"/>
        <v>239412. Vigilancia de la Salud AmbientalVigilancia de la Salud Ambiental</v>
      </c>
      <c r="F6482" s="182" t="s">
        <v>413</v>
      </c>
      <c r="G6482" s="182" t="s">
        <v>416</v>
      </c>
      <c r="H6482" s="126" t="s">
        <v>135</v>
      </c>
      <c r="I6482" s="182" t="s">
        <v>415</v>
      </c>
      <c r="J6482" s="73" t="s">
        <v>115</v>
      </c>
      <c r="K6482" s="73" t="s">
        <v>115</v>
      </c>
      <c r="L6482" s="128" t="s">
        <v>85</v>
      </c>
      <c r="M6482" s="217" t="s">
        <v>53</v>
      </c>
      <c r="N6482" s="73" t="str">
        <f t="shared" si="204"/>
        <v>239412. Vigilancia de la Salud AmbientalVigilancia de la Salud Ambiental6_TEUSAQUILLO2_FEBRERO_2026</v>
      </c>
      <c r="O6482" s="130">
        <v>0</v>
      </c>
      <c r="R6482" s="136">
        <v>0</v>
      </c>
      <c r="S6482" s="139">
        <v>0</v>
      </c>
    </row>
    <row r="6483" spans="1:22" ht="30" customHeight="1" thickTop="1" thickBot="1">
      <c r="A6483" s="183"/>
      <c r="B6483" s="125">
        <v>2395</v>
      </c>
      <c r="C6483" s="126" t="s">
        <v>112</v>
      </c>
      <c r="D6483" s="156" t="s">
        <v>92</v>
      </c>
      <c r="E6483" s="73" t="str">
        <f t="shared" si="203"/>
        <v>239512. Vigilancia de la Salud AmbientalVigilancia de la Salud Ambiental</v>
      </c>
      <c r="F6483" s="182" t="s">
        <v>425</v>
      </c>
      <c r="G6483" s="182" t="s">
        <v>421</v>
      </c>
      <c r="H6483" s="126" t="s">
        <v>135</v>
      </c>
      <c r="I6483" s="182" t="s">
        <v>429</v>
      </c>
      <c r="J6483" s="73" t="s">
        <v>115</v>
      </c>
      <c r="K6483" s="73" t="s">
        <v>115</v>
      </c>
      <c r="L6483" s="128" t="s">
        <v>85</v>
      </c>
      <c r="M6483" s="217" t="s">
        <v>53</v>
      </c>
      <c r="N6483" s="73" t="str">
        <f t="shared" si="204"/>
        <v>239512. Vigilancia de la Salud AmbientalVigilancia de la Salud Ambiental6_TEUSAQUILLO2_FEBRERO_2026</v>
      </c>
      <c r="O6483" s="130">
        <v>183312</v>
      </c>
      <c r="R6483" s="136">
        <v>246</v>
      </c>
      <c r="S6483" s="139">
        <v>45094752</v>
      </c>
      <c r="U6483" s="129"/>
      <c r="V6483" s="186"/>
    </row>
    <row r="6484" spans="1:22" ht="30" customHeight="1" thickTop="1" thickBot="1">
      <c r="A6484" s="183"/>
      <c r="B6484" s="125">
        <v>2398</v>
      </c>
      <c r="C6484" s="126" t="s">
        <v>112</v>
      </c>
      <c r="D6484" s="156" t="s">
        <v>92</v>
      </c>
      <c r="E6484" s="73" t="str">
        <f t="shared" ref="E6484:E6547" si="205">B6484&amp;C6484&amp;D6484</f>
        <v>239812. Vigilancia de la Salud AmbientalVigilancia de la Salud Ambiental</v>
      </c>
      <c r="F6484" s="182" t="s">
        <v>413</v>
      </c>
      <c r="G6484" s="182" t="s">
        <v>421</v>
      </c>
      <c r="H6484" s="126" t="s">
        <v>135</v>
      </c>
      <c r="I6484" s="182" t="s">
        <v>415</v>
      </c>
      <c r="J6484" s="73" t="s">
        <v>115</v>
      </c>
      <c r="K6484" s="73" t="s">
        <v>115</v>
      </c>
      <c r="L6484" s="128" t="s">
        <v>71</v>
      </c>
      <c r="M6484" s="217" t="s">
        <v>53</v>
      </c>
      <c r="N6484" s="73" t="str">
        <f t="shared" si="204"/>
        <v>239812. Vigilancia de la Salud AmbientalVigilancia de la Salud Ambiental1_USAQUEN2_FEBRERO_2026</v>
      </c>
      <c r="O6484" s="130">
        <v>394764</v>
      </c>
      <c r="R6484" s="136">
        <v>5</v>
      </c>
      <c r="S6484" s="139">
        <v>1973820</v>
      </c>
      <c r="U6484" s="129"/>
      <c r="V6484" s="186"/>
    </row>
    <row r="6485" spans="1:22" ht="30" customHeight="1" thickTop="1" thickBot="1">
      <c r="A6485" s="183"/>
      <c r="B6485" s="125">
        <v>2399</v>
      </c>
      <c r="C6485" s="126" t="s">
        <v>112</v>
      </c>
      <c r="D6485" s="156" t="s">
        <v>92</v>
      </c>
      <c r="E6485" s="73" t="str">
        <f t="shared" si="205"/>
        <v>239912. Vigilancia de la Salud AmbientalVigilancia de la Salud Ambiental</v>
      </c>
      <c r="F6485" s="182" t="s">
        <v>413</v>
      </c>
      <c r="G6485" s="182" t="s">
        <v>423</v>
      </c>
      <c r="H6485" s="126" t="s">
        <v>135</v>
      </c>
      <c r="I6485" s="182" t="s">
        <v>415</v>
      </c>
      <c r="J6485" s="73" t="s">
        <v>115</v>
      </c>
      <c r="K6485" s="73" t="s">
        <v>115</v>
      </c>
      <c r="L6485" s="128" t="s">
        <v>80</v>
      </c>
      <c r="M6485" s="217" t="s">
        <v>53</v>
      </c>
      <c r="N6485" s="73" t="str">
        <f t="shared" si="204"/>
        <v>239912. Vigilancia de la Salud AmbientalVigilancia de la Salud Ambiental4_CHAPINERO2_FEBRERO_2026</v>
      </c>
      <c r="O6485" s="130">
        <v>35979</v>
      </c>
      <c r="R6485" s="136">
        <v>85</v>
      </c>
      <c r="S6485" s="139">
        <v>3058215</v>
      </c>
      <c r="U6485" s="129"/>
      <c r="V6485" s="186"/>
    </row>
    <row r="6486" spans="1:22" ht="30" customHeight="1" thickTop="1" thickBot="1">
      <c r="A6486" s="183"/>
      <c r="B6486" s="125">
        <v>2399</v>
      </c>
      <c r="C6486" s="126" t="s">
        <v>112</v>
      </c>
      <c r="D6486" s="156" t="s">
        <v>92</v>
      </c>
      <c r="E6486" s="73" t="str">
        <f t="shared" si="205"/>
        <v>239912. Vigilancia de la Salud AmbientalVigilancia de la Salud Ambiental</v>
      </c>
      <c r="F6486" s="182" t="s">
        <v>413</v>
      </c>
      <c r="G6486" s="182" t="s">
        <v>423</v>
      </c>
      <c r="H6486" s="126" t="s">
        <v>135</v>
      </c>
      <c r="I6486" s="182" t="s">
        <v>415</v>
      </c>
      <c r="J6486" s="73" t="s">
        <v>115</v>
      </c>
      <c r="K6486" s="73" t="s">
        <v>115</v>
      </c>
      <c r="L6486" s="128" t="s">
        <v>71</v>
      </c>
      <c r="M6486" s="217" t="s">
        <v>53</v>
      </c>
      <c r="N6486" s="73" t="str">
        <f t="shared" si="204"/>
        <v>239912. Vigilancia de la Salud AmbientalVigilancia de la Salud Ambiental1_USAQUEN2_FEBRERO_2026</v>
      </c>
      <c r="O6486" s="130">
        <v>35979</v>
      </c>
      <c r="R6486" s="136">
        <v>147</v>
      </c>
      <c r="S6486" s="139">
        <v>5288913</v>
      </c>
      <c r="U6486" s="129"/>
      <c r="V6486" s="186"/>
    </row>
    <row r="6487" spans="1:22" ht="30" customHeight="1" thickTop="1" thickBot="1">
      <c r="A6487" s="183"/>
      <c r="B6487" s="125">
        <v>2399</v>
      </c>
      <c r="C6487" s="126" t="s">
        <v>112</v>
      </c>
      <c r="D6487" s="156" t="s">
        <v>92</v>
      </c>
      <c r="E6487" s="73" t="str">
        <f t="shared" si="205"/>
        <v>239912. Vigilancia de la Salud AmbientalVigilancia de la Salud Ambiental</v>
      </c>
      <c r="F6487" s="182" t="s">
        <v>413</v>
      </c>
      <c r="G6487" s="182" t="s">
        <v>423</v>
      </c>
      <c r="H6487" s="126" t="s">
        <v>135</v>
      </c>
      <c r="I6487" s="182" t="s">
        <v>415</v>
      </c>
      <c r="J6487" s="73" t="s">
        <v>115</v>
      </c>
      <c r="K6487" s="73" t="s">
        <v>115</v>
      </c>
      <c r="L6487" s="128" t="s">
        <v>75</v>
      </c>
      <c r="M6487" s="217" t="s">
        <v>53</v>
      </c>
      <c r="N6487" s="73" t="str">
        <f t="shared" si="204"/>
        <v>239912. Vigilancia de la Salud AmbientalVigilancia de la Salud Ambiental2_ENGATIVA2_FEBRERO_2026</v>
      </c>
      <c r="O6487" s="130">
        <v>35979</v>
      </c>
      <c r="R6487" s="136">
        <v>260</v>
      </c>
      <c r="S6487" s="139">
        <v>9354540</v>
      </c>
      <c r="U6487" s="129"/>
      <c r="V6487" s="186"/>
    </row>
    <row r="6488" spans="1:22" ht="30" customHeight="1" thickTop="1" thickBot="1">
      <c r="A6488" s="183"/>
      <c r="B6488" s="125">
        <v>2399</v>
      </c>
      <c r="C6488" s="126" t="s">
        <v>112</v>
      </c>
      <c r="D6488" s="156" t="s">
        <v>92</v>
      </c>
      <c r="E6488" s="73" t="str">
        <f t="shared" si="205"/>
        <v>239912. Vigilancia de la Salud AmbientalVigilancia de la Salud Ambiental</v>
      </c>
      <c r="F6488" s="182" t="s">
        <v>413</v>
      </c>
      <c r="G6488" s="182" t="s">
        <v>423</v>
      </c>
      <c r="H6488" s="126" t="s">
        <v>135</v>
      </c>
      <c r="I6488" s="182" t="s">
        <v>415</v>
      </c>
      <c r="J6488" s="73" t="s">
        <v>115</v>
      </c>
      <c r="K6488" s="73" t="s">
        <v>115</v>
      </c>
      <c r="L6488" s="128" t="s">
        <v>78</v>
      </c>
      <c r="M6488" s="217" t="s">
        <v>53</v>
      </c>
      <c r="N6488" s="73" t="str">
        <f t="shared" si="204"/>
        <v>239912. Vigilancia de la Salud AmbientalVigilancia de la Salud Ambiental3_SUBA2_FEBRERO_2026</v>
      </c>
      <c r="O6488" s="130">
        <v>35979</v>
      </c>
      <c r="R6488" s="136">
        <v>195</v>
      </c>
      <c r="S6488" s="139">
        <v>7015905</v>
      </c>
      <c r="U6488" s="129"/>
      <c r="V6488" s="186"/>
    </row>
    <row r="6489" spans="1:22" ht="30" customHeight="1" thickTop="1" thickBot="1">
      <c r="A6489" s="183"/>
      <c r="B6489" s="125">
        <v>2399</v>
      </c>
      <c r="C6489" s="126" t="s">
        <v>112</v>
      </c>
      <c r="D6489" s="156" t="s">
        <v>92</v>
      </c>
      <c r="E6489" s="73" t="str">
        <f t="shared" si="205"/>
        <v>239912. Vigilancia de la Salud AmbientalVigilancia de la Salud Ambiental</v>
      </c>
      <c r="F6489" s="182" t="s">
        <v>413</v>
      </c>
      <c r="G6489" s="182" t="s">
        <v>423</v>
      </c>
      <c r="H6489" s="126" t="s">
        <v>135</v>
      </c>
      <c r="I6489" s="182" t="s">
        <v>415</v>
      </c>
      <c r="J6489" s="73" t="s">
        <v>115</v>
      </c>
      <c r="K6489" s="73" t="s">
        <v>115</v>
      </c>
      <c r="L6489" s="128" t="s">
        <v>82</v>
      </c>
      <c r="M6489" s="217" t="s">
        <v>53</v>
      </c>
      <c r="N6489" s="73" t="str">
        <f t="shared" si="204"/>
        <v>239912. Vigilancia de la Salud AmbientalVigilancia de la Salud Ambiental5_BARRIOS_UNIDOS2_FEBRERO_2026</v>
      </c>
      <c r="O6489" s="130">
        <v>35979</v>
      </c>
      <c r="R6489" s="136">
        <v>96</v>
      </c>
      <c r="S6489" s="139">
        <v>3453984</v>
      </c>
      <c r="U6489" s="129"/>
      <c r="V6489" s="186"/>
    </row>
    <row r="6490" spans="1:22" ht="30" customHeight="1" thickTop="1" thickBot="1">
      <c r="A6490" s="183"/>
      <c r="B6490" s="125">
        <v>2399</v>
      </c>
      <c r="C6490" s="126" t="s">
        <v>112</v>
      </c>
      <c r="D6490" s="156" t="s">
        <v>92</v>
      </c>
      <c r="E6490" s="73" t="str">
        <f t="shared" si="205"/>
        <v>239912. Vigilancia de la Salud AmbientalVigilancia de la Salud Ambiental</v>
      </c>
      <c r="F6490" s="182" t="s">
        <v>413</v>
      </c>
      <c r="G6490" s="182" t="s">
        <v>423</v>
      </c>
      <c r="H6490" s="126" t="s">
        <v>135</v>
      </c>
      <c r="I6490" s="182" t="s">
        <v>415</v>
      </c>
      <c r="J6490" s="73" t="s">
        <v>115</v>
      </c>
      <c r="K6490" s="73" t="s">
        <v>115</v>
      </c>
      <c r="L6490" s="128" t="s">
        <v>85</v>
      </c>
      <c r="M6490" s="217" t="s">
        <v>53</v>
      </c>
      <c r="N6490" s="73" t="str">
        <f t="shared" si="204"/>
        <v>239912. Vigilancia de la Salud AmbientalVigilancia de la Salud Ambiental6_TEUSAQUILLO2_FEBRERO_2026</v>
      </c>
      <c r="O6490" s="130">
        <v>35979</v>
      </c>
      <c r="R6490" s="136">
        <v>55</v>
      </c>
      <c r="S6490" s="139">
        <v>1978845</v>
      </c>
      <c r="U6490" s="129"/>
      <c r="V6490" s="186"/>
    </row>
    <row r="6491" spans="1:22" ht="30" customHeight="1" thickTop="1" thickBot="1">
      <c r="A6491" s="183"/>
      <c r="B6491" s="125">
        <v>2400</v>
      </c>
      <c r="C6491" s="126" t="s">
        <v>112</v>
      </c>
      <c r="D6491" s="156" t="s">
        <v>92</v>
      </c>
      <c r="E6491" s="73" t="str">
        <f t="shared" si="205"/>
        <v>240012. Vigilancia de la Salud AmbientalVigilancia de la Salud Ambiental</v>
      </c>
      <c r="F6491" s="182" t="s">
        <v>422</v>
      </c>
      <c r="G6491" s="182" t="s">
        <v>423</v>
      </c>
      <c r="H6491" s="126" t="s">
        <v>135</v>
      </c>
      <c r="I6491" s="182" t="s">
        <v>424</v>
      </c>
      <c r="J6491" s="73" t="s">
        <v>115</v>
      </c>
      <c r="K6491" s="73" t="s">
        <v>115</v>
      </c>
      <c r="L6491" s="128" t="s">
        <v>80</v>
      </c>
      <c r="M6491" s="217" t="s">
        <v>53</v>
      </c>
      <c r="N6491" s="73" t="str">
        <f t="shared" si="204"/>
        <v>240012. Vigilancia de la Salud AmbientalVigilancia de la Salud Ambiental4_CHAPINERO2_FEBRERO_2026</v>
      </c>
      <c r="O6491" s="130">
        <v>0</v>
      </c>
      <c r="R6491" s="136">
        <v>0</v>
      </c>
      <c r="S6491" s="139">
        <v>0</v>
      </c>
    </row>
    <row r="6492" spans="1:22" ht="30" customHeight="1" thickTop="1" thickBot="1">
      <c r="A6492" s="183"/>
      <c r="B6492" s="125">
        <v>2400</v>
      </c>
      <c r="C6492" s="126" t="s">
        <v>112</v>
      </c>
      <c r="D6492" s="156" t="s">
        <v>92</v>
      </c>
      <c r="E6492" s="73" t="str">
        <f t="shared" si="205"/>
        <v>240012. Vigilancia de la Salud AmbientalVigilancia de la Salud Ambiental</v>
      </c>
      <c r="F6492" s="182" t="s">
        <v>422</v>
      </c>
      <c r="G6492" s="182" t="s">
        <v>423</v>
      </c>
      <c r="H6492" s="126" t="s">
        <v>135</v>
      </c>
      <c r="I6492" s="182" t="s">
        <v>424</v>
      </c>
      <c r="J6492" s="73" t="s">
        <v>115</v>
      </c>
      <c r="K6492" s="73" t="s">
        <v>115</v>
      </c>
      <c r="L6492" s="128" t="s">
        <v>71</v>
      </c>
      <c r="M6492" s="217" t="s">
        <v>53</v>
      </c>
      <c r="N6492" s="73" t="str">
        <f t="shared" si="204"/>
        <v>240012. Vigilancia de la Salud AmbientalVigilancia de la Salud Ambiental1_USAQUEN2_FEBRERO_2026</v>
      </c>
      <c r="O6492" s="130">
        <v>0</v>
      </c>
      <c r="R6492" s="136">
        <v>0</v>
      </c>
      <c r="S6492" s="139">
        <v>0</v>
      </c>
    </row>
    <row r="6493" spans="1:22" ht="30" customHeight="1" thickTop="1" thickBot="1">
      <c r="A6493" s="183"/>
      <c r="B6493" s="125">
        <v>2400</v>
      </c>
      <c r="C6493" s="126" t="s">
        <v>112</v>
      </c>
      <c r="D6493" s="156" t="s">
        <v>92</v>
      </c>
      <c r="E6493" s="73" t="str">
        <f t="shared" si="205"/>
        <v>240012. Vigilancia de la Salud AmbientalVigilancia de la Salud Ambiental</v>
      </c>
      <c r="F6493" s="182" t="s">
        <v>422</v>
      </c>
      <c r="G6493" s="182" t="s">
        <v>423</v>
      </c>
      <c r="H6493" s="126" t="s">
        <v>135</v>
      </c>
      <c r="I6493" s="182" t="s">
        <v>424</v>
      </c>
      <c r="J6493" s="73" t="s">
        <v>115</v>
      </c>
      <c r="K6493" s="73" t="s">
        <v>115</v>
      </c>
      <c r="L6493" s="128" t="s">
        <v>75</v>
      </c>
      <c r="M6493" s="217" t="s">
        <v>53</v>
      </c>
      <c r="N6493" s="73" t="str">
        <f t="shared" si="204"/>
        <v>240012. Vigilancia de la Salud AmbientalVigilancia de la Salud Ambiental2_ENGATIVA2_FEBRERO_2026</v>
      </c>
      <c r="O6493" s="130">
        <v>0</v>
      </c>
      <c r="R6493" s="136">
        <v>0</v>
      </c>
      <c r="S6493" s="139">
        <v>0</v>
      </c>
    </row>
    <row r="6494" spans="1:22" ht="30" customHeight="1" thickTop="1" thickBot="1">
      <c r="A6494" s="183"/>
      <c r="B6494" s="125">
        <v>2400</v>
      </c>
      <c r="C6494" s="126" t="s">
        <v>112</v>
      </c>
      <c r="D6494" s="156" t="s">
        <v>92</v>
      </c>
      <c r="E6494" s="73" t="str">
        <f t="shared" si="205"/>
        <v>240012. Vigilancia de la Salud AmbientalVigilancia de la Salud Ambiental</v>
      </c>
      <c r="F6494" s="182" t="s">
        <v>422</v>
      </c>
      <c r="G6494" s="182" t="s">
        <v>423</v>
      </c>
      <c r="H6494" s="126" t="s">
        <v>135</v>
      </c>
      <c r="I6494" s="182" t="s">
        <v>424</v>
      </c>
      <c r="J6494" s="73" t="s">
        <v>115</v>
      </c>
      <c r="K6494" s="73" t="s">
        <v>115</v>
      </c>
      <c r="L6494" s="128" t="s">
        <v>78</v>
      </c>
      <c r="M6494" s="217" t="s">
        <v>53</v>
      </c>
      <c r="N6494" s="73" t="str">
        <f t="shared" si="204"/>
        <v>240012. Vigilancia de la Salud AmbientalVigilancia de la Salud Ambiental3_SUBA2_FEBRERO_2026</v>
      </c>
      <c r="O6494" s="130">
        <v>0</v>
      </c>
      <c r="R6494" s="136">
        <v>0</v>
      </c>
      <c r="S6494" s="139">
        <v>0</v>
      </c>
    </row>
    <row r="6495" spans="1:22" ht="30" customHeight="1" thickTop="1" thickBot="1">
      <c r="A6495" s="183"/>
      <c r="B6495" s="125">
        <v>2400</v>
      </c>
      <c r="C6495" s="126" t="s">
        <v>112</v>
      </c>
      <c r="D6495" s="156" t="s">
        <v>92</v>
      </c>
      <c r="E6495" s="73" t="str">
        <f t="shared" si="205"/>
        <v>240012. Vigilancia de la Salud AmbientalVigilancia de la Salud Ambiental</v>
      </c>
      <c r="F6495" s="182" t="s">
        <v>422</v>
      </c>
      <c r="G6495" s="182" t="s">
        <v>423</v>
      </c>
      <c r="H6495" s="126" t="s">
        <v>135</v>
      </c>
      <c r="I6495" s="182" t="s">
        <v>424</v>
      </c>
      <c r="J6495" s="73" t="s">
        <v>115</v>
      </c>
      <c r="K6495" s="73" t="s">
        <v>115</v>
      </c>
      <c r="L6495" s="128" t="s">
        <v>82</v>
      </c>
      <c r="M6495" s="217" t="s">
        <v>53</v>
      </c>
      <c r="N6495" s="73" t="str">
        <f t="shared" si="204"/>
        <v>240012. Vigilancia de la Salud AmbientalVigilancia de la Salud Ambiental5_BARRIOS_UNIDOS2_FEBRERO_2026</v>
      </c>
      <c r="O6495" s="130">
        <v>0</v>
      </c>
      <c r="R6495" s="136">
        <v>0</v>
      </c>
      <c r="S6495" s="139">
        <v>0</v>
      </c>
    </row>
    <row r="6496" spans="1:22" ht="30" customHeight="1" thickTop="1" thickBot="1">
      <c r="A6496" s="183"/>
      <c r="B6496" s="125">
        <v>2400</v>
      </c>
      <c r="C6496" s="126" t="s">
        <v>112</v>
      </c>
      <c r="D6496" s="156" t="s">
        <v>92</v>
      </c>
      <c r="E6496" s="73" t="str">
        <f t="shared" si="205"/>
        <v>240012. Vigilancia de la Salud AmbientalVigilancia de la Salud Ambiental</v>
      </c>
      <c r="F6496" s="182" t="s">
        <v>422</v>
      </c>
      <c r="G6496" s="182" t="s">
        <v>423</v>
      </c>
      <c r="H6496" s="126" t="s">
        <v>135</v>
      </c>
      <c r="I6496" s="182" t="s">
        <v>424</v>
      </c>
      <c r="J6496" s="73" t="s">
        <v>115</v>
      </c>
      <c r="K6496" s="73" t="s">
        <v>115</v>
      </c>
      <c r="L6496" s="128" t="s">
        <v>85</v>
      </c>
      <c r="M6496" s="217" t="s">
        <v>53</v>
      </c>
      <c r="N6496" s="73" t="str">
        <f t="shared" si="204"/>
        <v>240012. Vigilancia de la Salud AmbientalVigilancia de la Salud Ambiental6_TEUSAQUILLO2_FEBRERO_2026</v>
      </c>
      <c r="O6496" s="130">
        <v>0</v>
      </c>
      <c r="R6496" s="136">
        <v>0</v>
      </c>
      <c r="S6496" s="139">
        <v>0</v>
      </c>
    </row>
    <row r="6497" spans="1:22" ht="30" customHeight="1" thickTop="1" thickBot="1">
      <c r="A6497" s="183"/>
      <c r="B6497" s="125">
        <v>2401</v>
      </c>
      <c r="C6497" s="126" t="s">
        <v>112</v>
      </c>
      <c r="D6497" s="156" t="s">
        <v>92</v>
      </c>
      <c r="E6497" s="73" t="str">
        <f t="shared" si="205"/>
        <v>240112. Vigilancia de la Salud AmbientalVigilancia de la Salud Ambiental</v>
      </c>
      <c r="F6497" s="182" t="s">
        <v>431</v>
      </c>
      <c r="G6497" s="182" t="s">
        <v>423</v>
      </c>
      <c r="H6497" s="126" t="s">
        <v>135</v>
      </c>
      <c r="I6497" s="182" t="s">
        <v>424</v>
      </c>
      <c r="J6497" s="73" t="s">
        <v>115</v>
      </c>
      <c r="K6497" s="73" t="s">
        <v>115</v>
      </c>
      <c r="L6497" s="128" t="s">
        <v>82</v>
      </c>
      <c r="M6497" s="217" t="s">
        <v>53</v>
      </c>
      <c r="N6497" s="73" t="str">
        <f t="shared" si="204"/>
        <v>240112. Vigilancia de la Salud AmbientalVigilancia de la Salud Ambiental5_BARRIOS_UNIDOS2_FEBRERO_2026</v>
      </c>
      <c r="O6497" s="130">
        <v>0</v>
      </c>
      <c r="R6497" s="136">
        <v>0</v>
      </c>
      <c r="S6497" s="139">
        <v>0</v>
      </c>
    </row>
    <row r="6498" spans="1:22" ht="30" customHeight="1" thickTop="1" thickBot="1">
      <c r="A6498" s="183"/>
      <c r="B6498" s="125">
        <v>2402</v>
      </c>
      <c r="C6498" s="126" t="s">
        <v>112</v>
      </c>
      <c r="D6498" s="156" t="s">
        <v>92</v>
      </c>
      <c r="E6498" s="73" t="str">
        <f t="shared" si="205"/>
        <v>240212. Vigilancia de la Salud AmbientalVigilancia de la Salud Ambiental</v>
      </c>
      <c r="F6498" s="182" t="s">
        <v>431</v>
      </c>
      <c r="G6498" s="182" t="s">
        <v>423</v>
      </c>
      <c r="H6498" s="126" t="s">
        <v>135</v>
      </c>
      <c r="I6498" s="182" t="s">
        <v>424</v>
      </c>
      <c r="J6498" s="73" t="s">
        <v>115</v>
      </c>
      <c r="K6498" s="73" t="s">
        <v>115</v>
      </c>
      <c r="L6498" s="128" t="s">
        <v>80</v>
      </c>
      <c r="M6498" s="217" t="s">
        <v>53</v>
      </c>
      <c r="N6498" s="73" t="str">
        <f t="shared" si="204"/>
        <v>240212. Vigilancia de la Salud AmbientalVigilancia de la Salud Ambiental4_CHAPINERO2_FEBRERO_2026</v>
      </c>
      <c r="O6498" s="130">
        <v>733248</v>
      </c>
      <c r="R6498" s="136">
        <v>3</v>
      </c>
      <c r="S6498" s="139">
        <v>2199744</v>
      </c>
      <c r="U6498" s="129"/>
      <c r="V6498" s="186"/>
    </row>
    <row r="6499" spans="1:22" ht="30" customHeight="1" thickTop="1" thickBot="1">
      <c r="A6499" s="183"/>
      <c r="B6499" s="125">
        <v>2402</v>
      </c>
      <c r="C6499" s="126" t="s">
        <v>112</v>
      </c>
      <c r="D6499" s="156" t="s">
        <v>92</v>
      </c>
      <c r="E6499" s="73" t="str">
        <f t="shared" si="205"/>
        <v>240212. Vigilancia de la Salud AmbientalVigilancia de la Salud Ambiental</v>
      </c>
      <c r="F6499" s="182" t="s">
        <v>431</v>
      </c>
      <c r="G6499" s="182" t="s">
        <v>423</v>
      </c>
      <c r="H6499" s="126" t="s">
        <v>135</v>
      </c>
      <c r="I6499" s="182" t="s">
        <v>424</v>
      </c>
      <c r="J6499" s="73" t="s">
        <v>115</v>
      </c>
      <c r="K6499" s="73" t="s">
        <v>115</v>
      </c>
      <c r="L6499" s="128" t="s">
        <v>82</v>
      </c>
      <c r="M6499" s="217" t="s">
        <v>53</v>
      </c>
      <c r="N6499" s="73" t="str">
        <f t="shared" si="204"/>
        <v>240212. Vigilancia de la Salud AmbientalVigilancia de la Salud Ambiental5_BARRIOS_UNIDOS2_FEBRERO_2026</v>
      </c>
      <c r="O6499" s="130">
        <v>733248</v>
      </c>
      <c r="R6499" s="136">
        <v>3</v>
      </c>
      <c r="S6499" s="139">
        <v>2199744</v>
      </c>
      <c r="U6499" s="129"/>
      <c r="V6499" s="186"/>
    </row>
    <row r="6500" spans="1:22" ht="30" customHeight="1" thickTop="1" thickBot="1">
      <c r="A6500" s="183"/>
      <c r="B6500" s="125">
        <v>2402</v>
      </c>
      <c r="C6500" s="126" t="s">
        <v>112</v>
      </c>
      <c r="D6500" s="156" t="s">
        <v>92</v>
      </c>
      <c r="E6500" s="73" t="str">
        <f t="shared" si="205"/>
        <v>240212. Vigilancia de la Salud AmbientalVigilancia de la Salud Ambiental</v>
      </c>
      <c r="F6500" s="182" t="s">
        <v>431</v>
      </c>
      <c r="G6500" s="182" t="s">
        <v>423</v>
      </c>
      <c r="H6500" s="126" t="s">
        <v>135</v>
      </c>
      <c r="I6500" s="182" t="s">
        <v>424</v>
      </c>
      <c r="J6500" s="73" t="s">
        <v>115</v>
      </c>
      <c r="K6500" s="73" t="s">
        <v>115</v>
      </c>
      <c r="L6500" s="128" t="s">
        <v>85</v>
      </c>
      <c r="M6500" s="217" t="s">
        <v>53</v>
      </c>
      <c r="N6500" s="73" t="str">
        <f t="shared" si="204"/>
        <v>240212. Vigilancia de la Salud AmbientalVigilancia de la Salud Ambiental6_TEUSAQUILLO2_FEBRERO_2026</v>
      </c>
      <c r="O6500" s="130">
        <v>733248</v>
      </c>
      <c r="R6500" s="136">
        <v>3</v>
      </c>
      <c r="S6500" s="139">
        <v>2199744</v>
      </c>
      <c r="U6500" s="129"/>
      <c r="V6500" s="186"/>
    </row>
    <row r="6501" spans="1:22" ht="30" customHeight="1" thickTop="1" thickBot="1">
      <c r="A6501" s="183"/>
      <c r="B6501" s="125">
        <v>2403</v>
      </c>
      <c r="C6501" s="126" t="s">
        <v>112</v>
      </c>
      <c r="D6501" s="156" t="s">
        <v>92</v>
      </c>
      <c r="E6501" s="73" t="str">
        <f t="shared" si="205"/>
        <v>240312. Vigilancia de la Salud AmbientalVigilancia de la Salud Ambiental</v>
      </c>
      <c r="F6501" s="182" t="s">
        <v>413</v>
      </c>
      <c r="G6501" s="182" t="s">
        <v>423</v>
      </c>
      <c r="H6501" s="126" t="s">
        <v>135</v>
      </c>
      <c r="I6501" s="182" t="s">
        <v>415</v>
      </c>
      <c r="J6501" s="73" t="s">
        <v>115</v>
      </c>
      <c r="K6501" s="73" t="s">
        <v>115</v>
      </c>
      <c r="L6501" s="128" t="s">
        <v>80</v>
      </c>
      <c r="M6501" s="217" t="s">
        <v>53</v>
      </c>
      <c r="N6501" s="73" t="str">
        <f t="shared" si="204"/>
        <v>240312. Vigilancia de la Salud AmbientalVigilancia de la Salud Ambiental4_CHAPINERO2_FEBRERO_2026</v>
      </c>
      <c r="O6501" s="130">
        <v>244416</v>
      </c>
      <c r="R6501" s="136">
        <v>1</v>
      </c>
      <c r="S6501" s="139">
        <v>244416</v>
      </c>
      <c r="U6501" s="129"/>
      <c r="V6501" s="186"/>
    </row>
    <row r="6502" spans="1:22" ht="30" customHeight="1" thickTop="1" thickBot="1">
      <c r="A6502" s="183"/>
      <c r="B6502" s="125">
        <v>2403</v>
      </c>
      <c r="C6502" s="126" t="s">
        <v>112</v>
      </c>
      <c r="D6502" s="156" t="s">
        <v>92</v>
      </c>
      <c r="E6502" s="73" t="str">
        <f t="shared" si="205"/>
        <v>240312. Vigilancia de la Salud AmbientalVigilancia de la Salud Ambiental</v>
      </c>
      <c r="F6502" s="182" t="s">
        <v>413</v>
      </c>
      <c r="G6502" s="182" t="s">
        <v>423</v>
      </c>
      <c r="H6502" s="126" t="s">
        <v>135</v>
      </c>
      <c r="I6502" s="182" t="s">
        <v>415</v>
      </c>
      <c r="J6502" s="73" t="s">
        <v>115</v>
      </c>
      <c r="K6502" s="73" t="s">
        <v>115</v>
      </c>
      <c r="L6502" s="128" t="s">
        <v>71</v>
      </c>
      <c r="M6502" s="217" t="s">
        <v>53</v>
      </c>
      <c r="N6502" s="73" t="str">
        <f t="shared" si="204"/>
        <v>240312. Vigilancia de la Salud AmbientalVigilancia de la Salud Ambiental1_USAQUEN2_FEBRERO_2026</v>
      </c>
      <c r="O6502" s="130">
        <v>244416</v>
      </c>
      <c r="R6502" s="136">
        <v>1</v>
      </c>
      <c r="S6502" s="139">
        <v>244416</v>
      </c>
      <c r="U6502" s="129"/>
      <c r="V6502" s="186"/>
    </row>
    <row r="6503" spans="1:22" ht="30" customHeight="1" thickTop="1" thickBot="1">
      <c r="A6503" s="183"/>
      <c r="B6503" s="125">
        <v>2403</v>
      </c>
      <c r="C6503" s="126" t="s">
        <v>112</v>
      </c>
      <c r="D6503" s="156" t="s">
        <v>92</v>
      </c>
      <c r="E6503" s="73" t="str">
        <f t="shared" si="205"/>
        <v>240312. Vigilancia de la Salud AmbientalVigilancia de la Salud Ambiental</v>
      </c>
      <c r="F6503" s="182" t="s">
        <v>413</v>
      </c>
      <c r="G6503" s="182" t="s">
        <v>423</v>
      </c>
      <c r="H6503" s="126" t="s">
        <v>135</v>
      </c>
      <c r="I6503" s="182" t="s">
        <v>415</v>
      </c>
      <c r="J6503" s="73" t="s">
        <v>115</v>
      </c>
      <c r="K6503" s="73" t="s">
        <v>115</v>
      </c>
      <c r="L6503" s="128" t="s">
        <v>75</v>
      </c>
      <c r="M6503" s="217" t="s">
        <v>53</v>
      </c>
      <c r="N6503" s="73" t="str">
        <f t="shared" si="204"/>
        <v>240312. Vigilancia de la Salud AmbientalVigilancia de la Salud Ambiental2_ENGATIVA2_FEBRERO_2026</v>
      </c>
      <c r="O6503" s="130">
        <v>244416</v>
      </c>
      <c r="R6503" s="136">
        <v>1</v>
      </c>
      <c r="S6503" s="139">
        <v>244416</v>
      </c>
      <c r="U6503" s="129"/>
      <c r="V6503" s="186"/>
    </row>
    <row r="6504" spans="1:22" ht="30" customHeight="1" thickTop="1" thickBot="1">
      <c r="A6504" s="183"/>
      <c r="B6504" s="125">
        <v>2403</v>
      </c>
      <c r="C6504" s="126" t="s">
        <v>112</v>
      </c>
      <c r="D6504" s="156" t="s">
        <v>92</v>
      </c>
      <c r="E6504" s="73" t="str">
        <f t="shared" si="205"/>
        <v>240312. Vigilancia de la Salud AmbientalVigilancia de la Salud Ambiental</v>
      </c>
      <c r="F6504" s="182" t="s">
        <v>413</v>
      </c>
      <c r="G6504" s="182" t="s">
        <v>423</v>
      </c>
      <c r="H6504" s="126" t="s">
        <v>135</v>
      </c>
      <c r="I6504" s="182" t="s">
        <v>415</v>
      </c>
      <c r="J6504" s="73" t="s">
        <v>115</v>
      </c>
      <c r="K6504" s="73" t="s">
        <v>115</v>
      </c>
      <c r="L6504" s="128" t="s">
        <v>78</v>
      </c>
      <c r="M6504" s="217" t="s">
        <v>53</v>
      </c>
      <c r="N6504" s="73" t="str">
        <f t="shared" si="204"/>
        <v>240312. Vigilancia de la Salud AmbientalVigilancia de la Salud Ambiental3_SUBA2_FEBRERO_2026</v>
      </c>
      <c r="O6504" s="130">
        <v>244416</v>
      </c>
      <c r="R6504" s="136">
        <v>1</v>
      </c>
      <c r="S6504" s="139">
        <v>244416</v>
      </c>
      <c r="U6504" s="129"/>
      <c r="V6504" s="186"/>
    </row>
    <row r="6505" spans="1:22" ht="30" customHeight="1" thickTop="1" thickBot="1">
      <c r="A6505" s="183"/>
      <c r="B6505" s="125">
        <v>2403</v>
      </c>
      <c r="C6505" s="126" t="s">
        <v>112</v>
      </c>
      <c r="D6505" s="156" t="s">
        <v>92</v>
      </c>
      <c r="E6505" s="73" t="str">
        <f t="shared" si="205"/>
        <v>240312. Vigilancia de la Salud AmbientalVigilancia de la Salud Ambiental</v>
      </c>
      <c r="F6505" s="182" t="s">
        <v>413</v>
      </c>
      <c r="G6505" s="182" t="s">
        <v>423</v>
      </c>
      <c r="H6505" s="126" t="s">
        <v>135</v>
      </c>
      <c r="I6505" s="182" t="s">
        <v>415</v>
      </c>
      <c r="J6505" s="73" t="s">
        <v>115</v>
      </c>
      <c r="K6505" s="73" t="s">
        <v>115</v>
      </c>
      <c r="L6505" s="128" t="s">
        <v>82</v>
      </c>
      <c r="M6505" s="217" t="s">
        <v>53</v>
      </c>
      <c r="N6505" s="73" t="str">
        <f t="shared" si="204"/>
        <v>240312. Vigilancia de la Salud AmbientalVigilancia de la Salud Ambiental5_BARRIOS_UNIDOS2_FEBRERO_2026</v>
      </c>
      <c r="O6505" s="130">
        <v>244416</v>
      </c>
      <c r="R6505" s="136">
        <v>1</v>
      </c>
      <c r="S6505" s="139">
        <v>244416</v>
      </c>
      <c r="U6505" s="129"/>
      <c r="V6505" s="186"/>
    </row>
    <row r="6506" spans="1:22" ht="30" customHeight="1" thickTop="1" thickBot="1">
      <c r="A6506" s="183"/>
      <c r="B6506" s="125">
        <v>2403</v>
      </c>
      <c r="C6506" s="126" t="s">
        <v>112</v>
      </c>
      <c r="D6506" s="156" t="s">
        <v>92</v>
      </c>
      <c r="E6506" s="73" t="str">
        <f t="shared" si="205"/>
        <v>240312. Vigilancia de la Salud AmbientalVigilancia de la Salud Ambiental</v>
      </c>
      <c r="F6506" s="182" t="s">
        <v>413</v>
      </c>
      <c r="G6506" s="182" t="s">
        <v>423</v>
      </c>
      <c r="H6506" s="126" t="s">
        <v>135</v>
      </c>
      <c r="I6506" s="182" t="s">
        <v>415</v>
      </c>
      <c r="J6506" s="73" t="s">
        <v>115</v>
      </c>
      <c r="K6506" s="73" t="s">
        <v>115</v>
      </c>
      <c r="L6506" s="128" t="s">
        <v>85</v>
      </c>
      <c r="M6506" s="217" t="s">
        <v>53</v>
      </c>
      <c r="N6506" s="73" t="str">
        <f t="shared" si="204"/>
        <v>240312. Vigilancia de la Salud AmbientalVigilancia de la Salud Ambiental6_TEUSAQUILLO2_FEBRERO_2026</v>
      </c>
      <c r="O6506" s="130">
        <v>244416</v>
      </c>
      <c r="R6506" s="136">
        <v>1</v>
      </c>
      <c r="S6506" s="139">
        <v>244416</v>
      </c>
      <c r="U6506" s="129"/>
      <c r="V6506" s="186"/>
    </row>
    <row r="6507" spans="1:22" ht="30" customHeight="1" thickTop="1" thickBot="1">
      <c r="A6507" s="183"/>
      <c r="B6507" s="125">
        <v>2405</v>
      </c>
      <c r="C6507" s="126" t="s">
        <v>112</v>
      </c>
      <c r="D6507" s="156" t="s">
        <v>92</v>
      </c>
      <c r="E6507" s="73" t="str">
        <f t="shared" si="205"/>
        <v>240512. Vigilancia de la Salud AmbientalVigilancia de la Salud Ambiental</v>
      </c>
      <c r="F6507" s="182" t="s">
        <v>431</v>
      </c>
      <c r="G6507" s="182" t="s">
        <v>423</v>
      </c>
      <c r="H6507" s="126" t="s">
        <v>135</v>
      </c>
      <c r="I6507" s="182" t="s">
        <v>424</v>
      </c>
      <c r="J6507" s="73" t="s">
        <v>115</v>
      </c>
      <c r="K6507" s="73" t="s">
        <v>115</v>
      </c>
      <c r="L6507" s="128" t="s">
        <v>71</v>
      </c>
      <c r="M6507" s="217" t="s">
        <v>53</v>
      </c>
      <c r="N6507" s="73" t="str">
        <f t="shared" si="204"/>
        <v>240512. Vigilancia de la Salud AmbientalVigilancia de la Salud Ambiental1_USAQUEN2_FEBRERO_2026</v>
      </c>
      <c r="O6507" s="130">
        <v>0</v>
      </c>
      <c r="R6507" s="136">
        <v>0</v>
      </c>
      <c r="S6507" s="139">
        <v>0</v>
      </c>
    </row>
    <row r="6508" spans="1:22" ht="30" customHeight="1" thickTop="1" thickBot="1">
      <c r="A6508" s="183"/>
      <c r="B6508" s="125">
        <v>2405</v>
      </c>
      <c r="C6508" s="126" t="s">
        <v>112</v>
      </c>
      <c r="D6508" s="156" t="s">
        <v>92</v>
      </c>
      <c r="E6508" s="73" t="str">
        <f t="shared" si="205"/>
        <v>240512. Vigilancia de la Salud AmbientalVigilancia de la Salud Ambiental</v>
      </c>
      <c r="F6508" s="182" t="s">
        <v>431</v>
      </c>
      <c r="G6508" s="182" t="s">
        <v>423</v>
      </c>
      <c r="H6508" s="126" t="s">
        <v>135</v>
      </c>
      <c r="I6508" s="182" t="s">
        <v>424</v>
      </c>
      <c r="J6508" s="73" t="s">
        <v>115</v>
      </c>
      <c r="K6508" s="73" t="s">
        <v>115</v>
      </c>
      <c r="L6508" s="128" t="s">
        <v>75</v>
      </c>
      <c r="M6508" s="217" t="s">
        <v>53</v>
      </c>
      <c r="N6508" s="73" t="str">
        <f t="shared" si="204"/>
        <v>240512. Vigilancia de la Salud AmbientalVigilancia de la Salud Ambiental2_ENGATIVA2_FEBRERO_2026</v>
      </c>
      <c r="O6508" s="130">
        <v>0</v>
      </c>
      <c r="R6508" s="136">
        <v>0</v>
      </c>
      <c r="S6508" s="139">
        <v>0</v>
      </c>
    </row>
    <row r="6509" spans="1:22" ht="30" customHeight="1" thickTop="1" thickBot="1">
      <c r="A6509" s="183"/>
      <c r="B6509" s="125">
        <v>2405</v>
      </c>
      <c r="C6509" s="126" t="s">
        <v>112</v>
      </c>
      <c r="D6509" s="156" t="s">
        <v>92</v>
      </c>
      <c r="E6509" s="73" t="str">
        <f t="shared" si="205"/>
        <v>240512. Vigilancia de la Salud AmbientalVigilancia de la Salud Ambiental</v>
      </c>
      <c r="F6509" s="182" t="s">
        <v>431</v>
      </c>
      <c r="G6509" s="182" t="s">
        <v>423</v>
      </c>
      <c r="H6509" s="126" t="s">
        <v>135</v>
      </c>
      <c r="I6509" s="182" t="s">
        <v>424</v>
      </c>
      <c r="J6509" s="73" t="s">
        <v>115</v>
      </c>
      <c r="K6509" s="73" t="s">
        <v>115</v>
      </c>
      <c r="L6509" s="128" t="s">
        <v>78</v>
      </c>
      <c r="M6509" s="217" t="s">
        <v>53</v>
      </c>
      <c r="N6509" s="73" t="str">
        <f t="shared" si="204"/>
        <v>240512. Vigilancia de la Salud AmbientalVigilancia de la Salud Ambiental3_SUBA2_FEBRERO_2026</v>
      </c>
      <c r="O6509" s="130">
        <v>0</v>
      </c>
      <c r="R6509" s="136">
        <v>0</v>
      </c>
      <c r="S6509" s="139">
        <v>0</v>
      </c>
    </row>
    <row r="6510" spans="1:22" ht="30" customHeight="1" thickTop="1" thickBot="1">
      <c r="A6510" s="183"/>
      <c r="B6510" s="125">
        <v>2406</v>
      </c>
      <c r="C6510" s="126" t="s">
        <v>112</v>
      </c>
      <c r="D6510" s="156" t="s">
        <v>92</v>
      </c>
      <c r="E6510" s="73" t="str">
        <f t="shared" si="205"/>
        <v>240612. Vigilancia de la Salud AmbientalVigilancia de la Salud Ambiental</v>
      </c>
      <c r="F6510" s="182" t="s">
        <v>431</v>
      </c>
      <c r="G6510" s="182" t="s">
        <v>423</v>
      </c>
      <c r="H6510" s="126" t="s">
        <v>135</v>
      </c>
      <c r="I6510" s="182" t="s">
        <v>424</v>
      </c>
      <c r="J6510" s="73" t="s">
        <v>115</v>
      </c>
      <c r="K6510" s="73" t="s">
        <v>115</v>
      </c>
      <c r="L6510" s="128" t="s">
        <v>80</v>
      </c>
      <c r="M6510" s="217" t="s">
        <v>53</v>
      </c>
      <c r="N6510" s="73" t="str">
        <f t="shared" si="204"/>
        <v>240612. Vigilancia de la Salud AmbientalVigilancia de la Salud Ambiental4_CHAPINERO2_FEBRERO_2026</v>
      </c>
      <c r="O6510" s="130">
        <v>209040</v>
      </c>
      <c r="R6510" s="136">
        <v>5</v>
      </c>
      <c r="S6510" s="139">
        <v>1045200</v>
      </c>
      <c r="U6510" s="129"/>
      <c r="V6510" s="186"/>
    </row>
    <row r="6511" spans="1:22" ht="30" customHeight="1" thickTop="1" thickBot="1">
      <c r="A6511" s="183"/>
      <c r="B6511" s="125">
        <v>2406</v>
      </c>
      <c r="C6511" s="126" t="s">
        <v>112</v>
      </c>
      <c r="D6511" s="156" t="s">
        <v>92</v>
      </c>
      <c r="E6511" s="73" t="str">
        <f t="shared" si="205"/>
        <v>240612. Vigilancia de la Salud AmbientalVigilancia de la Salud Ambiental</v>
      </c>
      <c r="F6511" s="182" t="s">
        <v>431</v>
      </c>
      <c r="G6511" s="182" t="s">
        <v>423</v>
      </c>
      <c r="H6511" s="126" t="s">
        <v>135</v>
      </c>
      <c r="I6511" s="182" t="s">
        <v>424</v>
      </c>
      <c r="J6511" s="73" t="s">
        <v>115</v>
      </c>
      <c r="K6511" s="73" t="s">
        <v>115</v>
      </c>
      <c r="L6511" s="128" t="s">
        <v>71</v>
      </c>
      <c r="M6511" s="217" t="s">
        <v>53</v>
      </c>
      <c r="N6511" s="73" t="str">
        <f t="shared" si="204"/>
        <v>240612. Vigilancia de la Salud AmbientalVigilancia de la Salud Ambiental1_USAQUEN2_FEBRERO_2026</v>
      </c>
      <c r="O6511" s="130">
        <v>0</v>
      </c>
      <c r="R6511" s="136">
        <v>0</v>
      </c>
      <c r="S6511" s="139">
        <v>0</v>
      </c>
    </row>
    <row r="6512" spans="1:22" ht="30" customHeight="1" thickTop="1" thickBot="1">
      <c r="A6512" s="183"/>
      <c r="B6512" s="125">
        <v>2406</v>
      </c>
      <c r="C6512" s="126" t="s">
        <v>112</v>
      </c>
      <c r="D6512" s="156" t="s">
        <v>92</v>
      </c>
      <c r="E6512" s="73" t="str">
        <f t="shared" si="205"/>
        <v>240612. Vigilancia de la Salud AmbientalVigilancia de la Salud Ambiental</v>
      </c>
      <c r="F6512" s="182" t="s">
        <v>431</v>
      </c>
      <c r="G6512" s="182" t="s">
        <v>423</v>
      </c>
      <c r="H6512" s="126" t="s">
        <v>135</v>
      </c>
      <c r="I6512" s="182" t="s">
        <v>424</v>
      </c>
      <c r="J6512" s="73" t="s">
        <v>115</v>
      </c>
      <c r="K6512" s="73" t="s">
        <v>115</v>
      </c>
      <c r="L6512" s="128" t="s">
        <v>75</v>
      </c>
      <c r="M6512" s="217" t="s">
        <v>53</v>
      </c>
      <c r="N6512" s="73" t="str">
        <f t="shared" si="204"/>
        <v>240612. Vigilancia de la Salud AmbientalVigilancia de la Salud Ambiental2_ENGATIVA2_FEBRERO_2026</v>
      </c>
      <c r="O6512" s="130">
        <v>209040</v>
      </c>
      <c r="R6512" s="136">
        <v>4</v>
      </c>
      <c r="S6512" s="139">
        <v>836160</v>
      </c>
      <c r="U6512" s="129"/>
      <c r="V6512" s="186"/>
    </row>
    <row r="6513" spans="1:22" ht="30" customHeight="1" thickTop="1" thickBot="1">
      <c r="A6513" s="183"/>
      <c r="B6513" s="125">
        <v>2406</v>
      </c>
      <c r="C6513" s="126" t="s">
        <v>112</v>
      </c>
      <c r="D6513" s="156" t="s">
        <v>92</v>
      </c>
      <c r="E6513" s="73" t="str">
        <f t="shared" si="205"/>
        <v>240612. Vigilancia de la Salud AmbientalVigilancia de la Salud Ambiental</v>
      </c>
      <c r="F6513" s="182" t="s">
        <v>431</v>
      </c>
      <c r="G6513" s="182" t="s">
        <v>423</v>
      </c>
      <c r="H6513" s="126" t="s">
        <v>135</v>
      </c>
      <c r="I6513" s="182" t="s">
        <v>424</v>
      </c>
      <c r="J6513" s="73" t="s">
        <v>115</v>
      </c>
      <c r="K6513" s="73" t="s">
        <v>115</v>
      </c>
      <c r="L6513" s="128" t="s">
        <v>78</v>
      </c>
      <c r="M6513" s="217" t="s">
        <v>53</v>
      </c>
      <c r="N6513" s="73" t="str">
        <f t="shared" si="204"/>
        <v>240612. Vigilancia de la Salud AmbientalVigilancia de la Salud Ambiental3_SUBA2_FEBRERO_2026</v>
      </c>
      <c r="O6513" s="130">
        <v>209040</v>
      </c>
      <c r="R6513" s="136">
        <v>6</v>
      </c>
      <c r="S6513" s="139">
        <v>1254240</v>
      </c>
      <c r="U6513" s="129"/>
      <c r="V6513" s="186"/>
    </row>
    <row r="6514" spans="1:22" ht="30" customHeight="1" thickTop="1" thickBot="1">
      <c r="A6514" s="183"/>
      <c r="B6514" s="125">
        <v>2406</v>
      </c>
      <c r="C6514" s="126" t="s">
        <v>112</v>
      </c>
      <c r="D6514" s="156" t="s">
        <v>92</v>
      </c>
      <c r="E6514" s="73" t="str">
        <f t="shared" si="205"/>
        <v>240612. Vigilancia de la Salud AmbientalVigilancia de la Salud Ambiental</v>
      </c>
      <c r="F6514" s="182" t="s">
        <v>431</v>
      </c>
      <c r="G6514" s="182" t="s">
        <v>423</v>
      </c>
      <c r="H6514" s="126" t="s">
        <v>135</v>
      </c>
      <c r="I6514" s="182" t="s">
        <v>424</v>
      </c>
      <c r="J6514" s="73" t="s">
        <v>115</v>
      </c>
      <c r="K6514" s="73" t="s">
        <v>115</v>
      </c>
      <c r="L6514" s="128" t="s">
        <v>82</v>
      </c>
      <c r="M6514" s="217" t="s">
        <v>53</v>
      </c>
      <c r="N6514" s="73" t="str">
        <f t="shared" si="204"/>
        <v>240612. Vigilancia de la Salud AmbientalVigilancia de la Salud Ambiental5_BARRIOS_UNIDOS2_FEBRERO_2026</v>
      </c>
      <c r="O6514" s="130">
        <v>209040</v>
      </c>
      <c r="R6514" s="136">
        <v>4</v>
      </c>
      <c r="S6514" s="139">
        <v>836160</v>
      </c>
      <c r="U6514" s="129"/>
      <c r="V6514" s="186"/>
    </row>
    <row r="6515" spans="1:22" ht="30" customHeight="1" thickTop="1" thickBot="1">
      <c r="A6515" s="183"/>
      <c r="B6515" s="125">
        <v>2406</v>
      </c>
      <c r="C6515" s="126" t="s">
        <v>112</v>
      </c>
      <c r="D6515" s="156" t="s">
        <v>92</v>
      </c>
      <c r="E6515" s="73" t="str">
        <f t="shared" si="205"/>
        <v>240612. Vigilancia de la Salud AmbientalVigilancia de la Salud Ambiental</v>
      </c>
      <c r="F6515" s="182" t="s">
        <v>431</v>
      </c>
      <c r="G6515" s="182" t="s">
        <v>423</v>
      </c>
      <c r="H6515" s="126" t="s">
        <v>135</v>
      </c>
      <c r="I6515" s="182" t="s">
        <v>424</v>
      </c>
      <c r="J6515" s="73" t="s">
        <v>115</v>
      </c>
      <c r="K6515" s="73" t="s">
        <v>115</v>
      </c>
      <c r="L6515" s="128" t="s">
        <v>85</v>
      </c>
      <c r="M6515" s="217" t="s">
        <v>53</v>
      </c>
      <c r="N6515" s="73" t="str">
        <f t="shared" si="204"/>
        <v>240612. Vigilancia de la Salud AmbientalVigilancia de la Salud Ambiental6_TEUSAQUILLO2_FEBRERO_2026</v>
      </c>
      <c r="O6515" s="130">
        <v>209040</v>
      </c>
      <c r="R6515" s="136">
        <v>4</v>
      </c>
      <c r="S6515" s="139">
        <v>836160</v>
      </c>
      <c r="U6515" s="129"/>
      <c r="V6515" s="186"/>
    </row>
    <row r="6516" spans="1:22" ht="30" customHeight="1" thickTop="1" thickBot="1">
      <c r="A6516" s="183"/>
      <c r="B6516" s="125">
        <v>2450</v>
      </c>
      <c r="C6516" s="126" t="s">
        <v>112</v>
      </c>
      <c r="D6516" s="156" t="s">
        <v>92</v>
      </c>
      <c r="E6516" s="73" t="str">
        <f t="shared" si="205"/>
        <v>245012. Vigilancia de la Salud AmbientalVigilancia de la Salud Ambiental</v>
      </c>
      <c r="F6516" s="182" t="s">
        <v>413</v>
      </c>
      <c r="G6516" s="182" t="s">
        <v>414</v>
      </c>
      <c r="H6516" s="126" t="s">
        <v>135</v>
      </c>
      <c r="I6516" s="182" t="s">
        <v>415</v>
      </c>
      <c r="J6516" s="73" t="s">
        <v>115</v>
      </c>
      <c r="K6516" s="73" t="s">
        <v>115</v>
      </c>
      <c r="L6516" s="128" t="s">
        <v>71</v>
      </c>
      <c r="M6516" s="217" t="s">
        <v>53</v>
      </c>
      <c r="N6516" s="73" t="str">
        <f t="shared" si="204"/>
        <v>245012. Vigilancia de la Salud AmbientalVigilancia de la Salud Ambiental1_USAQUEN2_FEBRERO_2026</v>
      </c>
      <c r="O6516" s="130">
        <v>91656</v>
      </c>
      <c r="R6516" s="136">
        <v>1</v>
      </c>
      <c r="S6516" s="139">
        <v>91656</v>
      </c>
      <c r="U6516" s="129"/>
      <c r="V6516" s="186"/>
    </row>
    <row r="6517" spans="1:22" ht="30" customHeight="1" thickTop="1" thickBot="1">
      <c r="A6517" s="183"/>
      <c r="B6517" s="125">
        <v>2450</v>
      </c>
      <c r="C6517" s="126" t="s">
        <v>112</v>
      </c>
      <c r="D6517" s="156" t="s">
        <v>92</v>
      </c>
      <c r="E6517" s="73" t="str">
        <f t="shared" si="205"/>
        <v>245012. Vigilancia de la Salud AmbientalVigilancia de la Salud Ambiental</v>
      </c>
      <c r="F6517" s="182" t="s">
        <v>413</v>
      </c>
      <c r="G6517" s="182" t="s">
        <v>414</v>
      </c>
      <c r="H6517" s="126" t="s">
        <v>135</v>
      </c>
      <c r="I6517" s="182" t="s">
        <v>415</v>
      </c>
      <c r="J6517" s="73" t="s">
        <v>115</v>
      </c>
      <c r="K6517" s="73" t="s">
        <v>115</v>
      </c>
      <c r="L6517" s="128" t="s">
        <v>75</v>
      </c>
      <c r="M6517" s="217" t="s">
        <v>53</v>
      </c>
      <c r="N6517" s="73" t="str">
        <f t="shared" si="204"/>
        <v>245012. Vigilancia de la Salud AmbientalVigilancia de la Salud Ambiental2_ENGATIVA2_FEBRERO_2026</v>
      </c>
      <c r="O6517" s="130">
        <v>91656</v>
      </c>
      <c r="R6517" s="136">
        <v>2</v>
      </c>
      <c r="S6517" s="139">
        <v>183312</v>
      </c>
      <c r="U6517" s="129"/>
      <c r="V6517" s="186"/>
    </row>
    <row r="6518" spans="1:22" ht="30" customHeight="1" thickTop="1" thickBot="1">
      <c r="A6518" s="183"/>
      <c r="B6518" s="125">
        <v>2450</v>
      </c>
      <c r="C6518" s="126" t="s">
        <v>112</v>
      </c>
      <c r="D6518" s="156" t="s">
        <v>92</v>
      </c>
      <c r="E6518" s="73" t="str">
        <f t="shared" si="205"/>
        <v>245012. Vigilancia de la Salud AmbientalVigilancia de la Salud Ambiental</v>
      </c>
      <c r="F6518" s="182" t="s">
        <v>413</v>
      </c>
      <c r="G6518" s="182" t="s">
        <v>414</v>
      </c>
      <c r="H6518" s="126" t="s">
        <v>135</v>
      </c>
      <c r="I6518" s="182" t="s">
        <v>415</v>
      </c>
      <c r="J6518" s="73" t="s">
        <v>115</v>
      </c>
      <c r="K6518" s="73" t="s">
        <v>115</v>
      </c>
      <c r="L6518" s="128" t="s">
        <v>78</v>
      </c>
      <c r="M6518" s="217" t="s">
        <v>53</v>
      </c>
      <c r="N6518" s="73" t="str">
        <f t="shared" si="204"/>
        <v>245012. Vigilancia de la Salud AmbientalVigilancia de la Salud Ambiental3_SUBA2_FEBRERO_2026</v>
      </c>
      <c r="O6518" s="130">
        <v>91656</v>
      </c>
      <c r="R6518" s="136">
        <v>2</v>
      </c>
      <c r="S6518" s="139">
        <v>183312</v>
      </c>
      <c r="U6518" s="129"/>
      <c r="V6518" s="186"/>
    </row>
    <row r="6519" spans="1:22" ht="30" customHeight="1" thickTop="1" thickBot="1">
      <c r="A6519" s="183"/>
      <c r="B6519" s="125">
        <v>2450</v>
      </c>
      <c r="C6519" s="126" t="s">
        <v>112</v>
      </c>
      <c r="D6519" s="156" t="s">
        <v>92</v>
      </c>
      <c r="E6519" s="73" t="str">
        <f t="shared" si="205"/>
        <v>245012. Vigilancia de la Salud AmbientalVigilancia de la Salud Ambiental</v>
      </c>
      <c r="F6519" s="182" t="s">
        <v>413</v>
      </c>
      <c r="G6519" s="182" t="s">
        <v>414</v>
      </c>
      <c r="H6519" s="126" t="s">
        <v>135</v>
      </c>
      <c r="I6519" s="182" t="s">
        <v>415</v>
      </c>
      <c r="J6519" s="73" t="s">
        <v>115</v>
      </c>
      <c r="K6519" s="73" t="s">
        <v>115</v>
      </c>
      <c r="L6519" s="128" t="s">
        <v>82</v>
      </c>
      <c r="M6519" s="217" t="s">
        <v>53</v>
      </c>
      <c r="N6519" s="73" t="str">
        <f t="shared" si="204"/>
        <v>245012. Vigilancia de la Salud AmbientalVigilancia de la Salud Ambiental5_BARRIOS_UNIDOS2_FEBRERO_2026</v>
      </c>
      <c r="O6519" s="130">
        <v>0</v>
      </c>
      <c r="R6519" s="136">
        <v>0</v>
      </c>
      <c r="S6519" s="139">
        <v>0</v>
      </c>
    </row>
    <row r="6520" spans="1:22" ht="30" customHeight="1" thickTop="1" thickBot="1">
      <c r="A6520" s="183"/>
      <c r="B6520" s="125">
        <v>2451</v>
      </c>
      <c r="C6520" s="126" t="s">
        <v>112</v>
      </c>
      <c r="D6520" s="156" t="s">
        <v>92</v>
      </c>
      <c r="E6520" s="73" t="str">
        <f t="shared" si="205"/>
        <v>245112. Vigilancia de la Salud AmbientalVigilancia de la Salud Ambiental</v>
      </c>
      <c r="F6520" s="182" t="s">
        <v>413</v>
      </c>
      <c r="G6520" s="182" t="s">
        <v>414</v>
      </c>
      <c r="H6520" s="126" t="s">
        <v>135</v>
      </c>
      <c r="I6520" s="182" t="s">
        <v>415</v>
      </c>
      <c r="J6520" s="73" t="s">
        <v>115</v>
      </c>
      <c r="K6520" s="73" t="s">
        <v>115</v>
      </c>
      <c r="L6520" s="128" t="s">
        <v>80</v>
      </c>
      <c r="M6520" s="217" t="s">
        <v>53</v>
      </c>
      <c r="N6520" s="73" t="str">
        <f t="shared" si="204"/>
        <v>245112. Vigilancia de la Salud AmbientalVigilancia de la Salud Ambiental4_CHAPINERO2_FEBRERO_2026</v>
      </c>
      <c r="O6520" s="130">
        <v>76380</v>
      </c>
      <c r="R6520" s="136">
        <v>2</v>
      </c>
      <c r="S6520" s="139">
        <v>152760</v>
      </c>
      <c r="U6520" s="129"/>
      <c r="V6520" s="186"/>
    </row>
    <row r="6521" spans="1:22" ht="30" customHeight="1" thickTop="1" thickBot="1">
      <c r="A6521" s="183"/>
      <c r="B6521" s="125">
        <v>2451</v>
      </c>
      <c r="C6521" s="126" t="s">
        <v>112</v>
      </c>
      <c r="D6521" s="156" t="s">
        <v>92</v>
      </c>
      <c r="E6521" s="73" t="str">
        <f t="shared" si="205"/>
        <v>245112. Vigilancia de la Salud AmbientalVigilancia de la Salud Ambiental</v>
      </c>
      <c r="F6521" s="182" t="s">
        <v>413</v>
      </c>
      <c r="G6521" s="182" t="s">
        <v>414</v>
      </c>
      <c r="H6521" s="126" t="s">
        <v>135</v>
      </c>
      <c r="I6521" s="182" t="s">
        <v>415</v>
      </c>
      <c r="J6521" s="73" t="s">
        <v>115</v>
      </c>
      <c r="K6521" s="73" t="s">
        <v>115</v>
      </c>
      <c r="L6521" s="128" t="s">
        <v>71</v>
      </c>
      <c r="M6521" s="217" t="s">
        <v>53</v>
      </c>
      <c r="N6521" s="73" t="str">
        <f t="shared" si="204"/>
        <v>245112. Vigilancia de la Salud AmbientalVigilancia de la Salud Ambiental1_USAQUEN2_FEBRERO_2026</v>
      </c>
      <c r="O6521" s="130">
        <v>76380</v>
      </c>
      <c r="R6521" s="136">
        <v>28</v>
      </c>
      <c r="S6521" s="139">
        <v>2138640</v>
      </c>
      <c r="U6521" s="129"/>
      <c r="V6521" s="186"/>
    </row>
    <row r="6522" spans="1:22" ht="30" customHeight="1" thickTop="1" thickBot="1">
      <c r="A6522" s="183"/>
      <c r="B6522" s="125">
        <v>2451</v>
      </c>
      <c r="C6522" s="126" t="s">
        <v>112</v>
      </c>
      <c r="D6522" s="156" t="s">
        <v>92</v>
      </c>
      <c r="E6522" s="73" t="str">
        <f t="shared" si="205"/>
        <v>245112. Vigilancia de la Salud AmbientalVigilancia de la Salud Ambiental</v>
      </c>
      <c r="F6522" s="182" t="s">
        <v>413</v>
      </c>
      <c r="G6522" s="182" t="s">
        <v>414</v>
      </c>
      <c r="H6522" s="126" t="s">
        <v>135</v>
      </c>
      <c r="I6522" s="182" t="s">
        <v>415</v>
      </c>
      <c r="J6522" s="73" t="s">
        <v>115</v>
      </c>
      <c r="K6522" s="73" t="s">
        <v>115</v>
      </c>
      <c r="L6522" s="128" t="s">
        <v>75</v>
      </c>
      <c r="M6522" s="217" t="s">
        <v>53</v>
      </c>
      <c r="N6522" s="73" t="str">
        <f t="shared" si="204"/>
        <v>245112. Vigilancia de la Salud AmbientalVigilancia de la Salud Ambiental2_ENGATIVA2_FEBRERO_2026</v>
      </c>
      <c r="O6522" s="130">
        <v>76380</v>
      </c>
      <c r="R6522" s="136">
        <v>40</v>
      </c>
      <c r="S6522" s="139">
        <v>3055200</v>
      </c>
      <c r="U6522" s="129"/>
      <c r="V6522" s="186"/>
    </row>
    <row r="6523" spans="1:22" ht="30" customHeight="1" thickTop="1" thickBot="1">
      <c r="A6523" s="183"/>
      <c r="B6523" s="125">
        <v>2451</v>
      </c>
      <c r="C6523" s="126" t="s">
        <v>112</v>
      </c>
      <c r="D6523" s="156" t="s">
        <v>92</v>
      </c>
      <c r="E6523" s="73" t="str">
        <f t="shared" si="205"/>
        <v>245112. Vigilancia de la Salud AmbientalVigilancia de la Salud Ambiental</v>
      </c>
      <c r="F6523" s="182" t="s">
        <v>413</v>
      </c>
      <c r="G6523" s="182" t="s">
        <v>414</v>
      </c>
      <c r="H6523" s="126" t="s">
        <v>135</v>
      </c>
      <c r="I6523" s="182" t="s">
        <v>415</v>
      </c>
      <c r="J6523" s="73" t="s">
        <v>115</v>
      </c>
      <c r="K6523" s="73" t="s">
        <v>115</v>
      </c>
      <c r="L6523" s="128" t="s">
        <v>78</v>
      </c>
      <c r="M6523" s="217" t="s">
        <v>53</v>
      </c>
      <c r="N6523" s="73" t="str">
        <f t="shared" si="204"/>
        <v>245112. Vigilancia de la Salud AmbientalVigilancia de la Salud Ambiental3_SUBA2_FEBRERO_2026</v>
      </c>
      <c r="O6523" s="130">
        <v>76380</v>
      </c>
      <c r="R6523" s="136">
        <v>38</v>
      </c>
      <c r="S6523" s="139">
        <v>2902440</v>
      </c>
      <c r="U6523" s="129"/>
      <c r="V6523" s="186"/>
    </row>
    <row r="6524" spans="1:22" ht="30" customHeight="1" thickTop="1" thickBot="1">
      <c r="A6524" s="183"/>
      <c r="B6524" s="125">
        <v>2451</v>
      </c>
      <c r="C6524" s="126" t="s">
        <v>112</v>
      </c>
      <c r="D6524" s="156" t="s">
        <v>92</v>
      </c>
      <c r="E6524" s="73" t="str">
        <f t="shared" si="205"/>
        <v>245112. Vigilancia de la Salud AmbientalVigilancia de la Salud Ambiental</v>
      </c>
      <c r="F6524" s="182" t="s">
        <v>413</v>
      </c>
      <c r="G6524" s="182" t="s">
        <v>414</v>
      </c>
      <c r="H6524" s="126" t="s">
        <v>135</v>
      </c>
      <c r="I6524" s="182" t="s">
        <v>415</v>
      </c>
      <c r="J6524" s="73" t="s">
        <v>115</v>
      </c>
      <c r="K6524" s="73" t="s">
        <v>115</v>
      </c>
      <c r="L6524" s="128" t="s">
        <v>82</v>
      </c>
      <c r="M6524" s="217" t="s">
        <v>53</v>
      </c>
      <c r="N6524" s="73" t="str">
        <f t="shared" si="204"/>
        <v>245112. Vigilancia de la Salud AmbientalVigilancia de la Salud Ambiental5_BARRIOS_UNIDOS2_FEBRERO_2026</v>
      </c>
      <c r="O6524" s="130">
        <v>76380</v>
      </c>
      <c r="R6524" s="136">
        <v>24</v>
      </c>
      <c r="S6524" s="139">
        <v>1833120</v>
      </c>
      <c r="U6524" s="129"/>
      <c r="V6524" s="186"/>
    </row>
    <row r="6525" spans="1:22" ht="30" customHeight="1" thickTop="1" thickBot="1">
      <c r="A6525" s="183"/>
      <c r="B6525" s="125">
        <v>2451</v>
      </c>
      <c r="C6525" s="126" t="s">
        <v>112</v>
      </c>
      <c r="D6525" s="156" t="s">
        <v>92</v>
      </c>
      <c r="E6525" s="73" t="str">
        <f t="shared" si="205"/>
        <v>245112. Vigilancia de la Salud AmbientalVigilancia de la Salud Ambiental</v>
      </c>
      <c r="F6525" s="182" t="s">
        <v>413</v>
      </c>
      <c r="G6525" s="182" t="s">
        <v>414</v>
      </c>
      <c r="H6525" s="126" t="s">
        <v>135</v>
      </c>
      <c r="I6525" s="182" t="s">
        <v>415</v>
      </c>
      <c r="J6525" s="73" t="s">
        <v>115</v>
      </c>
      <c r="K6525" s="73" t="s">
        <v>115</v>
      </c>
      <c r="L6525" s="128" t="s">
        <v>85</v>
      </c>
      <c r="M6525" s="217" t="s">
        <v>53</v>
      </c>
      <c r="N6525" s="73" t="str">
        <f t="shared" si="204"/>
        <v>245112. Vigilancia de la Salud AmbientalVigilancia de la Salud Ambiental6_TEUSAQUILLO2_FEBRERO_2026</v>
      </c>
      <c r="O6525" s="130">
        <v>76380</v>
      </c>
      <c r="R6525" s="136">
        <v>2</v>
      </c>
      <c r="S6525" s="139">
        <v>152760</v>
      </c>
      <c r="U6525" s="129"/>
      <c r="V6525" s="186"/>
    </row>
    <row r="6526" spans="1:22" ht="30" customHeight="1" thickTop="1" thickBot="1">
      <c r="A6526" s="183"/>
      <c r="B6526" s="125">
        <v>2452</v>
      </c>
      <c r="C6526" s="126" t="s">
        <v>112</v>
      </c>
      <c r="D6526" s="156" t="s">
        <v>92</v>
      </c>
      <c r="E6526" s="73" t="str">
        <f t="shared" si="205"/>
        <v>245212. Vigilancia de la Salud AmbientalVigilancia de la Salud Ambiental</v>
      </c>
      <c r="F6526" s="182" t="s">
        <v>413</v>
      </c>
      <c r="G6526" s="182" t="s">
        <v>419</v>
      </c>
      <c r="H6526" s="126" t="s">
        <v>135</v>
      </c>
      <c r="I6526" s="182"/>
      <c r="J6526" s="73" t="s">
        <v>115</v>
      </c>
      <c r="K6526" s="73" t="s">
        <v>115</v>
      </c>
      <c r="L6526" s="128" t="s">
        <v>82</v>
      </c>
      <c r="M6526" s="217" t="s">
        <v>53</v>
      </c>
      <c r="N6526" s="73" t="str">
        <f t="shared" si="204"/>
        <v>245212. Vigilancia de la Salud AmbientalVigilancia de la Salud Ambiental5_BARRIOS_UNIDOS2_FEBRERO_2026</v>
      </c>
      <c r="O6526" s="130">
        <v>12969056</v>
      </c>
      <c r="R6526" s="136">
        <v>1</v>
      </c>
      <c r="S6526" s="139">
        <v>12969056</v>
      </c>
      <c r="U6526" s="129"/>
      <c r="V6526" s="186"/>
    </row>
    <row r="6527" spans="1:22" ht="30" customHeight="1" thickTop="1" thickBot="1">
      <c r="A6527" s="183"/>
      <c r="B6527" s="125">
        <v>2454</v>
      </c>
      <c r="C6527" s="126" t="s">
        <v>112</v>
      </c>
      <c r="D6527" s="156" t="s">
        <v>92</v>
      </c>
      <c r="E6527" s="73" t="str">
        <f t="shared" si="205"/>
        <v>245412. Vigilancia de la Salud AmbientalVigilancia de la Salud Ambiental</v>
      </c>
      <c r="F6527" s="182" t="s">
        <v>413</v>
      </c>
      <c r="G6527" s="182" t="s">
        <v>419</v>
      </c>
      <c r="H6527" s="126" t="s">
        <v>135</v>
      </c>
      <c r="I6527" s="182" t="s">
        <v>415</v>
      </c>
      <c r="J6527" s="73" t="s">
        <v>115</v>
      </c>
      <c r="K6527" s="73" t="s">
        <v>115</v>
      </c>
      <c r="L6527" s="128" t="s">
        <v>80</v>
      </c>
      <c r="M6527" s="217" t="s">
        <v>53</v>
      </c>
      <c r="N6527" s="73" t="str">
        <f t="shared" si="204"/>
        <v>245412. Vigilancia de la Salud AmbientalVigilancia de la Salud Ambiental4_CHAPINERO2_FEBRERO_2026</v>
      </c>
      <c r="O6527" s="130">
        <v>0</v>
      </c>
      <c r="R6527" s="136">
        <v>0</v>
      </c>
      <c r="S6527" s="139">
        <v>0</v>
      </c>
    </row>
    <row r="6528" spans="1:22" ht="30" customHeight="1" thickTop="1" thickBot="1">
      <c r="A6528" s="183"/>
      <c r="B6528" s="125">
        <v>2454</v>
      </c>
      <c r="C6528" s="126" t="s">
        <v>112</v>
      </c>
      <c r="D6528" s="156" t="s">
        <v>92</v>
      </c>
      <c r="E6528" s="73" t="str">
        <f t="shared" si="205"/>
        <v>245412. Vigilancia de la Salud AmbientalVigilancia de la Salud Ambiental</v>
      </c>
      <c r="F6528" s="182" t="s">
        <v>413</v>
      </c>
      <c r="G6528" s="182" t="s">
        <v>419</v>
      </c>
      <c r="H6528" s="126" t="s">
        <v>135</v>
      </c>
      <c r="I6528" s="182" t="s">
        <v>415</v>
      </c>
      <c r="J6528" s="73" t="s">
        <v>115</v>
      </c>
      <c r="K6528" s="73" t="s">
        <v>115</v>
      </c>
      <c r="L6528" s="128" t="s">
        <v>71</v>
      </c>
      <c r="M6528" s="217" t="s">
        <v>53</v>
      </c>
      <c r="N6528" s="73" t="str">
        <f t="shared" si="204"/>
        <v>245412. Vigilancia de la Salud AmbientalVigilancia de la Salud Ambiental1_USAQUEN2_FEBRERO_2026</v>
      </c>
      <c r="O6528" s="130">
        <v>0</v>
      </c>
      <c r="R6528" s="136">
        <v>0</v>
      </c>
      <c r="S6528" s="139">
        <v>0</v>
      </c>
    </row>
    <row r="6529" spans="1:22" ht="30" customHeight="1" thickTop="1" thickBot="1">
      <c r="A6529" s="183"/>
      <c r="B6529" s="125">
        <v>2454</v>
      </c>
      <c r="C6529" s="126" t="s">
        <v>112</v>
      </c>
      <c r="D6529" s="156" t="s">
        <v>92</v>
      </c>
      <c r="E6529" s="73" t="str">
        <f t="shared" si="205"/>
        <v>245412. Vigilancia de la Salud AmbientalVigilancia de la Salud Ambiental</v>
      </c>
      <c r="F6529" s="182" t="s">
        <v>413</v>
      </c>
      <c r="G6529" s="182" t="s">
        <v>419</v>
      </c>
      <c r="H6529" s="126" t="s">
        <v>135</v>
      </c>
      <c r="I6529" s="182" t="s">
        <v>415</v>
      </c>
      <c r="J6529" s="73" t="s">
        <v>115</v>
      </c>
      <c r="K6529" s="73" t="s">
        <v>115</v>
      </c>
      <c r="L6529" s="128" t="s">
        <v>75</v>
      </c>
      <c r="M6529" s="217" t="s">
        <v>53</v>
      </c>
      <c r="N6529" s="73" t="str">
        <f t="shared" si="204"/>
        <v>245412. Vigilancia de la Salud AmbientalVigilancia de la Salud Ambiental2_ENGATIVA2_FEBRERO_2026</v>
      </c>
      <c r="O6529" s="130">
        <v>0</v>
      </c>
      <c r="R6529" s="136">
        <v>0</v>
      </c>
      <c r="S6529" s="139">
        <v>0</v>
      </c>
    </row>
    <row r="6530" spans="1:22" ht="30" customHeight="1" thickTop="1" thickBot="1">
      <c r="A6530" s="183"/>
      <c r="B6530" s="125">
        <v>2454</v>
      </c>
      <c r="C6530" s="126" t="s">
        <v>112</v>
      </c>
      <c r="D6530" s="156" t="s">
        <v>92</v>
      </c>
      <c r="E6530" s="73" t="str">
        <f t="shared" si="205"/>
        <v>245412. Vigilancia de la Salud AmbientalVigilancia de la Salud Ambiental</v>
      </c>
      <c r="F6530" s="182" t="s">
        <v>413</v>
      </c>
      <c r="G6530" s="182" t="s">
        <v>419</v>
      </c>
      <c r="H6530" s="126" t="s">
        <v>135</v>
      </c>
      <c r="I6530" s="182" t="s">
        <v>415</v>
      </c>
      <c r="J6530" s="73" t="s">
        <v>115</v>
      </c>
      <c r="K6530" s="73" t="s">
        <v>115</v>
      </c>
      <c r="L6530" s="128" t="s">
        <v>78</v>
      </c>
      <c r="M6530" s="217" t="s">
        <v>53</v>
      </c>
      <c r="N6530" s="73" t="str">
        <f t="shared" si="204"/>
        <v>245412. Vigilancia de la Salud AmbientalVigilancia de la Salud Ambiental3_SUBA2_FEBRERO_2026</v>
      </c>
      <c r="O6530" s="130">
        <v>0</v>
      </c>
      <c r="R6530" s="136">
        <v>0</v>
      </c>
      <c r="S6530" s="139">
        <v>0</v>
      </c>
    </row>
    <row r="6531" spans="1:22" ht="30" customHeight="1" thickTop="1" thickBot="1">
      <c r="A6531" s="183"/>
      <c r="B6531" s="125">
        <v>2454</v>
      </c>
      <c r="C6531" s="126" t="s">
        <v>112</v>
      </c>
      <c r="D6531" s="156" t="s">
        <v>92</v>
      </c>
      <c r="E6531" s="73" t="str">
        <f t="shared" si="205"/>
        <v>245412. Vigilancia de la Salud AmbientalVigilancia de la Salud Ambiental</v>
      </c>
      <c r="F6531" s="182" t="s">
        <v>413</v>
      </c>
      <c r="G6531" s="182" t="s">
        <v>419</v>
      </c>
      <c r="H6531" s="126" t="s">
        <v>135</v>
      </c>
      <c r="I6531" s="182" t="s">
        <v>415</v>
      </c>
      <c r="J6531" s="73" t="s">
        <v>115</v>
      </c>
      <c r="K6531" s="73" t="s">
        <v>115</v>
      </c>
      <c r="L6531" s="128" t="s">
        <v>82</v>
      </c>
      <c r="M6531" s="217" t="s">
        <v>53</v>
      </c>
      <c r="N6531" s="73" t="str">
        <f t="shared" si="204"/>
        <v>245412. Vigilancia de la Salud AmbientalVigilancia de la Salud Ambiental5_BARRIOS_UNIDOS2_FEBRERO_2026</v>
      </c>
      <c r="O6531" s="130">
        <v>0</v>
      </c>
      <c r="R6531" s="136">
        <v>0</v>
      </c>
      <c r="S6531" s="139">
        <v>0</v>
      </c>
    </row>
    <row r="6532" spans="1:22" ht="30" customHeight="1" thickTop="1" thickBot="1">
      <c r="A6532" s="183"/>
      <c r="B6532" s="125">
        <v>2454</v>
      </c>
      <c r="C6532" s="126" t="s">
        <v>112</v>
      </c>
      <c r="D6532" s="156" t="s">
        <v>92</v>
      </c>
      <c r="E6532" s="73" t="str">
        <f t="shared" si="205"/>
        <v>245412. Vigilancia de la Salud AmbientalVigilancia de la Salud Ambiental</v>
      </c>
      <c r="F6532" s="182" t="s">
        <v>413</v>
      </c>
      <c r="G6532" s="182" t="s">
        <v>419</v>
      </c>
      <c r="H6532" s="126" t="s">
        <v>135</v>
      </c>
      <c r="I6532" s="182" t="s">
        <v>415</v>
      </c>
      <c r="J6532" s="73" t="s">
        <v>115</v>
      </c>
      <c r="K6532" s="73" t="s">
        <v>115</v>
      </c>
      <c r="L6532" s="128" t="s">
        <v>85</v>
      </c>
      <c r="M6532" s="217" t="s">
        <v>53</v>
      </c>
      <c r="N6532" s="73" t="str">
        <f t="shared" si="204"/>
        <v>245412. Vigilancia de la Salud AmbientalVigilancia de la Salud Ambiental6_TEUSAQUILLO2_FEBRERO_2026</v>
      </c>
      <c r="O6532" s="130">
        <v>0</v>
      </c>
      <c r="R6532" s="136">
        <v>0</v>
      </c>
      <c r="S6532" s="139">
        <v>0</v>
      </c>
    </row>
    <row r="6533" spans="1:22" ht="30" customHeight="1" thickTop="1" thickBot="1">
      <c r="A6533" s="183"/>
      <c r="B6533" s="125">
        <v>2457</v>
      </c>
      <c r="C6533" s="126" t="s">
        <v>112</v>
      </c>
      <c r="D6533" s="156" t="s">
        <v>92</v>
      </c>
      <c r="E6533" s="73" t="str">
        <f t="shared" si="205"/>
        <v>245712. Vigilancia de la Salud AmbientalVigilancia de la Salud Ambiental</v>
      </c>
      <c r="F6533" s="182" t="s">
        <v>425</v>
      </c>
      <c r="G6533" s="182" t="s">
        <v>421</v>
      </c>
      <c r="H6533" s="126" t="s">
        <v>135</v>
      </c>
      <c r="I6533" s="182" t="s">
        <v>429</v>
      </c>
      <c r="J6533" s="73" t="s">
        <v>115</v>
      </c>
      <c r="K6533" s="73" t="s">
        <v>115</v>
      </c>
      <c r="L6533" s="128" t="s">
        <v>78</v>
      </c>
      <c r="M6533" s="217" t="s">
        <v>53</v>
      </c>
      <c r="N6533" s="73" t="str">
        <f t="shared" si="204"/>
        <v>245712. Vigilancia de la Salud AmbientalVigilancia de la Salud Ambiental3_SUBA2_FEBRERO_2026</v>
      </c>
      <c r="O6533" s="130">
        <v>0</v>
      </c>
      <c r="R6533" s="136">
        <v>0</v>
      </c>
      <c r="S6533" s="139">
        <v>0</v>
      </c>
    </row>
    <row r="6534" spans="1:22" ht="30" customHeight="1" thickTop="1" thickBot="1">
      <c r="A6534" s="183"/>
      <c r="B6534" s="125">
        <v>2458</v>
      </c>
      <c r="C6534" s="126" t="s">
        <v>112</v>
      </c>
      <c r="D6534" s="156" t="s">
        <v>92</v>
      </c>
      <c r="E6534" s="73" t="str">
        <f t="shared" si="205"/>
        <v>245812. Vigilancia de la Salud AmbientalVigilancia de la Salud Ambiental</v>
      </c>
      <c r="F6534" s="182" t="s">
        <v>413</v>
      </c>
      <c r="G6534" s="182" t="s">
        <v>421</v>
      </c>
      <c r="H6534" s="126" t="s">
        <v>135</v>
      </c>
      <c r="I6534" s="182" t="s">
        <v>415</v>
      </c>
      <c r="J6534" s="73" t="s">
        <v>115</v>
      </c>
      <c r="K6534" s="73" t="s">
        <v>115</v>
      </c>
      <c r="L6534" s="128" t="s">
        <v>80</v>
      </c>
      <c r="M6534" s="217" t="s">
        <v>53</v>
      </c>
      <c r="N6534" s="73" t="str">
        <f t="shared" ref="N6534:N6597" si="206">+E6534&amp;L6534&amp;M6534</f>
        <v>245812. Vigilancia de la Salud AmbientalVigilancia de la Salud Ambiental4_CHAPINERO2_FEBRERO_2026</v>
      </c>
      <c r="O6534" s="130">
        <v>122208</v>
      </c>
      <c r="R6534" s="136">
        <v>3</v>
      </c>
      <c r="S6534" s="139">
        <v>366624</v>
      </c>
      <c r="U6534" s="129"/>
      <c r="V6534" s="186"/>
    </row>
    <row r="6535" spans="1:22" ht="30" customHeight="1" thickTop="1" thickBot="1">
      <c r="A6535" s="183"/>
      <c r="B6535" s="125">
        <v>2458</v>
      </c>
      <c r="C6535" s="126" t="s">
        <v>112</v>
      </c>
      <c r="D6535" s="156" t="s">
        <v>92</v>
      </c>
      <c r="E6535" s="73" t="str">
        <f t="shared" si="205"/>
        <v>245812. Vigilancia de la Salud AmbientalVigilancia de la Salud Ambiental</v>
      </c>
      <c r="F6535" s="182" t="s">
        <v>413</v>
      </c>
      <c r="G6535" s="182" t="s">
        <v>421</v>
      </c>
      <c r="H6535" s="126" t="s">
        <v>135</v>
      </c>
      <c r="I6535" s="182" t="s">
        <v>415</v>
      </c>
      <c r="J6535" s="73" t="s">
        <v>115</v>
      </c>
      <c r="K6535" s="73" t="s">
        <v>115</v>
      </c>
      <c r="L6535" s="128" t="s">
        <v>71</v>
      </c>
      <c r="M6535" s="217" t="s">
        <v>53</v>
      </c>
      <c r="N6535" s="73" t="str">
        <f t="shared" si="206"/>
        <v>245812. Vigilancia de la Salud AmbientalVigilancia de la Salud Ambiental1_USAQUEN2_FEBRERO_2026</v>
      </c>
      <c r="O6535" s="130">
        <v>122208</v>
      </c>
      <c r="R6535" s="136">
        <v>12</v>
      </c>
      <c r="S6535" s="139">
        <v>1466496</v>
      </c>
      <c r="U6535" s="129"/>
      <c r="V6535" s="186"/>
    </row>
    <row r="6536" spans="1:22" ht="30" customHeight="1" thickTop="1" thickBot="1">
      <c r="A6536" s="183"/>
      <c r="B6536" s="125">
        <v>2458</v>
      </c>
      <c r="C6536" s="126" t="s">
        <v>112</v>
      </c>
      <c r="D6536" s="156" t="s">
        <v>92</v>
      </c>
      <c r="E6536" s="73" t="str">
        <f t="shared" si="205"/>
        <v>245812. Vigilancia de la Salud AmbientalVigilancia de la Salud Ambiental</v>
      </c>
      <c r="F6536" s="182" t="s">
        <v>413</v>
      </c>
      <c r="G6536" s="182" t="s">
        <v>421</v>
      </c>
      <c r="H6536" s="126" t="s">
        <v>135</v>
      </c>
      <c r="I6536" s="182" t="s">
        <v>415</v>
      </c>
      <c r="J6536" s="73" t="s">
        <v>115</v>
      </c>
      <c r="K6536" s="73" t="s">
        <v>115</v>
      </c>
      <c r="L6536" s="128" t="s">
        <v>75</v>
      </c>
      <c r="M6536" s="217" t="s">
        <v>53</v>
      </c>
      <c r="N6536" s="73" t="str">
        <f t="shared" si="206"/>
        <v>245812. Vigilancia de la Salud AmbientalVigilancia de la Salud Ambiental2_ENGATIVA2_FEBRERO_2026</v>
      </c>
      <c r="O6536" s="130">
        <v>122208</v>
      </c>
      <c r="R6536" s="136">
        <v>13</v>
      </c>
      <c r="S6536" s="139">
        <v>1588704</v>
      </c>
      <c r="U6536" s="129"/>
      <c r="V6536" s="186"/>
    </row>
    <row r="6537" spans="1:22" ht="30" customHeight="1" thickTop="1" thickBot="1">
      <c r="A6537" s="183"/>
      <c r="B6537" s="125">
        <v>2458</v>
      </c>
      <c r="C6537" s="126" t="s">
        <v>112</v>
      </c>
      <c r="D6537" s="156" t="s">
        <v>92</v>
      </c>
      <c r="E6537" s="73" t="str">
        <f t="shared" si="205"/>
        <v>245812. Vigilancia de la Salud AmbientalVigilancia de la Salud Ambiental</v>
      </c>
      <c r="F6537" s="182" t="s">
        <v>413</v>
      </c>
      <c r="G6537" s="182" t="s">
        <v>421</v>
      </c>
      <c r="H6537" s="126" t="s">
        <v>135</v>
      </c>
      <c r="I6537" s="182" t="s">
        <v>415</v>
      </c>
      <c r="J6537" s="73" t="s">
        <v>115</v>
      </c>
      <c r="K6537" s="73" t="s">
        <v>115</v>
      </c>
      <c r="L6537" s="128" t="s">
        <v>78</v>
      </c>
      <c r="M6537" s="217" t="s">
        <v>53</v>
      </c>
      <c r="N6537" s="73" t="str">
        <f t="shared" si="206"/>
        <v>245812. Vigilancia de la Salud AmbientalVigilancia de la Salud Ambiental3_SUBA2_FEBRERO_2026</v>
      </c>
      <c r="O6537" s="130">
        <v>122208</v>
      </c>
      <c r="R6537" s="136">
        <v>18</v>
      </c>
      <c r="S6537" s="139">
        <v>2199744</v>
      </c>
      <c r="U6537" s="129"/>
      <c r="V6537" s="186"/>
    </row>
    <row r="6538" spans="1:22" ht="30" customHeight="1" thickTop="1" thickBot="1">
      <c r="A6538" s="183"/>
      <c r="B6538" s="125">
        <v>2458</v>
      </c>
      <c r="C6538" s="126" t="s">
        <v>112</v>
      </c>
      <c r="D6538" s="156" t="s">
        <v>92</v>
      </c>
      <c r="E6538" s="73" t="str">
        <f t="shared" si="205"/>
        <v>245812. Vigilancia de la Salud AmbientalVigilancia de la Salud Ambiental</v>
      </c>
      <c r="F6538" s="182" t="s">
        <v>413</v>
      </c>
      <c r="G6538" s="182" t="s">
        <v>421</v>
      </c>
      <c r="H6538" s="126" t="s">
        <v>135</v>
      </c>
      <c r="I6538" s="182" t="s">
        <v>415</v>
      </c>
      <c r="J6538" s="73" t="s">
        <v>115</v>
      </c>
      <c r="K6538" s="73" t="s">
        <v>115</v>
      </c>
      <c r="L6538" s="128" t="s">
        <v>82</v>
      </c>
      <c r="M6538" s="217" t="s">
        <v>53</v>
      </c>
      <c r="N6538" s="73" t="str">
        <f t="shared" si="206"/>
        <v>245812. Vigilancia de la Salud AmbientalVigilancia de la Salud Ambiental5_BARRIOS_UNIDOS2_FEBRERO_2026</v>
      </c>
      <c r="O6538" s="130">
        <v>122208</v>
      </c>
      <c r="R6538" s="136">
        <v>1</v>
      </c>
      <c r="S6538" s="139">
        <v>122208</v>
      </c>
      <c r="U6538" s="129"/>
      <c r="V6538" s="186"/>
    </row>
    <row r="6539" spans="1:22" ht="30" customHeight="1" thickTop="1" thickBot="1">
      <c r="A6539" s="183"/>
      <c r="B6539" s="125">
        <v>2458</v>
      </c>
      <c r="C6539" s="126" t="s">
        <v>112</v>
      </c>
      <c r="D6539" s="156" t="s">
        <v>92</v>
      </c>
      <c r="E6539" s="73" t="str">
        <f t="shared" si="205"/>
        <v>245812. Vigilancia de la Salud AmbientalVigilancia de la Salud Ambiental</v>
      </c>
      <c r="F6539" s="182" t="s">
        <v>413</v>
      </c>
      <c r="G6539" s="182" t="s">
        <v>421</v>
      </c>
      <c r="H6539" s="126" t="s">
        <v>135</v>
      </c>
      <c r="I6539" s="182" t="s">
        <v>415</v>
      </c>
      <c r="J6539" s="73" t="s">
        <v>115</v>
      </c>
      <c r="K6539" s="73" t="s">
        <v>115</v>
      </c>
      <c r="L6539" s="128" t="s">
        <v>85</v>
      </c>
      <c r="M6539" s="217" t="s">
        <v>53</v>
      </c>
      <c r="N6539" s="73" t="str">
        <f t="shared" si="206"/>
        <v>245812. Vigilancia de la Salud AmbientalVigilancia de la Salud Ambiental6_TEUSAQUILLO2_FEBRERO_2026</v>
      </c>
      <c r="O6539" s="130">
        <v>122208</v>
      </c>
      <c r="R6539" s="136">
        <v>4</v>
      </c>
      <c r="S6539" s="139">
        <v>488832</v>
      </c>
      <c r="U6539" s="129"/>
      <c r="V6539" s="186"/>
    </row>
    <row r="6540" spans="1:22" ht="30" customHeight="1" thickTop="1" thickBot="1">
      <c r="A6540" s="183"/>
      <c r="B6540" s="125">
        <v>2459</v>
      </c>
      <c r="C6540" s="126" t="s">
        <v>112</v>
      </c>
      <c r="D6540" s="156" t="s">
        <v>92</v>
      </c>
      <c r="E6540" s="73" t="str">
        <f t="shared" si="205"/>
        <v>245912. Vigilancia de la Salud AmbientalVigilancia de la Salud Ambiental</v>
      </c>
      <c r="F6540" s="182" t="s">
        <v>413</v>
      </c>
      <c r="G6540" s="182" t="s">
        <v>421</v>
      </c>
      <c r="H6540" s="126" t="s">
        <v>135</v>
      </c>
      <c r="I6540" s="182" t="s">
        <v>415</v>
      </c>
      <c r="J6540" s="73" t="s">
        <v>115</v>
      </c>
      <c r="K6540" s="73" t="s">
        <v>115</v>
      </c>
      <c r="L6540" s="128" t="s">
        <v>80</v>
      </c>
      <c r="M6540" s="217" t="s">
        <v>53</v>
      </c>
      <c r="N6540" s="73" t="str">
        <f t="shared" si="206"/>
        <v>245912. Vigilancia de la Salud AmbientalVigilancia de la Salud Ambiental4_CHAPINERO2_FEBRERO_2026</v>
      </c>
      <c r="O6540" s="130">
        <v>0</v>
      </c>
      <c r="R6540" s="136">
        <v>0</v>
      </c>
      <c r="S6540" s="139">
        <v>0</v>
      </c>
    </row>
    <row r="6541" spans="1:22" ht="30" customHeight="1" thickTop="1" thickBot="1">
      <c r="A6541" s="183"/>
      <c r="B6541" s="125">
        <v>2459</v>
      </c>
      <c r="C6541" s="126" t="s">
        <v>112</v>
      </c>
      <c r="D6541" s="156" t="s">
        <v>92</v>
      </c>
      <c r="E6541" s="73" t="str">
        <f t="shared" si="205"/>
        <v>245912. Vigilancia de la Salud AmbientalVigilancia de la Salud Ambiental</v>
      </c>
      <c r="F6541" s="182" t="s">
        <v>413</v>
      </c>
      <c r="G6541" s="182" t="s">
        <v>421</v>
      </c>
      <c r="H6541" s="126" t="s">
        <v>135</v>
      </c>
      <c r="I6541" s="182" t="s">
        <v>415</v>
      </c>
      <c r="J6541" s="73" t="s">
        <v>115</v>
      </c>
      <c r="K6541" s="73" t="s">
        <v>115</v>
      </c>
      <c r="L6541" s="128" t="s">
        <v>71</v>
      </c>
      <c r="M6541" s="217" t="s">
        <v>53</v>
      </c>
      <c r="N6541" s="73" t="str">
        <f t="shared" si="206"/>
        <v>245912. Vigilancia de la Salud AmbientalVigilancia de la Salud Ambiental1_USAQUEN2_FEBRERO_2026</v>
      </c>
      <c r="O6541" s="130">
        <v>122208</v>
      </c>
      <c r="R6541" s="136">
        <v>9</v>
      </c>
      <c r="S6541" s="139">
        <v>1099872</v>
      </c>
      <c r="U6541" s="129"/>
      <c r="V6541" s="186"/>
    </row>
    <row r="6542" spans="1:22" ht="30" customHeight="1" thickTop="1" thickBot="1">
      <c r="A6542" s="183"/>
      <c r="B6542" s="125">
        <v>2459</v>
      </c>
      <c r="C6542" s="126" t="s">
        <v>112</v>
      </c>
      <c r="D6542" s="156" t="s">
        <v>92</v>
      </c>
      <c r="E6542" s="73" t="str">
        <f t="shared" si="205"/>
        <v>245912. Vigilancia de la Salud AmbientalVigilancia de la Salud Ambiental</v>
      </c>
      <c r="F6542" s="182" t="s">
        <v>413</v>
      </c>
      <c r="G6542" s="182" t="s">
        <v>421</v>
      </c>
      <c r="H6542" s="126" t="s">
        <v>135</v>
      </c>
      <c r="I6542" s="182" t="s">
        <v>415</v>
      </c>
      <c r="J6542" s="73" t="s">
        <v>115</v>
      </c>
      <c r="K6542" s="73" t="s">
        <v>115</v>
      </c>
      <c r="L6542" s="128" t="s">
        <v>75</v>
      </c>
      <c r="M6542" s="217" t="s">
        <v>53</v>
      </c>
      <c r="N6542" s="73" t="str">
        <f t="shared" si="206"/>
        <v>245912. Vigilancia de la Salud AmbientalVigilancia de la Salud Ambiental2_ENGATIVA2_FEBRERO_2026</v>
      </c>
      <c r="O6542" s="130">
        <v>122208</v>
      </c>
      <c r="R6542" s="136">
        <v>9</v>
      </c>
      <c r="S6542" s="139">
        <v>1099872</v>
      </c>
      <c r="U6542" s="129"/>
      <c r="V6542" s="186"/>
    </row>
    <row r="6543" spans="1:22" ht="30" customHeight="1" thickTop="1" thickBot="1">
      <c r="A6543" s="183"/>
      <c r="B6543" s="125">
        <v>2459</v>
      </c>
      <c r="C6543" s="126" t="s">
        <v>112</v>
      </c>
      <c r="D6543" s="156" t="s">
        <v>92</v>
      </c>
      <c r="E6543" s="73" t="str">
        <f t="shared" si="205"/>
        <v>245912. Vigilancia de la Salud AmbientalVigilancia de la Salud Ambiental</v>
      </c>
      <c r="F6543" s="182" t="s">
        <v>413</v>
      </c>
      <c r="G6543" s="182" t="s">
        <v>421</v>
      </c>
      <c r="H6543" s="126" t="s">
        <v>135</v>
      </c>
      <c r="I6543" s="182" t="s">
        <v>415</v>
      </c>
      <c r="J6543" s="73" t="s">
        <v>115</v>
      </c>
      <c r="K6543" s="73" t="s">
        <v>115</v>
      </c>
      <c r="L6543" s="128" t="s">
        <v>78</v>
      </c>
      <c r="M6543" s="217" t="s">
        <v>53</v>
      </c>
      <c r="N6543" s="73" t="str">
        <f t="shared" si="206"/>
        <v>245912. Vigilancia de la Salud AmbientalVigilancia de la Salud Ambiental3_SUBA2_FEBRERO_2026</v>
      </c>
      <c r="O6543" s="130">
        <v>122208</v>
      </c>
      <c r="R6543" s="136">
        <v>9</v>
      </c>
      <c r="S6543" s="139">
        <v>1099872</v>
      </c>
      <c r="U6543" s="129"/>
      <c r="V6543" s="186"/>
    </row>
    <row r="6544" spans="1:22" ht="30" customHeight="1" thickTop="1" thickBot="1">
      <c r="A6544" s="183"/>
      <c r="B6544" s="125">
        <v>2459</v>
      </c>
      <c r="C6544" s="126" t="s">
        <v>112</v>
      </c>
      <c r="D6544" s="156" t="s">
        <v>92</v>
      </c>
      <c r="E6544" s="73" t="str">
        <f t="shared" si="205"/>
        <v>245912. Vigilancia de la Salud AmbientalVigilancia de la Salud Ambiental</v>
      </c>
      <c r="F6544" s="182" t="s">
        <v>413</v>
      </c>
      <c r="G6544" s="182" t="s">
        <v>421</v>
      </c>
      <c r="H6544" s="126" t="s">
        <v>135</v>
      </c>
      <c r="I6544" s="182" t="s">
        <v>415</v>
      </c>
      <c r="J6544" s="73" t="s">
        <v>115</v>
      </c>
      <c r="K6544" s="73" t="s">
        <v>115</v>
      </c>
      <c r="L6544" s="128" t="s">
        <v>82</v>
      </c>
      <c r="M6544" s="217" t="s">
        <v>53</v>
      </c>
      <c r="N6544" s="73" t="str">
        <f t="shared" si="206"/>
        <v>245912. Vigilancia de la Salud AmbientalVigilancia de la Salud Ambiental5_BARRIOS_UNIDOS2_FEBRERO_2026</v>
      </c>
      <c r="O6544" s="130">
        <v>122208</v>
      </c>
      <c r="R6544" s="136">
        <v>4</v>
      </c>
      <c r="S6544" s="139">
        <v>488832</v>
      </c>
      <c r="U6544" s="129"/>
      <c r="V6544" s="186"/>
    </row>
    <row r="6545" spans="1:25" ht="30" customHeight="1" thickTop="1" thickBot="1">
      <c r="A6545" s="183"/>
      <c r="B6545" s="125">
        <v>2459</v>
      </c>
      <c r="C6545" s="126" t="s">
        <v>112</v>
      </c>
      <c r="D6545" s="156" t="s">
        <v>92</v>
      </c>
      <c r="E6545" s="73" t="str">
        <f t="shared" si="205"/>
        <v>245912. Vigilancia de la Salud AmbientalVigilancia de la Salud Ambiental</v>
      </c>
      <c r="F6545" s="182" t="s">
        <v>413</v>
      </c>
      <c r="G6545" s="182" t="s">
        <v>421</v>
      </c>
      <c r="H6545" s="126" t="s">
        <v>135</v>
      </c>
      <c r="I6545" s="182" t="s">
        <v>415</v>
      </c>
      <c r="J6545" s="73" t="s">
        <v>115</v>
      </c>
      <c r="K6545" s="73" t="s">
        <v>115</v>
      </c>
      <c r="L6545" s="128" t="s">
        <v>85</v>
      </c>
      <c r="M6545" s="217" t="s">
        <v>53</v>
      </c>
      <c r="N6545" s="73" t="str">
        <f t="shared" si="206"/>
        <v>245912. Vigilancia de la Salud AmbientalVigilancia de la Salud Ambiental6_TEUSAQUILLO2_FEBRERO_2026</v>
      </c>
      <c r="O6545" s="130">
        <v>122208</v>
      </c>
      <c r="R6545" s="136">
        <v>5</v>
      </c>
      <c r="S6545" s="139">
        <v>611040</v>
      </c>
      <c r="U6545" s="129"/>
      <c r="V6545" s="186"/>
    </row>
    <row r="6546" spans="1:25" ht="30" customHeight="1" thickTop="1" thickBot="1">
      <c r="A6546" s="183"/>
      <c r="B6546" s="125">
        <v>2460</v>
      </c>
      <c r="C6546" s="126" t="s">
        <v>112</v>
      </c>
      <c r="D6546" s="156" t="s">
        <v>92</v>
      </c>
      <c r="E6546" s="73" t="str">
        <f t="shared" si="205"/>
        <v>246012. Vigilancia de la Salud AmbientalVigilancia de la Salud Ambiental</v>
      </c>
      <c r="F6546" s="182" t="s">
        <v>413</v>
      </c>
      <c r="G6546" s="182" t="s">
        <v>421</v>
      </c>
      <c r="H6546" s="126" t="s">
        <v>135</v>
      </c>
      <c r="I6546" s="182" t="s">
        <v>415</v>
      </c>
      <c r="J6546" s="73" t="s">
        <v>115</v>
      </c>
      <c r="K6546" s="73" t="s">
        <v>115</v>
      </c>
      <c r="L6546" s="128" t="s">
        <v>80</v>
      </c>
      <c r="M6546" s="217" t="s">
        <v>53</v>
      </c>
      <c r="N6546" s="73" t="str">
        <f t="shared" si="206"/>
        <v>246012. Vigilancia de la Salud AmbientalVigilancia de la Salud Ambiental4_CHAPINERO2_FEBRERO_2026</v>
      </c>
      <c r="O6546" s="130">
        <v>0</v>
      </c>
      <c r="R6546" s="136">
        <v>0</v>
      </c>
      <c r="S6546" s="139">
        <v>0</v>
      </c>
    </row>
    <row r="6547" spans="1:25" ht="30" customHeight="1" thickTop="1" thickBot="1">
      <c r="A6547" s="183"/>
      <c r="B6547" s="125">
        <v>2460</v>
      </c>
      <c r="C6547" s="126" t="s">
        <v>112</v>
      </c>
      <c r="D6547" s="156" t="s">
        <v>92</v>
      </c>
      <c r="E6547" s="73" t="str">
        <f t="shared" si="205"/>
        <v>246012. Vigilancia de la Salud AmbientalVigilancia de la Salud Ambiental</v>
      </c>
      <c r="F6547" s="182" t="s">
        <v>413</v>
      </c>
      <c r="G6547" s="182" t="s">
        <v>421</v>
      </c>
      <c r="H6547" s="126" t="s">
        <v>135</v>
      </c>
      <c r="I6547" s="182" t="s">
        <v>415</v>
      </c>
      <c r="J6547" s="73" t="s">
        <v>115</v>
      </c>
      <c r="K6547" s="73" t="s">
        <v>115</v>
      </c>
      <c r="L6547" s="128" t="s">
        <v>71</v>
      </c>
      <c r="M6547" s="217" t="s">
        <v>53</v>
      </c>
      <c r="N6547" s="73" t="str">
        <f t="shared" si="206"/>
        <v>246012. Vigilancia de la Salud AmbientalVigilancia de la Salud Ambiental1_USAQUEN2_FEBRERO_2026</v>
      </c>
      <c r="O6547" s="130">
        <v>183312</v>
      </c>
      <c r="R6547" s="136">
        <v>2</v>
      </c>
      <c r="S6547" s="139">
        <v>366624</v>
      </c>
      <c r="U6547" s="129"/>
      <c r="V6547" s="186"/>
    </row>
    <row r="6548" spans="1:25" ht="30" customHeight="1" thickTop="1" thickBot="1">
      <c r="A6548" s="183"/>
      <c r="B6548" s="125">
        <v>2460</v>
      </c>
      <c r="C6548" s="126" t="s">
        <v>112</v>
      </c>
      <c r="D6548" s="156" t="s">
        <v>92</v>
      </c>
      <c r="E6548" s="73" t="str">
        <f t="shared" ref="E6548:E6611" si="207">B6548&amp;C6548&amp;D6548</f>
        <v>246012. Vigilancia de la Salud AmbientalVigilancia de la Salud Ambiental</v>
      </c>
      <c r="F6548" s="182" t="s">
        <v>413</v>
      </c>
      <c r="G6548" s="182" t="s">
        <v>421</v>
      </c>
      <c r="H6548" s="126" t="s">
        <v>135</v>
      </c>
      <c r="I6548" s="182" t="s">
        <v>415</v>
      </c>
      <c r="J6548" s="73" t="s">
        <v>115</v>
      </c>
      <c r="K6548" s="73" t="s">
        <v>115</v>
      </c>
      <c r="L6548" s="128" t="s">
        <v>75</v>
      </c>
      <c r="M6548" s="217" t="s">
        <v>53</v>
      </c>
      <c r="N6548" s="73" t="str">
        <f t="shared" si="206"/>
        <v>246012. Vigilancia de la Salud AmbientalVigilancia de la Salud Ambiental2_ENGATIVA2_FEBRERO_2026</v>
      </c>
      <c r="O6548" s="130">
        <v>183312</v>
      </c>
      <c r="R6548" s="136">
        <v>5</v>
      </c>
      <c r="S6548" s="139">
        <v>916560</v>
      </c>
      <c r="U6548" s="129"/>
      <c r="V6548" s="186"/>
    </row>
    <row r="6549" spans="1:25" ht="30" customHeight="1" thickTop="1" thickBot="1">
      <c r="A6549" s="183"/>
      <c r="B6549" s="125">
        <v>2460</v>
      </c>
      <c r="C6549" s="126" t="s">
        <v>112</v>
      </c>
      <c r="D6549" s="156" t="s">
        <v>92</v>
      </c>
      <c r="E6549" s="73" t="str">
        <f t="shared" si="207"/>
        <v>246012. Vigilancia de la Salud AmbientalVigilancia de la Salud Ambiental</v>
      </c>
      <c r="F6549" s="182" t="s">
        <v>413</v>
      </c>
      <c r="G6549" s="182" t="s">
        <v>421</v>
      </c>
      <c r="H6549" s="126" t="s">
        <v>135</v>
      </c>
      <c r="I6549" s="182" t="s">
        <v>415</v>
      </c>
      <c r="J6549" s="73" t="s">
        <v>115</v>
      </c>
      <c r="K6549" s="73" t="s">
        <v>115</v>
      </c>
      <c r="L6549" s="128" t="s">
        <v>78</v>
      </c>
      <c r="M6549" s="217" t="s">
        <v>53</v>
      </c>
      <c r="N6549" s="73" t="str">
        <f t="shared" si="206"/>
        <v>246012. Vigilancia de la Salud AmbientalVigilancia de la Salud Ambiental3_SUBA2_FEBRERO_2026</v>
      </c>
      <c r="O6549" s="130">
        <v>183312</v>
      </c>
      <c r="R6549" s="136">
        <v>4</v>
      </c>
      <c r="S6549" s="139">
        <v>733248</v>
      </c>
      <c r="U6549" s="129"/>
      <c r="V6549" s="186"/>
    </row>
    <row r="6550" spans="1:25" ht="30" customHeight="1" thickTop="1" thickBot="1">
      <c r="A6550" s="183"/>
      <c r="B6550" s="125">
        <v>2460</v>
      </c>
      <c r="C6550" s="126" t="s">
        <v>112</v>
      </c>
      <c r="D6550" s="156" t="s">
        <v>92</v>
      </c>
      <c r="E6550" s="73" t="str">
        <f t="shared" si="207"/>
        <v>246012. Vigilancia de la Salud AmbientalVigilancia de la Salud Ambiental</v>
      </c>
      <c r="F6550" s="182" t="s">
        <v>413</v>
      </c>
      <c r="G6550" s="182" t="s">
        <v>421</v>
      </c>
      <c r="H6550" s="126" t="s">
        <v>135</v>
      </c>
      <c r="I6550" s="182" t="s">
        <v>415</v>
      </c>
      <c r="J6550" s="73" t="s">
        <v>115</v>
      </c>
      <c r="K6550" s="73" t="s">
        <v>115</v>
      </c>
      <c r="L6550" s="128" t="s">
        <v>82</v>
      </c>
      <c r="M6550" s="217" t="s">
        <v>53</v>
      </c>
      <c r="N6550" s="73" t="str">
        <f t="shared" si="206"/>
        <v>246012. Vigilancia de la Salud AmbientalVigilancia de la Salud Ambiental5_BARRIOS_UNIDOS2_FEBRERO_2026</v>
      </c>
      <c r="O6550" s="130">
        <v>183312</v>
      </c>
      <c r="R6550" s="136">
        <v>3</v>
      </c>
      <c r="S6550" s="139">
        <v>549936</v>
      </c>
      <c r="U6550" s="129"/>
      <c r="V6550" s="186"/>
      <c r="X6550" t="s">
        <v>436</v>
      </c>
    </row>
    <row r="6551" spans="1:25" ht="30" customHeight="1" thickTop="1" thickBot="1">
      <c r="A6551" s="183"/>
      <c r="B6551" s="125">
        <v>2460</v>
      </c>
      <c r="C6551" s="126" t="s">
        <v>112</v>
      </c>
      <c r="D6551" s="156" t="s">
        <v>92</v>
      </c>
      <c r="E6551" s="73" t="str">
        <f t="shared" si="207"/>
        <v>246012. Vigilancia de la Salud AmbientalVigilancia de la Salud Ambiental</v>
      </c>
      <c r="F6551" s="182" t="s">
        <v>413</v>
      </c>
      <c r="G6551" s="182" t="s">
        <v>421</v>
      </c>
      <c r="H6551" s="126" t="s">
        <v>135</v>
      </c>
      <c r="I6551" s="182" t="s">
        <v>415</v>
      </c>
      <c r="J6551" s="73" t="s">
        <v>115</v>
      </c>
      <c r="K6551" s="73" t="s">
        <v>115</v>
      </c>
      <c r="L6551" s="128" t="s">
        <v>85</v>
      </c>
      <c r="M6551" s="217" t="s">
        <v>53</v>
      </c>
      <c r="N6551" s="73" t="str">
        <f t="shared" si="206"/>
        <v>246012. Vigilancia de la Salud AmbientalVigilancia de la Salud Ambiental6_TEUSAQUILLO2_FEBRERO_2026</v>
      </c>
      <c r="O6551" s="130">
        <v>183312</v>
      </c>
      <c r="R6551" s="136">
        <v>1</v>
      </c>
      <c r="S6551" s="139">
        <v>183312</v>
      </c>
      <c r="U6551" s="129"/>
      <c r="V6551" s="186"/>
      <c r="W6551" s="129"/>
      <c r="X6551" s="129">
        <v>1298810638</v>
      </c>
      <c r="Y6551" s="186">
        <f>+W6551-X6551</f>
        <v>-1298810638</v>
      </c>
    </row>
    <row r="6552" spans="1:25" ht="30" customHeight="1" thickTop="1" thickBot="1">
      <c r="A6552" s="183"/>
      <c r="B6552" s="125">
        <v>2470</v>
      </c>
      <c r="C6552" s="126" t="s">
        <v>112</v>
      </c>
      <c r="D6552" s="156" t="s">
        <v>92</v>
      </c>
      <c r="E6552" s="73" t="str">
        <f t="shared" si="207"/>
        <v>247012. Vigilancia de la Salud AmbientalVigilancia de la Salud Ambiental</v>
      </c>
      <c r="F6552" s="182" t="s">
        <v>413</v>
      </c>
      <c r="G6552" s="182" t="s">
        <v>416</v>
      </c>
      <c r="H6552" s="126" t="s">
        <v>135</v>
      </c>
      <c r="I6552" s="182" t="s">
        <v>415</v>
      </c>
      <c r="J6552" s="73" t="s">
        <v>115</v>
      </c>
      <c r="K6552" s="73" t="s">
        <v>115</v>
      </c>
      <c r="L6552" s="128" t="s">
        <v>75</v>
      </c>
      <c r="M6552" s="217" t="s">
        <v>53</v>
      </c>
      <c r="N6552" s="73" t="str">
        <f t="shared" si="206"/>
        <v>247012. Vigilancia de la Salud AmbientalVigilancia de la Salud Ambiental2_ENGATIVA2_FEBRERO_2026</v>
      </c>
      <c r="O6552" s="130">
        <v>0</v>
      </c>
      <c r="R6552" s="136">
        <v>0</v>
      </c>
      <c r="S6552" s="139">
        <v>0</v>
      </c>
      <c r="U6552" s="129"/>
      <c r="W6552" s="129"/>
      <c r="X6552" s="129">
        <v>1266923529</v>
      </c>
      <c r="Y6552" s="186">
        <f>+W6552-X6552</f>
        <v>-1266923529</v>
      </c>
    </row>
    <row r="6553" spans="1:25" ht="30" customHeight="1" thickTop="1" thickBot="1">
      <c r="A6553" s="183"/>
      <c r="B6553" s="125">
        <v>2476</v>
      </c>
      <c r="C6553" s="126" t="s">
        <v>112</v>
      </c>
      <c r="D6553" s="156" t="s">
        <v>92</v>
      </c>
      <c r="E6553" s="73" t="str">
        <f t="shared" si="207"/>
        <v>247612. Vigilancia de la Salud AmbientalVigilancia de la Salud Ambiental</v>
      </c>
      <c r="F6553" s="182" t="s">
        <v>433</v>
      </c>
      <c r="G6553" s="182" t="s">
        <v>423</v>
      </c>
      <c r="H6553" s="126" t="s">
        <v>135</v>
      </c>
      <c r="I6553" s="182" t="s">
        <v>434</v>
      </c>
      <c r="J6553" s="73" t="s">
        <v>115</v>
      </c>
      <c r="K6553" s="73" t="s">
        <v>115</v>
      </c>
      <c r="L6553" s="128" t="s">
        <v>80</v>
      </c>
      <c r="M6553" s="217" t="s">
        <v>53</v>
      </c>
      <c r="N6553" s="73" t="str">
        <f t="shared" si="206"/>
        <v>247612. Vigilancia de la Salud AmbientalVigilancia de la Salud Ambiental4_CHAPINERO2_FEBRERO_2026</v>
      </c>
      <c r="O6553" s="130">
        <v>356976</v>
      </c>
      <c r="R6553" s="136">
        <v>1</v>
      </c>
      <c r="S6553" s="139">
        <v>356976</v>
      </c>
      <c r="U6553" s="129"/>
      <c r="V6553" s="186"/>
    </row>
    <row r="6554" spans="1:25" ht="30" customHeight="1" thickTop="1" thickBot="1">
      <c r="A6554" s="183"/>
      <c r="B6554" s="125">
        <v>2491</v>
      </c>
      <c r="C6554" s="126" t="s">
        <v>112</v>
      </c>
      <c r="D6554" s="156" t="s">
        <v>92</v>
      </c>
      <c r="E6554" s="73" t="str">
        <f t="shared" si="207"/>
        <v>249112. Vigilancia de la Salud AmbientalVigilancia de la Salud Ambiental</v>
      </c>
      <c r="F6554" s="182" t="s">
        <v>425</v>
      </c>
      <c r="G6554" s="182" t="s">
        <v>421</v>
      </c>
      <c r="H6554" s="126" t="s">
        <v>135</v>
      </c>
      <c r="I6554" s="182" t="s">
        <v>429</v>
      </c>
      <c r="J6554" s="73" t="s">
        <v>115</v>
      </c>
      <c r="K6554" s="73" t="s">
        <v>115</v>
      </c>
      <c r="L6554" s="128" t="s">
        <v>85</v>
      </c>
      <c r="M6554" s="217" t="s">
        <v>53</v>
      </c>
      <c r="N6554" s="73" t="str">
        <f t="shared" si="206"/>
        <v>249112. Vigilancia de la Salud AmbientalVigilancia de la Salud Ambiental6_TEUSAQUILLO2_FEBRERO_2026</v>
      </c>
      <c r="O6554" s="130">
        <v>0</v>
      </c>
      <c r="R6554" s="136">
        <v>0</v>
      </c>
      <c r="S6554" s="139">
        <v>0</v>
      </c>
    </row>
    <row r="6555" spans="1:25" ht="30" customHeight="1" thickTop="1" thickBot="1">
      <c r="A6555" s="183"/>
      <c r="B6555" s="125">
        <v>2494</v>
      </c>
      <c r="C6555" s="126" t="s">
        <v>112</v>
      </c>
      <c r="D6555" s="156" t="s">
        <v>92</v>
      </c>
      <c r="E6555" s="73" t="str">
        <f t="shared" si="207"/>
        <v>249412. Vigilancia de la Salud AmbientalVigilancia de la Salud Ambiental</v>
      </c>
      <c r="F6555" s="182" t="s">
        <v>433</v>
      </c>
      <c r="G6555" s="182" t="s">
        <v>435</v>
      </c>
      <c r="H6555" s="126" t="s">
        <v>135</v>
      </c>
      <c r="I6555" s="182" t="s">
        <v>434</v>
      </c>
      <c r="J6555" s="73" t="s">
        <v>115</v>
      </c>
      <c r="K6555" s="73" t="s">
        <v>115</v>
      </c>
      <c r="L6555" s="128" t="s">
        <v>82</v>
      </c>
      <c r="M6555" s="217" t="s">
        <v>53</v>
      </c>
      <c r="N6555" s="73" t="str">
        <f t="shared" si="206"/>
        <v>249412. Vigilancia de la Salud AmbientalVigilancia de la Salud Ambiental5_BARRIOS_UNIDOS2_FEBRERO_2026</v>
      </c>
      <c r="O6555" s="130">
        <v>2983376</v>
      </c>
      <c r="R6555" s="136">
        <v>3</v>
      </c>
      <c r="S6555" s="139">
        <v>8950128</v>
      </c>
      <c r="U6555" s="129"/>
      <c r="V6555" s="186"/>
    </row>
    <row r="6556" spans="1:25" ht="30" customHeight="1" thickTop="1" thickBot="1">
      <c r="A6556" s="183"/>
      <c r="B6556" s="125">
        <v>2495</v>
      </c>
      <c r="C6556" s="126" t="s">
        <v>112</v>
      </c>
      <c r="D6556" s="156" t="s">
        <v>92</v>
      </c>
      <c r="E6556" s="73" t="str">
        <f t="shared" si="207"/>
        <v>249512. Vigilancia de la Salud AmbientalVigilancia de la Salud Ambiental</v>
      </c>
      <c r="F6556" s="182" t="s">
        <v>433</v>
      </c>
      <c r="G6556" s="182" t="s">
        <v>435</v>
      </c>
      <c r="H6556" s="126" t="s">
        <v>135</v>
      </c>
      <c r="I6556" s="182" t="s">
        <v>434</v>
      </c>
      <c r="J6556" s="73" t="s">
        <v>115</v>
      </c>
      <c r="K6556" s="73" t="s">
        <v>115</v>
      </c>
      <c r="L6556" s="128" t="s">
        <v>71</v>
      </c>
      <c r="M6556" s="217" t="s">
        <v>53</v>
      </c>
      <c r="N6556" s="73" t="str">
        <f t="shared" si="206"/>
        <v>249512. Vigilancia de la Salud AmbientalVigilancia de la Salud Ambiental1_USAQUEN2_FEBRERO_2026</v>
      </c>
      <c r="O6556" s="130">
        <v>2983376</v>
      </c>
      <c r="R6556" s="136">
        <v>13</v>
      </c>
      <c r="S6556" s="139">
        <v>38783888</v>
      </c>
      <c r="U6556" s="129"/>
      <c r="V6556" s="186"/>
    </row>
    <row r="6557" spans="1:25" ht="30" customHeight="1" thickTop="1" thickBot="1">
      <c r="A6557" s="183"/>
      <c r="B6557" s="125">
        <v>2496</v>
      </c>
      <c r="C6557" s="126" t="s">
        <v>112</v>
      </c>
      <c r="D6557" s="156" t="s">
        <v>92</v>
      </c>
      <c r="E6557" s="73" t="str">
        <f t="shared" si="207"/>
        <v>249612. Vigilancia de la Salud AmbientalVigilancia de la Salud Ambiental</v>
      </c>
      <c r="F6557" s="182" t="s">
        <v>433</v>
      </c>
      <c r="G6557" s="182" t="s">
        <v>435</v>
      </c>
      <c r="H6557" s="126" t="s">
        <v>135</v>
      </c>
      <c r="I6557" s="182" t="s">
        <v>434</v>
      </c>
      <c r="J6557" s="73" t="s">
        <v>115</v>
      </c>
      <c r="K6557" s="73" t="s">
        <v>115</v>
      </c>
      <c r="L6557" s="128" t="s">
        <v>78</v>
      </c>
      <c r="M6557" s="217" t="s">
        <v>53</v>
      </c>
      <c r="N6557" s="73" t="str">
        <f t="shared" si="206"/>
        <v>249612. Vigilancia de la Salud AmbientalVigilancia de la Salud Ambiental3_SUBA2_FEBRERO_2026</v>
      </c>
      <c r="O6557" s="130">
        <v>8210448</v>
      </c>
      <c r="R6557" s="136">
        <v>13</v>
      </c>
      <c r="S6557" s="139">
        <v>106735824</v>
      </c>
      <c r="U6557" s="129"/>
      <c r="V6557" s="186"/>
    </row>
    <row r="6558" spans="1:25" ht="30" customHeight="1" thickTop="1" thickBot="1">
      <c r="A6558" s="183"/>
      <c r="B6558" s="125">
        <v>2497</v>
      </c>
      <c r="C6558" s="126" t="s">
        <v>112</v>
      </c>
      <c r="D6558" s="156" t="s">
        <v>92</v>
      </c>
      <c r="E6558" s="73" t="str">
        <f t="shared" si="207"/>
        <v>249712. Vigilancia de la Salud AmbientalVigilancia de la Salud Ambiental</v>
      </c>
      <c r="F6558" s="182" t="s">
        <v>433</v>
      </c>
      <c r="G6558" s="182" t="s">
        <v>435</v>
      </c>
      <c r="H6558" s="126" t="s">
        <v>135</v>
      </c>
      <c r="I6558" s="182" t="s">
        <v>434</v>
      </c>
      <c r="J6558" s="73" t="s">
        <v>115</v>
      </c>
      <c r="K6558" s="73" t="s">
        <v>115</v>
      </c>
      <c r="L6558" s="128" t="s">
        <v>80</v>
      </c>
      <c r="M6558" s="217" t="s">
        <v>53</v>
      </c>
      <c r="N6558" s="73" t="str">
        <f t="shared" si="206"/>
        <v>249712. Vigilancia de la Salud AmbientalVigilancia de la Salud Ambiental4_CHAPINERO2_FEBRERO_2026</v>
      </c>
      <c r="O6558" s="130">
        <v>9098064</v>
      </c>
      <c r="R6558" s="136">
        <v>1</v>
      </c>
      <c r="S6558" s="139">
        <v>9098064</v>
      </c>
      <c r="U6558" s="129"/>
      <c r="V6558" s="186"/>
    </row>
    <row r="6559" spans="1:25" ht="30" customHeight="1" thickTop="1" thickBot="1">
      <c r="A6559" s="183"/>
      <c r="B6559" s="125">
        <v>2498</v>
      </c>
      <c r="C6559" s="126" t="s">
        <v>112</v>
      </c>
      <c r="D6559" s="156" t="s">
        <v>92</v>
      </c>
      <c r="E6559" s="73" t="str">
        <f t="shared" si="207"/>
        <v>249812. Vigilancia de la Salud AmbientalVigilancia de la Salud Ambiental</v>
      </c>
      <c r="F6559" s="182" t="s">
        <v>433</v>
      </c>
      <c r="G6559" s="182" t="s">
        <v>435</v>
      </c>
      <c r="H6559" s="126" t="s">
        <v>135</v>
      </c>
      <c r="I6559" s="182" t="s">
        <v>434</v>
      </c>
      <c r="J6559" s="73" t="s">
        <v>115</v>
      </c>
      <c r="K6559" s="73" t="s">
        <v>115</v>
      </c>
      <c r="L6559" s="128" t="s">
        <v>71</v>
      </c>
      <c r="M6559" s="217" t="s">
        <v>53</v>
      </c>
      <c r="N6559" s="73" t="str">
        <f t="shared" si="206"/>
        <v>249812. Vigilancia de la Salud AmbientalVigilancia de la Salud Ambiental1_USAQUEN2_FEBRERO_2026</v>
      </c>
      <c r="O6559" s="130">
        <v>4413424</v>
      </c>
      <c r="R6559" s="136">
        <v>3</v>
      </c>
      <c r="S6559" s="139">
        <v>13240272</v>
      </c>
      <c r="U6559" s="129"/>
      <c r="V6559" s="186"/>
    </row>
    <row r="6560" spans="1:25" ht="30" customHeight="1" thickTop="1" thickBot="1">
      <c r="A6560" s="183"/>
      <c r="B6560" s="125">
        <v>2499</v>
      </c>
      <c r="C6560" s="126" t="s">
        <v>112</v>
      </c>
      <c r="D6560" s="156" t="s">
        <v>92</v>
      </c>
      <c r="E6560" s="73" t="str">
        <f t="shared" si="207"/>
        <v>249912. Vigilancia de la Salud AmbientalVigilancia de la Salud Ambiental</v>
      </c>
      <c r="F6560" s="182" t="s">
        <v>433</v>
      </c>
      <c r="G6560" s="182" t="s">
        <v>435</v>
      </c>
      <c r="H6560" s="126" t="s">
        <v>135</v>
      </c>
      <c r="I6560" s="182" t="s">
        <v>434</v>
      </c>
      <c r="J6560" s="73" t="s">
        <v>115</v>
      </c>
      <c r="K6560" s="73" t="s">
        <v>115</v>
      </c>
      <c r="L6560" s="128" t="s">
        <v>75</v>
      </c>
      <c r="M6560" s="217" t="s">
        <v>53</v>
      </c>
      <c r="N6560" s="73" t="str">
        <f t="shared" si="206"/>
        <v>249912. Vigilancia de la Salud AmbientalVigilancia de la Salud Ambiental2_ENGATIVA2_FEBRERO_2026</v>
      </c>
      <c r="O6560" s="130">
        <v>79540256</v>
      </c>
      <c r="R6560" s="136">
        <v>1</v>
      </c>
      <c r="S6560" s="139">
        <v>79540256</v>
      </c>
      <c r="U6560" s="129"/>
      <c r="V6560" s="186"/>
    </row>
    <row r="6561" spans="1:22" ht="30" customHeight="1" thickTop="1" thickBot="1">
      <c r="A6561" s="183"/>
      <c r="B6561" s="125">
        <v>2509</v>
      </c>
      <c r="C6561" s="126" t="s">
        <v>112</v>
      </c>
      <c r="D6561" s="156" t="s">
        <v>92</v>
      </c>
      <c r="E6561" s="73" t="str">
        <f t="shared" si="207"/>
        <v>250912. Vigilancia de la Salud AmbientalVigilancia de la Salud Ambiental</v>
      </c>
      <c r="F6561" s="182" t="s">
        <v>433</v>
      </c>
      <c r="G6561" s="182" t="s">
        <v>435</v>
      </c>
      <c r="H6561" s="126" t="s">
        <v>135</v>
      </c>
      <c r="I6561" s="182" t="s">
        <v>434</v>
      </c>
      <c r="J6561" s="73" t="s">
        <v>115</v>
      </c>
      <c r="K6561" s="73" t="s">
        <v>115</v>
      </c>
      <c r="L6561" s="128" t="s">
        <v>80</v>
      </c>
      <c r="M6561" s="217" t="s">
        <v>53</v>
      </c>
      <c r="N6561" s="73" t="str">
        <f t="shared" si="206"/>
        <v>250912. Vigilancia de la Salud AmbientalVigilancia de la Salud Ambiental4_CHAPINERO2_FEBRERO_2026</v>
      </c>
      <c r="O6561" s="130">
        <v>4679280</v>
      </c>
      <c r="R6561" s="136">
        <v>1</v>
      </c>
      <c r="S6561" s="139">
        <v>4679280</v>
      </c>
      <c r="U6561" s="129"/>
      <c r="V6561" s="186"/>
    </row>
    <row r="6562" spans="1:22" ht="30" customHeight="1" thickTop="1" thickBot="1">
      <c r="A6562" s="183"/>
      <c r="B6562" s="125">
        <v>2523</v>
      </c>
      <c r="C6562" s="126" t="s">
        <v>112</v>
      </c>
      <c r="D6562" s="156" t="s">
        <v>92</v>
      </c>
      <c r="E6562" s="73" t="str">
        <f t="shared" si="207"/>
        <v>252312. Vigilancia de la Salud AmbientalVigilancia de la Salud Ambiental</v>
      </c>
      <c r="F6562" s="182" t="s">
        <v>425</v>
      </c>
      <c r="G6562" s="182" t="s">
        <v>421</v>
      </c>
      <c r="H6562" s="126" t="s">
        <v>135</v>
      </c>
      <c r="I6562" s="182" t="s">
        <v>429</v>
      </c>
      <c r="J6562" s="73" t="s">
        <v>115</v>
      </c>
      <c r="K6562" s="73" t="s">
        <v>115</v>
      </c>
      <c r="L6562" s="128" t="s">
        <v>78</v>
      </c>
      <c r="M6562" s="217" t="s">
        <v>53</v>
      </c>
      <c r="N6562" s="73" t="str">
        <f t="shared" si="206"/>
        <v>252312. Vigilancia de la Salud AmbientalVigilancia de la Salud Ambiental3_SUBA2_FEBRERO_2026</v>
      </c>
      <c r="O6562" s="130">
        <v>0</v>
      </c>
      <c r="R6562" s="136">
        <v>0</v>
      </c>
      <c r="S6562" s="139">
        <v>0</v>
      </c>
    </row>
    <row r="6563" spans="1:22" ht="30" customHeight="1" thickTop="1" thickBot="1">
      <c r="A6563" s="183"/>
      <c r="B6563" s="125">
        <v>2524</v>
      </c>
      <c r="C6563" s="126" t="s">
        <v>112</v>
      </c>
      <c r="D6563" s="156" t="s">
        <v>92</v>
      </c>
      <c r="E6563" s="73" t="str">
        <f t="shared" si="207"/>
        <v>252412. Vigilancia de la Salud AmbientalVigilancia de la Salud Ambiental</v>
      </c>
      <c r="F6563" s="182" t="s">
        <v>425</v>
      </c>
      <c r="G6563" s="182" t="s">
        <v>421</v>
      </c>
      <c r="H6563" s="126" t="s">
        <v>135</v>
      </c>
      <c r="I6563" s="182" t="s">
        <v>429</v>
      </c>
      <c r="J6563" s="73" t="s">
        <v>115</v>
      </c>
      <c r="K6563" s="73" t="s">
        <v>115</v>
      </c>
      <c r="L6563" s="128" t="s">
        <v>78</v>
      </c>
      <c r="M6563" s="217" t="s">
        <v>53</v>
      </c>
      <c r="N6563" s="73" t="str">
        <f t="shared" si="206"/>
        <v>252412. Vigilancia de la Salud AmbientalVigilancia de la Salud Ambiental3_SUBA2_FEBRERO_2026</v>
      </c>
      <c r="O6563" s="130">
        <v>0</v>
      </c>
      <c r="R6563" s="136">
        <v>0</v>
      </c>
      <c r="S6563" s="139">
        <v>0</v>
      </c>
    </row>
    <row r="6564" spans="1:22" ht="30" customHeight="1" thickTop="1" thickBot="1">
      <c r="A6564" s="183"/>
      <c r="B6564" s="125">
        <v>2527</v>
      </c>
      <c r="C6564" s="126" t="s">
        <v>112</v>
      </c>
      <c r="D6564" s="156" t="s">
        <v>92</v>
      </c>
      <c r="E6564" s="73" t="str">
        <f t="shared" si="207"/>
        <v>252712. Vigilancia de la Salud AmbientalVigilancia de la Salud Ambiental</v>
      </c>
      <c r="F6564" s="182" t="s">
        <v>425</v>
      </c>
      <c r="G6564" s="182" t="s">
        <v>421</v>
      </c>
      <c r="H6564" s="126" t="s">
        <v>135</v>
      </c>
      <c r="I6564" s="182" t="s">
        <v>429</v>
      </c>
      <c r="J6564" s="73" t="s">
        <v>115</v>
      </c>
      <c r="K6564" s="73" t="s">
        <v>115</v>
      </c>
      <c r="L6564" s="128" t="s">
        <v>78</v>
      </c>
      <c r="M6564" s="217" t="s">
        <v>53</v>
      </c>
      <c r="N6564" s="73" t="str">
        <f t="shared" si="206"/>
        <v>252712. Vigilancia de la Salud AmbientalVigilancia de la Salud Ambiental3_SUBA2_FEBRERO_2026</v>
      </c>
      <c r="O6564" s="130">
        <v>70816963</v>
      </c>
      <c r="R6564" s="136">
        <v>1</v>
      </c>
      <c r="S6564" s="139">
        <v>70816963</v>
      </c>
      <c r="U6564" s="129"/>
      <c r="V6564" s="186"/>
    </row>
    <row r="6565" spans="1:22" ht="30" customHeight="1" thickTop="1">
      <c r="A6565" s="183"/>
      <c r="B6565" s="125">
        <v>2528</v>
      </c>
      <c r="C6565" s="126" t="s">
        <v>112</v>
      </c>
      <c r="D6565" s="156" t="s">
        <v>92</v>
      </c>
      <c r="E6565" s="73" t="str">
        <f t="shared" si="207"/>
        <v>252812. Vigilancia de la Salud AmbientalVigilancia de la Salud Ambiental</v>
      </c>
      <c r="F6565" s="182" t="s">
        <v>425</v>
      </c>
      <c r="G6565" s="182" t="s">
        <v>421</v>
      </c>
      <c r="H6565" s="126" t="s">
        <v>135</v>
      </c>
      <c r="I6565" s="182" t="s">
        <v>429</v>
      </c>
      <c r="J6565" s="73" t="s">
        <v>115</v>
      </c>
      <c r="K6565" s="73" t="s">
        <v>115</v>
      </c>
      <c r="L6565" s="128" t="s">
        <v>78</v>
      </c>
      <c r="M6565" s="217" t="s">
        <v>53</v>
      </c>
      <c r="N6565" s="73" t="str">
        <f t="shared" si="206"/>
        <v>252812. Vigilancia de la Salud AmbientalVigilancia de la Salud Ambiental3_SUBA2_FEBRERO_2026</v>
      </c>
      <c r="O6565" s="130">
        <v>0</v>
      </c>
      <c r="R6565" s="136">
        <v>0</v>
      </c>
      <c r="S6565" s="139">
        <v>0</v>
      </c>
    </row>
    <row r="6566" spans="1:22">
      <c r="B6566" s="155"/>
      <c r="C6566" s="157"/>
      <c r="D6566" s="156"/>
      <c r="E6566" s="86" t="str">
        <f t="shared" si="207"/>
        <v/>
      </c>
      <c r="F6566" s="155"/>
      <c r="G6566" s="155"/>
      <c r="H6566" s="126"/>
      <c r="I6566" s="155"/>
      <c r="J6566" s="73"/>
      <c r="K6566" s="73"/>
      <c r="L6566" s="158"/>
      <c r="M6566" s="159"/>
      <c r="N6566" s="87" t="str">
        <f t="shared" si="206"/>
        <v/>
      </c>
      <c r="O6566" s="130"/>
      <c r="R6566" s="161"/>
      <c r="S6566" s="160"/>
    </row>
    <row r="6567" spans="1:22">
      <c r="B6567" s="155"/>
      <c r="C6567" s="157"/>
      <c r="D6567" s="156"/>
      <c r="E6567" s="86" t="str">
        <f t="shared" si="207"/>
        <v/>
      </c>
      <c r="F6567" s="155"/>
      <c r="G6567" s="155"/>
      <c r="H6567" s="126"/>
      <c r="I6567" s="155"/>
      <c r="J6567" s="73"/>
      <c r="K6567" s="73"/>
      <c r="L6567" s="158"/>
      <c r="M6567" s="159"/>
      <c r="N6567" s="87" t="str">
        <f t="shared" si="206"/>
        <v/>
      </c>
      <c r="O6567" s="130"/>
      <c r="R6567" s="161"/>
      <c r="S6567" s="160"/>
    </row>
    <row r="6568" spans="1:22">
      <c r="B6568" s="155"/>
      <c r="C6568" s="157"/>
      <c r="D6568" s="156"/>
      <c r="E6568" s="86" t="str">
        <f t="shared" si="207"/>
        <v/>
      </c>
      <c r="F6568" s="155"/>
      <c r="G6568" s="155"/>
      <c r="H6568" s="126"/>
      <c r="I6568" s="155"/>
      <c r="J6568" s="73"/>
      <c r="K6568" s="73"/>
      <c r="L6568" s="158"/>
      <c r="M6568" s="159"/>
      <c r="N6568" s="87" t="str">
        <f t="shared" si="206"/>
        <v/>
      </c>
      <c r="O6568" s="130"/>
      <c r="R6568" s="161"/>
      <c r="S6568" s="160"/>
    </row>
    <row r="6569" spans="1:22">
      <c r="B6569" s="155"/>
      <c r="C6569" s="157"/>
      <c r="D6569" s="156"/>
      <c r="E6569" s="86" t="str">
        <f t="shared" si="207"/>
        <v/>
      </c>
      <c r="F6569" s="155"/>
      <c r="G6569" s="155"/>
      <c r="H6569" s="126"/>
      <c r="I6569" s="155"/>
      <c r="J6569" s="73"/>
      <c r="K6569" s="73"/>
      <c r="L6569" s="158"/>
      <c r="M6569" s="159"/>
      <c r="N6569" s="87" t="str">
        <f t="shared" si="206"/>
        <v/>
      </c>
      <c r="O6569" s="130"/>
      <c r="R6569" s="161"/>
      <c r="S6569" s="160"/>
    </row>
    <row r="6570" spans="1:22">
      <c r="B6570" s="155"/>
      <c r="C6570" s="157"/>
      <c r="D6570" s="156"/>
      <c r="E6570" s="86" t="str">
        <f t="shared" si="207"/>
        <v/>
      </c>
      <c r="F6570" s="155"/>
      <c r="G6570" s="155"/>
      <c r="H6570" s="126"/>
      <c r="I6570" s="155"/>
      <c r="J6570" s="73"/>
      <c r="K6570" s="73"/>
      <c r="L6570" s="158"/>
      <c r="M6570" s="159"/>
      <c r="N6570" s="87" t="str">
        <f t="shared" si="206"/>
        <v/>
      </c>
      <c r="O6570" s="130"/>
      <c r="R6570" s="161"/>
      <c r="S6570" s="160"/>
    </row>
    <row r="6571" spans="1:22">
      <c r="B6571" s="155"/>
      <c r="C6571" s="157"/>
      <c r="D6571" s="156"/>
      <c r="E6571" s="86" t="str">
        <f t="shared" si="207"/>
        <v/>
      </c>
      <c r="F6571" s="155"/>
      <c r="G6571" s="155"/>
      <c r="H6571" s="126"/>
      <c r="I6571" s="155"/>
      <c r="J6571" s="73"/>
      <c r="K6571" s="73"/>
      <c r="L6571" s="158"/>
      <c r="M6571" s="159"/>
      <c r="N6571" s="87" t="str">
        <f t="shared" si="206"/>
        <v/>
      </c>
      <c r="O6571" s="130"/>
      <c r="R6571" s="161"/>
      <c r="S6571" s="160"/>
    </row>
    <row r="6572" spans="1:22">
      <c r="B6572" s="155"/>
      <c r="C6572" s="157"/>
      <c r="D6572" s="156"/>
      <c r="E6572" s="86" t="str">
        <f t="shared" si="207"/>
        <v/>
      </c>
      <c r="F6572" s="155"/>
      <c r="G6572" s="155"/>
      <c r="H6572" s="126"/>
      <c r="I6572" s="155"/>
      <c r="J6572" s="73"/>
      <c r="K6572" s="73"/>
      <c r="L6572" s="158"/>
      <c r="M6572" s="159"/>
      <c r="N6572" s="87" t="str">
        <f t="shared" si="206"/>
        <v/>
      </c>
      <c r="O6572" s="130"/>
      <c r="R6572" s="161"/>
      <c r="S6572" s="160"/>
    </row>
    <row r="6573" spans="1:22">
      <c r="B6573" s="155"/>
      <c r="C6573" s="157"/>
      <c r="D6573" s="156"/>
      <c r="E6573" s="86" t="str">
        <f t="shared" si="207"/>
        <v/>
      </c>
      <c r="F6573" s="155"/>
      <c r="G6573" s="155"/>
      <c r="H6573" s="126"/>
      <c r="I6573" s="155"/>
      <c r="J6573" s="73"/>
      <c r="K6573" s="73"/>
      <c r="L6573" s="158"/>
      <c r="M6573" s="159"/>
      <c r="N6573" s="87" t="str">
        <f t="shared" si="206"/>
        <v/>
      </c>
      <c r="O6573" s="130"/>
      <c r="R6573" s="161"/>
      <c r="S6573" s="160"/>
    </row>
    <row r="6574" spans="1:22">
      <c r="B6574" s="155"/>
      <c r="C6574" s="157"/>
      <c r="D6574" s="156"/>
      <c r="E6574" s="86" t="str">
        <f t="shared" si="207"/>
        <v/>
      </c>
      <c r="F6574" s="155"/>
      <c r="G6574" s="155"/>
      <c r="H6574" s="126"/>
      <c r="I6574" s="155"/>
      <c r="J6574" s="73"/>
      <c r="K6574" s="73"/>
      <c r="L6574" s="158"/>
      <c r="M6574" s="159"/>
      <c r="N6574" s="87" t="str">
        <f t="shared" si="206"/>
        <v/>
      </c>
      <c r="O6574" s="130"/>
      <c r="R6574" s="161"/>
      <c r="S6574" s="160"/>
    </row>
    <row r="6575" spans="1:22">
      <c r="B6575" s="155"/>
      <c r="C6575" s="157"/>
      <c r="D6575" s="156"/>
      <c r="E6575" s="86" t="str">
        <f t="shared" si="207"/>
        <v/>
      </c>
      <c r="F6575" s="155"/>
      <c r="G6575" s="155"/>
      <c r="H6575" s="126"/>
      <c r="I6575" s="155"/>
      <c r="J6575" s="73"/>
      <c r="K6575" s="73"/>
      <c r="L6575" s="158"/>
      <c r="M6575" s="159"/>
      <c r="N6575" s="87" t="str">
        <f t="shared" si="206"/>
        <v/>
      </c>
      <c r="O6575" s="130"/>
      <c r="R6575" s="161"/>
      <c r="S6575" s="160"/>
    </row>
    <row r="6576" spans="1:22">
      <c r="B6576" s="155"/>
      <c r="C6576" s="157"/>
      <c r="D6576" s="156"/>
      <c r="E6576" s="86" t="str">
        <f t="shared" si="207"/>
        <v/>
      </c>
      <c r="F6576" s="155"/>
      <c r="G6576" s="155"/>
      <c r="H6576" s="126"/>
      <c r="I6576" s="155"/>
      <c r="J6576" s="73"/>
      <c r="K6576" s="73"/>
      <c r="L6576" s="158"/>
      <c r="M6576" s="159"/>
      <c r="N6576" s="87" t="str">
        <f t="shared" si="206"/>
        <v/>
      </c>
      <c r="O6576" s="130"/>
      <c r="R6576" s="161"/>
      <c r="S6576" s="160"/>
    </row>
    <row r="6577" spans="2:19">
      <c r="B6577" s="155"/>
      <c r="C6577" s="157"/>
      <c r="D6577" s="156"/>
      <c r="E6577" s="86" t="str">
        <f t="shared" si="207"/>
        <v/>
      </c>
      <c r="F6577" s="155"/>
      <c r="G6577" s="155"/>
      <c r="H6577" s="126"/>
      <c r="I6577" s="155"/>
      <c r="J6577" s="73"/>
      <c r="K6577" s="73"/>
      <c r="L6577" s="158"/>
      <c r="M6577" s="159"/>
      <c r="N6577" s="87" t="str">
        <f t="shared" si="206"/>
        <v/>
      </c>
      <c r="O6577" s="130"/>
      <c r="R6577" s="161"/>
      <c r="S6577" s="160"/>
    </row>
    <row r="6578" spans="2:19">
      <c r="B6578" s="155"/>
      <c r="C6578" s="157"/>
      <c r="D6578" s="156"/>
      <c r="E6578" s="86" t="str">
        <f t="shared" si="207"/>
        <v/>
      </c>
      <c r="F6578" s="155"/>
      <c r="G6578" s="155"/>
      <c r="H6578" s="126"/>
      <c r="I6578" s="155"/>
      <c r="J6578" s="73"/>
      <c r="K6578" s="73"/>
      <c r="L6578" s="158"/>
      <c r="M6578" s="159"/>
      <c r="N6578" s="87" t="str">
        <f t="shared" si="206"/>
        <v/>
      </c>
      <c r="O6578" s="130"/>
      <c r="R6578" s="161"/>
      <c r="S6578" s="160"/>
    </row>
    <row r="6579" spans="2:19">
      <c r="B6579" s="155"/>
      <c r="C6579" s="157"/>
      <c r="D6579" s="156"/>
      <c r="E6579" s="86" t="str">
        <f t="shared" si="207"/>
        <v/>
      </c>
      <c r="F6579" s="155"/>
      <c r="G6579" s="155"/>
      <c r="H6579" s="126"/>
      <c r="I6579" s="155"/>
      <c r="J6579" s="73"/>
      <c r="K6579" s="73"/>
      <c r="L6579" s="158"/>
      <c r="M6579" s="159"/>
      <c r="N6579" s="87" t="str">
        <f t="shared" si="206"/>
        <v/>
      </c>
      <c r="O6579" s="130"/>
      <c r="R6579" s="161"/>
      <c r="S6579" s="160"/>
    </row>
    <row r="6580" spans="2:19">
      <c r="B6580" s="155"/>
      <c r="C6580" s="157"/>
      <c r="D6580" s="156"/>
      <c r="E6580" s="86" t="str">
        <f t="shared" si="207"/>
        <v/>
      </c>
      <c r="F6580" s="155"/>
      <c r="G6580" s="155"/>
      <c r="H6580" s="126"/>
      <c r="I6580" s="155"/>
      <c r="J6580" s="73"/>
      <c r="K6580" s="73"/>
      <c r="L6580" s="158"/>
      <c r="M6580" s="159"/>
      <c r="N6580" s="87" t="str">
        <f t="shared" si="206"/>
        <v/>
      </c>
      <c r="O6580" s="130"/>
      <c r="R6580" s="161"/>
      <c r="S6580" s="160"/>
    </row>
    <row r="6581" spans="2:19">
      <c r="B6581" s="155"/>
      <c r="C6581" s="157"/>
      <c r="D6581" s="156"/>
      <c r="E6581" s="86" t="str">
        <f t="shared" si="207"/>
        <v/>
      </c>
      <c r="F6581" s="155"/>
      <c r="G6581" s="155"/>
      <c r="H6581" s="126"/>
      <c r="I6581" s="155"/>
      <c r="J6581" s="73"/>
      <c r="K6581" s="73"/>
      <c r="L6581" s="158"/>
      <c r="M6581" s="159"/>
      <c r="N6581" s="87" t="str">
        <f t="shared" si="206"/>
        <v/>
      </c>
      <c r="O6581" s="130"/>
      <c r="R6581" s="161"/>
      <c r="S6581" s="160"/>
    </row>
    <row r="6582" spans="2:19">
      <c r="B6582" s="155"/>
      <c r="C6582" s="157"/>
      <c r="D6582" s="156"/>
      <c r="E6582" s="86" t="str">
        <f t="shared" si="207"/>
        <v/>
      </c>
      <c r="F6582" s="155"/>
      <c r="G6582" s="155"/>
      <c r="H6582" s="126"/>
      <c r="I6582" s="155"/>
      <c r="J6582" s="73"/>
      <c r="K6582" s="73"/>
      <c r="L6582" s="158"/>
      <c r="M6582" s="159"/>
      <c r="N6582" s="87" t="str">
        <f t="shared" si="206"/>
        <v/>
      </c>
      <c r="O6582" s="130"/>
      <c r="R6582" s="161"/>
      <c r="S6582" s="160"/>
    </row>
    <row r="6583" spans="2:19">
      <c r="B6583" s="155"/>
      <c r="C6583" s="157"/>
      <c r="D6583" s="156"/>
      <c r="E6583" s="86" t="str">
        <f t="shared" si="207"/>
        <v/>
      </c>
      <c r="F6583" s="155"/>
      <c r="G6583" s="155"/>
      <c r="H6583" s="126"/>
      <c r="I6583" s="155"/>
      <c r="J6583" s="73"/>
      <c r="K6583" s="73"/>
      <c r="L6583" s="158"/>
      <c r="M6583" s="159"/>
      <c r="N6583" s="87" t="str">
        <f t="shared" si="206"/>
        <v/>
      </c>
      <c r="O6583" s="130"/>
      <c r="R6583" s="161"/>
      <c r="S6583" s="160"/>
    </row>
    <row r="6584" spans="2:19">
      <c r="B6584" s="155"/>
      <c r="C6584" s="157"/>
      <c r="D6584" s="156"/>
      <c r="E6584" s="86" t="str">
        <f t="shared" si="207"/>
        <v/>
      </c>
      <c r="F6584" s="155"/>
      <c r="G6584" s="155"/>
      <c r="H6584" s="126"/>
      <c r="I6584" s="155"/>
      <c r="J6584" s="73"/>
      <c r="K6584" s="73"/>
      <c r="L6584" s="158"/>
      <c r="M6584" s="159"/>
      <c r="N6584" s="87" t="str">
        <f t="shared" si="206"/>
        <v/>
      </c>
      <c r="O6584" s="130"/>
      <c r="R6584" s="161"/>
      <c r="S6584" s="160"/>
    </row>
    <row r="6585" spans="2:19">
      <c r="B6585" s="155"/>
      <c r="C6585" s="157"/>
      <c r="D6585" s="156"/>
      <c r="E6585" s="86" t="str">
        <f t="shared" si="207"/>
        <v/>
      </c>
      <c r="F6585" s="155"/>
      <c r="G6585" s="155"/>
      <c r="H6585" s="126"/>
      <c r="I6585" s="155"/>
      <c r="J6585" s="73"/>
      <c r="K6585" s="73"/>
      <c r="L6585" s="158"/>
      <c r="M6585" s="159"/>
      <c r="N6585" s="87" t="str">
        <f t="shared" si="206"/>
        <v/>
      </c>
      <c r="O6585" s="130"/>
      <c r="R6585" s="161"/>
      <c r="S6585" s="160"/>
    </row>
    <row r="6586" spans="2:19">
      <c r="B6586" s="155"/>
      <c r="C6586" s="157"/>
      <c r="D6586" s="156"/>
      <c r="E6586" s="86" t="str">
        <f t="shared" si="207"/>
        <v/>
      </c>
      <c r="F6586" s="155"/>
      <c r="G6586" s="155"/>
      <c r="H6586" s="126"/>
      <c r="I6586" s="155"/>
      <c r="J6586" s="73"/>
      <c r="K6586" s="73"/>
      <c r="L6586" s="158"/>
      <c r="M6586" s="159"/>
      <c r="N6586" s="87" t="str">
        <f t="shared" si="206"/>
        <v/>
      </c>
      <c r="O6586" s="130"/>
      <c r="R6586" s="161"/>
      <c r="S6586" s="160"/>
    </row>
    <row r="6587" spans="2:19">
      <c r="B6587" s="155"/>
      <c r="C6587" s="157"/>
      <c r="D6587" s="156"/>
      <c r="E6587" s="86" t="str">
        <f t="shared" si="207"/>
        <v/>
      </c>
      <c r="F6587" s="155"/>
      <c r="G6587" s="155"/>
      <c r="H6587" s="126"/>
      <c r="I6587" s="155"/>
      <c r="J6587" s="73"/>
      <c r="K6587" s="73"/>
      <c r="L6587" s="158"/>
      <c r="M6587" s="159"/>
      <c r="N6587" s="87" t="str">
        <f t="shared" si="206"/>
        <v/>
      </c>
      <c r="O6587" s="130"/>
      <c r="R6587" s="161"/>
      <c r="S6587" s="160"/>
    </row>
    <row r="6588" spans="2:19">
      <c r="B6588" s="155"/>
      <c r="C6588" s="157"/>
      <c r="D6588" s="156"/>
      <c r="E6588" s="86" t="str">
        <f t="shared" si="207"/>
        <v/>
      </c>
      <c r="F6588" s="155"/>
      <c r="G6588" s="155"/>
      <c r="H6588" s="126"/>
      <c r="I6588" s="155"/>
      <c r="J6588" s="73"/>
      <c r="K6588" s="73"/>
      <c r="L6588" s="158"/>
      <c r="M6588" s="159"/>
      <c r="N6588" s="87" t="str">
        <f t="shared" si="206"/>
        <v/>
      </c>
      <c r="O6588" s="130"/>
      <c r="R6588" s="161"/>
      <c r="S6588" s="160"/>
    </row>
    <row r="6589" spans="2:19">
      <c r="B6589" s="155"/>
      <c r="C6589" s="157"/>
      <c r="D6589" s="156"/>
      <c r="E6589" s="86" t="str">
        <f t="shared" si="207"/>
        <v/>
      </c>
      <c r="F6589" s="155"/>
      <c r="G6589" s="155"/>
      <c r="H6589" s="126"/>
      <c r="I6589" s="155"/>
      <c r="J6589" s="73"/>
      <c r="K6589" s="73"/>
      <c r="L6589" s="158"/>
      <c r="M6589" s="159"/>
      <c r="N6589" s="87" t="str">
        <f t="shared" si="206"/>
        <v/>
      </c>
      <c r="O6589" s="130"/>
      <c r="R6589" s="161"/>
      <c r="S6589" s="160"/>
    </row>
    <row r="6590" spans="2:19">
      <c r="B6590" s="155"/>
      <c r="C6590" s="157"/>
      <c r="D6590" s="156"/>
      <c r="E6590" s="86" t="str">
        <f t="shared" si="207"/>
        <v/>
      </c>
      <c r="F6590" s="155"/>
      <c r="G6590" s="155"/>
      <c r="H6590" s="126"/>
      <c r="I6590" s="155"/>
      <c r="J6590" s="73"/>
      <c r="K6590" s="73"/>
      <c r="L6590" s="158"/>
      <c r="M6590" s="159"/>
      <c r="N6590" s="87" t="str">
        <f t="shared" si="206"/>
        <v/>
      </c>
      <c r="O6590" s="130"/>
      <c r="R6590" s="161"/>
      <c r="S6590" s="160"/>
    </row>
    <row r="6591" spans="2:19">
      <c r="B6591" s="155"/>
      <c r="C6591" s="157"/>
      <c r="D6591" s="156"/>
      <c r="E6591" s="86" t="str">
        <f t="shared" si="207"/>
        <v/>
      </c>
      <c r="F6591" s="155"/>
      <c r="G6591" s="155"/>
      <c r="H6591" s="126"/>
      <c r="I6591" s="155"/>
      <c r="J6591" s="73"/>
      <c r="K6591" s="73"/>
      <c r="L6591" s="158"/>
      <c r="M6591" s="159"/>
      <c r="N6591" s="87" t="str">
        <f t="shared" si="206"/>
        <v/>
      </c>
      <c r="O6591" s="130"/>
      <c r="R6591" s="161"/>
      <c r="S6591" s="160"/>
    </row>
    <row r="6592" spans="2:19">
      <c r="B6592" s="155"/>
      <c r="C6592" s="157"/>
      <c r="D6592" s="156"/>
      <c r="E6592" s="86" t="str">
        <f t="shared" si="207"/>
        <v/>
      </c>
      <c r="F6592" s="155"/>
      <c r="G6592" s="155"/>
      <c r="H6592" s="126"/>
      <c r="I6592" s="155"/>
      <c r="J6592" s="73"/>
      <c r="K6592" s="73"/>
      <c r="L6592" s="158"/>
      <c r="M6592" s="159"/>
      <c r="N6592" s="87" t="str">
        <f t="shared" si="206"/>
        <v/>
      </c>
      <c r="O6592" s="130"/>
      <c r="R6592" s="161"/>
      <c r="S6592" s="160"/>
    </row>
    <row r="6593" spans="2:19">
      <c r="B6593" s="155"/>
      <c r="C6593" s="157"/>
      <c r="D6593" s="156"/>
      <c r="E6593" s="86" t="str">
        <f t="shared" si="207"/>
        <v/>
      </c>
      <c r="F6593" s="155"/>
      <c r="G6593" s="155"/>
      <c r="H6593" s="126"/>
      <c r="I6593" s="155"/>
      <c r="J6593" s="73"/>
      <c r="K6593" s="73"/>
      <c r="L6593" s="158"/>
      <c r="M6593" s="159"/>
      <c r="N6593" s="87" t="str">
        <f t="shared" si="206"/>
        <v/>
      </c>
      <c r="O6593" s="130"/>
      <c r="R6593" s="161"/>
      <c r="S6593" s="160"/>
    </row>
    <row r="6594" spans="2:19">
      <c r="B6594" s="155"/>
      <c r="C6594" s="157"/>
      <c r="D6594" s="156"/>
      <c r="E6594" s="86" t="str">
        <f t="shared" si="207"/>
        <v/>
      </c>
      <c r="F6594" s="155"/>
      <c r="G6594" s="155"/>
      <c r="H6594" s="126"/>
      <c r="I6594" s="155"/>
      <c r="J6594" s="73"/>
      <c r="K6594" s="73"/>
      <c r="L6594" s="158"/>
      <c r="M6594" s="159"/>
      <c r="N6594" s="87" t="str">
        <f t="shared" si="206"/>
        <v/>
      </c>
      <c r="O6594" s="130"/>
      <c r="R6594" s="161"/>
      <c r="S6594" s="160"/>
    </row>
    <row r="6595" spans="2:19">
      <c r="B6595" s="155"/>
      <c r="C6595" s="157"/>
      <c r="D6595" s="156"/>
      <c r="E6595" s="86" t="str">
        <f t="shared" si="207"/>
        <v/>
      </c>
      <c r="F6595" s="155"/>
      <c r="G6595" s="155"/>
      <c r="H6595" s="126"/>
      <c r="I6595" s="155"/>
      <c r="J6595" s="73"/>
      <c r="K6595" s="73"/>
      <c r="L6595" s="158"/>
      <c r="M6595" s="159"/>
      <c r="N6595" s="87" t="str">
        <f t="shared" si="206"/>
        <v/>
      </c>
      <c r="O6595" s="130"/>
      <c r="R6595" s="161"/>
      <c r="S6595" s="160"/>
    </row>
    <row r="6596" spans="2:19">
      <c r="B6596" s="155"/>
      <c r="C6596" s="157"/>
      <c r="D6596" s="156"/>
      <c r="E6596" s="86" t="str">
        <f t="shared" si="207"/>
        <v/>
      </c>
      <c r="F6596" s="155"/>
      <c r="G6596" s="155"/>
      <c r="H6596" s="126"/>
      <c r="I6596" s="155"/>
      <c r="J6596" s="73"/>
      <c r="K6596" s="73"/>
      <c r="L6596" s="158"/>
      <c r="M6596" s="159"/>
      <c r="N6596" s="87" t="str">
        <f t="shared" si="206"/>
        <v/>
      </c>
      <c r="O6596" s="130"/>
      <c r="R6596" s="161"/>
      <c r="S6596" s="160"/>
    </row>
    <row r="6597" spans="2:19">
      <c r="B6597" s="155"/>
      <c r="C6597" s="157"/>
      <c r="D6597" s="156"/>
      <c r="E6597" s="86" t="str">
        <f t="shared" si="207"/>
        <v/>
      </c>
      <c r="F6597" s="155"/>
      <c r="G6597" s="155"/>
      <c r="H6597" s="126"/>
      <c r="I6597" s="155"/>
      <c r="J6597" s="73"/>
      <c r="K6597" s="73"/>
      <c r="L6597" s="158"/>
      <c r="M6597" s="159"/>
      <c r="N6597" s="87" t="str">
        <f t="shared" si="206"/>
        <v/>
      </c>
      <c r="O6597" s="130"/>
      <c r="R6597" s="161"/>
      <c r="S6597" s="160"/>
    </row>
    <row r="6598" spans="2:19">
      <c r="B6598" s="155"/>
      <c r="C6598" s="157"/>
      <c r="D6598" s="156"/>
      <c r="E6598" s="86" t="str">
        <f t="shared" si="207"/>
        <v/>
      </c>
      <c r="F6598" s="155"/>
      <c r="G6598" s="155"/>
      <c r="H6598" s="126"/>
      <c r="I6598" s="155"/>
      <c r="J6598" s="73"/>
      <c r="K6598" s="73"/>
      <c r="L6598" s="158"/>
      <c r="M6598" s="159"/>
      <c r="N6598" s="87" t="str">
        <f t="shared" ref="N6598:N6661" si="208">+E6598&amp;L6598&amp;M6598</f>
        <v/>
      </c>
      <c r="O6598" s="130"/>
      <c r="R6598" s="161"/>
      <c r="S6598" s="160"/>
    </row>
    <row r="6599" spans="2:19">
      <c r="B6599" s="155"/>
      <c r="C6599" s="157"/>
      <c r="D6599" s="156"/>
      <c r="E6599" s="86" t="str">
        <f t="shared" si="207"/>
        <v/>
      </c>
      <c r="F6599" s="155"/>
      <c r="G6599" s="155"/>
      <c r="H6599" s="126"/>
      <c r="I6599" s="155"/>
      <c r="J6599" s="73"/>
      <c r="K6599" s="73"/>
      <c r="L6599" s="158"/>
      <c r="M6599" s="159"/>
      <c r="N6599" s="87" t="str">
        <f t="shared" si="208"/>
        <v/>
      </c>
      <c r="O6599" s="130"/>
      <c r="R6599" s="161"/>
      <c r="S6599" s="160"/>
    </row>
    <row r="6600" spans="2:19">
      <c r="B6600" s="155"/>
      <c r="C6600" s="157"/>
      <c r="D6600" s="156"/>
      <c r="E6600" s="86" t="str">
        <f t="shared" si="207"/>
        <v/>
      </c>
      <c r="F6600" s="155"/>
      <c r="G6600" s="155"/>
      <c r="H6600" s="126"/>
      <c r="I6600" s="155"/>
      <c r="J6600" s="73"/>
      <c r="K6600" s="73"/>
      <c r="L6600" s="158"/>
      <c r="M6600" s="159"/>
      <c r="N6600" s="87" t="str">
        <f t="shared" si="208"/>
        <v/>
      </c>
      <c r="O6600" s="130"/>
      <c r="R6600" s="161"/>
      <c r="S6600" s="160"/>
    </row>
    <row r="6601" spans="2:19">
      <c r="B6601" s="155"/>
      <c r="C6601" s="157"/>
      <c r="D6601" s="156"/>
      <c r="E6601" s="86" t="str">
        <f t="shared" si="207"/>
        <v/>
      </c>
      <c r="F6601" s="155"/>
      <c r="G6601" s="155"/>
      <c r="H6601" s="126"/>
      <c r="I6601" s="155"/>
      <c r="J6601" s="73"/>
      <c r="K6601" s="73"/>
      <c r="L6601" s="158"/>
      <c r="M6601" s="159"/>
      <c r="N6601" s="87" t="str">
        <f t="shared" si="208"/>
        <v/>
      </c>
      <c r="O6601" s="130"/>
      <c r="R6601" s="161"/>
      <c r="S6601" s="160"/>
    </row>
    <row r="6602" spans="2:19">
      <c r="B6602" s="155"/>
      <c r="C6602" s="157"/>
      <c r="D6602" s="156"/>
      <c r="E6602" s="86" t="str">
        <f t="shared" si="207"/>
        <v/>
      </c>
      <c r="F6602" s="155"/>
      <c r="G6602" s="155"/>
      <c r="H6602" s="126"/>
      <c r="I6602" s="155"/>
      <c r="J6602" s="73"/>
      <c r="K6602" s="73"/>
      <c r="L6602" s="158"/>
      <c r="M6602" s="159"/>
      <c r="N6602" s="87" t="str">
        <f t="shared" si="208"/>
        <v/>
      </c>
      <c r="O6602" s="130"/>
      <c r="R6602" s="161"/>
      <c r="S6602" s="160"/>
    </row>
    <row r="6603" spans="2:19">
      <c r="B6603" s="155"/>
      <c r="C6603" s="157"/>
      <c r="D6603" s="156"/>
      <c r="E6603" s="86" t="str">
        <f t="shared" si="207"/>
        <v/>
      </c>
      <c r="F6603" s="155"/>
      <c r="G6603" s="155"/>
      <c r="H6603" s="126"/>
      <c r="I6603" s="155"/>
      <c r="J6603" s="73"/>
      <c r="K6603" s="73"/>
      <c r="L6603" s="158"/>
      <c r="M6603" s="159"/>
      <c r="N6603" s="87" t="str">
        <f t="shared" si="208"/>
        <v/>
      </c>
      <c r="O6603" s="130"/>
      <c r="R6603" s="161"/>
      <c r="S6603" s="160"/>
    </row>
    <row r="6604" spans="2:19">
      <c r="B6604" s="155"/>
      <c r="C6604" s="157"/>
      <c r="D6604" s="156"/>
      <c r="E6604" s="86" t="str">
        <f t="shared" si="207"/>
        <v/>
      </c>
      <c r="F6604" s="155"/>
      <c r="G6604" s="155"/>
      <c r="H6604" s="126"/>
      <c r="I6604" s="155"/>
      <c r="J6604" s="73"/>
      <c r="K6604" s="73"/>
      <c r="L6604" s="158"/>
      <c r="M6604" s="159"/>
      <c r="N6604" s="87" t="str">
        <f t="shared" si="208"/>
        <v/>
      </c>
      <c r="O6604" s="130"/>
      <c r="R6604" s="161"/>
      <c r="S6604" s="160"/>
    </row>
    <row r="6605" spans="2:19">
      <c r="B6605" s="155"/>
      <c r="C6605" s="157"/>
      <c r="D6605" s="156"/>
      <c r="E6605" s="86" t="str">
        <f t="shared" si="207"/>
        <v/>
      </c>
      <c r="F6605" s="155"/>
      <c r="G6605" s="155"/>
      <c r="H6605" s="126"/>
      <c r="I6605" s="155"/>
      <c r="J6605" s="73"/>
      <c r="K6605" s="73"/>
      <c r="L6605" s="158"/>
      <c r="M6605" s="159"/>
      <c r="N6605" s="87" t="str">
        <f t="shared" si="208"/>
        <v/>
      </c>
      <c r="O6605" s="130"/>
      <c r="R6605" s="161"/>
      <c r="S6605" s="160"/>
    </row>
    <row r="6606" spans="2:19">
      <c r="B6606" s="155"/>
      <c r="C6606" s="157"/>
      <c r="D6606" s="156"/>
      <c r="E6606" s="86" t="str">
        <f t="shared" si="207"/>
        <v/>
      </c>
      <c r="F6606" s="155"/>
      <c r="G6606" s="155"/>
      <c r="H6606" s="126"/>
      <c r="I6606" s="155"/>
      <c r="J6606" s="73"/>
      <c r="K6606" s="73"/>
      <c r="L6606" s="158"/>
      <c r="M6606" s="159"/>
      <c r="N6606" s="87" t="str">
        <f t="shared" si="208"/>
        <v/>
      </c>
      <c r="O6606" s="130"/>
      <c r="R6606" s="161"/>
      <c r="S6606" s="160"/>
    </row>
    <row r="6607" spans="2:19">
      <c r="B6607" s="155"/>
      <c r="C6607" s="157"/>
      <c r="D6607" s="156"/>
      <c r="E6607" s="86" t="str">
        <f t="shared" si="207"/>
        <v/>
      </c>
      <c r="F6607" s="155"/>
      <c r="G6607" s="155"/>
      <c r="H6607" s="126"/>
      <c r="I6607" s="155"/>
      <c r="J6607" s="73"/>
      <c r="K6607" s="73"/>
      <c r="L6607" s="158"/>
      <c r="M6607" s="159"/>
      <c r="N6607" s="87" t="str">
        <f t="shared" si="208"/>
        <v/>
      </c>
      <c r="O6607" s="130"/>
      <c r="R6607" s="161"/>
      <c r="S6607" s="160"/>
    </row>
    <row r="6608" spans="2:19">
      <c r="B6608" s="155"/>
      <c r="C6608" s="157"/>
      <c r="D6608" s="156"/>
      <c r="E6608" s="86" t="str">
        <f t="shared" si="207"/>
        <v/>
      </c>
      <c r="F6608" s="155"/>
      <c r="G6608" s="155"/>
      <c r="H6608" s="126"/>
      <c r="I6608" s="155"/>
      <c r="J6608" s="73"/>
      <c r="K6608" s="73"/>
      <c r="L6608" s="158"/>
      <c r="M6608" s="159"/>
      <c r="N6608" s="87" t="str">
        <f t="shared" si="208"/>
        <v/>
      </c>
      <c r="O6608" s="130"/>
      <c r="R6608" s="161"/>
      <c r="S6608" s="160"/>
    </row>
    <row r="6609" spans="2:19">
      <c r="B6609" s="155"/>
      <c r="C6609" s="157"/>
      <c r="D6609" s="156"/>
      <c r="E6609" s="86" t="str">
        <f t="shared" si="207"/>
        <v/>
      </c>
      <c r="F6609" s="155"/>
      <c r="G6609" s="155"/>
      <c r="H6609" s="126"/>
      <c r="I6609" s="155"/>
      <c r="J6609" s="73"/>
      <c r="K6609" s="73"/>
      <c r="L6609" s="158"/>
      <c r="M6609" s="159"/>
      <c r="N6609" s="87" t="str">
        <f t="shared" si="208"/>
        <v/>
      </c>
      <c r="O6609" s="130"/>
      <c r="R6609" s="161"/>
      <c r="S6609" s="160"/>
    </row>
    <row r="6610" spans="2:19">
      <c r="B6610" s="155"/>
      <c r="C6610" s="157"/>
      <c r="D6610" s="156"/>
      <c r="E6610" s="86" t="str">
        <f t="shared" si="207"/>
        <v/>
      </c>
      <c r="F6610" s="155"/>
      <c r="G6610" s="155"/>
      <c r="H6610" s="126"/>
      <c r="I6610" s="155"/>
      <c r="J6610" s="73"/>
      <c r="K6610" s="73"/>
      <c r="L6610" s="158"/>
      <c r="M6610" s="159"/>
      <c r="N6610" s="87" t="str">
        <f t="shared" si="208"/>
        <v/>
      </c>
      <c r="O6610" s="130"/>
      <c r="R6610" s="161"/>
      <c r="S6610" s="160"/>
    </row>
    <row r="6611" spans="2:19">
      <c r="B6611" s="155"/>
      <c r="C6611" s="157"/>
      <c r="D6611" s="156"/>
      <c r="E6611" s="86" t="str">
        <f t="shared" si="207"/>
        <v/>
      </c>
      <c r="F6611" s="155"/>
      <c r="G6611" s="155"/>
      <c r="H6611" s="126"/>
      <c r="I6611" s="155"/>
      <c r="J6611" s="73"/>
      <c r="K6611" s="73"/>
      <c r="L6611" s="158"/>
      <c r="M6611" s="159"/>
      <c r="N6611" s="87" t="str">
        <f t="shared" si="208"/>
        <v/>
      </c>
      <c r="O6611" s="130"/>
      <c r="R6611" s="161"/>
      <c r="S6611" s="160"/>
    </row>
    <row r="6612" spans="2:19">
      <c r="B6612" s="155"/>
      <c r="C6612" s="157"/>
      <c r="D6612" s="156"/>
      <c r="E6612" s="86" t="str">
        <f t="shared" ref="E6612:E6675" si="209">B6612&amp;C6612&amp;D6612</f>
        <v/>
      </c>
      <c r="F6612" s="155"/>
      <c r="G6612" s="155"/>
      <c r="H6612" s="126"/>
      <c r="I6612" s="155"/>
      <c r="J6612" s="73"/>
      <c r="K6612" s="73"/>
      <c r="L6612" s="158"/>
      <c r="M6612" s="159"/>
      <c r="N6612" s="87" t="str">
        <f t="shared" si="208"/>
        <v/>
      </c>
      <c r="O6612" s="130"/>
      <c r="R6612" s="161"/>
      <c r="S6612" s="160"/>
    </row>
    <row r="6613" spans="2:19">
      <c r="B6613" s="155"/>
      <c r="C6613" s="157"/>
      <c r="D6613" s="156"/>
      <c r="E6613" s="86" t="str">
        <f t="shared" si="209"/>
        <v/>
      </c>
      <c r="F6613" s="155"/>
      <c r="G6613" s="155"/>
      <c r="H6613" s="126"/>
      <c r="I6613" s="155"/>
      <c r="J6613" s="73"/>
      <c r="K6613" s="73"/>
      <c r="L6613" s="158"/>
      <c r="M6613" s="159"/>
      <c r="N6613" s="87" t="str">
        <f t="shared" si="208"/>
        <v/>
      </c>
      <c r="O6613" s="130"/>
      <c r="R6613" s="161"/>
      <c r="S6613" s="160"/>
    </row>
    <row r="6614" spans="2:19">
      <c r="B6614" s="155"/>
      <c r="C6614" s="157"/>
      <c r="D6614" s="156"/>
      <c r="E6614" s="86" t="str">
        <f t="shared" si="209"/>
        <v/>
      </c>
      <c r="F6614" s="155"/>
      <c r="G6614" s="155"/>
      <c r="H6614" s="126"/>
      <c r="I6614" s="155"/>
      <c r="J6614" s="73"/>
      <c r="K6614" s="73"/>
      <c r="L6614" s="158"/>
      <c r="M6614" s="159"/>
      <c r="N6614" s="87" t="str">
        <f t="shared" si="208"/>
        <v/>
      </c>
      <c r="O6614" s="130"/>
      <c r="R6614" s="161"/>
      <c r="S6614" s="160"/>
    </row>
    <row r="6615" spans="2:19">
      <c r="B6615" s="155"/>
      <c r="C6615" s="157"/>
      <c r="D6615" s="156"/>
      <c r="E6615" s="86" t="str">
        <f t="shared" si="209"/>
        <v/>
      </c>
      <c r="F6615" s="155"/>
      <c r="G6615" s="155"/>
      <c r="H6615" s="126"/>
      <c r="I6615" s="155"/>
      <c r="J6615" s="73"/>
      <c r="K6615" s="73"/>
      <c r="L6615" s="158"/>
      <c r="M6615" s="159"/>
      <c r="N6615" s="87" t="str">
        <f t="shared" si="208"/>
        <v/>
      </c>
      <c r="O6615" s="130"/>
      <c r="R6615" s="161"/>
      <c r="S6615" s="160"/>
    </row>
    <row r="6616" spans="2:19">
      <c r="B6616" s="155"/>
      <c r="C6616" s="157"/>
      <c r="D6616" s="156"/>
      <c r="E6616" s="86" t="str">
        <f t="shared" si="209"/>
        <v/>
      </c>
      <c r="F6616" s="155"/>
      <c r="G6616" s="155"/>
      <c r="H6616" s="126"/>
      <c r="I6616" s="155"/>
      <c r="J6616" s="73"/>
      <c r="K6616" s="73"/>
      <c r="L6616" s="158"/>
      <c r="M6616" s="159"/>
      <c r="N6616" s="87" t="str">
        <f t="shared" si="208"/>
        <v/>
      </c>
      <c r="O6616" s="130"/>
      <c r="R6616" s="161"/>
      <c r="S6616" s="160"/>
    </row>
    <row r="6617" spans="2:19">
      <c r="B6617" s="155"/>
      <c r="C6617" s="157"/>
      <c r="D6617" s="156"/>
      <c r="E6617" s="86" t="str">
        <f t="shared" si="209"/>
        <v/>
      </c>
      <c r="F6617" s="155"/>
      <c r="G6617" s="155"/>
      <c r="H6617" s="126"/>
      <c r="I6617" s="155"/>
      <c r="J6617" s="73"/>
      <c r="K6617" s="73"/>
      <c r="L6617" s="12"/>
      <c r="M6617" s="159"/>
      <c r="N6617" s="87" t="str">
        <f t="shared" si="208"/>
        <v/>
      </c>
      <c r="O6617" s="130"/>
      <c r="R6617" s="161"/>
      <c r="S6617" s="160"/>
    </row>
    <row r="6618" spans="2:19">
      <c r="B6618" s="155"/>
      <c r="C6618" s="157"/>
      <c r="D6618" s="156"/>
      <c r="E6618" s="86" t="str">
        <f t="shared" si="209"/>
        <v/>
      </c>
      <c r="F6618" s="155"/>
      <c r="G6618" s="155"/>
      <c r="H6618" s="126"/>
      <c r="I6618" s="155"/>
      <c r="J6618" s="73"/>
      <c r="K6618" s="73"/>
      <c r="L6618" s="12"/>
      <c r="M6618" s="159"/>
      <c r="N6618" s="87" t="str">
        <f t="shared" si="208"/>
        <v/>
      </c>
      <c r="O6618" s="130"/>
      <c r="R6618" s="161"/>
      <c r="S6618" s="160"/>
    </row>
    <row r="6619" spans="2:19">
      <c r="B6619" s="155"/>
      <c r="C6619" s="157"/>
      <c r="D6619" s="156"/>
      <c r="E6619" s="86" t="str">
        <f t="shared" si="209"/>
        <v/>
      </c>
      <c r="F6619" s="155"/>
      <c r="G6619" s="155"/>
      <c r="H6619" s="126"/>
      <c r="I6619" s="155"/>
      <c r="J6619" s="73"/>
      <c r="K6619" s="73"/>
      <c r="L6619" s="12"/>
      <c r="M6619" s="159"/>
      <c r="N6619" s="87" t="str">
        <f t="shared" si="208"/>
        <v/>
      </c>
      <c r="O6619" s="130"/>
      <c r="R6619" s="161"/>
      <c r="S6619" s="160"/>
    </row>
    <row r="6620" spans="2:19">
      <c r="B6620" s="155"/>
      <c r="C6620" s="157"/>
      <c r="D6620" s="156"/>
      <c r="E6620" s="86" t="str">
        <f t="shared" si="209"/>
        <v/>
      </c>
      <c r="F6620" s="155"/>
      <c r="G6620" s="155"/>
      <c r="H6620" s="126"/>
      <c r="I6620" s="155"/>
      <c r="J6620" s="73"/>
      <c r="K6620" s="73"/>
      <c r="L6620" s="12"/>
      <c r="M6620" s="159"/>
      <c r="N6620" s="87" t="str">
        <f t="shared" si="208"/>
        <v/>
      </c>
      <c r="O6620" s="130"/>
      <c r="R6620" s="161"/>
      <c r="S6620" s="160"/>
    </row>
    <row r="6621" spans="2:19">
      <c r="B6621" s="155"/>
      <c r="C6621" s="157"/>
      <c r="D6621" s="156"/>
      <c r="E6621" s="86" t="str">
        <f t="shared" si="209"/>
        <v/>
      </c>
      <c r="F6621" s="155"/>
      <c r="G6621" s="155"/>
      <c r="H6621" s="126"/>
      <c r="I6621" s="155"/>
      <c r="J6621" s="73"/>
      <c r="K6621" s="73"/>
      <c r="L6621" s="12"/>
      <c r="M6621" s="159"/>
      <c r="N6621" s="87" t="str">
        <f t="shared" si="208"/>
        <v/>
      </c>
      <c r="O6621" s="130"/>
      <c r="R6621" s="161"/>
      <c r="S6621" s="160"/>
    </row>
    <row r="6622" spans="2:19">
      <c r="B6622" s="155"/>
      <c r="C6622" s="157"/>
      <c r="D6622" s="156"/>
      <c r="E6622" s="86" t="str">
        <f t="shared" si="209"/>
        <v/>
      </c>
      <c r="F6622" s="155"/>
      <c r="G6622" s="155"/>
      <c r="H6622" s="126"/>
      <c r="I6622" s="155"/>
      <c r="J6622" s="73"/>
      <c r="K6622" s="73"/>
      <c r="L6622" s="12"/>
      <c r="M6622" s="159"/>
      <c r="N6622" s="87" t="str">
        <f t="shared" si="208"/>
        <v/>
      </c>
      <c r="O6622" s="130"/>
      <c r="R6622" s="161"/>
      <c r="S6622" s="160"/>
    </row>
    <row r="6623" spans="2:19">
      <c r="B6623" s="155"/>
      <c r="C6623" s="157"/>
      <c r="D6623" s="156"/>
      <c r="E6623" s="86" t="str">
        <f t="shared" si="209"/>
        <v/>
      </c>
      <c r="F6623" s="155"/>
      <c r="G6623" s="155"/>
      <c r="H6623" s="126"/>
      <c r="I6623" s="155"/>
      <c r="J6623" s="73"/>
      <c r="K6623" s="73"/>
      <c r="L6623" s="12"/>
      <c r="M6623" s="159"/>
      <c r="N6623" s="87" t="str">
        <f t="shared" si="208"/>
        <v/>
      </c>
      <c r="O6623" s="130"/>
      <c r="R6623" s="161"/>
      <c r="S6623" s="160"/>
    </row>
    <row r="6624" spans="2:19">
      <c r="B6624" s="155"/>
      <c r="C6624" s="157"/>
      <c r="D6624" s="156"/>
      <c r="E6624" s="86" t="str">
        <f t="shared" si="209"/>
        <v/>
      </c>
      <c r="F6624" s="155"/>
      <c r="G6624" s="155"/>
      <c r="H6624" s="126"/>
      <c r="I6624" s="155"/>
      <c r="J6624" s="73"/>
      <c r="K6624" s="73"/>
      <c r="L6624" s="12"/>
      <c r="M6624" s="159"/>
      <c r="N6624" s="87" t="str">
        <f t="shared" si="208"/>
        <v/>
      </c>
      <c r="O6624" s="130"/>
      <c r="R6624" s="161"/>
      <c r="S6624" s="160"/>
    </row>
    <row r="6625" spans="2:19">
      <c r="B6625" s="155"/>
      <c r="C6625" s="157"/>
      <c r="D6625" s="156"/>
      <c r="E6625" s="86" t="str">
        <f t="shared" si="209"/>
        <v/>
      </c>
      <c r="F6625" s="155"/>
      <c r="G6625" s="155"/>
      <c r="H6625" s="126"/>
      <c r="I6625" s="155"/>
      <c r="J6625" s="73"/>
      <c r="K6625" s="73"/>
      <c r="L6625" s="12"/>
      <c r="M6625" s="159"/>
      <c r="N6625" s="87" t="str">
        <f t="shared" si="208"/>
        <v/>
      </c>
      <c r="O6625" s="130"/>
      <c r="R6625" s="161"/>
      <c r="S6625" s="160"/>
    </row>
    <row r="6626" spans="2:19">
      <c r="B6626" s="155"/>
      <c r="C6626" s="157"/>
      <c r="D6626" s="156"/>
      <c r="E6626" s="86" t="str">
        <f t="shared" si="209"/>
        <v/>
      </c>
      <c r="F6626" s="155"/>
      <c r="G6626" s="155"/>
      <c r="H6626" s="126"/>
      <c r="I6626" s="155"/>
      <c r="J6626" s="73"/>
      <c r="K6626" s="73"/>
      <c r="L6626" s="12"/>
      <c r="M6626" s="159"/>
      <c r="N6626" s="87" t="str">
        <f t="shared" si="208"/>
        <v/>
      </c>
      <c r="O6626" s="130"/>
      <c r="R6626" s="161"/>
      <c r="S6626" s="160"/>
    </row>
    <row r="6627" spans="2:19">
      <c r="B6627" s="155"/>
      <c r="C6627" s="157"/>
      <c r="D6627" s="156"/>
      <c r="E6627" s="86" t="str">
        <f t="shared" si="209"/>
        <v/>
      </c>
      <c r="F6627" s="155"/>
      <c r="G6627" s="155"/>
      <c r="H6627" s="126"/>
      <c r="I6627" s="155"/>
      <c r="J6627" s="73"/>
      <c r="K6627" s="73"/>
      <c r="L6627" s="12"/>
      <c r="M6627" s="159"/>
      <c r="N6627" s="87" t="str">
        <f t="shared" si="208"/>
        <v/>
      </c>
      <c r="O6627" s="130"/>
      <c r="R6627" s="161"/>
      <c r="S6627" s="160"/>
    </row>
    <row r="6628" spans="2:19">
      <c r="B6628" s="155"/>
      <c r="C6628" s="157"/>
      <c r="D6628" s="156"/>
      <c r="E6628" s="86" t="str">
        <f t="shared" si="209"/>
        <v/>
      </c>
      <c r="F6628" s="155"/>
      <c r="G6628" s="155"/>
      <c r="H6628" s="126"/>
      <c r="I6628" s="155"/>
      <c r="J6628" s="73"/>
      <c r="K6628" s="73"/>
      <c r="L6628" s="12"/>
      <c r="M6628" s="159"/>
      <c r="N6628" s="87" t="str">
        <f t="shared" si="208"/>
        <v/>
      </c>
      <c r="O6628" s="130"/>
      <c r="R6628" s="161"/>
      <c r="S6628" s="160"/>
    </row>
    <row r="6629" spans="2:19">
      <c r="B6629" s="155"/>
      <c r="C6629" s="157"/>
      <c r="D6629" s="156"/>
      <c r="E6629" s="86" t="str">
        <f t="shared" si="209"/>
        <v/>
      </c>
      <c r="F6629" s="155"/>
      <c r="G6629" s="155"/>
      <c r="H6629" s="126"/>
      <c r="I6629" s="155"/>
      <c r="J6629" s="73"/>
      <c r="K6629" s="73"/>
      <c r="L6629" s="12"/>
      <c r="M6629" s="159"/>
      <c r="N6629" s="87" t="str">
        <f t="shared" si="208"/>
        <v/>
      </c>
      <c r="O6629" s="130"/>
      <c r="R6629" s="161"/>
      <c r="S6629" s="160"/>
    </row>
    <row r="6630" spans="2:19">
      <c r="B6630" s="155"/>
      <c r="C6630" s="157"/>
      <c r="D6630" s="156"/>
      <c r="E6630" s="86" t="str">
        <f t="shared" si="209"/>
        <v/>
      </c>
      <c r="F6630" s="155"/>
      <c r="G6630" s="155"/>
      <c r="H6630" s="126"/>
      <c r="I6630" s="155"/>
      <c r="J6630" s="73"/>
      <c r="K6630" s="73"/>
      <c r="L6630" s="12"/>
      <c r="M6630" s="159"/>
      <c r="N6630" s="87" t="str">
        <f t="shared" si="208"/>
        <v/>
      </c>
      <c r="O6630" s="130"/>
      <c r="R6630" s="161"/>
      <c r="S6630" s="160"/>
    </row>
    <row r="6631" spans="2:19">
      <c r="B6631" s="155"/>
      <c r="C6631" s="157"/>
      <c r="D6631" s="156"/>
      <c r="E6631" s="86" t="str">
        <f t="shared" si="209"/>
        <v/>
      </c>
      <c r="F6631" s="155"/>
      <c r="G6631" s="155"/>
      <c r="H6631" s="126"/>
      <c r="I6631" s="155"/>
      <c r="J6631" s="73"/>
      <c r="K6631" s="73"/>
      <c r="L6631" s="12"/>
      <c r="M6631" s="159"/>
      <c r="N6631" s="87" t="str">
        <f t="shared" si="208"/>
        <v/>
      </c>
      <c r="O6631" s="130"/>
      <c r="R6631" s="161"/>
      <c r="S6631" s="160"/>
    </row>
    <row r="6632" spans="2:19">
      <c r="B6632" s="155"/>
      <c r="C6632" s="157"/>
      <c r="D6632" s="156"/>
      <c r="E6632" s="86" t="str">
        <f t="shared" si="209"/>
        <v/>
      </c>
      <c r="F6632" s="155"/>
      <c r="G6632" s="155"/>
      <c r="H6632" s="126"/>
      <c r="I6632" s="155"/>
      <c r="J6632" s="73"/>
      <c r="K6632" s="73"/>
      <c r="L6632" s="12"/>
      <c r="M6632" s="159"/>
      <c r="N6632" s="87" t="str">
        <f t="shared" si="208"/>
        <v/>
      </c>
      <c r="O6632" s="130"/>
      <c r="R6632" s="161"/>
      <c r="S6632" s="160"/>
    </row>
    <row r="6633" spans="2:19">
      <c r="B6633" s="155"/>
      <c r="C6633" s="157"/>
      <c r="D6633" s="156"/>
      <c r="E6633" s="86" t="str">
        <f t="shared" si="209"/>
        <v/>
      </c>
      <c r="F6633" s="155"/>
      <c r="G6633" s="155"/>
      <c r="H6633" s="126"/>
      <c r="I6633" s="155"/>
      <c r="J6633" s="73"/>
      <c r="K6633" s="73"/>
      <c r="L6633" s="12"/>
      <c r="M6633" s="159"/>
      <c r="N6633" s="87" t="str">
        <f t="shared" si="208"/>
        <v/>
      </c>
      <c r="O6633" s="130"/>
      <c r="R6633" s="161"/>
      <c r="S6633" s="160"/>
    </row>
    <row r="6634" spans="2:19">
      <c r="B6634" s="155"/>
      <c r="C6634" s="157"/>
      <c r="D6634" s="156"/>
      <c r="E6634" s="86" t="str">
        <f t="shared" si="209"/>
        <v/>
      </c>
      <c r="F6634" s="155"/>
      <c r="G6634" s="155"/>
      <c r="H6634" s="126"/>
      <c r="I6634" s="155"/>
      <c r="J6634" s="73"/>
      <c r="K6634" s="73"/>
      <c r="L6634" s="12"/>
      <c r="M6634" s="159"/>
      <c r="N6634" s="87" t="str">
        <f t="shared" si="208"/>
        <v/>
      </c>
      <c r="O6634" s="130"/>
      <c r="R6634" s="161"/>
      <c r="S6634" s="160"/>
    </row>
    <row r="6635" spans="2:19">
      <c r="B6635" s="155"/>
      <c r="C6635" s="157"/>
      <c r="D6635" s="156"/>
      <c r="E6635" s="86" t="str">
        <f t="shared" si="209"/>
        <v/>
      </c>
      <c r="F6635" s="155"/>
      <c r="G6635" s="155"/>
      <c r="H6635" s="126"/>
      <c r="I6635" s="155"/>
      <c r="J6635" s="73"/>
      <c r="K6635" s="73"/>
      <c r="L6635" s="12"/>
      <c r="M6635" s="159"/>
      <c r="N6635" s="87" t="str">
        <f t="shared" si="208"/>
        <v/>
      </c>
      <c r="O6635" s="130"/>
      <c r="R6635" s="161"/>
      <c r="S6635" s="160"/>
    </row>
    <row r="6636" spans="2:19">
      <c r="B6636" s="155"/>
      <c r="C6636" s="157"/>
      <c r="D6636" s="156"/>
      <c r="E6636" s="86" t="str">
        <f t="shared" si="209"/>
        <v/>
      </c>
      <c r="F6636" s="155"/>
      <c r="G6636" s="155"/>
      <c r="H6636" s="126"/>
      <c r="I6636" s="155"/>
      <c r="J6636" s="73"/>
      <c r="K6636" s="73"/>
      <c r="L6636" s="12"/>
      <c r="M6636" s="159"/>
      <c r="N6636" s="87" t="str">
        <f t="shared" si="208"/>
        <v/>
      </c>
      <c r="O6636" s="130"/>
      <c r="R6636" s="161"/>
      <c r="S6636" s="160"/>
    </row>
    <row r="6637" spans="2:19">
      <c r="B6637" s="155"/>
      <c r="C6637" s="157"/>
      <c r="D6637" s="156"/>
      <c r="E6637" s="86" t="str">
        <f t="shared" si="209"/>
        <v/>
      </c>
      <c r="F6637" s="155"/>
      <c r="G6637" s="155"/>
      <c r="H6637" s="126"/>
      <c r="I6637" s="155"/>
      <c r="J6637" s="73"/>
      <c r="K6637" s="73"/>
      <c r="L6637" s="12"/>
      <c r="M6637" s="159"/>
      <c r="N6637" s="87" t="str">
        <f t="shared" si="208"/>
        <v/>
      </c>
      <c r="O6637" s="130"/>
      <c r="R6637" s="161"/>
      <c r="S6637" s="160"/>
    </row>
    <row r="6638" spans="2:19">
      <c r="B6638" s="155"/>
      <c r="C6638" s="157"/>
      <c r="D6638" s="156"/>
      <c r="E6638" s="86" t="str">
        <f t="shared" si="209"/>
        <v/>
      </c>
      <c r="F6638" s="155"/>
      <c r="G6638" s="155"/>
      <c r="H6638" s="126"/>
      <c r="I6638" s="155"/>
      <c r="J6638" s="73"/>
      <c r="K6638" s="73"/>
      <c r="L6638" s="12"/>
      <c r="M6638" s="159"/>
      <c r="N6638" s="87" t="str">
        <f t="shared" si="208"/>
        <v/>
      </c>
      <c r="O6638" s="130"/>
      <c r="R6638" s="161"/>
      <c r="S6638" s="160"/>
    </row>
    <row r="6639" spans="2:19">
      <c r="B6639" s="155"/>
      <c r="C6639" s="157"/>
      <c r="D6639" s="156"/>
      <c r="E6639" s="86" t="str">
        <f t="shared" si="209"/>
        <v/>
      </c>
      <c r="F6639" s="155"/>
      <c r="G6639" s="155"/>
      <c r="H6639" s="126"/>
      <c r="I6639" s="155"/>
      <c r="J6639" s="73"/>
      <c r="K6639" s="73"/>
      <c r="L6639" s="12"/>
      <c r="M6639" s="159"/>
      <c r="N6639" s="87" t="str">
        <f t="shared" si="208"/>
        <v/>
      </c>
      <c r="O6639" s="130"/>
      <c r="R6639" s="161"/>
      <c r="S6639" s="160"/>
    </row>
    <row r="6640" spans="2:19">
      <c r="B6640" s="155"/>
      <c r="C6640" s="157"/>
      <c r="D6640" s="156"/>
      <c r="E6640" s="86" t="str">
        <f t="shared" si="209"/>
        <v/>
      </c>
      <c r="F6640" s="155"/>
      <c r="G6640" s="155"/>
      <c r="H6640" s="126"/>
      <c r="I6640" s="155"/>
      <c r="J6640" s="73"/>
      <c r="K6640" s="73"/>
      <c r="L6640" s="12"/>
      <c r="M6640" s="159"/>
      <c r="N6640" s="87" t="str">
        <f t="shared" si="208"/>
        <v/>
      </c>
      <c r="O6640" s="130"/>
      <c r="R6640" s="161"/>
      <c r="S6640" s="160"/>
    </row>
    <row r="6641" spans="2:19">
      <c r="B6641" s="155"/>
      <c r="C6641" s="157"/>
      <c r="D6641" s="156"/>
      <c r="E6641" s="86" t="str">
        <f t="shared" si="209"/>
        <v/>
      </c>
      <c r="F6641" s="155"/>
      <c r="G6641" s="155"/>
      <c r="H6641" s="126"/>
      <c r="I6641" s="155"/>
      <c r="J6641" s="73"/>
      <c r="K6641" s="73"/>
      <c r="L6641" s="12"/>
      <c r="M6641" s="159"/>
      <c r="N6641" s="87" t="str">
        <f t="shared" si="208"/>
        <v/>
      </c>
      <c r="O6641" s="130"/>
      <c r="R6641" s="161"/>
      <c r="S6641" s="160"/>
    </row>
    <row r="6642" spans="2:19">
      <c r="B6642" s="155"/>
      <c r="C6642" s="157"/>
      <c r="D6642" s="156"/>
      <c r="E6642" s="86" t="str">
        <f t="shared" si="209"/>
        <v/>
      </c>
      <c r="F6642" s="155"/>
      <c r="G6642" s="155"/>
      <c r="H6642" s="126"/>
      <c r="I6642" s="155"/>
      <c r="J6642" s="73"/>
      <c r="K6642" s="73"/>
      <c r="L6642" s="12"/>
      <c r="M6642" s="159"/>
      <c r="N6642" s="87" t="str">
        <f t="shared" si="208"/>
        <v/>
      </c>
      <c r="O6642" s="130"/>
      <c r="R6642" s="161"/>
      <c r="S6642" s="160"/>
    </row>
    <row r="6643" spans="2:19">
      <c r="B6643" s="155"/>
      <c r="C6643" s="157"/>
      <c r="D6643" s="156"/>
      <c r="E6643" s="86" t="str">
        <f t="shared" si="209"/>
        <v/>
      </c>
      <c r="F6643" s="155"/>
      <c r="G6643" s="155"/>
      <c r="H6643" s="126"/>
      <c r="I6643" s="155"/>
      <c r="J6643" s="73"/>
      <c r="K6643" s="73"/>
      <c r="L6643" s="12"/>
      <c r="M6643" s="159"/>
      <c r="N6643" s="87" t="str">
        <f t="shared" si="208"/>
        <v/>
      </c>
      <c r="O6643" s="130"/>
      <c r="R6643" s="161"/>
      <c r="S6643" s="160"/>
    </row>
    <row r="6644" spans="2:19">
      <c r="B6644" s="155"/>
      <c r="C6644" s="157"/>
      <c r="D6644" s="156"/>
      <c r="E6644" s="86" t="str">
        <f t="shared" si="209"/>
        <v/>
      </c>
      <c r="F6644" s="155"/>
      <c r="G6644" s="155"/>
      <c r="H6644" s="126"/>
      <c r="I6644" s="155"/>
      <c r="J6644" s="73"/>
      <c r="K6644" s="73"/>
      <c r="L6644" s="12"/>
      <c r="M6644" s="159"/>
      <c r="N6644" s="87" t="str">
        <f t="shared" si="208"/>
        <v/>
      </c>
      <c r="O6644" s="130"/>
      <c r="R6644" s="161"/>
      <c r="S6644" s="160"/>
    </row>
    <row r="6645" spans="2:19">
      <c r="B6645" s="155"/>
      <c r="C6645" s="157"/>
      <c r="D6645" s="156"/>
      <c r="E6645" s="86" t="str">
        <f t="shared" si="209"/>
        <v/>
      </c>
      <c r="F6645" s="155"/>
      <c r="G6645" s="155"/>
      <c r="H6645" s="126"/>
      <c r="I6645" s="155"/>
      <c r="J6645" s="73"/>
      <c r="K6645" s="73"/>
      <c r="L6645" s="12"/>
      <c r="M6645" s="159"/>
      <c r="N6645" s="87" t="str">
        <f t="shared" si="208"/>
        <v/>
      </c>
      <c r="O6645" s="130"/>
      <c r="R6645" s="161"/>
      <c r="S6645" s="160"/>
    </row>
    <row r="6646" spans="2:19">
      <c r="B6646" s="155"/>
      <c r="C6646" s="157"/>
      <c r="D6646" s="156"/>
      <c r="E6646" s="86" t="str">
        <f t="shared" si="209"/>
        <v/>
      </c>
      <c r="F6646" s="155"/>
      <c r="G6646" s="155"/>
      <c r="H6646" s="126"/>
      <c r="I6646" s="155"/>
      <c r="J6646" s="73"/>
      <c r="K6646" s="73"/>
      <c r="L6646" s="12"/>
      <c r="M6646" s="159"/>
      <c r="N6646" s="87" t="str">
        <f t="shared" si="208"/>
        <v/>
      </c>
      <c r="O6646" s="130"/>
      <c r="R6646" s="161"/>
      <c r="S6646" s="160"/>
    </row>
    <row r="6647" spans="2:19">
      <c r="B6647" s="155"/>
      <c r="C6647" s="157"/>
      <c r="D6647" s="156"/>
      <c r="E6647" s="86" t="str">
        <f t="shared" si="209"/>
        <v/>
      </c>
      <c r="F6647" s="155"/>
      <c r="G6647" s="155"/>
      <c r="H6647" s="126"/>
      <c r="I6647" s="155"/>
      <c r="J6647" s="73"/>
      <c r="K6647" s="73"/>
      <c r="L6647" s="12"/>
      <c r="M6647" s="159"/>
      <c r="N6647" s="87" t="str">
        <f t="shared" si="208"/>
        <v/>
      </c>
      <c r="O6647" s="130"/>
      <c r="R6647" s="161"/>
      <c r="S6647" s="160"/>
    </row>
    <row r="6648" spans="2:19">
      <c r="B6648" s="155"/>
      <c r="C6648" s="157"/>
      <c r="D6648" s="156"/>
      <c r="E6648" s="86" t="str">
        <f t="shared" si="209"/>
        <v/>
      </c>
      <c r="F6648" s="155"/>
      <c r="G6648" s="155"/>
      <c r="H6648" s="126"/>
      <c r="I6648" s="155"/>
      <c r="J6648" s="73"/>
      <c r="K6648" s="73"/>
      <c r="L6648" s="12"/>
      <c r="M6648" s="159"/>
      <c r="N6648" s="87" t="str">
        <f t="shared" si="208"/>
        <v/>
      </c>
      <c r="O6648" s="130"/>
      <c r="R6648" s="161"/>
      <c r="S6648" s="160"/>
    </row>
    <row r="6649" spans="2:19">
      <c r="B6649" s="155"/>
      <c r="C6649" s="157"/>
      <c r="D6649" s="156"/>
      <c r="E6649" s="86" t="str">
        <f t="shared" si="209"/>
        <v/>
      </c>
      <c r="F6649" s="155"/>
      <c r="G6649" s="155"/>
      <c r="H6649" s="126"/>
      <c r="I6649" s="155"/>
      <c r="J6649" s="73"/>
      <c r="K6649" s="73"/>
      <c r="L6649" s="12"/>
      <c r="M6649" s="159"/>
      <c r="N6649" s="87" t="str">
        <f t="shared" si="208"/>
        <v/>
      </c>
      <c r="O6649" s="130"/>
      <c r="R6649" s="161"/>
      <c r="S6649" s="160"/>
    </row>
    <row r="6650" spans="2:19">
      <c r="B6650" s="155"/>
      <c r="C6650" s="157"/>
      <c r="D6650" s="156"/>
      <c r="E6650" s="86" t="str">
        <f t="shared" si="209"/>
        <v/>
      </c>
      <c r="F6650" s="155"/>
      <c r="G6650" s="155"/>
      <c r="H6650" s="126"/>
      <c r="I6650" s="155"/>
      <c r="J6650" s="73"/>
      <c r="K6650" s="73"/>
      <c r="L6650" s="12"/>
      <c r="M6650" s="159"/>
      <c r="N6650" s="87" t="str">
        <f t="shared" si="208"/>
        <v/>
      </c>
      <c r="O6650" s="130"/>
      <c r="R6650" s="161"/>
      <c r="S6650" s="160"/>
    </row>
    <row r="6651" spans="2:19">
      <c r="B6651" s="155"/>
      <c r="C6651" s="157"/>
      <c r="D6651" s="156"/>
      <c r="E6651" s="86" t="str">
        <f t="shared" si="209"/>
        <v/>
      </c>
      <c r="F6651" s="155"/>
      <c r="G6651" s="155"/>
      <c r="H6651" s="126"/>
      <c r="I6651" s="155"/>
      <c r="J6651" s="73"/>
      <c r="K6651" s="73"/>
      <c r="L6651" s="12"/>
      <c r="M6651" s="159"/>
      <c r="N6651" s="87" t="str">
        <f t="shared" si="208"/>
        <v/>
      </c>
      <c r="O6651" s="130"/>
      <c r="R6651" s="161"/>
      <c r="S6651" s="160"/>
    </row>
    <row r="6652" spans="2:19">
      <c r="B6652" s="155"/>
      <c r="C6652" s="157"/>
      <c r="D6652" s="156"/>
      <c r="E6652" s="86" t="str">
        <f t="shared" si="209"/>
        <v/>
      </c>
      <c r="F6652" s="155"/>
      <c r="G6652" s="155"/>
      <c r="H6652" s="126"/>
      <c r="I6652" s="155"/>
      <c r="J6652" s="73"/>
      <c r="K6652" s="73"/>
      <c r="L6652" s="12"/>
      <c r="M6652" s="159"/>
      <c r="N6652" s="87" t="str">
        <f t="shared" si="208"/>
        <v/>
      </c>
      <c r="O6652" s="130"/>
      <c r="R6652" s="161"/>
      <c r="S6652" s="160"/>
    </row>
    <row r="6653" spans="2:19">
      <c r="B6653" s="155"/>
      <c r="C6653" s="157"/>
      <c r="D6653" s="156"/>
      <c r="E6653" s="86" t="str">
        <f t="shared" si="209"/>
        <v/>
      </c>
      <c r="F6653" s="155"/>
      <c r="G6653" s="155"/>
      <c r="H6653" s="126"/>
      <c r="I6653" s="155"/>
      <c r="J6653" s="73"/>
      <c r="K6653" s="73"/>
      <c r="L6653" s="12"/>
      <c r="M6653" s="159"/>
      <c r="N6653" s="87" t="str">
        <f t="shared" si="208"/>
        <v/>
      </c>
      <c r="O6653" s="130"/>
      <c r="R6653" s="161"/>
      <c r="S6653" s="160"/>
    </row>
    <row r="6654" spans="2:19">
      <c r="B6654" s="155"/>
      <c r="C6654" s="157"/>
      <c r="D6654" s="156"/>
      <c r="E6654" s="86" t="str">
        <f t="shared" si="209"/>
        <v/>
      </c>
      <c r="F6654" s="155"/>
      <c r="G6654" s="155"/>
      <c r="H6654" s="126"/>
      <c r="I6654" s="155"/>
      <c r="J6654" s="73"/>
      <c r="K6654" s="73"/>
      <c r="L6654" s="12"/>
      <c r="M6654" s="159"/>
      <c r="N6654" s="87" t="str">
        <f t="shared" si="208"/>
        <v/>
      </c>
      <c r="O6654" s="130"/>
      <c r="R6654" s="161"/>
      <c r="S6654" s="160"/>
    </row>
    <row r="6655" spans="2:19">
      <c r="B6655" s="155"/>
      <c r="C6655" s="157"/>
      <c r="D6655" s="156"/>
      <c r="E6655" s="86" t="str">
        <f t="shared" si="209"/>
        <v/>
      </c>
      <c r="F6655" s="155"/>
      <c r="G6655" s="155"/>
      <c r="H6655" s="126"/>
      <c r="I6655" s="155"/>
      <c r="J6655" s="73"/>
      <c r="K6655" s="73"/>
      <c r="L6655" s="12"/>
      <c r="M6655" s="159"/>
      <c r="N6655" s="87" t="str">
        <f t="shared" si="208"/>
        <v/>
      </c>
      <c r="O6655" s="130"/>
      <c r="R6655" s="161"/>
      <c r="S6655" s="160"/>
    </row>
    <row r="6656" spans="2:19">
      <c r="B6656" s="155"/>
      <c r="C6656" s="157"/>
      <c r="D6656" s="156"/>
      <c r="E6656" s="86" t="str">
        <f t="shared" si="209"/>
        <v/>
      </c>
      <c r="F6656" s="155"/>
      <c r="G6656" s="155"/>
      <c r="H6656" s="126"/>
      <c r="I6656" s="155"/>
      <c r="J6656" s="73"/>
      <c r="K6656" s="73"/>
      <c r="L6656" s="12"/>
      <c r="M6656" s="159"/>
      <c r="N6656" s="87" t="str">
        <f t="shared" si="208"/>
        <v/>
      </c>
      <c r="O6656" s="130"/>
      <c r="R6656" s="161"/>
      <c r="S6656" s="160"/>
    </row>
    <row r="6657" spans="2:19">
      <c r="B6657" s="155"/>
      <c r="C6657" s="157"/>
      <c r="D6657" s="156"/>
      <c r="E6657" s="86" t="str">
        <f t="shared" si="209"/>
        <v/>
      </c>
      <c r="F6657" s="155"/>
      <c r="G6657" s="155"/>
      <c r="H6657" s="126"/>
      <c r="I6657" s="155"/>
      <c r="J6657" s="73"/>
      <c r="K6657" s="73"/>
      <c r="L6657" s="12"/>
      <c r="M6657" s="159"/>
      <c r="N6657" s="87" t="str">
        <f t="shared" si="208"/>
        <v/>
      </c>
      <c r="O6657" s="130"/>
      <c r="R6657" s="161"/>
      <c r="S6657" s="160"/>
    </row>
    <row r="6658" spans="2:19">
      <c r="B6658" s="155"/>
      <c r="C6658" s="157"/>
      <c r="D6658" s="156"/>
      <c r="E6658" s="86" t="str">
        <f t="shared" si="209"/>
        <v/>
      </c>
      <c r="F6658" s="155"/>
      <c r="G6658" s="155"/>
      <c r="H6658" s="126"/>
      <c r="I6658" s="155"/>
      <c r="J6658" s="73"/>
      <c r="K6658" s="73"/>
      <c r="L6658" s="12"/>
      <c r="M6658" s="159"/>
      <c r="N6658" s="87" t="str">
        <f t="shared" si="208"/>
        <v/>
      </c>
      <c r="O6658" s="130"/>
      <c r="R6658" s="161"/>
      <c r="S6658" s="160"/>
    </row>
    <row r="6659" spans="2:19">
      <c r="B6659" s="155"/>
      <c r="C6659" s="157"/>
      <c r="D6659" s="156"/>
      <c r="E6659" s="86" t="str">
        <f t="shared" si="209"/>
        <v/>
      </c>
      <c r="F6659" s="155"/>
      <c r="G6659" s="155"/>
      <c r="H6659" s="126"/>
      <c r="I6659" s="155"/>
      <c r="J6659" s="73"/>
      <c r="K6659" s="73"/>
      <c r="L6659" s="12"/>
      <c r="M6659" s="159"/>
      <c r="N6659" s="87" t="str">
        <f t="shared" si="208"/>
        <v/>
      </c>
      <c r="O6659" s="130"/>
      <c r="R6659" s="161"/>
      <c r="S6659" s="160"/>
    </row>
    <row r="6660" spans="2:19">
      <c r="B6660" s="155"/>
      <c r="C6660" s="157"/>
      <c r="D6660" s="156"/>
      <c r="E6660" s="86" t="str">
        <f t="shared" si="209"/>
        <v/>
      </c>
      <c r="F6660" s="155"/>
      <c r="G6660" s="155"/>
      <c r="H6660" s="126"/>
      <c r="I6660" s="155"/>
      <c r="J6660" s="73"/>
      <c r="K6660" s="73"/>
      <c r="L6660" s="12"/>
      <c r="M6660" s="159"/>
      <c r="N6660" s="87" t="str">
        <f t="shared" si="208"/>
        <v/>
      </c>
      <c r="O6660" s="130"/>
      <c r="R6660" s="161"/>
      <c r="S6660" s="160"/>
    </row>
    <row r="6661" spans="2:19">
      <c r="B6661" s="155"/>
      <c r="C6661" s="157"/>
      <c r="D6661" s="156"/>
      <c r="E6661" s="86" t="str">
        <f t="shared" si="209"/>
        <v/>
      </c>
      <c r="F6661" s="155"/>
      <c r="G6661" s="155"/>
      <c r="H6661" s="126"/>
      <c r="I6661" s="155"/>
      <c r="J6661" s="73"/>
      <c r="K6661" s="73"/>
      <c r="L6661" s="12"/>
      <c r="M6661" s="159"/>
      <c r="N6661" s="87" t="str">
        <f t="shared" si="208"/>
        <v/>
      </c>
      <c r="O6661" s="130"/>
      <c r="R6661" s="161"/>
      <c r="S6661" s="160"/>
    </row>
    <row r="6662" spans="2:19">
      <c r="B6662" s="155"/>
      <c r="C6662" s="157"/>
      <c r="D6662" s="156"/>
      <c r="E6662" s="86" t="str">
        <f t="shared" si="209"/>
        <v/>
      </c>
      <c r="F6662" s="155"/>
      <c r="G6662" s="155"/>
      <c r="H6662" s="126"/>
      <c r="I6662" s="155"/>
      <c r="J6662" s="73"/>
      <c r="K6662" s="73"/>
      <c r="L6662" s="12"/>
      <c r="M6662" s="159"/>
      <c r="N6662" s="87" t="str">
        <f t="shared" ref="N6662:N6725" si="210">+E6662&amp;L6662&amp;M6662</f>
        <v/>
      </c>
      <c r="O6662" s="130"/>
      <c r="R6662" s="161"/>
      <c r="S6662" s="160"/>
    </row>
    <row r="6663" spans="2:19">
      <c r="B6663" s="155"/>
      <c r="C6663" s="157"/>
      <c r="D6663" s="156"/>
      <c r="E6663" s="86" t="str">
        <f t="shared" si="209"/>
        <v/>
      </c>
      <c r="F6663" s="155"/>
      <c r="G6663" s="155"/>
      <c r="H6663" s="126"/>
      <c r="I6663" s="155"/>
      <c r="J6663" s="73"/>
      <c r="K6663" s="73"/>
      <c r="L6663" s="12"/>
      <c r="M6663" s="159"/>
      <c r="N6663" s="87" t="str">
        <f t="shared" si="210"/>
        <v/>
      </c>
      <c r="O6663" s="130"/>
      <c r="R6663" s="161"/>
      <c r="S6663" s="160"/>
    </row>
    <row r="6664" spans="2:19">
      <c r="B6664" s="155"/>
      <c r="C6664" s="157"/>
      <c r="D6664" s="156"/>
      <c r="E6664" s="86" t="str">
        <f t="shared" si="209"/>
        <v/>
      </c>
      <c r="F6664" s="155"/>
      <c r="G6664" s="155"/>
      <c r="H6664" s="126"/>
      <c r="I6664" s="155"/>
      <c r="J6664" s="73"/>
      <c r="K6664" s="73"/>
      <c r="L6664" s="12"/>
      <c r="M6664" s="159"/>
      <c r="N6664" s="87" t="str">
        <f t="shared" si="210"/>
        <v/>
      </c>
      <c r="O6664" s="130"/>
      <c r="R6664" s="161"/>
      <c r="S6664" s="160"/>
    </row>
    <row r="6665" spans="2:19">
      <c r="B6665" s="155"/>
      <c r="C6665" s="157"/>
      <c r="D6665" s="156"/>
      <c r="E6665" s="86" t="str">
        <f t="shared" si="209"/>
        <v/>
      </c>
      <c r="F6665" s="155"/>
      <c r="G6665" s="155"/>
      <c r="H6665" s="126"/>
      <c r="I6665" s="155"/>
      <c r="J6665" s="73"/>
      <c r="K6665" s="73"/>
      <c r="L6665" s="12"/>
      <c r="M6665" s="159"/>
      <c r="N6665" s="87" t="str">
        <f t="shared" si="210"/>
        <v/>
      </c>
      <c r="O6665" s="130"/>
      <c r="R6665" s="161"/>
      <c r="S6665" s="160"/>
    </row>
    <row r="6666" spans="2:19">
      <c r="B6666" s="155"/>
      <c r="C6666" s="157"/>
      <c r="D6666" s="156"/>
      <c r="E6666" s="86" t="str">
        <f t="shared" si="209"/>
        <v/>
      </c>
      <c r="F6666" s="155"/>
      <c r="G6666" s="155"/>
      <c r="H6666" s="126"/>
      <c r="I6666" s="155"/>
      <c r="J6666" s="73"/>
      <c r="K6666" s="73"/>
      <c r="L6666" s="12"/>
      <c r="M6666" s="159"/>
      <c r="N6666" s="87" t="str">
        <f t="shared" si="210"/>
        <v/>
      </c>
      <c r="O6666" s="130"/>
      <c r="R6666" s="161"/>
      <c r="S6666" s="160"/>
    </row>
    <row r="6667" spans="2:19">
      <c r="B6667" s="155"/>
      <c r="C6667" s="157"/>
      <c r="D6667" s="156"/>
      <c r="E6667" s="86" t="str">
        <f t="shared" si="209"/>
        <v/>
      </c>
      <c r="F6667" s="155"/>
      <c r="G6667" s="155"/>
      <c r="H6667" s="126"/>
      <c r="I6667" s="155"/>
      <c r="J6667" s="73"/>
      <c r="K6667" s="73"/>
      <c r="L6667" s="12"/>
      <c r="M6667" s="159"/>
      <c r="N6667" s="87" t="str">
        <f t="shared" si="210"/>
        <v/>
      </c>
      <c r="O6667" s="130"/>
      <c r="R6667" s="161"/>
      <c r="S6667" s="160"/>
    </row>
    <row r="6668" spans="2:19">
      <c r="B6668" s="155"/>
      <c r="C6668" s="157"/>
      <c r="D6668" s="156"/>
      <c r="E6668" s="86" t="str">
        <f t="shared" si="209"/>
        <v/>
      </c>
      <c r="F6668" s="155"/>
      <c r="G6668" s="155"/>
      <c r="H6668" s="126"/>
      <c r="I6668" s="155"/>
      <c r="J6668" s="73"/>
      <c r="K6668" s="73"/>
      <c r="L6668" s="12"/>
      <c r="M6668" s="159"/>
      <c r="N6668" s="87" t="str">
        <f t="shared" si="210"/>
        <v/>
      </c>
      <c r="O6668" s="130"/>
      <c r="R6668" s="161"/>
      <c r="S6668" s="160"/>
    </row>
    <row r="6669" spans="2:19">
      <c r="B6669" s="155"/>
      <c r="C6669" s="157"/>
      <c r="D6669" s="156"/>
      <c r="E6669" s="86" t="str">
        <f t="shared" si="209"/>
        <v/>
      </c>
      <c r="F6669" s="155"/>
      <c r="G6669" s="155"/>
      <c r="H6669" s="126"/>
      <c r="I6669" s="155"/>
      <c r="J6669" s="73"/>
      <c r="K6669" s="73"/>
      <c r="L6669" s="12"/>
      <c r="M6669" s="159"/>
      <c r="N6669" s="87" t="str">
        <f t="shared" si="210"/>
        <v/>
      </c>
      <c r="O6669" s="130"/>
      <c r="R6669" s="161"/>
      <c r="S6669" s="160"/>
    </row>
    <row r="6670" spans="2:19">
      <c r="B6670" s="155"/>
      <c r="C6670" s="157"/>
      <c r="D6670" s="156"/>
      <c r="E6670" s="86" t="str">
        <f t="shared" si="209"/>
        <v/>
      </c>
      <c r="F6670" s="155"/>
      <c r="G6670" s="155"/>
      <c r="H6670" s="126"/>
      <c r="I6670" s="155"/>
      <c r="J6670" s="73"/>
      <c r="K6670" s="73"/>
      <c r="L6670" s="12"/>
      <c r="M6670" s="159"/>
      <c r="N6670" s="87" t="str">
        <f t="shared" si="210"/>
        <v/>
      </c>
      <c r="O6670" s="130"/>
      <c r="R6670" s="161"/>
      <c r="S6670" s="160"/>
    </row>
    <row r="6671" spans="2:19">
      <c r="B6671" s="155"/>
      <c r="C6671" s="157"/>
      <c r="D6671" s="156"/>
      <c r="E6671" s="86" t="str">
        <f t="shared" si="209"/>
        <v/>
      </c>
      <c r="F6671" s="155"/>
      <c r="G6671" s="155"/>
      <c r="H6671" s="126"/>
      <c r="I6671" s="155"/>
      <c r="J6671" s="73"/>
      <c r="K6671" s="73"/>
      <c r="L6671" s="12"/>
      <c r="M6671" s="159"/>
      <c r="N6671" s="87" t="str">
        <f t="shared" si="210"/>
        <v/>
      </c>
      <c r="O6671" s="130"/>
      <c r="R6671" s="161"/>
      <c r="S6671" s="160"/>
    </row>
    <row r="6672" spans="2:19">
      <c r="B6672" s="155"/>
      <c r="C6672" s="157"/>
      <c r="D6672" s="156"/>
      <c r="E6672" s="86" t="str">
        <f t="shared" si="209"/>
        <v/>
      </c>
      <c r="F6672" s="155"/>
      <c r="G6672" s="155"/>
      <c r="H6672" s="126"/>
      <c r="I6672" s="155"/>
      <c r="J6672" s="73"/>
      <c r="K6672" s="73"/>
      <c r="L6672" s="12"/>
      <c r="M6672" s="159"/>
      <c r="N6672" s="87" t="str">
        <f t="shared" si="210"/>
        <v/>
      </c>
      <c r="O6672" s="130"/>
      <c r="R6672" s="161"/>
      <c r="S6672" s="160"/>
    </row>
    <row r="6673" spans="2:19">
      <c r="B6673" s="155"/>
      <c r="C6673" s="157"/>
      <c r="D6673" s="156"/>
      <c r="E6673" s="86" t="str">
        <f t="shared" si="209"/>
        <v/>
      </c>
      <c r="F6673" s="155"/>
      <c r="G6673" s="155"/>
      <c r="H6673" s="126"/>
      <c r="I6673" s="155"/>
      <c r="J6673" s="73"/>
      <c r="K6673" s="73"/>
      <c r="L6673" s="12"/>
      <c r="M6673" s="159"/>
      <c r="N6673" s="87" t="str">
        <f t="shared" si="210"/>
        <v/>
      </c>
      <c r="O6673" s="130"/>
      <c r="R6673" s="161"/>
      <c r="S6673" s="160"/>
    </row>
    <row r="6674" spans="2:19">
      <c r="B6674" s="155"/>
      <c r="C6674" s="157"/>
      <c r="D6674" s="156"/>
      <c r="E6674" s="86" t="str">
        <f t="shared" si="209"/>
        <v/>
      </c>
      <c r="F6674" s="155"/>
      <c r="G6674" s="155"/>
      <c r="H6674" s="126"/>
      <c r="I6674" s="155"/>
      <c r="J6674" s="73"/>
      <c r="K6674" s="73"/>
      <c r="L6674" s="12"/>
      <c r="M6674" s="159"/>
      <c r="N6674" s="87" t="str">
        <f t="shared" si="210"/>
        <v/>
      </c>
      <c r="O6674" s="130"/>
      <c r="R6674" s="161"/>
      <c r="S6674" s="160"/>
    </row>
    <row r="6675" spans="2:19">
      <c r="B6675" s="155"/>
      <c r="C6675" s="157"/>
      <c r="D6675" s="156"/>
      <c r="E6675" s="86" t="str">
        <f t="shared" si="209"/>
        <v/>
      </c>
      <c r="F6675" s="155"/>
      <c r="G6675" s="155"/>
      <c r="H6675" s="126"/>
      <c r="I6675" s="155"/>
      <c r="J6675" s="73"/>
      <c r="K6675" s="73"/>
      <c r="L6675" s="12"/>
      <c r="M6675" s="159"/>
      <c r="N6675" s="87" t="str">
        <f t="shared" si="210"/>
        <v/>
      </c>
      <c r="O6675" s="130"/>
      <c r="R6675" s="161"/>
      <c r="S6675" s="160"/>
    </row>
    <row r="6676" spans="2:19">
      <c r="B6676" s="155"/>
      <c r="C6676" s="157"/>
      <c r="D6676" s="156"/>
      <c r="E6676" s="86" t="str">
        <f t="shared" ref="E6676:E6739" si="211">B6676&amp;C6676&amp;D6676</f>
        <v/>
      </c>
      <c r="F6676" s="155"/>
      <c r="G6676" s="155"/>
      <c r="H6676" s="126"/>
      <c r="I6676" s="155"/>
      <c r="J6676" s="73"/>
      <c r="K6676" s="73"/>
      <c r="L6676" s="12"/>
      <c r="M6676" s="159"/>
      <c r="N6676" s="87" t="str">
        <f t="shared" si="210"/>
        <v/>
      </c>
      <c r="O6676" s="130"/>
      <c r="R6676" s="161"/>
      <c r="S6676" s="160"/>
    </row>
    <row r="6677" spans="2:19">
      <c r="B6677" s="155"/>
      <c r="C6677" s="157"/>
      <c r="D6677" s="156"/>
      <c r="E6677" s="86" t="str">
        <f t="shared" si="211"/>
        <v/>
      </c>
      <c r="F6677" s="155"/>
      <c r="G6677" s="155"/>
      <c r="H6677" s="126"/>
      <c r="I6677" s="155"/>
      <c r="J6677" s="73"/>
      <c r="K6677" s="73"/>
      <c r="L6677" s="12"/>
      <c r="M6677" s="159"/>
      <c r="N6677" s="87" t="str">
        <f t="shared" si="210"/>
        <v/>
      </c>
      <c r="O6677" s="130"/>
      <c r="R6677" s="161"/>
      <c r="S6677" s="160"/>
    </row>
    <row r="6678" spans="2:19">
      <c r="B6678" s="155"/>
      <c r="C6678" s="157"/>
      <c r="D6678" s="156"/>
      <c r="E6678" s="86" t="str">
        <f t="shared" si="211"/>
        <v/>
      </c>
      <c r="F6678" s="155"/>
      <c r="G6678" s="155"/>
      <c r="H6678" s="126"/>
      <c r="I6678" s="155"/>
      <c r="J6678" s="73"/>
      <c r="K6678" s="73"/>
      <c r="L6678" s="12"/>
      <c r="M6678" s="159"/>
      <c r="N6678" s="87" t="str">
        <f t="shared" si="210"/>
        <v/>
      </c>
      <c r="O6678" s="130"/>
      <c r="R6678" s="161"/>
      <c r="S6678" s="160"/>
    </row>
    <row r="6679" spans="2:19">
      <c r="B6679" s="155"/>
      <c r="C6679" s="157"/>
      <c r="D6679" s="156"/>
      <c r="E6679" s="86" t="str">
        <f t="shared" si="211"/>
        <v/>
      </c>
      <c r="F6679" s="155"/>
      <c r="G6679" s="155"/>
      <c r="H6679" s="126"/>
      <c r="I6679" s="155"/>
      <c r="J6679" s="73"/>
      <c r="K6679" s="73"/>
      <c r="L6679" s="12"/>
      <c r="M6679" s="159"/>
      <c r="N6679" s="87" t="str">
        <f t="shared" si="210"/>
        <v/>
      </c>
      <c r="O6679" s="130"/>
      <c r="R6679" s="161"/>
      <c r="S6679" s="160"/>
    </row>
    <row r="6680" spans="2:19">
      <c r="B6680" s="155"/>
      <c r="C6680" s="157"/>
      <c r="D6680" s="156"/>
      <c r="E6680" s="86" t="str">
        <f t="shared" si="211"/>
        <v/>
      </c>
      <c r="F6680" s="155"/>
      <c r="G6680" s="155"/>
      <c r="H6680" s="126"/>
      <c r="I6680" s="155"/>
      <c r="J6680" s="73"/>
      <c r="K6680" s="73"/>
      <c r="L6680" s="12"/>
      <c r="M6680" s="159"/>
      <c r="N6680" s="87" t="str">
        <f t="shared" si="210"/>
        <v/>
      </c>
      <c r="O6680" s="130"/>
      <c r="R6680" s="161"/>
      <c r="S6680" s="160"/>
    </row>
    <row r="6681" spans="2:19">
      <c r="B6681" s="155"/>
      <c r="C6681" s="157"/>
      <c r="D6681" s="156"/>
      <c r="E6681" s="86" t="str">
        <f t="shared" si="211"/>
        <v/>
      </c>
      <c r="F6681" s="155"/>
      <c r="G6681" s="155"/>
      <c r="H6681" s="126"/>
      <c r="I6681" s="155"/>
      <c r="J6681" s="73"/>
      <c r="K6681" s="73"/>
      <c r="L6681" s="12"/>
      <c r="M6681" s="159"/>
      <c r="N6681" s="87" t="str">
        <f t="shared" si="210"/>
        <v/>
      </c>
      <c r="O6681" s="130"/>
      <c r="R6681" s="161"/>
      <c r="S6681" s="160"/>
    </row>
    <row r="6682" spans="2:19">
      <c r="B6682" s="155"/>
      <c r="C6682" s="157"/>
      <c r="D6682" s="156"/>
      <c r="E6682" s="86" t="str">
        <f t="shared" si="211"/>
        <v/>
      </c>
      <c r="F6682" s="155"/>
      <c r="G6682" s="155"/>
      <c r="H6682" s="126"/>
      <c r="I6682" s="155"/>
      <c r="J6682" s="73"/>
      <c r="K6682" s="73"/>
      <c r="L6682" s="12"/>
      <c r="M6682" s="159"/>
      <c r="N6682" s="87" t="str">
        <f t="shared" si="210"/>
        <v/>
      </c>
      <c r="O6682" s="130"/>
      <c r="R6682" s="161"/>
      <c r="S6682" s="160"/>
    </row>
    <row r="6683" spans="2:19">
      <c r="B6683" s="155"/>
      <c r="C6683" s="157"/>
      <c r="D6683" s="156"/>
      <c r="E6683" s="86" t="str">
        <f t="shared" si="211"/>
        <v/>
      </c>
      <c r="F6683" s="155"/>
      <c r="G6683" s="155"/>
      <c r="H6683" s="126"/>
      <c r="I6683" s="155"/>
      <c r="J6683" s="73"/>
      <c r="K6683" s="73"/>
      <c r="L6683" s="12"/>
      <c r="M6683" s="159"/>
      <c r="N6683" s="87" t="str">
        <f t="shared" si="210"/>
        <v/>
      </c>
      <c r="O6683" s="130"/>
      <c r="R6683" s="161"/>
      <c r="S6683" s="160"/>
    </row>
    <row r="6684" spans="2:19">
      <c r="B6684" s="155"/>
      <c r="C6684" s="157"/>
      <c r="D6684" s="156"/>
      <c r="E6684" s="86" t="str">
        <f t="shared" si="211"/>
        <v/>
      </c>
      <c r="F6684" s="155"/>
      <c r="G6684" s="155"/>
      <c r="H6684" s="126"/>
      <c r="I6684" s="155"/>
      <c r="J6684" s="73"/>
      <c r="K6684" s="73"/>
      <c r="L6684" s="12"/>
      <c r="M6684" s="159"/>
      <c r="N6684" s="87" t="str">
        <f t="shared" si="210"/>
        <v/>
      </c>
      <c r="O6684" s="130"/>
      <c r="R6684" s="161"/>
      <c r="S6684" s="160"/>
    </row>
    <row r="6685" spans="2:19">
      <c r="B6685" s="155"/>
      <c r="C6685" s="157"/>
      <c r="D6685" s="156"/>
      <c r="E6685" s="86" t="str">
        <f t="shared" si="211"/>
        <v/>
      </c>
      <c r="F6685" s="155"/>
      <c r="G6685" s="155"/>
      <c r="H6685" s="126"/>
      <c r="I6685" s="155"/>
      <c r="J6685" s="73"/>
      <c r="K6685" s="73"/>
      <c r="L6685" s="12"/>
      <c r="M6685" s="159"/>
      <c r="N6685" s="87" t="str">
        <f t="shared" si="210"/>
        <v/>
      </c>
      <c r="O6685" s="130"/>
      <c r="R6685" s="161"/>
      <c r="S6685" s="160"/>
    </row>
    <row r="6686" spans="2:19">
      <c r="B6686" s="155"/>
      <c r="C6686" s="157"/>
      <c r="D6686" s="156"/>
      <c r="E6686" s="86" t="str">
        <f t="shared" si="211"/>
        <v/>
      </c>
      <c r="F6686" s="155"/>
      <c r="G6686" s="155"/>
      <c r="H6686" s="126"/>
      <c r="I6686" s="155"/>
      <c r="J6686" s="73"/>
      <c r="K6686" s="73"/>
      <c r="L6686" s="12"/>
      <c r="M6686" s="159"/>
      <c r="N6686" s="87" t="str">
        <f t="shared" si="210"/>
        <v/>
      </c>
      <c r="O6686" s="130"/>
      <c r="R6686" s="161"/>
      <c r="S6686" s="160"/>
    </row>
    <row r="6687" spans="2:19">
      <c r="B6687" s="155"/>
      <c r="C6687" s="157"/>
      <c r="D6687" s="156"/>
      <c r="E6687" s="86" t="str">
        <f t="shared" si="211"/>
        <v/>
      </c>
      <c r="F6687" s="155"/>
      <c r="G6687" s="155"/>
      <c r="H6687" s="126"/>
      <c r="I6687" s="155"/>
      <c r="J6687" s="73"/>
      <c r="K6687" s="73"/>
      <c r="L6687" s="12"/>
      <c r="M6687" s="159"/>
      <c r="N6687" s="87" t="str">
        <f t="shared" si="210"/>
        <v/>
      </c>
      <c r="O6687" s="130"/>
      <c r="R6687" s="161"/>
      <c r="S6687" s="160"/>
    </row>
    <row r="6688" spans="2:19">
      <c r="B6688" s="155"/>
      <c r="C6688" s="157"/>
      <c r="D6688" s="156"/>
      <c r="E6688" s="86" t="str">
        <f t="shared" si="211"/>
        <v/>
      </c>
      <c r="F6688" s="155"/>
      <c r="G6688" s="155"/>
      <c r="H6688" s="126"/>
      <c r="I6688" s="155"/>
      <c r="J6688" s="73"/>
      <c r="K6688" s="73"/>
      <c r="L6688" s="12"/>
      <c r="M6688" s="159"/>
      <c r="N6688" s="87" t="str">
        <f t="shared" si="210"/>
        <v/>
      </c>
      <c r="O6688" s="130"/>
      <c r="R6688" s="161"/>
      <c r="S6688" s="160"/>
    </row>
    <row r="6689" spans="2:19">
      <c r="B6689" s="155"/>
      <c r="C6689" s="157"/>
      <c r="D6689" s="156"/>
      <c r="E6689" s="86" t="str">
        <f t="shared" si="211"/>
        <v/>
      </c>
      <c r="F6689" s="155"/>
      <c r="G6689" s="155"/>
      <c r="H6689" s="126"/>
      <c r="I6689" s="155"/>
      <c r="J6689" s="73"/>
      <c r="K6689" s="73"/>
      <c r="L6689" s="12"/>
      <c r="M6689" s="159"/>
      <c r="N6689" s="87" t="str">
        <f t="shared" si="210"/>
        <v/>
      </c>
      <c r="O6689" s="130"/>
      <c r="R6689" s="161"/>
      <c r="S6689" s="160"/>
    </row>
    <row r="6690" spans="2:19">
      <c r="B6690" s="155"/>
      <c r="C6690" s="157"/>
      <c r="D6690" s="156"/>
      <c r="E6690" s="86" t="str">
        <f t="shared" si="211"/>
        <v/>
      </c>
      <c r="F6690" s="155"/>
      <c r="G6690" s="155"/>
      <c r="H6690" s="126"/>
      <c r="I6690" s="155"/>
      <c r="J6690" s="73"/>
      <c r="K6690" s="73"/>
      <c r="L6690" s="12"/>
      <c r="M6690" s="159"/>
      <c r="N6690" s="87" t="str">
        <f t="shared" si="210"/>
        <v/>
      </c>
      <c r="O6690" s="130"/>
      <c r="R6690" s="161"/>
      <c r="S6690" s="160"/>
    </row>
    <row r="6691" spans="2:19">
      <c r="B6691" s="155"/>
      <c r="C6691" s="157"/>
      <c r="D6691" s="156"/>
      <c r="E6691" s="86" t="str">
        <f t="shared" si="211"/>
        <v/>
      </c>
      <c r="F6691" s="155"/>
      <c r="G6691" s="155"/>
      <c r="H6691" s="126"/>
      <c r="I6691" s="155"/>
      <c r="J6691" s="73"/>
      <c r="K6691" s="73"/>
      <c r="L6691" s="12"/>
      <c r="M6691" s="159"/>
      <c r="N6691" s="87" t="str">
        <f t="shared" si="210"/>
        <v/>
      </c>
      <c r="O6691" s="130"/>
      <c r="R6691" s="161"/>
      <c r="S6691" s="160"/>
    </row>
    <row r="6692" spans="2:19">
      <c r="B6692" s="155"/>
      <c r="C6692" s="157"/>
      <c r="D6692" s="156"/>
      <c r="E6692" s="86" t="str">
        <f t="shared" si="211"/>
        <v/>
      </c>
      <c r="F6692" s="155"/>
      <c r="G6692" s="155"/>
      <c r="H6692" s="126"/>
      <c r="I6692" s="155"/>
      <c r="J6692" s="73"/>
      <c r="K6692" s="73"/>
      <c r="L6692" s="12"/>
      <c r="M6692" s="159"/>
      <c r="N6692" s="87" t="str">
        <f t="shared" si="210"/>
        <v/>
      </c>
      <c r="O6692" s="130"/>
      <c r="R6692" s="161"/>
      <c r="S6692" s="160"/>
    </row>
    <row r="6693" spans="2:19">
      <c r="B6693" s="155"/>
      <c r="C6693" s="157"/>
      <c r="D6693" s="156"/>
      <c r="E6693" s="86" t="str">
        <f t="shared" si="211"/>
        <v/>
      </c>
      <c r="F6693" s="155"/>
      <c r="G6693" s="155"/>
      <c r="H6693" s="126"/>
      <c r="I6693" s="155"/>
      <c r="J6693" s="73"/>
      <c r="K6693" s="73"/>
      <c r="L6693" s="12"/>
      <c r="M6693" s="159"/>
      <c r="N6693" s="87" t="str">
        <f t="shared" si="210"/>
        <v/>
      </c>
      <c r="O6693" s="130"/>
      <c r="R6693" s="161"/>
      <c r="S6693" s="160"/>
    </row>
    <row r="6694" spans="2:19">
      <c r="B6694" s="155"/>
      <c r="C6694" s="157"/>
      <c r="D6694" s="156"/>
      <c r="E6694" s="86" t="str">
        <f t="shared" si="211"/>
        <v/>
      </c>
      <c r="F6694" s="155"/>
      <c r="G6694" s="155"/>
      <c r="H6694" s="126"/>
      <c r="I6694" s="155"/>
      <c r="J6694" s="73"/>
      <c r="K6694" s="73"/>
      <c r="L6694" s="12"/>
      <c r="M6694" s="159"/>
      <c r="N6694" s="87" t="str">
        <f t="shared" si="210"/>
        <v/>
      </c>
      <c r="O6694" s="130"/>
      <c r="R6694" s="161"/>
      <c r="S6694" s="160"/>
    </row>
    <row r="6695" spans="2:19">
      <c r="B6695" s="155"/>
      <c r="C6695" s="157"/>
      <c r="D6695" s="156"/>
      <c r="E6695" s="86" t="str">
        <f t="shared" si="211"/>
        <v/>
      </c>
      <c r="F6695" s="155"/>
      <c r="G6695" s="155"/>
      <c r="H6695" s="126"/>
      <c r="I6695" s="155"/>
      <c r="J6695" s="73"/>
      <c r="K6695" s="73"/>
      <c r="L6695" s="12"/>
      <c r="M6695" s="159"/>
      <c r="N6695" s="87" t="str">
        <f t="shared" si="210"/>
        <v/>
      </c>
      <c r="O6695" s="130"/>
      <c r="R6695" s="161"/>
      <c r="S6695" s="160"/>
    </row>
    <row r="6696" spans="2:19">
      <c r="B6696" s="155"/>
      <c r="C6696" s="157"/>
      <c r="D6696" s="156"/>
      <c r="E6696" s="86" t="str">
        <f t="shared" si="211"/>
        <v/>
      </c>
      <c r="F6696" s="155"/>
      <c r="G6696" s="155"/>
      <c r="H6696" s="126"/>
      <c r="I6696" s="155"/>
      <c r="J6696" s="73"/>
      <c r="K6696" s="73"/>
      <c r="L6696" s="12"/>
      <c r="M6696" s="159"/>
      <c r="N6696" s="87" t="str">
        <f t="shared" si="210"/>
        <v/>
      </c>
      <c r="O6696" s="130"/>
      <c r="R6696" s="161"/>
      <c r="S6696" s="160"/>
    </row>
    <row r="6697" spans="2:19">
      <c r="B6697" s="155"/>
      <c r="C6697" s="157"/>
      <c r="D6697" s="156"/>
      <c r="E6697" s="86" t="str">
        <f t="shared" si="211"/>
        <v/>
      </c>
      <c r="F6697" s="155"/>
      <c r="G6697" s="155"/>
      <c r="H6697" s="126"/>
      <c r="I6697" s="155"/>
      <c r="J6697" s="73"/>
      <c r="K6697" s="73"/>
      <c r="L6697" s="12"/>
      <c r="M6697" s="159"/>
      <c r="N6697" s="87" t="str">
        <f t="shared" si="210"/>
        <v/>
      </c>
      <c r="O6697" s="130"/>
      <c r="R6697" s="161"/>
      <c r="S6697" s="160"/>
    </row>
    <row r="6698" spans="2:19">
      <c r="B6698" s="155"/>
      <c r="C6698" s="157"/>
      <c r="D6698" s="156"/>
      <c r="E6698" s="86" t="str">
        <f t="shared" si="211"/>
        <v/>
      </c>
      <c r="F6698" s="155"/>
      <c r="G6698" s="155"/>
      <c r="H6698" s="126"/>
      <c r="I6698" s="155"/>
      <c r="J6698" s="73"/>
      <c r="K6698" s="73"/>
      <c r="L6698" s="12"/>
      <c r="M6698" s="159"/>
      <c r="N6698" s="87" t="str">
        <f t="shared" si="210"/>
        <v/>
      </c>
      <c r="O6698" s="130"/>
      <c r="R6698" s="161"/>
      <c r="S6698" s="160"/>
    </row>
    <row r="6699" spans="2:19">
      <c r="B6699" s="155"/>
      <c r="C6699" s="157"/>
      <c r="D6699" s="156"/>
      <c r="E6699" s="86" t="str">
        <f t="shared" si="211"/>
        <v/>
      </c>
      <c r="F6699" s="155"/>
      <c r="G6699" s="155"/>
      <c r="H6699" s="126"/>
      <c r="I6699" s="155"/>
      <c r="J6699" s="73"/>
      <c r="K6699" s="73"/>
      <c r="L6699" s="12"/>
      <c r="M6699" s="159"/>
      <c r="N6699" s="87" t="str">
        <f t="shared" si="210"/>
        <v/>
      </c>
      <c r="O6699" s="130"/>
      <c r="R6699" s="161"/>
      <c r="S6699" s="160"/>
    </row>
    <row r="6700" spans="2:19">
      <c r="B6700" s="155"/>
      <c r="C6700" s="157"/>
      <c r="D6700" s="156"/>
      <c r="E6700" s="86" t="str">
        <f t="shared" si="211"/>
        <v/>
      </c>
      <c r="F6700" s="155"/>
      <c r="G6700" s="155"/>
      <c r="H6700" s="126"/>
      <c r="I6700" s="155"/>
      <c r="J6700" s="73"/>
      <c r="K6700" s="73"/>
      <c r="L6700" s="12"/>
      <c r="M6700" s="159"/>
      <c r="N6700" s="87" t="str">
        <f t="shared" si="210"/>
        <v/>
      </c>
      <c r="O6700" s="130"/>
      <c r="R6700" s="161"/>
      <c r="S6700" s="160"/>
    </row>
    <row r="6701" spans="2:19">
      <c r="B6701" s="155"/>
      <c r="C6701" s="157"/>
      <c r="D6701" s="156"/>
      <c r="E6701" s="86" t="str">
        <f t="shared" si="211"/>
        <v/>
      </c>
      <c r="F6701" s="155"/>
      <c r="G6701" s="155"/>
      <c r="H6701" s="126"/>
      <c r="I6701" s="155"/>
      <c r="J6701" s="73"/>
      <c r="K6701" s="73"/>
      <c r="L6701" s="12"/>
      <c r="M6701" s="159"/>
      <c r="N6701" s="87" t="str">
        <f t="shared" si="210"/>
        <v/>
      </c>
      <c r="O6701" s="130"/>
      <c r="R6701" s="161"/>
      <c r="S6701" s="160"/>
    </row>
    <row r="6702" spans="2:19">
      <c r="B6702" s="155"/>
      <c r="C6702" s="157"/>
      <c r="D6702" s="156"/>
      <c r="E6702" s="86" t="str">
        <f t="shared" si="211"/>
        <v/>
      </c>
      <c r="F6702" s="155"/>
      <c r="G6702" s="155"/>
      <c r="H6702" s="126"/>
      <c r="I6702" s="155"/>
      <c r="J6702" s="73"/>
      <c r="K6702" s="73"/>
      <c r="L6702" s="12"/>
      <c r="M6702" s="159"/>
      <c r="N6702" s="87" t="str">
        <f t="shared" si="210"/>
        <v/>
      </c>
      <c r="O6702" s="130"/>
      <c r="R6702" s="161"/>
      <c r="S6702" s="160"/>
    </row>
    <row r="6703" spans="2:19">
      <c r="B6703" s="155"/>
      <c r="C6703" s="157"/>
      <c r="D6703" s="156"/>
      <c r="E6703" s="86" t="str">
        <f t="shared" si="211"/>
        <v/>
      </c>
      <c r="F6703" s="155"/>
      <c r="G6703" s="155"/>
      <c r="H6703" s="126"/>
      <c r="I6703" s="155"/>
      <c r="J6703" s="73"/>
      <c r="K6703" s="73"/>
      <c r="L6703" s="12"/>
      <c r="M6703" s="159"/>
      <c r="N6703" s="87" t="str">
        <f t="shared" si="210"/>
        <v/>
      </c>
      <c r="O6703" s="130"/>
      <c r="R6703" s="161"/>
      <c r="S6703" s="160"/>
    </row>
    <row r="6704" spans="2:19">
      <c r="B6704" s="155"/>
      <c r="C6704" s="157"/>
      <c r="D6704" s="156"/>
      <c r="E6704" s="86" t="str">
        <f t="shared" si="211"/>
        <v/>
      </c>
      <c r="F6704" s="155"/>
      <c r="G6704" s="155"/>
      <c r="H6704" s="126"/>
      <c r="I6704" s="155"/>
      <c r="J6704" s="73"/>
      <c r="K6704" s="73"/>
      <c r="L6704" s="12"/>
      <c r="M6704" s="159"/>
      <c r="N6704" s="87" t="str">
        <f t="shared" si="210"/>
        <v/>
      </c>
      <c r="O6704" s="130"/>
      <c r="R6704" s="161"/>
      <c r="S6704" s="160"/>
    </row>
    <row r="6705" spans="2:19">
      <c r="B6705" s="155"/>
      <c r="C6705" s="157"/>
      <c r="D6705" s="156"/>
      <c r="E6705" s="86" t="str">
        <f t="shared" si="211"/>
        <v/>
      </c>
      <c r="F6705" s="155"/>
      <c r="G6705" s="155"/>
      <c r="H6705" s="126"/>
      <c r="I6705" s="155"/>
      <c r="J6705" s="73"/>
      <c r="K6705" s="73"/>
      <c r="L6705" s="12"/>
      <c r="M6705" s="159"/>
      <c r="N6705" s="87" t="str">
        <f t="shared" si="210"/>
        <v/>
      </c>
      <c r="O6705" s="130"/>
      <c r="R6705" s="161"/>
      <c r="S6705" s="160"/>
    </row>
    <row r="6706" spans="2:19">
      <c r="B6706" s="155"/>
      <c r="C6706" s="157"/>
      <c r="D6706" s="156"/>
      <c r="E6706" s="86" t="str">
        <f t="shared" si="211"/>
        <v/>
      </c>
      <c r="F6706" s="155"/>
      <c r="G6706" s="155"/>
      <c r="H6706" s="126"/>
      <c r="I6706" s="155"/>
      <c r="J6706" s="73"/>
      <c r="K6706" s="73"/>
      <c r="L6706" s="12"/>
      <c r="M6706" s="159"/>
      <c r="N6706" s="87" t="str">
        <f t="shared" si="210"/>
        <v/>
      </c>
      <c r="O6706" s="130"/>
      <c r="R6706" s="161"/>
      <c r="S6706" s="160"/>
    </row>
    <row r="6707" spans="2:19">
      <c r="B6707" s="155"/>
      <c r="C6707" s="157"/>
      <c r="D6707" s="156"/>
      <c r="E6707" s="86" t="str">
        <f t="shared" si="211"/>
        <v/>
      </c>
      <c r="F6707" s="155"/>
      <c r="G6707" s="155"/>
      <c r="H6707" s="126"/>
      <c r="I6707" s="155"/>
      <c r="J6707" s="73"/>
      <c r="K6707" s="73"/>
      <c r="L6707" s="12"/>
      <c r="M6707" s="159"/>
      <c r="N6707" s="87" t="str">
        <f t="shared" si="210"/>
        <v/>
      </c>
      <c r="O6707" s="130"/>
      <c r="R6707" s="161"/>
      <c r="S6707" s="160"/>
    </row>
    <row r="6708" spans="2:19">
      <c r="B6708" s="155"/>
      <c r="C6708" s="157"/>
      <c r="D6708" s="156"/>
      <c r="E6708" s="86" t="str">
        <f t="shared" si="211"/>
        <v/>
      </c>
      <c r="F6708" s="155"/>
      <c r="G6708" s="155"/>
      <c r="H6708" s="126"/>
      <c r="I6708" s="155"/>
      <c r="J6708" s="73"/>
      <c r="K6708" s="73"/>
      <c r="L6708" s="12"/>
      <c r="M6708" s="159"/>
      <c r="N6708" s="87" t="str">
        <f t="shared" si="210"/>
        <v/>
      </c>
      <c r="O6708" s="130"/>
      <c r="R6708" s="161"/>
      <c r="S6708" s="160"/>
    </row>
    <row r="6709" spans="2:19">
      <c r="B6709" s="155"/>
      <c r="C6709" s="157"/>
      <c r="D6709" s="156"/>
      <c r="E6709" s="86" t="str">
        <f t="shared" si="211"/>
        <v/>
      </c>
      <c r="F6709" s="155"/>
      <c r="G6709" s="155"/>
      <c r="H6709" s="126"/>
      <c r="I6709" s="155"/>
      <c r="J6709" s="73"/>
      <c r="K6709" s="73"/>
      <c r="L6709" s="12"/>
      <c r="M6709" s="159"/>
      <c r="N6709" s="87" t="str">
        <f t="shared" si="210"/>
        <v/>
      </c>
      <c r="O6709" s="130"/>
      <c r="R6709" s="161"/>
      <c r="S6709" s="160"/>
    </row>
    <row r="6710" spans="2:19">
      <c r="B6710" s="155"/>
      <c r="C6710" s="157"/>
      <c r="D6710" s="156"/>
      <c r="E6710" s="86" t="str">
        <f t="shared" si="211"/>
        <v/>
      </c>
      <c r="F6710" s="155"/>
      <c r="G6710" s="155"/>
      <c r="H6710" s="126"/>
      <c r="I6710" s="155"/>
      <c r="J6710" s="73"/>
      <c r="K6710" s="73"/>
      <c r="L6710" s="12"/>
      <c r="M6710" s="159"/>
      <c r="N6710" s="87" t="str">
        <f t="shared" si="210"/>
        <v/>
      </c>
      <c r="O6710" s="130"/>
      <c r="R6710" s="161"/>
      <c r="S6710" s="160"/>
    </row>
    <row r="6711" spans="2:19">
      <c r="B6711" s="155"/>
      <c r="C6711" s="157"/>
      <c r="D6711" s="156"/>
      <c r="E6711" s="86" t="str">
        <f t="shared" si="211"/>
        <v/>
      </c>
      <c r="F6711" s="155"/>
      <c r="G6711" s="155"/>
      <c r="H6711" s="126"/>
      <c r="I6711" s="155"/>
      <c r="J6711" s="73"/>
      <c r="K6711" s="73"/>
      <c r="L6711" s="12"/>
      <c r="M6711" s="159"/>
      <c r="N6711" s="87" t="str">
        <f t="shared" si="210"/>
        <v/>
      </c>
      <c r="O6711" s="130"/>
      <c r="R6711" s="161"/>
      <c r="S6711" s="160"/>
    </row>
    <row r="6712" spans="2:19">
      <c r="B6712" s="155"/>
      <c r="C6712" s="157"/>
      <c r="D6712" s="156"/>
      <c r="E6712" s="86" t="str">
        <f t="shared" si="211"/>
        <v/>
      </c>
      <c r="F6712" s="155"/>
      <c r="G6712" s="155"/>
      <c r="H6712" s="126"/>
      <c r="I6712" s="155"/>
      <c r="J6712" s="73"/>
      <c r="K6712" s="73"/>
      <c r="L6712" s="158"/>
      <c r="M6712" s="159"/>
      <c r="N6712" s="87" t="str">
        <f t="shared" si="210"/>
        <v/>
      </c>
      <c r="O6712" s="130"/>
      <c r="R6712" s="161"/>
      <c r="S6712" s="160"/>
    </row>
    <row r="6713" spans="2:19">
      <c r="B6713" s="155"/>
      <c r="C6713" s="157"/>
      <c r="D6713" s="156"/>
      <c r="E6713" s="86" t="str">
        <f t="shared" si="211"/>
        <v/>
      </c>
      <c r="F6713" s="155"/>
      <c r="G6713" s="155"/>
      <c r="H6713" s="126"/>
      <c r="I6713" s="155"/>
      <c r="J6713" s="73"/>
      <c r="K6713" s="73"/>
      <c r="L6713" s="158"/>
      <c r="M6713" s="159"/>
      <c r="N6713" s="87" t="str">
        <f t="shared" si="210"/>
        <v/>
      </c>
      <c r="O6713" s="130"/>
      <c r="R6713" s="161"/>
      <c r="S6713" s="160"/>
    </row>
    <row r="6714" spans="2:19">
      <c r="B6714" s="155"/>
      <c r="C6714" s="157"/>
      <c r="D6714" s="156"/>
      <c r="E6714" s="86" t="str">
        <f t="shared" si="211"/>
        <v/>
      </c>
      <c r="F6714" s="155"/>
      <c r="G6714" s="155"/>
      <c r="H6714" s="126"/>
      <c r="I6714" s="155"/>
      <c r="J6714" s="73"/>
      <c r="K6714" s="73"/>
      <c r="L6714" s="158"/>
      <c r="M6714" s="159"/>
      <c r="N6714" s="87" t="str">
        <f t="shared" si="210"/>
        <v/>
      </c>
      <c r="O6714" s="130"/>
      <c r="R6714" s="161"/>
      <c r="S6714" s="160"/>
    </row>
    <row r="6715" spans="2:19">
      <c r="B6715" s="155"/>
      <c r="C6715" s="157"/>
      <c r="D6715" s="156"/>
      <c r="E6715" s="86" t="str">
        <f t="shared" si="211"/>
        <v/>
      </c>
      <c r="F6715" s="155"/>
      <c r="G6715" s="155"/>
      <c r="H6715" s="126"/>
      <c r="I6715" s="155"/>
      <c r="J6715" s="73"/>
      <c r="K6715" s="73"/>
      <c r="L6715" s="158"/>
      <c r="M6715" s="159"/>
      <c r="N6715" s="87" t="str">
        <f t="shared" si="210"/>
        <v/>
      </c>
      <c r="O6715" s="130"/>
      <c r="R6715" s="161"/>
      <c r="S6715" s="160"/>
    </row>
    <row r="6716" spans="2:19">
      <c r="B6716" s="155"/>
      <c r="C6716" s="157"/>
      <c r="D6716" s="156"/>
      <c r="E6716" s="86" t="str">
        <f t="shared" si="211"/>
        <v/>
      </c>
      <c r="F6716" s="155"/>
      <c r="G6716" s="155"/>
      <c r="H6716" s="126"/>
      <c r="I6716" s="155"/>
      <c r="J6716" s="73"/>
      <c r="K6716" s="73"/>
      <c r="L6716" s="158"/>
      <c r="M6716" s="159"/>
      <c r="N6716" s="87" t="str">
        <f t="shared" si="210"/>
        <v/>
      </c>
      <c r="O6716" s="130"/>
      <c r="R6716" s="161"/>
      <c r="S6716" s="160"/>
    </row>
    <row r="6717" spans="2:19">
      <c r="B6717" s="155"/>
      <c r="C6717" s="157"/>
      <c r="D6717" s="156"/>
      <c r="E6717" s="86" t="str">
        <f t="shared" si="211"/>
        <v/>
      </c>
      <c r="F6717" s="155"/>
      <c r="G6717" s="155"/>
      <c r="H6717" s="126"/>
      <c r="I6717" s="155"/>
      <c r="J6717" s="73"/>
      <c r="K6717" s="73"/>
      <c r="L6717" s="158"/>
      <c r="M6717" s="159"/>
      <c r="N6717" s="87" t="str">
        <f t="shared" si="210"/>
        <v/>
      </c>
      <c r="O6717" s="130"/>
      <c r="R6717" s="161"/>
      <c r="S6717" s="160"/>
    </row>
    <row r="6718" spans="2:19">
      <c r="B6718" s="155"/>
      <c r="C6718" s="157"/>
      <c r="D6718" s="156"/>
      <c r="E6718" s="86" t="str">
        <f t="shared" si="211"/>
        <v/>
      </c>
      <c r="F6718" s="155"/>
      <c r="G6718" s="155"/>
      <c r="H6718" s="126"/>
      <c r="I6718" s="155"/>
      <c r="J6718" s="73"/>
      <c r="K6718" s="73"/>
      <c r="L6718" s="158"/>
      <c r="M6718" s="159"/>
      <c r="N6718" s="87" t="str">
        <f t="shared" si="210"/>
        <v/>
      </c>
      <c r="O6718" s="130"/>
      <c r="R6718" s="161"/>
      <c r="S6718" s="160"/>
    </row>
    <row r="6719" spans="2:19">
      <c r="B6719" s="155"/>
      <c r="C6719" s="157"/>
      <c r="D6719" s="156"/>
      <c r="E6719" s="86" t="str">
        <f t="shared" si="211"/>
        <v/>
      </c>
      <c r="F6719" s="155"/>
      <c r="G6719" s="155"/>
      <c r="H6719" s="126"/>
      <c r="I6719" s="155"/>
      <c r="J6719" s="73"/>
      <c r="K6719" s="73"/>
      <c r="L6719" s="158"/>
      <c r="M6719" s="159"/>
      <c r="N6719" s="87" t="str">
        <f t="shared" si="210"/>
        <v/>
      </c>
      <c r="O6719" s="130"/>
      <c r="R6719" s="161"/>
      <c r="S6719" s="160"/>
    </row>
    <row r="6720" spans="2:19">
      <c r="B6720" s="155"/>
      <c r="C6720" s="157"/>
      <c r="D6720" s="156"/>
      <c r="E6720" s="86" t="str">
        <f t="shared" si="211"/>
        <v/>
      </c>
      <c r="F6720" s="155"/>
      <c r="G6720" s="155"/>
      <c r="H6720" s="126"/>
      <c r="I6720" s="155"/>
      <c r="J6720" s="73"/>
      <c r="K6720" s="73"/>
      <c r="L6720" s="158"/>
      <c r="M6720" s="159"/>
      <c r="N6720" s="87" t="str">
        <f t="shared" si="210"/>
        <v/>
      </c>
      <c r="O6720" s="130"/>
      <c r="R6720" s="161"/>
      <c r="S6720" s="160"/>
    </row>
    <row r="6721" spans="2:19">
      <c r="B6721" s="155"/>
      <c r="C6721" s="157"/>
      <c r="D6721" s="156"/>
      <c r="E6721" s="86" t="str">
        <f t="shared" si="211"/>
        <v/>
      </c>
      <c r="F6721" s="155"/>
      <c r="G6721" s="155"/>
      <c r="H6721" s="126"/>
      <c r="I6721" s="155"/>
      <c r="J6721" s="73"/>
      <c r="K6721" s="73"/>
      <c r="L6721" s="158"/>
      <c r="M6721" s="159"/>
      <c r="N6721" s="87" t="str">
        <f t="shared" si="210"/>
        <v/>
      </c>
      <c r="O6721" s="130"/>
      <c r="R6721" s="161"/>
      <c r="S6721" s="160"/>
    </row>
    <row r="6722" spans="2:19">
      <c r="B6722" s="155"/>
      <c r="C6722" s="157"/>
      <c r="D6722" s="156"/>
      <c r="E6722" s="86" t="str">
        <f t="shared" si="211"/>
        <v/>
      </c>
      <c r="F6722" s="155"/>
      <c r="G6722" s="155"/>
      <c r="H6722" s="126"/>
      <c r="I6722" s="155"/>
      <c r="J6722" s="73"/>
      <c r="K6722" s="73"/>
      <c r="L6722" s="158"/>
      <c r="M6722" s="159"/>
      <c r="N6722" s="87" t="str">
        <f t="shared" si="210"/>
        <v/>
      </c>
      <c r="O6722" s="130"/>
      <c r="R6722" s="161"/>
      <c r="S6722" s="160"/>
    </row>
    <row r="6723" spans="2:19">
      <c r="B6723" s="155"/>
      <c r="C6723" s="157"/>
      <c r="D6723" s="156"/>
      <c r="E6723" s="86" t="str">
        <f t="shared" si="211"/>
        <v/>
      </c>
      <c r="F6723" s="155"/>
      <c r="G6723" s="155"/>
      <c r="H6723" s="126"/>
      <c r="I6723" s="155"/>
      <c r="J6723" s="73"/>
      <c r="K6723" s="73"/>
      <c r="L6723" s="158"/>
      <c r="M6723" s="159"/>
      <c r="N6723" s="87" t="str">
        <f t="shared" si="210"/>
        <v/>
      </c>
      <c r="O6723" s="130"/>
      <c r="R6723" s="161"/>
      <c r="S6723" s="160"/>
    </row>
    <row r="6724" spans="2:19">
      <c r="B6724" s="155"/>
      <c r="C6724" s="157"/>
      <c r="D6724" s="156"/>
      <c r="E6724" s="86" t="str">
        <f t="shared" si="211"/>
        <v/>
      </c>
      <c r="F6724" s="155"/>
      <c r="G6724" s="155"/>
      <c r="H6724" s="126"/>
      <c r="I6724" s="155"/>
      <c r="J6724" s="73"/>
      <c r="K6724" s="73"/>
      <c r="L6724" s="158"/>
      <c r="M6724" s="159"/>
      <c r="N6724" s="87" t="str">
        <f t="shared" si="210"/>
        <v/>
      </c>
      <c r="O6724" s="130"/>
      <c r="R6724" s="161"/>
      <c r="S6724" s="160"/>
    </row>
    <row r="6725" spans="2:19">
      <c r="B6725" s="155"/>
      <c r="C6725" s="157"/>
      <c r="D6725" s="156"/>
      <c r="E6725" s="86" t="str">
        <f t="shared" si="211"/>
        <v/>
      </c>
      <c r="F6725" s="155"/>
      <c r="G6725" s="155"/>
      <c r="H6725" s="126"/>
      <c r="I6725" s="155"/>
      <c r="J6725" s="73"/>
      <c r="K6725" s="73"/>
      <c r="L6725" s="158"/>
      <c r="M6725" s="159"/>
      <c r="N6725" s="87" t="str">
        <f t="shared" si="210"/>
        <v/>
      </c>
      <c r="O6725" s="130"/>
      <c r="R6725" s="161"/>
      <c r="S6725" s="160"/>
    </row>
    <row r="6726" spans="2:19">
      <c r="B6726" s="155"/>
      <c r="C6726" s="157"/>
      <c r="D6726" s="156"/>
      <c r="E6726" s="86" t="str">
        <f t="shared" si="211"/>
        <v/>
      </c>
      <c r="F6726" s="155"/>
      <c r="G6726" s="155"/>
      <c r="H6726" s="126"/>
      <c r="I6726" s="155"/>
      <c r="J6726" s="73"/>
      <c r="K6726" s="73"/>
      <c r="L6726" s="158"/>
      <c r="M6726" s="159"/>
      <c r="N6726" s="87" t="str">
        <f t="shared" ref="N6726:N6789" si="212">+E6726&amp;L6726&amp;M6726</f>
        <v/>
      </c>
      <c r="O6726" s="130"/>
      <c r="R6726" s="161"/>
      <c r="S6726" s="160"/>
    </row>
    <row r="6727" spans="2:19">
      <c r="B6727" s="155"/>
      <c r="C6727" s="157"/>
      <c r="D6727" s="156"/>
      <c r="E6727" s="86" t="str">
        <f t="shared" si="211"/>
        <v/>
      </c>
      <c r="F6727" s="155"/>
      <c r="G6727" s="155"/>
      <c r="H6727" s="126"/>
      <c r="I6727" s="155"/>
      <c r="J6727" s="73"/>
      <c r="K6727" s="73"/>
      <c r="L6727" s="158"/>
      <c r="M6727" s="159"/>
      <c r="N6727" s="87" t="str">
        <f t="shared" si="212"/>
        <v/>
      </c>
      <c r="O6727" s="130"/>
      <c r="R6727" s="161"/>
      <c r="S6727" s="160"/>
    </row>
    <row r="6728" spans="2:19">
      <c r="B6728" s="155"/>
      <c r="C6728" s="157"/>
      <c r="D6728" s="156"/>
      <c r="E6728" s="86" t="str">
        <f t="shared" si="211"/>
        <v/>
      </c>
      <c r="F6728" s="155"/>
      <c r="G6728" s="155"/>
      <c r="H6728" s="126"/>
      <c r="I6728" s="155"/>
      <c r="J6728" s="73"/>
      <c r="K6728" s="73"/>
      <c r="L6728" s="158"/>
      <c r="M6728" s="159"/>
      <c r="N6728" s="87" t="str">
        <f t="shared" si="212"/>
        <v/>
      </c>
      <c r="O6728" s="130"/>
      <c r="R6728" s="161"/>
      <c r="S6728" s="160"/>
    </row>
    <row r="6729" spans="2:19">
      <c r="B6729" s="155"/>
      <c r="C6729" s="157"/>
      <c r="D6729" s="156"/>
      <c r="E6729" s="86" t="str">
        <f t="shared" si="211"/>
        <v/>
      </c>
      <c r="F6729" s="155"/>
      <c r="G6729" s="155"/>
      <c r="H6729" s="126"/>
      <c r="I6729" s="155"/>
      <c r="J6729" s="73"/>
      <c r="K6729" s="73"/>
      <c r="L6729" s="158"/>
      <c r="M6729" s="159"/>
      <c r="N6729" s="87" t="str">
        <f t="shared" si="212"/>
        <v/>
      </c>
      <c r="O6729" s="130"/>
      <c r="R6729" s="161"/>
      <c r="S6729" s="160"/>
    </row>
    <row r="6730" spans="2:19">
      <c r="B6730" s="155"/>
      <c r="C6730" s="157"/>
      <c r="D6730" s="156"/>
      <c r="E6730" s="86" t="str">
        <f t="shared" si="211"/>
        <v/>
      </c>
      <c r="F6730" s="155"/>
      <c r="G6730" s="155"/>
      <c r="H6730" s="126"/>
      <c r="I6730" s="155"/>
      <c r="J6730" s="73"/>
      <c r="K6730" s="73"/>
      <c r="L6730" s="158"/>
      <c r="M6730" s="159"/>
      <c r="N6730" s="87" t="str">
        <f t="shared" si="212"/>
        <v/>
      </c>
      <c r="O6730" s="130"/>
      <c r="R6730" s="161"/>
      <c r="S6730" s="160"/>
    </row>
    <row r="6731" spans="2:19">
      <c r="B6731" s="155"/>
      <c r="C6731" s="157"/>
      <c r="D6731" s="156"/>
      <c r="E6731" s="86" t="str">
        <f t="shared" si="211"/>
        <v/>
      </c>
      <c r="F6731" s="155"/>
      <c r="G6731" s="155"/>
      <c r="H6731" s="126"/>
      <c r="I6731" s="155"/>
      <c r="J6731" s="73"/>
      <c r="K6731" s="73"/>
      <c r="L6731" s="158"/>
      <c r="M6731" s="159"/>
      <c r="N6731" s="87" t="str">
        <f t="shared" si="212"/>
        <v/>
      </c>
      <c r="O6731" s="130"/>
      <c r="R6731" s="161"/>
      <c r="S6731" s="160"/>
    </row>
    <row r="6732" spans="2:19">
      <c r="B6732" s="155"/>
      <c r="C6732" s="157"/>
      <c r="D6732" s="156"/>
      <c r="E6732" s="86" t="str">
        <f t="shared" si="211"/>
        <v/>
      </c>
      <c r="F6732" s="155"/>
      <c r="G6732" s="155"/>
      <c r="H6732" s="126"/>
      <c r="I6732" s="155"/>
      <c r="J6732" s="73"/>
      <c r="K6732" s="73"/>
      <c r="L6732" s="158"/>
      <c r="M6732" s="159"/>
      <c r="N6732" s="87" t="str">
        <f t="shared" si="212"/>
        <v/>
      </c>
      <c r="O6732" s="130"/>
      <c r="R6732" s="161"/>
      <c r="S6732" s="160"/>
    </row>
    <row r="6733" spans="2:19">
      <c r="B6733" s="155"/>
      <c r="C6733" s="157"/>
      <c r="D6733" s="156"/>
      <c r="E6733" s="86" t="str">
        <f t="shared" si="211"/>
        <v/>
      </c>
      <c r="F6733" s="155"/>
      <c r="G6733" s="155"/>
      <c r="H6733" s="126"/>
      <c r="I6733" s="155"/>
      <c r="J6733" s="73"/>
      <c r="K6733" s="73"/>
      <c r="L6733" s="158"/>
      <c r="M6733" s="159"/>
      <c r="N6733" s="87" t="str">
        <f t="shared" si="212"/>
        <v/>
      </c>
      <c r="O6733" s="130"/>
      <c r="R6733" s="161"/>
      <c r="S6733" s="160"/>
    </row>
    <row r="6734" spans="2:19">
      <c r="B6734" s="155"/>
      <c r="C6734" s="157"/>
      <c r="D6734" s="156"/>
      <c r="E6734" s="86" t="str">
        <f t="shared" si="211"/>
        <v/>
      </c>
      <c r="F6734" s="155"/>
      <c r="G6734" s="155"/>
      <c r="H6734" s="126"/>
      <c r="I6734" s="155"/>
      <c r="J6734" s="73"/>
      <c r="K6734" s="73"/>
      <c r="L6734" s="158"/>
      <c r="M6734" s="159"/>
      <c r="N6734" s="87" t="str">
        <f t="shared" si="212"/>
        <v/>
      </c>
      <c r="O6734" s="130"/>
      <c r="R6734" s="161"/>
      <c r="S6734" s="160"/>
    </row>
    <row r="6735" spans="2:19">
      <c r="B6735" s="155"/>
      <c r="C6735" s="157"/>
      <c r="D6735" s="156"/>
      <c r="E6735" s="86" t="str">
        <f t="shared" si="211"/>
        <v/>
      </c>
      <c r="F6735" s="155"/>
      <c r="G6735" s="155"/>
      <c r="H6735" s="126"/>
      <c r="I6735" s="155"/>
      <c r="J6735" s="73"/>
      <c r="K6735" s="73"/>
      <c r="L6735" s="158"/>
      <c r="M6735" s="159"/>
      <c r="N6735" s="87" t="str">
        <f t="shared" si="212"/>
        <v/>
      </c>
      <c r="O6735" s="130"/>
      <c r="R6735" s="161"/>
      <c r="S6735" s="160"/>
    </row>
    <row r="6736" spans="2:19">
      <c r="B6736" s="155"/>
      <c r="C6736" s="157"/>
      <c r="D6736" s="156"/>
      <c r="E6736" s="86" t="str">
        <f t="shared" si="211"/>
        <v/>
      </c>
      <c r="F6736" s="155"/>
      <c r="G6736" s="155"/>
      <c r="H6736" s="126"/>
      <c r="I6736" s="155"/>
      <c r="J6736" s="73"/>
      <c r="K6736" s="73"/>
      <c r="L6736" s="158"/>
      <c r="M6736" s="159"/>
      <c r="N6736" s="87" t="str">
        <f t="shared" si="212"/>
        <v/>
      </c>
      <c r="O6736" s="130"/>
      <c r="R6736" s="161"/>
      <c r="S6736" s="160"/>
    </row>
    <row r="6737" spans="2:19">
      <c r="B6737" s="155"/>
      <c r="C6737" s="157"/>
      <c r="D6737" s="156"/>
      <c r="E6737" s="86" t="str">
        <f t="shared" si="211"/>
        <v/>
      </c>
      <c r="F6737" s="155"/>
      <c r="G6737" s="155"/>
      <c r="H6737" s="126"/>
      <c r="I6737" s="155"/>
      <c r="J6737" s="73"/>
      <c r="K6737" s="73"/>
      <c r="L6737" s="158"/>
      <c r="M6737" s="159"/>
      <c r="N6737" s="87" t="str">
        <f t="shared" si="212"/>
        <v/>
      </c>
      <c r="O6737" s="130"/>
      <c r="R6737" s="161"/>
      <c r="S6737" s="160"/>
    </row>
    <row r="6738" spans="2:19">
      <c r="B6738" s="155"/>
      <c r="C6738" s="157"/>
      <c r="D6738" s="156"/>
      <c r="E6738" s="86" t="str">
        <f t="shared" si="211"/>
        <v/>
      </c>
      <c r="F6738" s="155"/>
      <c r="G6738" s="155"/>
      <c r="H6738" s="126"/>
      <c r="I6738" s="155"/>
      <c r="J6738" s="73"/>
      <c r="K6738" s="73"/>
      <c r="L6738" s="158"/>
      <c r="M6738" s="159"/>
      <c r="N6738" s="87" t="str">
        <f t="shared" si="212"/>
        <v/>
      </c>
      <c r="O6738" s="130"/>
      <c r="R6738" s="161"/>
      <c r="S6738" s="160"/>
    </row>
    <row r="6739" spans="2:19">
      <c r="B6739" s="155"/>
      <c r="C6739" s="157"/>
      <c r="D6739" s="156"/>
      <c r="E6739" s="86" t="str">
        <f t="shared" si="211"/>
        <v/>
      </c>
      <c r="F6739" s="155"/>
      <c r="G6739" s="155"/>
      <c r="H6739" s="126"/>
      <c r="I6739" s="155"/>
      <c r="J6739" s="73"/>
      <c r="K6739" s="73"/>
      <c r="L6739" s="158"/>
      <c r="M6739" s="159"/>
      <c r="N6739" s="87" t="str">
        <f t="shared" si="212"/>
        <v/>
      </c>
      <c r="O6739" s="130"/>
      <c r="R6739" s="161"/>
      <c r="S6739" s="160"/>
    </row>
    <row r="6740" spans="2:19">
      <c r="B6740" s="155"/>
      <c r="C6740" s="157"/>
      <c r="D6740" s="156"/>
      <c r="E6740" s="86" t="str">
        <f t="shared" ref="E6740:E6803" si="213">B6740&amp;C6740&amp;D6740</f>
        <v/>
      </c>
      <c r="F6740" s="155"/>
      <c r="G6740" s="155"/>
      <c r="H6740" s="126"/>
      <c r="I6740" s="155"/>
      <c r="J6740" s="73"/>
      <c r="K6740" s="73"/>
      <c r="L6740" s="158"/>
      <c r="M6740" s="159"/>
      <c r="N6740" s="87" t="str">
        <f t="shared" si="212"/>
        <v/>
      </c>
      <c r="O6740" s="130"/>
      <c r="R6740" s="161"/>
      <c r="S6740" s="160"/>
    </row>
    <row r="6741" spans="2:19">
      <c r="B6741" s="155"/>
      <c r="C6741" s="157"/>
      <c r="D6741" s="156"/>
      <c r="E6741" s="86" t="str">
        <f t="shared" si="213"/>
        <v/>
      </c>
      <c r="F6741" s="155"/>
      <c r="G6741" s="155"/>
      <c r="H6741" s="126"/>
      <c r="I6741" s="155"/>
      <c r="J6741" s="73"/>
      <c r="K6741" s="73"/>
      <c r="L6741" s="158"/>
      <c r="M6741" s="159"/>
      <c r="N6741" s="87" t="str">
        <f t="shared" si="212"/>
        <v/>
      </c>
      <c r="O6741" s="130"/>
      <c r="R6741" s="161"/>
      <c r="S6741" s="160"/>
    </row>
    <row r="6742" spans="2:19">
      <c r="B6742" s="155"/>
      <c r="C6742" s="157"/>
      <c r="D6742" s="156"/>
      <c r="E6742" s="86" t="str">
        <f t="shared" si="213"/>
        <v/>
      </c>
      <c r="F6742" s="155"/>
      <c r="G6742" s="155"/>
      <c r="H6742" s="126"/>
      <c r="I6742" s="155"/>
      <c r="J6742" s="73"/>
      <c r="K6742" s="73"/>
      <c r="L6742" s="158"/>
      <c r="M6742" s="159"/>
      <c r="N6742" s="87" t="str">
        <f t="shared" si="212"/>
        <v/>
      </c>
      <c r="O6742" s="130"/>
      <c r="R6742" s="161"/>
      <c r="S6742" s="160"/>
    </row>
    <row r="6743" spans="2:19">
      <c r="B6743" s="155"/>
      <c r="C6743" s="157"/>
      <c r="D6743" s="156"/>
      <c r="E6743" s="86" t="str">
        <f t="shared" si="213"/>
        <v/>
      </c>
      <c r="F6743" s="155"/>
      <c r="G6743" s="155"/>
      <c r="H6743" s="126"/>
      <c r="I6743" s="155"/>
      <c r="J6743" s="73"/>
      <c r="K6743" s="73"/>
      <c r="L6743" s="158"/>
      <c r="M6743" s="159"/>
      <c r="N6743" s="87" t="str">
        <f t="shared" si="212"/>
        <v/>
      </c>
      <c r="O6743" s="130"/>
      <c r="R6743" s="161"/>
      <c r="S6743" s="160"/>
    </row>
    <row r="6744" spans="2:19">
      <c r="B6744" s="155"/>
      <c r="C6744" s="157"/>
      <c r="D6744" s="156"/>
      <c r="E6744" s="86" t="str">
        <f t="shared" si="213"/>
        <v/>
      </c>
      <c r="F6744" s="155"/>
      <c r="G6744" s="155"/>
      <c r="H6744" s="126"/>
      <c r="I6744" s="155"/>
      <c r="J6744" s="73"/>
      <c r="K6744" s="73"/>
      <c r="L6744" s="158"/>
      <c r="M6744" s="159"/>
      <c r="N6744" s="87" t="str">
        <f t="shared" si="212"/>
        <v/>
      </c>
      <c r="O6744" s="130"/>
      <c r="R6744" s="161"/>
      <c r="S6744" s="160"/>
    </row>
    <row r="6745" spans="2:19">
      <c r="B6745" s="155"/>
      <c r="C6745" s="157"/>
      <c r="D6745" s="156"/>
      <c r="E6745" s="86" t="str">
        <f t="shared" si="213"/>
        <v/>
      </c>
      <c r="F6745" s="155"/>
      <c r="G6745" s="155"/>
      <c r="H6745" s="126"/>
      <c r="I6745" s="155"/>
      <c r="J6745" s="73"/>
      <c r="K6745" s="73"/>
      <c r="L6745" s="158"/>
      <c r="M6745" s="159"/>
      <c r="N6745" s="87" t="str">
        <f t="shared" si="212"/>
        <v/>
      </c>
      <c r="O6745" s="130"/>
      <c r="R6745" s="161"/>
      <c r="S6745" s="160"/>
    </row>
    <row r="6746" spans="2:19">
      <c r="B6746" s="155"/>
      <c r="C6746" s="157"/>
      <c r="D6746" s="156"/>
      <c r="E6746" s="86" t="str">
        <f t="shared" si="213"/>
        <v/>
      </c>
      <c r="F6746" s="155"/>
      <c r="G6746" s="155"/>
      <c r="H6746" s="126"/>
      <c r="I6746" s="155"/>
      <c r="J6746" s="73"/>
      <c r="K6746" s="73"/>
      <c r="L6746" s="158"/>
      <c r="M6746" s="159"/>
      <c r="N6746" s="87" t="str">
        <f t="shared" si="212"/>
        <v/>
      </c>
      <c r="O6746" s="130"/>
      <c r="R6746" s="161"/>
      <c r="S6746" s="160"/>
    </row>
    <row r="6747" spans="2:19">
      <c r="B6747" s="155"/>
      <c r="C6747" s="157"/>
      <c r="D6747" s="156"/>
      <c r="E6747" s="86" t="str">
        <f t="shared" si="213"/>
        <v/>
      </c>
      <c r="F6747" s="155"/>
      <c r="G6747" s="155"/>
      <c r="H6747" s="126"/>
      <c r="I6747" s="155"/>
      <c r="J6747" s="73"/>
      <c r="K6747" s="73"/>
      <c r="L6747" s="158"/>
      <c r="M6747" s="159"/>
      <c r="N6747" s="87" t="str">
        <f t="shared" si="212"/>
        <v/>
      </c>
      <c r="O6747" s="130"/>
      <c r="R6747" s="161"/>
      <c r="S6747" s="160"/>
    </row>
    <row r="6748" spans="2:19">
      <c r="B6748" s="155"/>
      <c r="C6748" s="157"/>
      <c r="D6748" s="156"/>
      <c r="E6748" s="86" t="str">
        <f t="shared" si="213"/>
        <v/>
      </c>
      <c r="F6748" s="155"/>
      <c r="G6748" s="155"/>
      <c r="H6748" s="126"/>
      <c r="I6748" s="155"/>
      <c r="J6748" s="73"/>
      <c r="K6748" s="73"/>
      <c r="L6748" s="158"/>
      <c r="M6748" s="159"/>
      <c r="N6748" s="87" t="str">
        <f t="shared" si="212"/>
        <v/>
      </c>
      <c r="O6748" s="130"/>
      <c r="R6748" s="161"/>
      <c r="S6748" s="160"/>
    </row>
    <row r="6749" spans="2:19">
      <c r="B6749" s="155"/>
      <c r="C6749" s="157"/>
      <c r="D6749" s="156"/>
      <c r="E6749" s="86" t="str">
        <f t="shared" si="213"/>
        <v/>
      </c>
      <c r="F6749" s="155"/>
      <c r="G6749" s="155"/>
      <c r="H6749" s="126"/>
      <c r="I6749" s="155"/>
      <c r="J6749" s="73"/>
      <c r="K6749" s="73"/>
      <c r="L6749" s="158"/>
      <c r="M6749" s="159"/>
      <c r="N6749" s="87" t="str">
        <f t="shared" si="212"/>
        <v/>
      </c>
      <c r="O6749" s="130"/>
      <c r="R6749" s="161"/>
      <c r="S6749" s="160"/>
    </row>
    <row r="6750" spans="2:19">
      <c r="B6750" s="155"/>
      <c r="C6750" s="157"/>
      <c r="D6750" s="156"/>
      <c r="E6750" s="86" t="str">
        <f t="shared" si="213"/>
        <v/>
      </c>
      <c r="F6750" s="155"/>
      <c r="G6750" s="155"/>
      <c r="H6750" s="126"/>
      <c r="I6750" s="155"/>
      <c r="J6750" s="73"/>
      <c r="K6750" s="73"/>
      <c r="L6750" s="158"/>
      <c r="M6750" s="159"/>
      <c r="N6750" s="87" t="str">
        <f t="shared" si="212"/>
        <v/>
      </c>
      <c r="O6750" s="130"/>
      <c r="R6750" s="161"/>
      <c r="S6750" s="160"/>
    </row>
    <row r="6751" spans="2:19">
      <c r="B6751" s="155"/>
      <c r="C6751" s="157"/>
      <c r="D6751" s="156"/>
      <c r="E6751" s="86" t="str">
        <f t="shared" si="213"/>
        <v/>
      </c>
      <c r="F6751" s="155"/>
      <c r="G6751" s="155"/>
      <c r="H6751" s="126"/>
      <c r="I6751" s="155"/>
      <c r="J6751" s="73"/>
      <c r="K6751" s="73"/>
      <c r="L6751" s="158"/>
      <c r="M6751" s="159"/>
      <c r="N6751" s="87" t="str">
        <f t="shared" si="212"/>
        <v/>
      </c>
      <c r="O6751" s="130"/>
      <c r="R6751" s="161"/>
      <c r="S6751" s="160"/>
    </row>
    <row r="6752" spans="2:19">
      <c r="B6752" s="155"/>
      <c r="C6752" s="157"/>
      <c r="D6752" s="156"/>
      <c r="E6752" s="86" t="str">
        <f t="shared" si="213"/>
        <v/>
      </c>
      <c r="F6752" s="155"/>
      <c r="G6752" s="155"/>
      <c r="H6752" s="126"/>
      <c r="I6752" s="155"/>
      <c r="J6752" s="73"/>
      <c r="K6752" s="73"/>
      <c r="L6752" s="158"/>
      <c r="M6752" s="159"/>
      <c r="N6752" s="87" t="str">
        <f t="shared" si="212"/>
        <v/>
      </c>
      <c r="O6752" s="130"/>
      <c r="R6752" s="161"/>
      <c r="S6752" s="160"/>
    </row>
    <row r="6753" spans="2:19">
      <c r="B6753" s="155"/>
      <c r="C6753" s="157"/>
      <c r="D6753" s="156"/>
      <c r="E6753" s="86" t="str">
        <f t="shared" si="213"/>
        <v/>
      </c>
      <c r="F6753" s="155"/>
      <c r="G6753" s="155"/>
      <c r="H6753" s="126"/>
      <c r="I6753" s="155"/>
      <c r="J6753" s="73"/>
      <c r="K6753" s="73"/>
      <c r="L6753" s="158"/>
      <c r="M6753" s="159"/>
      <c r="N6753" s="87" t="str">
        <f t="shared" si="212"/>
        <v/>
      </c>
      <c r="O6753" s="130"/>
      <c r="R6753" s="161"/>
      <c r="S6753" s="160"/>
    </row>
    <row r="6754" spans="2:19">
      <c r="B6754" s="155"/>
      <c r="C6754" s="157"/>
      <c r="D6754" s="156"/>
      <c r="E6754" s="86" t="str">
        <f t="shared" si="213"/>
        <v/>
      </c>
      <c r="F6754" s="155"/>
      <c r="G6754" s="155"/>
      <c r="H6754" s="126"/>
      <c r="I6754" s="155"/>
      <c r="J6754" s="73"/>
      <c r="K6754" s="73"/>
      <c r="L6754" s="158"/>
      <c r="M6754" s="159"/>
      <c r="N6754" s="87" t="str">
        <f t="shared" si="212"/>
        <v/>
      </c>
      <c r="O6754" s="130"/>
      <c r="R6754" s="161"/>
      <c r="S6754" s="160"/>
    </row>
    <row r="6755" spans="2:19">
      <c r="B6755" s="155"/>
      <c r="C6755" s="157"/>
      <c r="D6755" s="156"/>
      <c r="E6755" s="86" t="str">
        <f t="shared" si="213"/>
        <v/>
      </c>
      <c r="F6755" s="155"/>
      <c r="G6755" s="155"/>
      <c r="H6755" s="126"/>
      <c r="I6755" s="155"/>
      <c r="J6755" s="73"/>
      <c r="K6755" s="73"/>
      <c r="L6755" s="158"/>
      <c r="M6755" s="159"/>
      <c r="N6755" s="87" t="str">
        <f t="shared" si="212"/>
        <v/>
      </c>
      <c r="O6755" s="130"/>
      <c r="R6755" s="161"/>
      <c r="S6755" s="160"/>
    </row>
    <row r="6756" spans="2:19">
      <c r="B6756" s="155"/>
      <c r="C6756" s="157"/>
      <c r="D6756" s="156"/>
      <c r="E6756" s="86" t="str">
        <f t="shared" si="213"/>
        <v/>
      </c>
      <c r="F6756" s="155"/>
      <c r="G6756" s="155"/>
      <c r="H6756" s="126"/>
      <c r="I6756" s="155"/>
      <c r="J6756" s="73"/>
      <c r="K6756" s="73"/>
      <c r="L6756" s="158"/>
      <c r="M6756" s="159"/>
      <c r="N6756" s="87" t="str">
        <f t="shared" si="212"/>
        <v/>
      </c>
      <c r="O6756" s="130"/>
      <c r="R6756" s="161"/>
      <c r="S6756" s="160"/>
    </row>
    <row r="6757" spans="2:19">
      <c r="B6757" s="155"/>
      <c r="C6757" s="157"/>
      <c r="D6757" s="156"/>
      <c r="E6757" s="86" t="str">
        <f t="shared" si="213"/>
        <v/>
      </c>
      <c r="F6757" s="155"/>
      <c r="G6757" s="155"/>
      <c r="H6757" s="126"/>
      <c r="I6757" s="155"/>
      <c r="J6757" s="73"/>
      <c r="K6757" s="73"/>
      <c r="L6757" s="158"/>
      <c r="M6757" s="159"/>
      <c r="N6757" s="87" t="str">
        <f t="shared" si="212"/>
        <v/>
      </c>
      <c r="O6757" s="130"/>
      <c r="R6757" s="161"/>
      <c r="S6757" s="160"/>
    </row>
    <row r="6758" spans="2:19">
      <c r="B6758" s="155"/>
      <c r="C6758" s="157"/>
      <c r="D6758" s="156"/>
      <c r="E6758" s="86" t="str">
        <f t="shared" si="213"/>
        <v/>
      </c>
      <c r="F6758" s="155"/>
      <c r="G6758" s="155"/>
      <c r="H6758" s="126"/>
      <c r="I6758" s="155"/>
      <c r="J6758" s="73"/>
      <c r="K6758" s="73"/>
      <c r="L6758" s="158"/>
      <c r="M6758" s="159"/>
      <c r="N6758" s="87" t="str">
        <f t="shared" si="212"/>
        <v/>
      </c>
      <c r="O6758" s="130"/>
      <c r="R6758" s="161"/>
      <c r="S6758" s="160"/>
    </row>
    <row r="6759" spans="2:19">
      <c r="B6759" s="155"/>
      <c r="C6759" s="157"/>
      <c r="D6759" s="156"/>
      <c r="E6759" s="86" t="str">
        <f t="shared" si="213"/>
        <v/>
      </c>
      <c r="F6759" s="155"/>
      <c r="G6759" s="155"/>
      <c r="H6759" s="126"/>
      <c r="I6759" s="155"/>
      <c r="J6759" s="73"/>
      <c r="K6759" s="73"/>
      <c r="L6759" s="158"/>
      <c r="M6759" s="159"/>
      <c r="N6759" s="87" t="str">
        <f t="shared" si="212"/>
        <v/>
      </c>
      <c r="O6759" s="130"/>
      <c r="R6759" s="161"/>
      <c r="S6759" s="160"/>
    </row>
    <row r="6760" spans="2:19">
      <c r="B6760" s="155"/>
      <c r="C6760" s="157"/>
      <c r="D6760" s="156"/>
      <c r="E6760" s="86" t="str">
        <f t="shared" si="213"/>
        <v/>
      </c>
      <c r="F6760" s="155"/>
      <c r="G6760" s="155"/>
      <c r="H6760" s="126"/>
      <c r="I6760" s="155"/>
      <c r="J6760" s="73"/>
      <c r="K6760" s="73"/>
      <c r="L6760" s="158"/>
      <c r="M6760" s="159"/>
      <c r="N6760" s="87" t="str">
        <f t="shared" si="212"/>
        <v/>
      </c>
      <c r="O6760" s="130"/>
      <c r="R6760" s="161"/>
      <c r="S6760" s="160"/>
    </row>
    <row r="6761" spans="2:19">
      <c r="B6761" s="155"/>
      <c r="C6761" s="157"/>
      <c r="D6761" s="156"/>
      <c r="E6761" s="86" t="str">
        <f t="shared" si="213"/>
        <v/>
      </c>
      <c r="F6761" s="155"/>
      <c r="G6761" s="155"/>
      <c r="H6761" s="126"/>
      <c r="I6761" s="155"/>
      <c r="J6761" s="73"/>
      <c r="K6761" s="73"/>
      <c r="L6761" s="158"/>
      <c r="M6761" s="159"/>
      <c r="N6761" s="87" t="str">
        <f t="shared" si="212"/>
        <v/>
      </c>
      <c r="O6761" s="130"/>
      <c r="R6761" s="161"/>
      <c r="S6761" s="160"/>
    </row>
    <row r="6762" spans="2:19">
      <c r="B6762" s="155"/>
      <c r="C6762" s="157"/>
      <c r="D6762" s="156"/>
      <c r="E6762" s="86" t="str">
        <f t="shared" si="213"/>
        <v/>
      </c>
      <c r="F6762" s="155"/>
      <c r="G6762" s="155"/>
      <c r="H6762" s="126"/>
      <c r="I6762" s="155"/>
      <c r="J6762" s="73"/>
      <c r="K6762" s="73"/>
      <c r="L6762" s="158"/>
      <c r="M6762" s="159"/>
      <c r="N6762" s="87" t="str">
        <f t="shared" si="212"/>
        <v/>
      </c>
      <c r="O6762" s="130"/>
      <c r="R6762" s="161"/>
      <c r="S6762" s="160"/>
    </row>
    <row r="6763" spans="2:19">
      <c r="B6763" s="155"/>
      <c r="C6763" s="157"/>
      <c r="D6763" s="156"/>
      <c r="E6763" s="86" t="str">
        <f t="shared" si="213"/>
        <v/>
      </c>
      <c r="F6763" s="155"/>
      <c r="G6763" s="155"/>
      <c r="H6763" s="126"/>
      <c r="I6763" s="155"/>
      <c r="J6763" s="73"/>
      <c r="K6763" s="73"/>
      <c r="L6763" s="158"/>
      <c r="M6763" s="159"/>
      <c r="N6763" s="87" t="str">
        <f t="shared" si="212"/>
        <v/>
      </c>
      <c r="O6763" s="130"/>
      <c r="R6763" s="161"/>
      <c r="S6763" s="160"/>
    </row>
    <row r="6764" spans="2:19">
      <c r="B6764" s="155"/>
      <c r="C6764" s="157"/>
      <c r="D6764" s="156"/>
      <c r="E6764" s="86" t="str">
        <f t="shared" si="213"/>
        <v/>
      </c>
      <c r="F6764" s="155"/>
      <c r="G6764" s="155"/>
      <c r="H6764" s="126"/>
      <c r="I6764" s="155"/>
      <c r="J6764" s="73"/>
      <c r="K6764" s="73"/>
      <c r="L6764" s="158"/>
      <c r="M6764" s="159"/>
      <c r="N6764" s="87" t="str">
        <f t="shared" si="212"/>
        <v/>
      </c>
      <c r="O6764" s="130"/>
      <c r="R6764" s="161"/>
      <c r="S6764" s="160"/>
    </row>
    <row r="6765" spans="2:19">
      <c r="B6765" s="155"/>
      <c r="C6765" s="157"/>
      <c r="D6765" s="156"/>
      <c r="E6765" s="86" t="str">
        <f t="shared" si="213"/>
        <v/>
      </c>
      <c r="F6765" s="155"/>
      <c r="G6765" s="155"/>
      <c r="H6765" s="126"/>
      <c r="I6765" s="155"/>
      <c r="J6765" s="73"/>
      <c r="K6765" s="73"/>
      <c r="L6765" s="158"/>
      <c r="M6765" s="159"/>
      <c r="N6765" s="87" t="str">
        <f t="shared" si="212"/>
        <v/>
      </c>
      <c r="O6765" s="130"/>
      <c r="R6765" s="161"/>
      <c r="S6765" s="160"/>
    </row>
    <row r="6766" spans="2:19">
      <c r="B6766" s="155"/>
      <c r="C6766" s="157"/>
      <c r="D6766" s="156"/>
      <c r="E6766" s="86" t="str">
        <f t="shared" si="213"/>
        <v/>
      </c>
      <c r="F6766" s="155"/>
      <c r="G6766" s="155"/>
      <c r="H6766" s="126"/>
      <c r="I6766" s="155"/>
      <c r="J6766" s="73"/>
      <c r="K6766" s="73"/>
      <c r="L6766" s="158"/>
      <c r="M6766" s="159"/>
      <c r="N6766" s="87" t="str">
        <f t="shared" si="212"/>
        <v/>
      </c>
      <c r="O6766" s="130"/>
      <c r="R6766" s="161"/>
      <c r="S6766" s="160"/>
    </row>
    <row r="6767" spans="2:19">
      <c r="B6767" s="155"/>
      <c r="C6767" s="157"/>
      <c r="D6767" s="156"/>
      <c r="E6767" s="86" t="str">
        <f t="shared" si="213"/>
        <v/>
      </c>
      <c r="F6767" s="155"/>
      <c r="G6767" s="155"/>
      <c r="H6767" s="126"/>
      <c r="I6767" s="155"/>
      <c r="J6767" s="73"/>
      <c r="K6767" s="73"/>
      <c r="L6767" s="158"/>
      <c r="M6767" s="159"/>
      <c r="N6767" s="87" t="str">
        <f t="shared" si="212"/>
        <v/>
      </c>
      <c r="O6767" s="130"/>
      <c r="R6767" s="161"/>
      <c r="S6767" s="160"/>
    </row>
    <row r="6768" spans="2:19">
      <c r="B6768" s="155"/>
      <c r="C6768" s="157"/>
      <c r="D6768" s="156"/>
      <c r="E6768" s="86" t="str">
        <f t="shared" si="213"/>
        <v/>
      </c>
      <c r="F6768" s="155"/>
      <c r="G6768" s="155"/>
      <c r="H6768" s="126"/>
      <c r="I6768" s="155"/>
      <c r="J6768" s="73"/>
      <c r="K6768" s="73"/>
      <c r="L6768" s="158"/>
      <c r="M6768" s="159"/>
      <c r="N6768" s="87" t="str">
        <f t="shared" si="212"/>
        <v/>
      </c>
      <c r="O6768" s="130"/>
      <c r="R6768" s="161"/>
      <c r="S6768" s="160"/>
    </row>
    <row r="6769" spans="2:19">
      <c r="B6769" s="155"/>
      <c r="C6769" s="157"/>
      <c r="D6769" s="156"/>
      <c r="E6769" s="86" t="str">
        <f t="shared" si="213"/>
        <v/>
      </c>
      <c r="F6769" s="155"/>
      <c r="G6769" s="155"/>
      <c r="H6769" s="126"/>
      <c r="I6769" s="155"/>
      <c r="J6769" s="73"/>
      <c r="K6769" s="73"/>
      <c r="L6769" s="158"/>
      <c r="M6769" s="159"/>
      <c r="N6769" s="87" t="str">
        <f t="shared" si="212"/>
        <v/>
      </c>
      <c r="O6769" s="130"/>
      <c r="R6769" s="161"/>
      <c r="S6769" s="160"/>
    </row>
    <row r="6770" spans="2:19">
      <c r="B6770" s="155"/>
      <c r="C6770" s="157"/>
      <c r="D6770" s="156"/>
      <c r="E6770" s="86" t="str">
        <f t="shared" si="213"/>
        <v/>
      </c>
      <c r="F6770" s="155"/>
      <c r="G6770" s="155"/>
      <c r="H6770" s="126"/>
      <c r="I6770" s="155"/>
      <c r="J6770" s="73"/>
      <c r="K6770" s="73"/>
      <c r="L6770" s="158"/>
      <c r="M6770" s="159"/>
      <c r="N6770" s="87" t="str">
        <f t="shared" si="212"/>
        <v/>
      </c>
      <c r="O6770" s="130"/>
      <c r="R6770" s="161"/>
      <c r="S6770" s="160"/>
    </row>
    <row r="6771" spans="2:19">
      <c r="B6771" s="155"/>
      <c r="C6771" s="157"/>
      <c r="D6771" s="156"/>
      <c r="E6771" s="86" t="str">
        <f t="shared" si="213"/>
        <v/>
      </c>
      <c r="F6771" s="155"/>
      <c r="G6771" s="155"/>
      <c r="H6771" s="126"/>
      <c r="I6771" s="155"/>
      <c r="J6771" s="73"/>
      <c r="K6771" s="73"/>
      <c r="L6771" s="158"/>
      <c r="M6771" s="159"/>
      <c r="N6771" s="87" t="str">
        <f t="shared" si="212"/>
        <v/>
      </c>
      <c r="O6771" s="130"/>
      <c r="R6771" s="161"/>
      <c r="S6771" s="160"/>
    </row>
    <row r="6772" spans="2:19">
      <c r="B6772" s="155"/>
      <c r="C6772" s="157"/>
      <c r="D6772" s="156"/>
      <c r="E6772" s="86" t="str">
        <f t="shared" si="213"/>
        <v/>
      </c>
      <c r="F6772" s="155"/>
      <c r="G6772" s="155"/>
      <c r="H6772" s="126"/>
      <c r="I6772" s="155"/>
      <c r="J6772" s="73"/>
      <c r="K6772" s="73"/>
      <c r="L6772" s="158"/>
      <c r="M6772" s="159"/>
      <c r="N6772" s="87" t="str">
        <f t="shared" si="212"/>
        <v/>
      </c>
      <c r="O6772" s="130"/>
      <c r="R6772" s="161"/>
      <c r="S6772" s="160"/>
    </row>
    <row r="6773" spans="2:19">
      <c r="B6773" s="155"/>
      <c r="C6773" s="157"/>
      <c r="D6773" s="156"/>
      <c r="E6773" s="86" t="str">
        <f t="shared" si="213"/>
        <v/>
      </c>
      <c r="F6773" s="155"/>
      <c r="G6773" s="155"/>
      <c r="H6773" s="126"/>
      <c r="I6773" s="155"/>
      <c r="J6773" s="73"/>
      <c r="K6773" s="73"/>
      <c r="L6773" s="158"/>
      <c r="M6773" s="159"/>
      <c r="N6773" s="87" t="str">
        <f t="shared" si="212"/>
        <v/>
      </c>
      <c r="O6773" s="130"/>
      <c r="R6773" s="161"/>
      <c r="S6773" s="160"/>
    </row>
    <row r="6774" spans="2:19">
      <c r="B6774" s="155"/>
      <c r="C6774" s="157"/>
      <c r="D6774" s="156"/>
      <c r="E6774" s="86" t="str">
        <f t="shared" si="213"/>
        <v/>
      </c>
      <c r="F6774" s="155"/>
      <c r="G6774" s="155"/>
      <c r="H6774" s="126"/>
      <c r="I6774" s="155"/>
      <c r="J6774" s="73"/>
      <c r="K6774" s="73"/>
      <c r="L6774" s="158"/>
      <c r="M6774" s="159"/>
      <c r="N6774" s="87" t="str">
        <f t="shared" si="212"/>
        <v/>
      </c>
      <c r="O6774" s="130"/>
      <c r="R6774" s="161"/>
      <c r="S6774" s="160"/>
    </row>
    <row r="6775" spans="2:19">
      <c r="B6775" s="155"/>
      <c r="C6775" s="157"/>
      <c r="D6775" s="156"/>
      <c r="E6775" s="86" t="str">
        <f t="shared" si="213"/>
        <v/>
      </c>
      <c r="F6775" s="155"/>
      <c r="G6775" s="155"/>
      <c r="H6775" s="126"/>
      <c r="I6775" s="155"/>
      <c r="J6775" s="73"/>
      <c r="K6775" s="73"/>
      <c r="L6775" s="158"/>
      <c r="M6775" s="159"/>
      <c r="N6775" s="87" t="str">
        <f t="shared" si="212"/>
        <v/>
      </c>
      <c r="O6775" s="130"/>
      <c r="R6775" s="161"/>
      <c r="S6775" s="160"/>
    </row>
    <row r="6776" spans="2:19">
      <c r="B6776" s="155"/>
      <c r="C6776" s="157"/>
      <c r="D6776" s="156"/>
      <c r="E6776" s="86" t="str">
        <f t="shared" si="213"/>
        <v/>
      </c>
      <c r="F6776" s="155"/>
      <c r="G6776" s="155"/>
      <c r="H6776" s="126"/>
      <c r="I6776" s="155"/>
      <c r="J6776" s="73"/>
      <c r="K6776" s="73"/>
      <c r="L6776" s="158"/>
      <c r="M6776" s="159"/>
      <c r="N6776" s="87" t="str">
        <f t="shared" si="212"/>
        <v/>
      </c>
      <c r="O6776" s="130"/>
      <c r="R6776" s="161"/>
      <c r="S6776" s="160"/>
    </row>
    <row r="6777" spans="2:19">
      <c r="B6777" s="155"/>
      <c r="C6777" s="157"/>
      <c r="D6777" s="156"/>
      <c r="E6777" s="86" t="str">
        <f t="shared" si="213"/>
        <v/>
      </c>
      <c r="F6777" s="155"/>
      <c r="G6777" s="155"/>
      <c r="H6777" s="126"/>
      <c r="I6777" s="155"/>
      <c r="J6777" s="73"/>
      <c r="K6777" s="73"/>
      <c r="L6777" s="158"/>
      <c r="M6777" s="159"/>
      <c r="N6777" s="87" t="str">
        <f t="shared" si="212"/>
        <v/>
      </c>
      <c r="O6777" s="130"/>
      <c r="R6777" s="161"/>
      <c r="S6777" s="160"/>
    </row>
    <row r="6778" spans="2:19">
      <c r="B6778" s="155"/>
      <c r="C6778" s="157"/>
      <c r="D6778" s="156"/>
      <c r="E6778" s="86" t="str">
        <f t="shared" si="213"/>
        <v/>
      </c>
      <c r="F6778" s="155"/>
      <c r="G6778" s="155"/>
      <c r="H6778" s="126"/>
      <c r="I6778" s="155"/>
      <c r="J6778" s="73"/>
      <c r="K6778" s="73"/>
      <c r="L6778" s="158"/>
      <c r="M6778" s="159"/>
      <c r="N6778" s="87" t="str">
        <f t="shared" si="212"/>
        <v/>
      </c>
      <c r="O6778" s="130"/>
      <c r="R6778" s="161"/>
      <c r="S6778" s="160"/>
    </row>
    <row r="6779" spans="2:19">
      <c r="B6779" s="155"/>
      <c r="C6779" s="157"/>
      <c r="D6779" s="156"/>
      <c r="E6779" s="86" t="str">
        <f t="shared" si="213"/>
        <v/>
      </c>
      <c r="F6779" s="155"/>
      <c r="G6779" s="155"/>
      <c r="H6779" s="126"/>
      <c r="I6779" s="155"/>
      <c r="J6779" s="73"/>
      <c r="K6779" s="73"/>
      <c r="L6779" s="158"/>
      <c r="M6779" s="159"/>
      <c r="N6779" s="87" t="str">
        <f t="shared" si="212"/>
        <v/>
      </c>
      <c r="O6779" s="130"/>
      <c r="R6779" s="161"/>
      <c r="S6779" s="160"/>
    </row>
    <row r="6780" spans="2:19">
      <c r="B6780" s="155"/>
      <c r="C6780" s="157"/>
      <c r="D6780" s="156"/>
      <c r="E6780" s="86" t="str">
        <f t="shared" si="213"/>
        <v/>
      </c>
      <c r="F6780" s="155"/>
      <c r="G6780" s="155"/>
      <c r="H6780" s="126"/>
      <c r="I6780" s="155"/>
      <c r="J6780" s="73"/>
      <c r="K6780" s="73"/>
      <c r="L6780" s="158"/>
      <c r="M6780" s="159"/>
      <c r="N6780" s="87" t="str">
        <f t="shared" si="212"/>
        <v/>
      </c>
      <c r="O6780" s="130"/>
      <c r="R6780" s="161"/>
      <c r="S6780" s="160"/>
    </row>
    <row r="6781" spans="2:19">
      <c r="B6781" s="155"/>
      <c r="C6781" s="157"/>
      <c r="D6781" s="156"/>
      <c r="E6781" s="86" t="str">
        <f t="shared" si="213"/>
        <v/>
      </c>
      <c r="F6781" s="155"/>
      <c r="G6781" s="155"/>
      <c r="H6781" s="126"/>
      <c r="I6781" s="155"/>
      <c r="J6781" s="73"/>
      <c r="K6781" s="73"/>
      <c r="L6781" s="158"/>
      <c r="M6781" s="159"/>
      <c r="N6781" s="87" t="str">
        <f t="shared" si="212"/>
        <v/>
      </c>
      <c r="O6781" s="130"/>
      <c r="R6781" s="161"/>
      <c r="S6781" s="160"/>
    </row>
    <row r="6782" spans="2:19">
      <c r="B6782" s="155"/>
      <c r="C6782" s="157"/>
      <c r="D6782" s="156"/>
      <c r="E6782" s="86" t="str">
        <f t="shared" si="213"/>
        <v/>
      </c>
      <c r="F6782" s="155"/>
      <c r="G6782" s="155"/>
      <c r="H6782" s="126"/>
      <c r="I6782" s="155"/>
      <c r="J6782" s="73"/>
      <c r="K6782" s="73"/>
      <c r="L6782" s="158"/>
      <c r="M6782" s="159"/>
      <c r="N6782" s="87" t="str">
        <f t="shared" si="212"/>
        <v/>
      </c>
      <c r="O6782" s="130"/>
      <c r="R6782" s="161"/>
      <c r="S6782" s="160"/>
    </row>
    <row r="6783" spans="2:19">
      <c r="B6783" s="155"/>
      <c r="C6783" s="157"/>
      <c r="D6783" s="156"/>
      <c r="E6783" s="86" t="str">
        <f t="shared" si="213"/>
        <v/>
      </c>
      <c r="F6783" s="155"/>
      <c r="G6783" s="155"/>
      <c r="H6783" s="126"/>
      <c r="I6783" s="155"/>
      <c r="J6783" s="73"/>
      <c r="K6783" s="73"/>
      <c r="L6783" s="158"/>
      <c r="M6783" s="159"/>
      <c r="N6783" s="87" t="str">
        <f t="shared" si="212"/>
        <v/>
      </c>
      <c r="O6783" s="130"/>
      <c r="R6783" s="161"/>
      <c r="S6783" s="160"/>
    </row>
    <row r="6784" spans="2:19">
      <c r="B6784" s="155"/>
      <c r="C6784" s="157"/>
      <c r="D6784" s="156"/>
      <c r="E6784" s="86" t="str">
        <f t="shared" si="213"/>
        <v/>
      </c>
      <c r="F6784" s="155"/>
      <c r="G6784" s="155"/>
      <c r="H6784" s="126"/>
      <c r="I6784" s="155"/>
      <c r="J6784" s="73"/>
      <c r="K6784" s="73"/>
      <c r="L6784" s="158"/>
      <c r="M6784" s="159"/>
      <c r="N6784" s="87" t="str">
        <f t="shared" si="212"/>
        <v/>
      </c>
      <c r="O6784" s="130"/>
      <c r="R6784" s="161"/>
      <c r="S6784" s="160"/>
    </row>
    <row r="6785" spans="2:19">
      <c r="B6785" s="155"/>
      <c r="C6785" s="157"/>
      <c r="D6785" s="156"/>
      <c r="E6785" s="86" t="str">
        <f t="shared" si="213"/>
        <v/>
      </c>
      <c r="F6785" s="155"/>
      <c r="G6785" s="155"/>
      <c r="H6785" s="126"/>
      <c r="I6785" s="155"/>
      <c r="J6785" s="73"/>
      <c r="K6785" s="73"/>
      <c r="L6785" s="158"/>
      <c r="M6785" s="159"/>
      <c r="N6785" s="87" t="str">
        <f t="shared" si="212"/>
        <v/>
      </c>
      <c r="O6785" s="130"/>
      <c r="R6785" s="161"/>
      <c r="S6785" s="160"/>
    </row>
    <row r="6786" spans="2:19">
      <c r="B6786" s="155"/>
      <c r="C6786" s="157"/>
      <c r="D6786" s="156"/>
      <c r="E6786" s="86" t="str">
        <f t="shared" si="213"/>
        <v/>
      </c>
      <c r="F6786" s="155"/>
      <c r="G6786" s="155"/>
      <c r="H6786" s="126"/>
      <c r="I6786" s="155"/>
      <c r="J6786" s="73"/>
      <c r="K6786" s="73"/>
      <c r="L6786" s="158"/>
      <c r="M6786" s="159"/>
      <c r="N6786" s="87" t="str">
        <f t="shared" si="212"/>
        <v/>
      </c>
      <c r="O6786" s="130"/>
      <c r="R6786" s="161"/>
      <c r="S6786" s="160"/>
    </row>
    <row r="6787" spans="2:19">
      <c r="B6787" s="155"/>
      <c r="C6787" s="157"/>
      <c r="D6787" s="156"/>
      <c r="E6787" s="86" t="str">
        <f t="shared" si="213"/>
        <v/>
      </c>
      <c r="F6787" s="155"/>
      <c r="G6787" s="155"/>
      <c r="H6787" s="126"/>
      <c r="I6787" s="155"/>
      <c r="J6787" s="73"/>
      <c r="K6787" s="73"/>
      <c r="L6787" s="158"/>
      <c r="M6787" s="159"/>
      <c r="N6787" s="87" t="str">
        <f t="shared" si="212"/>
        <v/>
      </c>
      <c r="O6787" s="130"/>
      <c r="R6787" s="161"/>
      <c r="S6787" s="160"/>
    </row>
    <row r="6788" spans="2:19">
      <c r="B6788" s="155"/>
      <c r="C6788" s="157"/>
      <c r="D6788" s="156"/>
      <c r="E6788" s="86" t="str">
        <f t="shared" si="213"/>
        <v/>
      </c>
      <c r="F6788" s="155"/>
      <c r="G6788" s="155"/>
      <c r="H6788" s="126"/>
      <c r="I6788" s="155"/>
      <c r="J6788" s="73"/>
      <c r="K6788" s="73"/>
      <c r="L6788" s="158"/>
      <c r="M6788" s="159"/>
      <c r="N6788" s="87" t="str">
        <f t="shared" si="212"/>
        <v/>
      </c>
      <c r="O6788" s="130"/>
      <c r="R6788" s="161"/>
      <c r="S6788" s="160"/>
    </row>
    <row r="6789" spans="2:19">
      <c r="B6789" s="155"/>
      <c r="C6789" s="157"/>
      <c r="D6789" s="156"/>
      <c r="E6789" s="86" t="str">
        <f t="shared" si="213"/>
        <v/>
      </c>
      <c r="F6789" s="155"/>
      <c r="G6789" s="155"/>
      <c r="H6789" s="126"/>
      <c r="I6789" s="155"/>
      <c r="J6789" s="73"/>
      <c r="K6789" s="73"/>
      <c r="L6789" s="158"/>
      <c r="M6789" s="159"/>
      <c r="N6789" s="87" t="str">
        <f t="shared" si="212"/>
        <v/>
      </c>
      <c r="O6789" s="130"/>
      <c r="R6789" s="161"/>
      <c r="S6789" s="160"/>
    </row>
    <row r="6790" spans="2:19">
      <c r="B6790" s="155"/>
      <c r="C6790" s="157"/>
      <c r="D6790" s="156"/>
      <c r="E6790" s="86" t="str">
        <f t="shared" si="213"/>
        <v/>
      </c>
      <c r="F6790" s="155"/>
      <c r="G6790" s="155"/>
      <c r="H6790" s="126"/>
      <c r="I6790" s="155"/>
      <c r="J6790" s="73"/>
      <c r="K6790" s="73"/>
      <c r="L6790" s="158"/>
      <c r="M6790" s="159"/>
      <c r="N6790" s="87" t="str">
        <f t="shared" ref="N6790:N6853" si="214">+E6790&amp;L6790&amp;M6790</f>
        <v/>
      </c>
      <c r="O6790" s="130"/>
      <c r="R6790" s="161"/>
      <c r="S6790" s="160"/>
    </row>
    <row r="6791" spans="2:19">
      <c r="B6791" s="155"/>
      <c r="C6791" s="157"/>
      <c r="D6791" s="156"/>
      <c r="E6791" s="86" t="str">
        <f t="shared" si="213"/>
        <v/>
      </c>
      <c r="F6791" s="155"/>
      <c r="G6791" s="155"/>
      <c r="H6791" s="126"/>
      <c r="I6791" s="155"/>
      <c r="J6791" s="73"/>
      <c r="K6791" s="73"/>
      <c r="L6791" s="158"/>
      <c r="M6791" s="159"/>
      <c r="N6791" s="87" t="str">
        <f t="shared" si="214"/>
        <v/>
      </c>
      <c r="O6791" s="130"/>
      <c r="R6791" s="161"/>
      <c r="S6791" s="160"/>
    </row>
    <row r="6792" spans="2:19">
      <c r="B6792" s="155"/>
      <c r="C6792" s="157"/>
      <c r="D6792" s="156"/>
      <c r="E6792" s="86" t="str">
        <f t="shared" si="213"/>
        <v/>
      </c>
      <c r="F6792" s="155"/>
      <c r="G6792" s="155"/>
      <c r="H6792" s="126"/>
      <c r="I6792" s="155"/>
      <c r="J6792" s="73"/>
      <c r="K6792" s="73"/>
      <c r="L6792" s="158"/>
      <c r="M6792" s="159"/>
      <c r="N6792" s="87" t="str">
        <f t="shared" si="214"/>
        <v/>
      </c>
      <c r="O6792" s="130"/>
      <c r="R6792" s="161"/>
      <c r="S6792" s="160"/>
    </row>
    <row r="6793" spans="2:19">
      <c r="B6793" s="155"/>
      <c r="C6793" s="157"/>
      <c r="D6793" s="156"/>
      <c r="E6793" s="86" t="str">
        <f t="shared" si="213"/>
        <v/>
      </c>
      <c r="F6793" s="155"/>
      <c r="G6793" s="155"/>
      <c r="H6793" s="126"/>
      <c r="I6793" s="155"/>
      <c r="J6793" s="73"/>
      <c r="K6793" s="73"/>
      <c r="L6793" s="158"/>
      <c r="M6793" s="159"/>
      <c r="N6793" s="87" t="str">
        <f t="shared" si="214"/>
        <v/>
      </c>
      <c r="O6793" s="130"/>
      <c r="R6793" s="161"/>
      <c r="S6793" s="160"/>
    </row>
    <row r="6794" spans="2:19">
      <c r="B6794" s="155"/>
      <c r="C6794" s="157"/>
      <c r="D6794" s="156"/>
      <c r="E6794" s="86" t="str">
        <f t="shared" si="213"/>
        <v/>
      </c>
      <c r="F6794" s="155"/>
      <c r="G6794" s="155"/>
      <c r="H6794" s="126"/>
      <c r="I6794" s="155"/>
      <c r="J6794" s="73"/>
      <c r="K6794" s="73"/>
      <c r="L6794" s="158"/>
      <c r="M6794" s="159"/>
      <c r="N6794" s="87" t="str">
        <f t="shared" si="214"/>
        <v/>
      </c>
      <c r="O6794" s="130"/>
      <c r="R6794" s="161"/>
      <c r="S6794" s="160"/>
    </row>
    <row r="6795" spans="2:19">
      <c r="B6795" s="155"/>
      <c r="C6795" s="157"/>
      <c r="D6795" s="156"/>
      <c r="E6795" s="86" t="str">
        <f t="shared" si="213"/>
        <v/>
      </c>
      <c r="F6795" s="155"/>
      <c r="G6795" s="155"/>
      <c r="H6795" s="126"/>
      <c r="I6795" s="155"/>
      <c r="J6795" s="73"/>
      <c r="K6795" s="73"/>
      <c r="L6795" s="158"/>
      <c r="M6795" s="159"/>
      <c r="N6795" s="87" t="str">
        <f t="shared" si="214"/>
        <v/>
      </c>
      <c r="O6795" s="130"/>
      <c r="R6795" s="161"/>
      <c r="S6795" s="160"/>
    </row>
    <row r="6796" spans="2:19">
      <c r="B6796" s="155"/>
      <c r="C6796" s="157"/>
      <c r="D6796" s="156"/>
      <c r="E6796" s="86" t="str">
        <f t="shared" si="213"/>
        <v/>
      </c>
      <c r="F6796" s="155"/>
      <c r="G6796" s="155"/>
      <c r="H6796" s="126"/>
      <c r="I6796" s="155"/>
      <c r="J6796" s="73"/>
      <c r="K6796" s="73"/>
      <c r="L6796" s="158"/>
      <c r="M6796" s="159"/>
      <c r="N6796" s="87" t="str">
        <f t="shared" si="214"/>
        <v/>
      </c>
      <c r="O6796" s="130"/>
      <c r="R6796" s="161"/>
      <c r="S6796" s="160"/>
    </row>
    <row r="6797" spans="2:19">
      <c r="B6797" s="155"/>
      <c r="C6797" s="157"/>
      <c r="D6797" s="156"/>
      <c r="E6797" s="86" t="str">
        <f t="shared" si="213"/>
        <v/>
      </c>
      <c r="F6797" s="155"/>
      <c r="G6797" s="155"/>
      <c r="H6797" s="126"/>
      <c r="I6797" s="155"/>
      <c r="J6797" s="73"/>
      <c r="K6797" s="73"/>
      <c r="L6797" s="158"/>
      <c r="M6797" s="159"/>
      <c r="N6797" s="87" t="str">
        <f t="shared" si="214"/>
        <v/>
      </c>
      <c r="O6797" s="130"/>
      <c r="R6797" s="161"/>
      <c r="S6797" s="160"/>
    </row>
    <row r="6798" spans="2:19">
      <c r="B6798" s="155"/>
      <c r="C6798" s="157"/>
      <c r="D6798" s="156"/>
      <c r="E6798" s="86" t="str">
        <f t="shared" si="213"/>
        <v/>
      </c>
      <c r="F6798" s="155"/>
      <c r="G6798" s="155"/>
      <c r="H6798" s="126"/>
      <c r="I6798" s="155"/>
      <c r="J6798" s="73"/>
      <c r="K6798" s="73"/>
      <c r="L6798" s="158"/>
      <c r="M6798" s="159"/>
      <c r="N6798" s="87" t="str">
        <f t="shared" si="214"/>
        <v/>
      </c>
      <c r="O6798" s="130"/>
      <c r="R6798" s="161"/>
      <c r="S6798" s="160"/>
    </row>
    <row r="6799" spans="2:19">
      <c r="B6799" s="155"/>
      <c r="C6799" s="157"/>
      <c r="D6799" s="156"/>
      <c r="E6799" s="86" t="str">
        <f t="shared" si="213"/>
        <v/>
      </c>
      <c r="F6799" s="155"/>
      <c r="G6799" s="155"/>
      <c r="H6799" s="126"/>
      <c r="I6799" s="155"/>
      <c r="J6799" s="73"/>
      <c r="K6799" s="73"/>
      <c r="L6799" s="158"/>
      <c r="M6799" s="159"/>
      <c r="N6799" s="87" t="str">
        <f t="shared" si="214"/>
        <v/>
      </c>
      <c r="O6799" s="130"/>
      <c r="R6799" s="161"/>
      <c r="S6799" s="160"/>
    </row>
    <row r="6800" spans="2:19">
      <c r="B6800" s="155"/>
      <c r="C6800" s="157"/>
      <c r="D6800" s="156"/>
      <c r="E6800" s="86" t="str">
        <f t="shared" si="213"/>
        <v/>
      </c>
      <c r="F6800" s="155"/>
      <c r="G6800" s="155"/>
      <c r="H6800" s="126"/>
      <c r="I6800" s="155"/>
      <c r="J6800" s="73"/>
      <c r="K6800" s="73"/>
      <c r="L6800" s="158"/>
      <c r="M6800" s="159"/>
      <c r="N6800" s="87" t="str">
        <f t="shared" si="214"/>
        <v/>
      </c>
      <c r="O6800" s="130"/>
      <c r="R6800" s="161"/>
      <c r="S6800" s="160"/>
    </row>
    <row r="6801" spans="2:19">
      <c r="B6801" s="155"/>
      <c r="C6801" s="157"/>
      <c r="D6801" s="156"/>
      <c r="E6801" s="86" t="str">
        <f t="shared" si="213"/>
        <v/>
      </c>
      <c r="F6801" s="155"/>
      <c r="G6801" s="155"/>
      <c r="H6801" s="126"/>
      <c r="I6801" s="155"/>
      <c r="J6801" s="73"/>
      <c r="K6801" s="73"/>
      <c r="L6801" s="158"/>
      <c r="M6801" s="159"/>
      <c r="N6801" s="87" t="str">
        <f t="shared" si="214"/>
        <v/>
      </c>
      <c r="O6801" s="130"/>
      <c r="R6801" s="161"/>
      <c r="S6801" s="160"/>
    </row>
    <row r="6802" spans="2:19">
      <c r="B6802" s="155"/>
      <c r="C6802" s="157"/>
      <c r="D6802" s="156"/>
      <c r="E6802" s="86" t="str">
        <f t="shared" si="213"/>
        <v/>
      </c>
      <c r="F6802" s="155"/>
      <c r="G6802" s="155"/>
      <c r="H6802" s="126"/>
      <c r="I6802" s="155"/>
      <c r="J6802" s="73"/>
      <c r="K6802" s="73"/>
      <c r="L6802" s="158"/>
      <c r="M6802" s="159"/>
      <c r="N6802" s="87" t="str">
        <f t="shared" si="214"/>
        <v/>
      </c>
      <c r="O6802" s="130"/>
      <c r="R6802" s="161"/>
      <c r="S6802" s="160"/>
    </row>
    <row r="6803" spans="2:19">
      <c r="B6803" s="155"/>
      <c r="C6803" s="157"/>
      <c r="D6803" s="156"/>
      <c r="E6803" s="86" t="str">
        <f t="shared" si="213"/>
        <v/>
      </c>
      <c r="F6803" s="155"/>
      <c r="G6803" s="155"/>
      <c r="H6803" s="126"/>
      <c r="I6803" s="155"/>
      <c r="J6803" s="73"/>
      <c r="K6803" s="73"/>
      <c r="L6803" s="158"/>
      <c r="M6803" s="159"/>
      <c r="N6803" s="87" t="str">
        <f t="shared" si="214"/>
        <v/>
      </c>
      <c r="O6803" s="130"/>
      <c r="R6803" s="161"/>
      <c r="S6803" s="160"/>
    </row>
    <row r="6804" spans="2:19">
      <c r="B6804" s="155"/>
      <c r="C6804" s="157"/>
      <c r="D6804" s="156"/>
      <c r="E6804" s="86" t="str">
        <f t="shared" ref="E6804:E6867" si="215">B6804&amp;C6804&amp;D6804</f>
        <v/>
      </c>
      <c r="F6804" s="155"/>
      <c r="G6804" s="155"/>
      <c r="H6804" s="126"/>
      <c r="I6804" s="155"/>
      <c r="J6804" s="73"/>
      <c r="K6804" s="73"/>
      <c r="L6804" s="158"/>
      <c r="M6804" s="159"/>
      <c r="N6804" s="87" t="str">
        <f t="shared" si="214"/>
        <v/>
      </c>
      <c r="O6804" s="130"/>
      <c r="R6804" s="161"/>
      <c r="S6804" s="160"/>
    </row>
    <row r="6805" spans="2:19">
      <c r="B6805" s="155"/>
      <c r="C6805" s="157"/>
      <c r="D6805" s="156"/>
      <c r="E6805" s="86" t="str">
        <f t="shared" si="215"/>
        <v/>
      </c>
      <c r="F6805" s="155"/>
      <c r="G6805" s="155"/>
      <c r="H6805" s="126"/>
      <c r="I6805" s="155"/>
      <c r="J6805" s="73"/>
      <c r="K6805" s="73"/>
      <c r="L6805" s="158"/>
      <c r="M6805" s="159"/>
      <c r="N6805" s="87" t="str">
        <f t="shared" si="214"/>
        <v/>
      </c>
      <c r="O6805" s="130"/>
      <c r="R6805" s="161"/>
      <c r="S6805" s="160"/>
    </row>
    <row r="6806" spans="2:19">
      <c r="B6806" s="155"/>
      <c r="C6806" s="157"/>
      <c r="D6806" s="156"/>
      <c r="E6806" s="86" t="str">
        <f t="shared" si="215"/>
        <v/>
      </c>
      <c r="F6806" s="155"/>
      <c r="G6806" s="155"/>
      <c r="H6806" s="126"/>
      <c r="I6806" s="155"/>
      <c r="J6806" s="73"/>
      <c r="K6806" s="73"/>
      <c r="L6806" s="158"/>
      <c r="M6806" s="159"/>
      <c r="N6806" s="87" t="str">
        <f t="shared" si="214"/>
        <v/>
      </c>
      <c r="O6806" s="130"/>
      <c r="R6806" s="161"/>
      <c r="S6806" s="160"/>
    </row>
    <row r="6807" spans="2:19">
      <c r="B6807" s="155"/>
      <c r="C6807" s="157"/>
      <c r="D6807" s="156"/>
      <c r="E6807" s="86" t="str">
        <f t="shared" si="215"/>
        <v/>
      </c>
      <c r="F6807" s="155"/>
      <c r="G6807" s="155"/>
      <c r="H6807" s="126"/>
      <c r="I6807" s="155"/>
      <c r="J6807" s="73"/>
      <c r="K6807" s="73"/>
      <c r="L6807" s="158"/>
      <c r="M6807" s="159"/>
      <c r="N6807" s="87" t="str">
        <f t="shared" si="214"/>
        <v/>
      </c>
      <c r="O6807" s="130"/>
      <c r="R6807" s="161"/>
      <c r="S6807" s="160"/>
    </row>
    <row r="6808" spans="2:19">
      <c r="B6808" s="155"/>
      <c r="C6808" s="157"/>
      <c r="D6808" s="156"/>
      <c r="E6808" s="86" t="str">
        <f t="shared" si="215"/>
        <v/>
      </c>
      <c r="F6808" s="155"/>
      <c r="G6808" s="155"/>
      <c r="H6808" s="126"/>
      <c r="I6808" s="155"/>
      <c r="J6808" s="73"/>
      <c r="K6808" s="73"/>
      <c r="L6808" s="158"/>
      <c r="M6808" s="159"/>
      <c r="N6808" s="87" t="str">
        <f t="shared" si="214"/>
        <v/>
      </c>
      <c r="O6808" s="130"/>
      <c r="R6808" s="161"/>
      <c r="S6808" s="160"/>
    </row>
    <row r="6809" spans="2:19">
      <c r="B6809" s="155"/>
      <c r="C6809" s="157"/>
      <c r="D6809" s="156"/>
      <c r="E6809" s="86" t="str">
        <f t="shared" si="215"/>
        <v/>
      </c>
      <c r="F6809" s="155"/>
      <c r="G6809" s="155"/>
      <c r="H6809" s="126"/>
      <c r="I6809" s="155"/>
      <c r="J6809" s="73"/>
      <c r="K6809" s="73"/>
      <c r="L6809" s="158"/>
      <c r="M6809" s="159"/>
      <c r="N6809" s="87" t="str">
        <f t="shared" si="214"/>
        <v/>
      </c>
      <c r="O6809" s="130"/>
      <c r="R6809" s="161"/>
      <c r="S6809" s="160"/>
    </row>
    <row r="6810" spans="2:19">
      <c r="B6810" s="155"/>
      <c r="C6810" s="157"/>
      <c r="D6810" s="156"/>
      <c r="E6810" s="86" t="str">
        <f t="shared" si="215"/>
        <v/>
      </c>
      <c r="F6810" s="155"/>
      <c r="G6810" s="155"/>
      <c r="H6810" s="126"/>
      <c r="I6810" s="155"/>
      <c r="J6810" s="73"/>
      <c r="K6810" s="73"/>
      <c r="L6810" s="158"/>
      <c r="M6810" s="159"/>
      <c r="N6810" s="87" t="str">
        <f t="shared" si="214"/>
        <v/>
      </c>
      <c r="O6810" s="130"/>
      <c r="R6810" s="161"/>
      <c r="S6810" s="160"/>
    </row>
    <row r="6811" spans="2:19">
      <c r="B6811" s="155"/>
      <c r="C6811" s="157"/>
      <c r="D6811" s="156"/>
      <c r="E6811" s="86" t="str">
        <f t="shared" si="215"/>
        <v/>
      </c>
      <c r="F6811" s="155"/>
      <c r="G6811" s="155"/>
      <c r="H6811" s="126"/>
      <c r="I6811" s="155"/>
      <c r="J6811" s="73"/>
      <c r="K6811" s="73"/>
      <c r="L6811" s="158"/>
      <c r="M6811" s="159"/>
      <c r="N6811" s="87" t="str">
        <f t="shared" si="214"/>
        <v/>
      </c>
      <c r="O6811" s="130"/>
      <c r="R6811" s="161"/>
      <c r="S6811" s="160"/>
    </row>
    <row r="6812" spans="2:19">
      <c r="B6812" s="155"/>
      <c r="C6812" s="157"/>
      <c r="D6812" s="156"/>
      <c r="E6812" s="86" t="str">
        <f t="shared" si="215"/>
        <v/>
      </c>
      <c r="F6812" s="155"/>
      <c r="G6812" s="155"/>
      <c r="H6812" s="126"/>
      <c r="I6812" s="155"/>
      <c r="J6812" s="73"/>
      <c r="K6812" s="73"/>
      <c r="L6812" s="158"/>
      <c r="M6812" s="159"/>
      <c r="N6812" s="87" t="str">
        <f t="shared" si="214"/>
        <v/>
      </c>
      <c r="O6812" s="130"/>
      <c r="R6812" s="161"/>
      <c r="S6812" s="160"/>
    </row>
    <row r="6813" spans="2:19">
      <c r="B6813" s="155"/>
      <c r="C6813" s="157"/>
      <c r="D6813" s="156"/>
      <c r="E6813" s="86" t="str">
        <f t="shared" si="215"/>
        <v/>
      </c>
      <c r="F6813" s="155"/>
      <c r="G6813" s="155"/>
      <c r="H6813" s="126"/>
      <c r="I6813" s="155"/>
      <c r="J6813" s="73"/>
      <c r="K6813" s="73"/>
      <c r="L6813" s="158"/>
      <c r="M6813" s="159"/>
      <c r="N6813" s="87" t="str">
        <f t="shared" si="214"/>
        <v/>
      </c>
      <c r="O6813" s="130"/>
      <c r="R6813" s="161"/>
      <c r="S6813" s="160"/>
    </row>
    <row r="6814" spans="2:19">
      <c r="B6814" s="155"/>
      <c r="C6814" s="157"/>
      <c r="D6814" s="156"/>
      <c r="E6814" s="86" t="str">
        <f t="shared" si="215"/>
        <v/>
      </c>
      <c r="F6814" s="155"/>
      <c r="G6814" s="155"/>
      <c r="H6814" s="126"/>
      <c r="I6814" s="155"/>
      <c r="J6814" s="73"/>
      <c r="K6814" s="73"/>
      <c r="L6814" s="158"/>
      <c r="M6814" s="159"/>
      <c r="N6814" s="87" t="str">
        <f t="shared" si="214"/>
        <v/>
      </c>
      <c r="O6814" s="130"/>
      <c r="R6814" s="161"/>
      <c r="S6814" s="160"/>
    </row>
    <row r="6815" spans="2:19">
      <c r="B6815" s="155"/>
      <c r="C6815" s="157"/>
      <c r="D6815" s="156"/>
      <c r="E6815" s="86" t="str">
        <f t="shared" si="215"/>
        <v/>
      </c>
      <c r="F6815" s="155"/>
      <c r="G6815" s="155"/>
      <c r="H6815" s="126"/>
      <c r="I6815" s="155"/>
      <c r="J6815" s="73"/>
      <c r="K6815" s="73"/>
      <c r="L6815" s="158"/>
      <c r="M6815" s="159"/>
      <c r="N6815" s="87" t="str">
        <f t="shared" si="214"/>
        <v/>
      </c>
      <c r="O6815" s="130"/>
      <c r="R6815" s="161"/>
      <c r="S6815" s="160"/>
    </row>
    <row r="6816" spans="2:19">
      <c r="B6816" s="155"/>
      <c r="C6816" s="157"/>
      <c r="D6816" s="156"/>
      <c r="E6816" s="86" t="str">
        <f t="shared" si="215"/>
        <v/>
      </c>
      <c r="F6816" s="155"/>
      <c r="G6816" s="155"/>
      <c r="H6816" s="126"/>
      <c r="I6816" s="155"/>
      <c r="J6816" s="73"/>
      <c r="K6816" s="73"/>
      <c r="L6816" s="158"/>
      <c r="M6816" s="159"/>
      <c r="N6816" s="87" t="str">
        <f t="shared" si="214"/>
        <v/>
      </c>
      <c r="O6816" s="130"/>
      <c r="R6816" s="161"/>
      <c r="S6816" s="160"/>
    </row>
    <row r="6817" spans="2:19">
      <c r="B6817" s="155"/>
      <c r="C6817" s="157"/>
      <c r="D6817" s="156"/>
      <c r="E6817" s="86" t="str">
        <f t="shared" si="215"/>
        <v/>
      </c>
      <c r="F6817" s="155"/>
      <c r="G6817" s="155"/>
      <c r="H6817" s="126"/>
      <c r="I6817" s="155"/>
      <c r="J6817" s="73"/>
      <c r="K6817" s="73"/>
      <c r="L6817" s="158"/>
      <c r="M6817" s="159"/>
      <c r="N6817" s="87" t="str">
        <f t="shared" si="214"/>
        <v/>
      </c>
      <c r="O6817" s="130"/>
      <c r="R6817" s="161"/>
      <c r="S6817" s="160"/>
    </row>
    <row r="6818" spans="2:19">
      <c r="B6818" s="155"/>
      <c r="C6818" s="157"/>
      <c r="D6818" s="156"/>
      <c r="E6818" s="86" t="str">
        <f t="shared" si="215"/>
        <v/>
      </c>
      <c r="F6818" s="155"/>
      <c r="G6818" s="155"/>
      <c r="H6818" s="126"/>
      <c r="I6818" s="155"/>
      <c r="J6818" s="73"/>
      <c r="K6818" s="73"/>
      <c r="L6818" s="158"/>
      <c r="M6818" s="159"/>
      <c r="N6818" s="87" t="str">
        <f t="shared" si="214"/>
        <v/>
      </c>
      <c r="O6818" s="130"/>
      <c r="R6818" s="161"/>
      <c r="S6818" s="160"/>
    </row>
    <row r="6819" spans="2:19">
      <c r="B6819" s="155"/>
      <c r="C6819" s="157"/>
      <c r="D6819" s="156"/>
      <c r="E6819" s="86" t="str">
        <f t="shared" si="215"/>
        <v/>
      </c>
      <c r="F6819" s="155"/>
      <c r="G6819" s="155"/>
      <c r="H6819" s="126"/>
      <c r="I6819" s="155"/>
      <c r="J6819" s="73"/>
      <c r="K6819" s="73"/>
      <c r="L6819" s="158"/>
      <c r="M6819" s="159"/>
      <c r="N6819" s="87" t="str">
        <f t="shared" si="214"/>
        <v/>
      </c>
      <c r="O6819" s="130"/>
      <c r="R6819" s="161"/>
      <c r="S6819" s="160"/>
    </row>
    <row r="6820" spans="2:19">
      <c r="B6820" s="155"/>
      <c r="C6820" s="157"/>
      <c r="D6820" s="156"/>
      <c r="E6820" s="86" t="str">
        <f t="shared" si="215"/>
        <v/>
      </c>
      <c r="F6820" s="155"/>
      <c r="G6820" s="155"/>
      <c r="H6820" s="126"/>
      <c r="I6820" s="155"/>
      <c r="J6820" s="73"/>
      <c r="K6820" s="73"/>
      <c r="L6820" s="158"/>
      <c r="M6820" s="159"/>
      <c r="N6820" s="87" t="str">
        <f t="shared" si="214"/>
        <v/>
      </c>
      <c r="O6820" s="130"/>
      <c r="R6820" s="161"/>
      <c r="S6820" s="160"/>
    </row>
    <row r="6821" spans="2:19">
      <c r="B6821" s="155"/>
      <c r="C6821" s="157"/>
      <c r="D6821" s="156"/>
      <c r="E6821" s="86" t="str">
        <f t="shared" si="215"/>
        <v/>
      </c>
      <c r="F6821" s="155"/>
      <c r="G6821" s="155"/>
      <c r="H6821" s="126"/>
      <c r="I6821" s="155"/>
      <c r="J6821" s="73"/>
      <c r="K6821" s="73"/>
      <c r="L6821" s="158"/>
      <c r="M6821" s="159"/>
      <c r="N6821" s="87" t="str">
        <f t="shared" si="214"/>
        <v/>
      </c>
      <c r="O6821" s="130"/>
      <c r="R6821" s="161"/>
      <c r="S6821" s="160"/>
    </row>
    <row r="6822" spans="2:19">
      <c r="B6822" s="155"/>
      <c r="C6822" s="157"/>
      <c r="D6822" s="156"/>
      <c r="E6822" s="86" t="str">
        <f t="shared" si="215"/>
        <v/>
      </c>
      <c r="F6822" s="155"/>
      <c r="G6822" s="155"/>
      <c r="H6822" s="126"/>
      <c r="I6822" s="155"/>
      <c r="J6822" s="73"/>
      <c r="K6822" s="73"/>
      <c r="L6822" s="158"/>
      <c r="M6822" s="159"/>
      <c r="N6822" s="87" t="str">
        <f t="shared" si="214"/>
        <v/>
      </c>
      <c r="O6822" s="130"/>
      <c r="R6822" s="161"/>
      <c r="S6822" s="160"/>
    </row>
    <row r="6823" spans="2:19">
      <c r="B6823" s="155"/>
      <c r="C6823" s="157"/>
      <c r="D6823" s="156"/>
      <c r="E6823" s="86" t="str">
        <f t="shared" si="215"/>
        <v/>
      </c>
      <c r="F6823" s="155"/>
      <c r="G6823" s="155"/>
      <c r="H6823" s="126"/>
      <c r="I6823" s="155"/>
      <c r="J6823" s="73"/>
      <c r="K6823" s="73"/>
      <c r="L6823" s="158"/>
      <c r="M6823" s="159"/>
      <c r="N6823" s="87" t="str">
        <f t="shared" si="214"/>
        <v/>
      </c>
      <c r="O6823" s="130"/>
      <c r="R6823" s="161"/>
      <c r="S6823" s="160"/>
    </row>
    <row r="6824" spans="2:19">
      <c r="B6824" s="155"/>
      <c r="C6824" s="157"/>
      <c r="D6824" s="156"/>
      <c r="E6824" s="86" t="str">
        <f t="shared" si="215"/>
        <v/>
      </c>
      <c r="F6824" s="155"/>
      <c r="G6824" s="155"/>
      <c r="H6824" s="126"/>
      <c r="I6824" s="155"/>
      <c r="J6824" s="73"/>
      <c r="K6824" s="73"/>
      <c r="L6824" s="158"/>
      <c r="M6824" s="159"/>
      <c r="N6824" s="87" t="str">
        <f t="shared" si="214"/>
        <v/>
      </c>
      <c r="O6824" s="130"/>
      <c r="R6824" s="161"/>
      <c r="S6824" s="160"/>
    </row>
    <row r="6825" spans="2:19">
      <c r="B6825" s="155"/>
      <c r="C6825" s="157"/>
      <c r="D6825" s="156"/>
      <c r="E6825" s="86" t="str">
        <f t="shared" si="215"/>
        <v/>
      </c>
      <c r="F6825" s="155"/>
      <c r="G6825" s="155"/>
      <c r="H6825" s="126"/>
      <c r="I6825" s="155"/>
      <c r="J6825" s="73"/>
      <c r="K6825" s="73"/>
      <c r="L6825" s="158"/>
      <c r="M6825" s="159"/>
      <c r="N6825" s="87" t="str">
        <f t="shared" si="214"/>
        <v/>
      </c>
      <c r="O6825" s="130"/>
      <c r="R6825" s="161"/>
      <c r="S6825" s="160"/>
    </row>
    <row r="6826" spans="2:19">
      <c r="B6826" s="155"/>
      <c r="C6826" s="157"/>
      <c r="D6826" s="156"/>
      <c r="E6826" s="86" t="str">
        <f t="shared" si="215"/>
        <v/>
      </c>
      <c r="F6826" s="155"/>
      <c r="G6826" s="155"/>
      <c r="H6826" s="126"/>
      <c r="I6826" s="155"/>
      <c r="J6826" s="73"/>
      <c r="K6826" s="73"/>
      <c r="L6826" s="158"/>
      <c r="M6826" s="159"/>
      <c r="N6826" s="87" t="str">
        <f t="shared" si="214"/>
        <v/>
      </c>
      <c r="O6826" s="130"/>
      <c r="R6826" s="161"/>
      <c r="S6826" s="160"/>
    </row>
    <row r="6827" spans="2:19">
      <c r="B6827" s="155"/>
      <c r="C6827" s="157"/>
      <c r="D6827" s="156"/>
      <c r="E6827" s="86" t="str">
        <f t="shared" si="215"/>
        <v/>
      </c>
      <c r="F6827" s="155"/>
      <c r="G6827" s="155"/>
      <c r="H6827" s="126"/>
      <c r="I6827" s="155"/>
      <c r="J6827" s="73"/>
      <c r="K6827" s="73"/>
      <c r="L6827" s="158"/>
      <c r="M6827" s="159"/>
      <c r="N6827" s="87" t="str">
        <f t="shared" si="214"/>
        <v/>
      </c>
      <c r="O6827" s="130"/>
      <c r="R6827" s="161"/>
      <c r="S6827" s="160"/>
    </row>
    <row r="6828" spans="2:19">
      <c r="B6828" s="155"/>
      <c r="C6828" s="157"/>
      <c r="D6828" s="156"/>
      <c r="E6828" s="86" t="str">
        <f t="shared" si="215"/>
        <v/>
      </c>
      <c r="F6828" s="155"/>
      <c r="G6828" s="155"/>
      <c r="H6828" s="126"/>
      <c r="I6828" s="155"/>
      <c r="J6828" s="73"/>
      <c r="K6828" s="73"/>
      <c r="L6828" s="158"/>
      <c r="M6828" s="159"/>
      <c r="N6828" s="87" t="str">
        <f t="shared" si="214"/>
        <v/>
      </c>
      <c r="O6828" s="130"/>
      <c r="R6828" s="161"/>
      <c r="S6828" s="160"/>
    </row>
    <row r="6829" spans="2:19" s="40" customFormat="1">
      <c r="B6829" s="155"/>
      <c r="C6829" s="157"/>
      <c r="D6829" s="156"/>
      <c r="E6829" s="86" t="str">
        <f t="shared" si="215"/>
        <v/>
      </c>
      <c r="F6829" s="155"/>
      <c r="G6829" s="155"/>
      <c r="H6829" s="126"/>
      <c r="I6829" s="155"/>
      <c r="J6829" s="73"/>
      <c r="K6829" s="73"/>
      <c r="L6829" s="158"/>
      <c r="M6829" s="159"/>
      <c r="N6829" s="87" t="str">
        <f t="shared" si="214"/>
        <v/>
      </c>
      <c r="O6829" s="130"/>
      <c r="P6829" s="8"/>
      <c r="Q6829" s="8"/>
      <c r="R6829" s="161"/>
      <c r="S6829" s="160"/>
    </row>
    <row r="6830" spans="2:19">
      <c r="B6830" s="155"/>
      <c r="C6830" s="157"/>
      <c r="D6830" s="156"/>
      <c r="E6830" s="86" t="str">
        <f t="shared" si="215"/>
        <v/>
      </c>
      <c r="F6830" s="155"/>
      <c r="G6830" s="155"/>
      <c r="H6830" s="126"/>
      <c r="I6830" s="155"/>
      <c r="J6830" s="73"/>
      <c r="K6830" s="73"/>
      <c r="L6830" s="158"/>
      <c r="M6830" s="159"/>
      <c r="N6830" s="87" t="str">
        <f t="shared" si="214"/>
        <v/>
      </c>
      <c r="O6830" s="130"/>
      <c r="R6830" s="161"/>
      <c r="S6830" s="160"/>
    </row>
    <row r="6831" spans="2:19">
      <c r="B6831" s="155"/>
      <c r="C6831" s="157"/>
      <c r="D6831" s="156"/>
      <c r="E6831" s="86" t="str">
        <f t="shared" si="215"/>
        <v/>
      </c>
      <c r="F6831" s="155"/>
      <c r="G6831" s="155"/>
      <c r="H6831" s="126"/>
      <c r="I6831" s="155"/>
      <c r="J6831" s="73"/>
      <c r="K6831" s="73"/>
      <c r="L6831" s="158"/>
      <c r="M6831" s="159"/>
      <c r="N6831" s="87" t="str">
        <f t="shared" si="214"/>
        <v/>
      </c>
      <c r="O6831" s="130"/>
      <c r="R6831" s="161"/>
      <c r="S6831" s="160"/>
    </row>
    <row r="6832" spans="2:19">
      <c r="B6832" s="155"/>
      <c r="C6832" s="157"/>
      <c r="D6832" s="156"/>
      <c r="E6832" s="86" t="str">
        <f t="shared" si="215"/>
        <v/>
      </c>
      <c r="F6832" s="155"/>
      <c r="G6832" s="155"/>
      <c r="H6832" s="126"/>
      <c r="I6832" s="155"/>
      <c r="J6832" s="73"/>
      <c r="K6832" s="73"/>
      <c r="L6832" s="158"/>
      <c r="M6832" s="159"/>
      <c r="N6832" s="87" t="str">
        <f t="shared" si="214"/>
        <v/>
      </c>
      <c r="O6832" s="130"/>
      <c r="R6832" s="161"/>
      <c r="S6832" s="160"/>
    </row>
    <row r="6833" spans="2:19">
      <c r="B6833" s="155"/>
      <c r="C6833" s="157"/>
      <c r="D6833" s="156"/>
      <c r="E6833" s="86" t="str">
        <f t="shared" si="215"/>
        <v/>
      </c>
      <c r="F6833" s="155"/>
      <c r="G6833" s="155"/>
      <c r="H6833" s="126"/>
      <c r="I6833" s="155"/>
      <c r="J6833" s="73"/>
      <c r="K6833" s="73"/>
      <c r="L6833" s="158"/>
      <c r="M6833" s="159"/>
      <c r="N6833" s="87" t="str">
        <f t="shared" si="214"/>
        <v/>
      </c>
      <c r="O6833" s="130"/>
      <c r="R6833" s="161"/>
      <c r="S6833" s="160"/>
    </row>
    <row r="6834" spans="2:19">
      <c r="B6834" s="155"/>
      <c r="C6834" s="157"/>
      <c r="D6834" s="156"/>
      <c r="E6834" s="86" t="str">
        <f t="shared" si="215"/>
        <v/>
      </c>
      <c r="F6834" s="155"/>
      <c r="G6834" s="155"/>
      <c r="H6834" s="126"/>
      <c r="I6834" s="155"/>
      <c r="J6834" s="73"/>
      <c r="K6834" s="73"/>
      <c r="L6834" s="158"/>
      <c r="M6834" s="159"/>
      <c r="N6834" s="87" t="str">
        <f t="shared" si="214"/>
        <v/>
      </c>
      <c r="O6834" s="130"/>
      <c r="R6834" s="161"/>
      <c r="S6834" s="160"/>
    </row>
    <row r="6835" spans="2:19">
      <c r="B6835" s="155"/>
      <c r="C6835" s="157"/>
      <c r="D6835" s="156"/>
      <c r="E6835" s="86" t="str">
        <f t="shared" si="215"/>
        <v/>
      </c>
      <c r="F6835" s="155"/>
      <c r="G6835" s="155"/>
      <c r="H6835" s="126"/>
      <c r="I6835" s="155"/>
      <c r="J6835" s="73"/>
      <c r="K6835" s="73"/>
      <c r="L6835" s="158"/>
      <c r="M6835" s="159"/>
      <c r="N6835" s="87" t="str">
        <f t="shared" si="214"/>
        <v/>
      </c>
      <c r="O6835" s="130"/>
      <c r="R6835" s="161"/>
      <c r="S6835" s="160"/>
    </row>
    <row r="6836" spans="2:19">
      <c r="B6836" s="155"/>
      <c r="C6836" s="157"/>
      <c r="D6836" s="156"/>
      <c r="E6836" s="86" t="str">
        <f t="shared" si="215"/>
        <v/>
      </c>
      <c r="F6836" s="155"/>
      <c r="G6836" s="155"/>
      <c r="H6836" s="126"/>
      <c r="I6836" s="155"/>
      <c r="J6836" s="73"/>
      <c r="K6836" s="73"/>
      <c r="L6836" s="158"/>
      <c r="M6836" s="159"/>
      <c r="N6836" s="87" t="str">
        <f t="shared" si="214"/>
        <v/>
      </c>
      <c r="O6836" s="130"/>
      <c r="R6836" s="161"/>
      <c r="S6836" s="160"/>
    </row>
    <row r="6837" spans="2:19">
      <c r="B6837" s="155"/>
      <c r="C6837" s="157"/>
      <c r="D6837" s="156"/>
      <c r="E6837" s="86" t="str">
        <f t="shared" si="215"/>
        <v/>
      </c>
      <c r="F6837" s="155"/>
      <c r="G6837" s="155"/>
      <c r="H6837" s="126"/>
      <c r="I6837" s="155"/>
      <c r="J6837" s="73"/>
      <c r="K6837" s="73"/>
      <c r="L6837" s="158"/>
      <c r="M6837" s="159"/>
      <c r="N6837" s="87" t="str">
        <f t="shared" si="214"/>
        <v/>
      </c>
      <c r="O6837" s="130"/>
      <c r="R6837" s="161"/>
      <c r="S6837" s="160"/>
    </row>
    <row r="6838" spans="2:19">
      <c r="B6838" s="155"/>
      <c r="C6838" s="157"/>
      <c r="D6838" s="156"/>
      <c r="E6838" s="86" t="str">
        <f t="shared" si="215"/>
        <v/>
      </c>
      <c r="F6838" s="155"/>
      <c r="G6838" s="155"/>
      <c r="H6838" s="126"/>
      <c r="I6838" s="155"/>
      <c r="J6838" s="73"/>
      <c r="K6838" s="73"/>
      <c r="L6838" s="158"/>
      <c r="M6838" s="159"/>
      <c r="N6838" s="87" t="str">
        <f t="shared" si="214"/>
        <v/>
      </c>
      <c r="O6838" s="130"/>
      <c r="R6838" s="161"/>
      <c r="S6838" s="160"/>
    </row>
    <row r="6839" spans="2:19">
      <c r="B6839" s="155"/>
      <c r="C6839" s="157"/>
      <c r="D6839" s="156"/>
      <c r="E6839" s="86" t="str">
        <f t="shared" si="215"/>
        <v/>
      </c>
      <c r="F6839" s="155"/>
      <c r="G6839" s="155"/>
      <c r="H6839" s="126"/>
      <c r="I6839" s="155"/>
      <c r="J6839" s="73"/>
      <c r="K6839" s="73"/>
      <c r="L6839" s="158"/>
      <c r="M6839" s="159"/>
      <c r="N6839" s="87" t="str">
        <f t="shared" si="214"/>
        <v/>
      </c>
      <c r="O6839" s="130"/>
      <c r="R6839" s="161"/>
      <c r="S6839" s="160"/>
    </row>
    <row r="6840" spans="2:19">
      <c r="B6840" s="155"/>
      <c r="C6840" s="157"/>
      <c r="D6840" s="156"/>
      <c r="E6840" s="86" t="str">
        <f t="shared" si="215"/>
        <v/>
      </c>
      <c r="F6840" s="155"/>
      <c r="G6840" s="155"/>
      <c r="H6840" s="126"/>
      <c r="I6840" s="155"/>
      <c r="J6840" s="73"/>
      <c r="K6840" s="73"/>
      <c r="L6840" s="158"/>
      <c r="M6840" s="159"/>
      <c r="N6840" s="87" t="str">
        <f t="shared" si="214"/>
        <v/>
      </c>
      <c r="O6840" s="130"/>
      <c r="R6840" s="161"/>
      <c r="S6840" s="160"/>
    </row>
    <row r="6841" spans="2:19">
      <c r="B6841" s="155"/>
      <c r="C6841" s="157"/>
      <c r="D6841" s="156"/>
      <c r="E6841" s="86" t="str">
        <f t="shared" si="215"/>
        <v/>
      </c>
      <c r="F6841" s="155"/>
      <c r="G6841" s="155"/>
      <c r="H6841" s="126"/>
      <c r="I6841" s="155"/>
      <c r="J6841" s="73"/>
      <c r="K6841" s="73"/>
      <c r="L6841" s="158"/>
      <c r="M6841" s="159"/>
      <c r="N6841" s="87" t="str">
        <f t="shared" si="214"/>
        <v/>
      </c>
      <c r="O6841" s="130"/>
      <c r="R6841" s="161"/>
      <c r="S6841" s="160"/>
    </row>
    <row r="6842" spans="2:19">
      <c r="B6842" s="155"/>
      <c r="C6842" s="157"/>
      <c r="D6842" s="156"/>
      <c r="E6842" s="86" t="str">
        <f t="shared" si="215"/>
        <v/>
      </c>
      <c r="F6842" s="155"/>
      <c r="G6842" s="155"/>
      <c r="H6842" s="126"/>
      <c r="I6842" s="155"/>
      <c r="J6842" s="73"/>
      <c r="K6842" s="73"/>
      <c r="L6842" s="158"/>
      <c r="M6842" s="159"/>
      <c r="N6842" s="87" t="str">
        <f t="shared" si="214"/>
        <v/>
      </c>
      <c r="O6842" s="130"/>
      <c r="R6842" s="161"/>
      <c r="S6842" s="160"/>
    </row>
    <row r="6843" spans="2:19">
      <c r="B6843" s="155"/>
      <c r="C6843" s="157"/>
      <c r="D6843" s="156"/>
      <c r="E6843" s="86" t="str">
        <f t="shared" si="215"/>
        <v/>
      </c>
      <c r="F6843" s="155"/>
      <c r="G6843" s="155"/>
      <c r="H6843" s="126"/>
      <c r="I6843" s="155"/>
      <c r="J6843" s="73"/>
      <c r="K6843" s="73"/>
      <c r="L6843" s="158"/>
      <c r="M6843" s="159"/>
      <c r="N6843" s="87" t="str">
        <f t="shared" si="214"/>
        <v/>
      </c>
      <c r="O6843" s="130"/>
      <c r="R6843" s="161"/>
      <c r="S6843" s="160"/>
    </row>
    <row r="6844" spans="2:19">
      <c r="B6844" s="155"/>
      <c r="C6844" s="157"/>
      <c r="D6844" s="156"/>
      <c r="E6844" s="86" t="str">
        <f t="shared" si="215"/>
        <v/>
      </c>
      <c r="F6844" s="155"/>
      <c r="G6844" s="155"/>
      <c r="H6844" s="126"/>
      <c r="I6844" s="155"/>
      <c r="J6844" s="73"/>
      <c r="K6844" s="73"/>
      <c r="L6844" s="158"/>
      <c r="M6844" s="159"/>
      <c r="N6844" s="87" t="str">
        <f t="shared" si="214"/>
        <v/>
      </c>
      <c r="O6844" s="130"/>
      <c r="R6844" s="161"/>
      <c r="S6844" s="160"/>
    </row>
    <row r="6845" spans="2:19">
      <c r="B6845" s="155"/>
      <c r="C6845" s="157"/>
      <c r="D6845" s="156"/>
      <c r="E6845" s="86" t="str">
        <f t="shared" si="215"/>
        <v/>
      </c>
      <c r="F6845" s="155"/>
      <c r="G6845" s="155"/>
      <c r="H6845" s="126"/>
      <c r="I6845" s="155"/>
      <c r="J6845" s="73"/>
      <c r="K6845" s="73"/>
      <c r="L6845" s="158"/>
      <c r="M6845" s="159"/>
      <c r="N6845" s="87" t="str">
        <f t="shared" si="214"/>
        <v/>
      </c>
      <c r="O6845" s="130"/>
      <c r="R6845" s="161"/>
      <c r="S6845" s="160"/>
    </row>
    <row r="6846" spans="2:19">
      <c r="B6846" s="155"/>
      <c r="C6846" s="157"/>
      <c r="D6846" s="156"/>
      <c r="E6846" s="86" t="str">
        <f t="shared" si="215"/>
        <v/>
      </c>
      <c r="F6846" s="155"/>
      <c r="G6846" s="155"/>
      <c r="H6846" s="126"/>
      <c r="I6846" s="155"/>
      <c r="J6846" s="73"/>
      <c r="K6846" s="73"/>
      <c r="L6846" s="158"/>
      <c r="M6846" s="159"/>
      <c r="N6846" s="87" t="str">
        <f t="shared" si="214"/>
        <v/>
      </c>
      <c r="O6846" s="130"/>
      <c r="R6846" s="161"/>
      <c r="S6846" s="160"/>
    </row>
    <row r="6847" spans="2:19">
      <c r="B6847" s="155"/>
      <c r="C6847" s="157"/>
      <c r="D6847" s="156"/>
      <c r="E6847" s="86" t="str">
        <f t="shared" si="215"/>
        <v/>
      </c>
      <c r="F6847" s="155"/>
      <c r="G6847" s="155"/>
      <c r="H6847" s="126"/>
      <c r="I6847" s="155"/>
      <c r="J6847" s="73"/>
      <c r="K6847" s="73"/>
      <c r="L6847" s="158"/>
      <c r="M6847" s="159"/>
      <c r="N6847" s="87" t="str">
        <f t="shared" si="214"/>
        <v/>
      </c>
      <c r="O6847" s="130"/>
      <c r="R6847" s="161"/>
      <c r="S6847" s="160"/>
    </row>
    <row r="6848" spans="2:19">
      <c r="B6848" s="155"/>
      <c r="C6848" s="157"/>
      <c r="D6848" s="156"/>
      <c r="E6848" s="86" t="str">
        <f t="shared" si="215"/>
        <v/>
      </c>
      <c r="F6848" s="155"/>
      <c r="G6848" s="155"/>
      <c r="H6848" s="126"/>
      <c r="I6848" s="155"/>
      <c r="J6848" s="73"/>
      <c r="K6848" s="73"/>
      <c r="L6848" s="158"/>
      <c r="M6848" s="159"/>
      <c r="N6848" s="87" t="str">
        <f t="shared" si="214"/>
        <v/>
      </c>
      <c r="O6848" s="130"/>
      <c r="R6848" s="161"/>
      <c r="S6848" s="160"/>
    </row>
    <row r="6849" spans="2:19">
      <c r="B6849" s="155"/>
      <c r="C6849" s="157"/>
      <c r="D6849" s="156"/>
      <c r="E6849" s="86" t="str">
        <f t="shared" si="215"/>
        <v/>
      </c>
      <c r="F6849" s="155"/>
      <c r="G6849" s="155"/>
      <c r="H6849" s="126"/>
      <c r="I6849" s="155"/>
      <c r="J6849" s="73"/>
      <c r="K6849" s="73"/>
      <c r="L6849" s="158"/>
      <c r="M6849" s="159"/>
      <c r="N6849" s="87" t="str">
        <f t="shared" si="214"/>
        <v/>
      </c>
      <c r="O6849" s="130"/>
      <c r="R6849" s="161"/>
      <c r="S6849" s="160"/>
    </row>
    <row r="6850" spans="2:19">
      <c r="B6850" s="155"/>
      <c r="C6850" s="157"/>
      <c r="D6850" s="156"/>
      <c r="E6850" s="86" t="str">
        <f t="shared" si="215"/>
        <v/>
      </c>
      <c r="F6850" s="155"/>
      <c r="G6850" s="155"/>
      <c r="H6850" s="126"/>
      <c r="I6850" s="155"/>
      <c r="J6850" s="73"/>
      <c r="K6850" s="73"/>
      <c r="L6850" s="158"/>
      <c r="M6850" s="159"/>
      <c r="N6850" s="87" t="str">
        <f t="shared" si="214"/>
        <v/>
      </c>
      <c r="O6850" s="130"/>
      <c r="R6850" s="161"/>
      <c r="S6850" s="160"/>
    </row>
    <row r="6851" spans="2:19">
      <c r="B6851" s="155"/>
      <c r="C6851" s="157"/>
      <c r="D6851" s="156"/>
      <c r="E6851" s="86" t="str">
        <f t="shared" si="215"/>
        <v/>
      </c>
      <c r="F6851" s="155"/>
      <c r="G6851" s="155"/>
      <c r="H6851" s="126"/>
      <c r="I6851" s="155"/>
      <c r="J6851" s="73"/>
      <c r="K6851" s="73"/>
      <c r="L6851" s="158"/>
      <c r="M6851" s="159"/>
      <c r="N6851" s="87" t="str">
        <f t="shared" si="214"/>
        <v/>
      </c>
      <c r="O6851" s="130"/>
      <c r="R6851" s="161"/>
      <c r="S6851" s="160"/>
    </row>
    <row r="6852" spans="2:19">
      <c r="B6852" s="155"/>
      <c r="C6852" s="157"/>
      <c r="D6852" s="156"/>
      <c r="E6852" s="86" t="str">
        <f t="shared" si="215"/>
        <v/>
      </c>
      <c r="F6852" s="155"/>
      <c r="G6852" s="155"/>
      <c r="H6852" s="126"/>
      <c r="I6852" s="155"/>
      <c r="J6852" s="73"/>
      <c r="K6852" s="73"/>
      <c r="L6852" s="158"/>
      <c r="M6852" s="159"/>
      <c r="N6852" s="87" t="str">
        <f t="shared" si="214"/>
        <v/>
      </c>
      <c r="O6852" s="130"/>
      <c r="R6852" s="161"/>
      <c r="S6852" s="160"/>
    </row>
    <row r="6853" spans="2:19">
      <c r="B6853" s="155"/>
      <c r="C6853" s="157"/>
      <c r="D6853" s="156"/>
      <c r="E6853" s="86" t="str">
        <f t="shared" si="215"/>
        <v/>
      </c>
      <c r="F6853" s="155"/>
      <c r="G6853" s="155"/>
      <c r="H6853" s="126"/>
      <c r="I6853" s="155"/>
      <c r="J6853" s="73"/>
      <c r="K6853" s="73"/>
      <c r="L6853" s="158"/>
      <c r="M6853" s="159"/>
      <c r="N6853" s="87" t="str">
        <f t="shared" si="214"/>
        <v/>
      </c>
      <c r="O6853" s="130"/>
      <c r="R6853" s="161"/>
      <c r="S6853" s="160"/>
    </row>
    <row r="6854" spans="2:19">
      <c r="B6854" s="155"/>
      <c r="C6854" s="157"/>
      <c r="D6854" s="156"/>
      <c r="E6854" s="86" t="str">
        <f t="shared" si="215"/>
        <v/>
      </c>
      <c r="F6854" s="155"/>
      <c r="G6854" s="155"/>
      <c r="H6854" s="126"/>
      <c r="I6854" s="155"/>
      <c r="J6854" s="73"/>
      <c r="K6854" s="73"/>
      <c r="L6854" s="158"/>
      <c r="M6854" s="159"/>
      <c r="N6854" s="87" t="str">
        <f t="shared" ref="N6854:N6917" si="216">+E6854&amp;L6854&amp;M6854</f>
        <v/>
      </c>
      <c r="O6854" s="130"/>
      <c r="R6854" s="161"/>
      <c r="S6854" s="160"/>
    </row>
    <row r="6855" spans="2:19">
      <c r="B6855" s="155"/>
      <c r="C6855" s="157"/>
      <c r="D6855" s="156"/>
      <c r="E6855" s="86" t="str">
        <f t="shared" si="215"/>
        <v/>
      </c>
      <c r="F6855" s="155"/>
      <c r="G6855" s="155"/>
      <c r="H6855" s="126"/>
      <c r="I6855" s="155"/>
      <c r="J6855" s="73"/>
      <c r="K6855" s="73"/>
      <c r="L6855" s="158"/>
      <c r="M6855" s="159"/>
      <c r="N6855" s="87" t="str">
        <f t="shared" si="216"/>
        <v/>
      </c>
      <c r="O6855" s="130"/>
      <c r="R6855" s="161"/>
      <c r="S6855" s="160"/>
    </row>
    <row r="6856" spans="2:19">
      <c r="B6856" s="155"/>
      <c r="C6856" s="157"/>
      <c r="D6856" s="156"/>
      <c r="E6856" s="86" t="str">
        <f t="shared" si="215"/>
        <v/>
      </c>
      <c r="F6856" s="155"/>
      <c r="G6856" s="155"/>
      <c r="H6856" s="126"/>
      <c r="I6856" s="155"/>
      <c r="J6856" s="73"/>
      <c r="K6856" s="73"/>
      <c r="L6856" s="158"/>
      <c r="M6856" s="159"/>
      <c r="N6856" s="87" t="str">
        <f t="shared" si="216"/>
        <v/>
      </c>
      <c r="O6856" s="130"/>
      <c r="R6856" s="161"/>
      <c r="S6856" s="160"/>
    </row>
    <row r="6857" spans="2:19">
      <c r="B6857" s="155"/>
      <c r="C6857" s="157"/>
      <c r="D6857" s="156"/>
      <c r="E6857" s="86" t="str">
        <f t="shared" si="215"/>
        <v/>
      </c>
      <c r="F6857" s="155"/>
      <c r="G6857" s="155"/>
      <c r="H6857" s="126"/>
      <c r="I6857" s="155"/>
      <c r="J6857" s="73"/>
      <c r="K6857" s="73"/>
      <c r="L6857" s="158"/>
      <c r="M6857" s="159"/>
      <c r="N6857" s="87" t="str">
        <f t="shared" si="216"/>
        <v/>
      </c>
      <c r="O6857" s="130"/>
      <c r="R6857" s="161"/>
      <c r="S6857" s="160"/>
    </row>
    <row r="6858" spans="2:19">
      <c r="B6858" s="155"/>
      <c r="C6858" s="157"/>
      <c r="D6858" s="156"/>
      <c r="E6858" s="86" t="str">
        <f t="shared" si="215"/>
        <v/>
      </c>
      <c r="F6858" s="155"/>
      <c r="G6858" s="155"/>
      <c r="H6858" s="126"/>
      <c r="I6858" s="155"/>
      <c r="J6858" s="73"/>
      <c r="K6858" s="73"/>
      <c r="L6858" s="158"/>
      <c r="M6858" s="159"/>
      <c r="N6858" s="87" t="str">
        <f t="shared" si="216"/>
        <v/>
      </c>
      <c r="O6858" s="130"/>
      <c r="R6858" s="161"/>
      <c r="S6858" s="160"/>
    </row>
    <row r="6859" spans="2:19">
      <c r="B6859" s="155"/>
      <c r="C6859" s="157"/>
      <c r="D6859" s="156"/>
      <c r="E6859" s="86" t="str">
        <f t="shared" si="215"/>
        <v/>
      </c>
      <c r="F6859" s="155"/>
      <c r="G6859" s="155"/>
      <c r="H6859" s="126"/>
      <c r="I6859" s="155"/>
      <c r="J6859" s="73"/>
      <c r="K6859" s="73"/>
      <c r="L6859" s="158"/>
      <c r="M6859" s="159"/>
      <c r="N6859" s="87" t="str">
        <f t="shared" si="216"/>
        <v/>
      </c>
      <c r="O6859" s="130"/>
      <c r="R6859" s="161"/>
      <c r="S6859" s="160"/>
    </row>
    <row r="6860" spans="2:19">
      <c r="B6860" s="155"/>
      <c r="C6860" s="157"/>
      <c r="D6860" s="156"/>
      <c r="E6860" s="86" t="str">
        <f t="shared" si="215"/>
        <v/>
      </c>
      <c r="F6860" s="155"/>
      <c r="G6860" s="155"/>
      <c r="H6860" s="126"/>
      <c r="I6860" s="155"/>
      <c r="J6860" s="73"/>
      <c r="K6860" s="73"/>
      <c r="L6860" s="158"/>
      <c r="M6860" s="159"/>
      <c r="N6860" s="87" t="str">
        <f t="shared" si="216"/>
        <v/>
      </c>
      <c r="O6860" s="130"/>
      <c r="R6860" s="161"/>
      <c r="S6860" s="160"/>
    </row>
    <row r="6861" spans="2:19">
      <c r="B6861" s="155"/>
      <c r="C6861" s="157"/>
      <c r="D6861" s="156"/>
      <c r="E6861" s="86" t="str">
        <f t="shared" si="215"/>
        <v/>
      </c>
      <c r="F6861" s="155"/>
      <c r="G6861" s="155"/>
      <c r="H6861" s="126"/>
      <c r="I6861" s="155"/>
      <c r="J6861" s="73"/>
      <c r="K6861" s="73"/>
      <c r="L6861" s="158"/>
      <c r="M6861" s="159"/>
      <c r="N6861" s="87" t="str">
        <f t="shared" si="216"/>
        <v/>
      </c>
      <c r="O6861" s="130"/>
      <c r="R6861" s="161"/>
      <c r="S6861" s="160"/>
    </row>
    <row r="6862" spans="2:19">
      <c r="B6862" s="155"/>
      <c r="C6862" s="157"/>
      <c r="D6862" s="156"/>
      <c r="E6862" s="86" t="str">
        <f t="shared" si="215"/>
        <v/>
      </c>
      <c r="F6862" s="155"/>
      <c r="G6862" s="155"/>
      <c r="H6862" s="126"/>
      <c r="I6862" s="155"/>
      <c r="J6862" s="73"/>
      <c r="K6862" s="73"/>
      <c r="L6862" s="158"/>
      <c r="M6862" s="159"/>
      <c r="N6862" s="87" t="str">
        <f t="shared" si="216"/>
        <v/>
      </c>
      <c r="O6862" s="130"/>
      <c r="R6862" s="161"/>
      <c r="S6862" s="160"/>
    </row>
    <row r="6863" spans="2:19">
      <c r="B6863" s="155"/>
      <c r="C6863" s="157"/>
      <c r="D6863" s="156"/>
      <c r="E6863" s="86" t="str">
        <f t="shared" si="215"/>
        <v/>
      </c>
      <c r="F6863" s="155"/>
      <c r="G6863" s="155"/>
      <c r="H6863" s="126"/>
      <c r="I6863" s="155"/>
      <c r="J6863" s="73"/>
      <c r="K6863" s="73"/>
      <c r="L6863" s="158"/>
      <c r="M6863" s="159"/>
      <c r="N6863" s="87" t="str">
        <f t="shared" si="216"/>
        <v/>
      </c>
      <c r="O6863" s="130"/>
      <c r="R6863" s="161"/>
      <c r="S6863" s="160"/>
    </row>
    <row r="6864" spans="2:19">
      <c r="B6864" s="155"/>
      <c r="C6864" s="157"/>
      <c r="D6864" s="156"/>
      <c r="E6864" s="86" t="str">
        <f t="shared" si="215"/>
        <v/>
      </c>
      <c r="F6864" s="155"/>
      <c r="G6864" s="155"/>
      <c r="H6864" s="126"/>
      <c r="I6864" s="155"/>
      <c r="J6864" s="73"/>
      <c r="K6864" s="73"/>
      <c r="L6864" s="158"/>
      <c r="M6864" s="159"/>
      <c r="N6864" s="87" t="str">
        <f t="shared" si="216"/>
        <v/>
      </c>
      <c r="O6864" s="130"/>
      <c r="R6864" s="161"/>
      <c r="S6864" s="160"/>
    </row>
    <row r="6865" spans="2:19">
      <c r="B6865" s="155"/>
      <c r="C6865" s="157"/>
      <c r="D6865" s="156"/>
      <c r="E6865" s="86" t="str">
        <f t="shared" si="215"/>
        <v/>
      </c>
      <c r="F6865" s="155"/>
      <c r="G6865" s="155"/>
      <c r="H6865" s="126"/>
      <c r="I6865" s="155"/>
      <c r="J6865" s="73"/>
      <c r="K6865" s="73"/>
      <c r="L6865" s="158"/>
      <c r="M6865" s="159"/>
      <c r="N6865" s="87" t="str">
        <f t="shared" si="216"/>
        <v/>
      </c>
      <c r="O6865" s="130"/>
      <c r="R6865" s="161"/>
      <c r="S6865" s="160"/>
    </row>
    <row r="6866" spans="2:19">
      <c r="B6866" s="155"/>
      <c r="C6866" s="157"/>
      <c r="D6866" s="156"/>
      <c r="E6866" s="86" t="str">
        <f t="shared" si="215"/>
        <v/>
      </c>
      <c r="F6866" s="155"/>
      <c r="G6866" s="155"/>
      <c r="H6866" s="126"/>
      <c r="I6866" s="155"/>
      <c r="J6866" s="73"/>
      <c r="K6866" s="73"/>
      <c r="L6866" s="158"/>
      <c r="M6866" s="159"/>
      <c r="N6866" s="87" t="str">
        <f t="shared" si="216"/>
        <v/>
      </c>
      <c r="O6866" s="130"/>
      <c r="R6866" s="161"/>
      <c r="S6866" s="160"/>
    </row>
    <row r="6867" spans="2:19">
      <c r="B6867" s="155"/>
      <c r="C6867" s="157"/>
      <c r="D6867" s="156"/>
      <c r="E6867" s="86" t="str">
        <f t="shared" si="215"/>
        <v/>
      </c>
      <c r="F6867" s="155"/>
      <c r="G6867" s="155"/>
      <c r="H6867" s="126"/>
      <c r="I6867" s="155"/>
      <c r="J6867" s="73"/>
      <c r="K6867" s="73"/>
      <c r="L6867" s="158"/>
      <c r="M6867" s="159"/>
      <c r="N6867" s="87" t="str">
        <f t="shared" si="216"/>
        <v/>
      </c>
      <c r="O6867" s="130"/>
      <c r="R6867" s="161"/>
      <c r="S6867" s="160"/>
    </row>
    <row r="6868" spans="2:19">
      <c r="B6868" s="155"/>
      <c r="C6868" s="157"/>
      <c r="D6868" s="156"/>
      <c r="E6868" s="86" t="str">
        <f t="shared" ref="E6868:E6931" si="217">B6868&amp;C6868&amp;D6868</f>
        <v/>
      </c>
      <c r="F6868" s="155"/>
      <c r="G6868" s="155"/>
      <c r="H6868" s="126"/>
      <c r="I6868" s="155"/>
      <c r="J6868" s="73"/>
      <c r="K6868" s="73"/>
      <c r="L6868" s="158"/>
      <c r="M6868" s="159"/>
      <c r="N6868" s="87" t="str">
        <f t="shared" si="216"/>
        <v/>
      </c>
      <c r="O6868" s="130"/>
      <c r="R6868" s="161"/>
      <c r="S6868" s="160"/>
    </row>
    <row r="6869" spans="2:19">
      <c r="B6869" s="155"/>
      <c r="C6869" s="157"/>
      <c r="D6869" s="156"/>
      <c r="E6869" s="86" t="str">
        <f t="shared" si="217"/>
        <v/>
      </c>
      <c r="F6869" s="155"/>
      <c r="G6869" s="155"/>
      <c r="H6869" s="126"/>
      <c r="I6869" s="155"/>
      <c r="J6869" s="73"/>
      <c r="K6869" s="73"/>
      <c r="L6869" s="158"/>
      <c r="M6869" s="159"/>
      <c r="N6869" s="87" t="str">
        <f t="shared" si="216"/>
        <v/>
      </c>
      <c r="O6869" s="130"/>
      <c r="R6869" s="161"/>
      <c r="S6869" s="160"/>
    </row>
    <row r="6870" spans="2:19">
      <c r="B6870" s="155"/>
      <c r="C6870" s="157"/>
      <c r="D6870" s="156"/>
      <c r="E6870" s="86" t="str">
        <f t="shared" si="217"/>
        <v/>
      </c>
      <c r="F6870" s="155"/>
      <c r="G6870" s="155"/>
      <c r="H6870" s="126"/>
      <c r="I6870" s="155"/>
      <c r="J6870" s="73"/>
      <c r="K6870" s="73"/>
      <c r="L6870" s="158"/>
      <c r="M6870" s="159"/>
      <c r="N6870" s="87" t="str">
        <f t="shared" si="216"/>
        <v/>
      </c>
      <c r="O6870" s="130"/>
      <c r="R6870" s="161"/>
      <c r="S6870" s="160"/>
    </row>
    <row r="6871" spans="2:19">
      <c r="B6871" s="155"/>
      <c r="C6871" s="157"/>
      <c r="D6871" s="156"/>
      <c r="E6871" s="86" t="str">
        <f t="shared" si="217"/>
        <v/>
      </c>
      <c r="F6871" s="155"/>
      <c r="G6871" s="155"/>
      <c r="H6871" s="126"/>
      <c r="I6871" s="155"/>
      <c r="J6871" s="73"/>
      <c r="K6871" s="73"/>
      <c r="L6871" s="158"/>
      <c r="M6871" s="159"/>
      <c r="N6871" s="87" t="str">
        <f t="shared" si="216"/>
        <v/>
      </c>
      <c r="O6871" s="130"/>
      <c r="R6871" s="161"/>
      <c r="S6871" s="160"/>
    </row>
    <row r="6872" spans="2:19">
      <c r="B6872" s="155"/>
      <c r="C6872" s="157"/>
      <c r="D6872" s="156"/>
      <c r="E6872" s="86" t="str">
        <f t="shared" si="217"/>
        <v/>
      </c>
      <c r="F6872" s="155"/>
      <c r="G6872" s="155"/>
      <c r="H6872" s="126"/>
      <c r="I6872" s="155"/>
      <c r="J6872" s="73"/>
      <c r="K6872" s="73"/>
      <c r="L6872" s="158"/>
      <c r="M6872" s="159"/>
      <c r="N6872" s="87" t="str">
        <f t="shared" si="216"/>
        <v/>
      </c>
      <c r="O6872" s="130"/>
      <c r="R6872" s="161"/>
      <c r="S6872" s="160"/>
    </row>
    <row r="6873" spans="2:19">
      <c r="B6873" s="155"/>
      <c r="C6873" s="157"/>
      <c r="D6873" s="156"/>
      <c r="E6873" s="86" t="str">
        <f t="shared" si="217"/>
        <v/>
      </c>
      <c r="F6873" s="155"/>
      <c r="G6873" s="155"/>
      <c r="H6873" s="126"/>
      <c r="I6873" s="155"/>
      <c r="J6873" s="73"/>
      <c r="K6873" s="73"/>
      <c r="L6873" s="158"/>
      <c r="M6873" s="159"/>
      <c r="N6873" s="87" t="str">
        <f t="shared" si="216"/>
        <v/>
      </c>
      <c r="O6873" s="130"/>
      <c r="R6873" s="161"/>
      <c r="S6873" s="160"/>
    </row>
    <row r="6874" spans="2:19">
      <c r="B6874" s="155"/>
      <c r="C6874" s="157"/>
      <c r="D6874" s="156"/>
      <c r="E6874" s="86" t="str">
        <f t="shared" si="217"/>
        <v/>
      </c>
      <c r="F6874" s="155"/>
      <c r="G6874" s="155"/>
      <c r="H6874" s="126"/>
      <c r="I6874" s="155"/>
      <c r="J6874" s="73"/>
      <c r="K6874" s="73"/>
      <c r="L6874" s="158"/>
      <c r="M6874" s="159"/>
      <c r="N6874" s="87" t="str">
        <f t="shared" si="216"/>
        <v/>
      </c>
      <c r="O6874" s="130"/>
      <c r="R6874" s="161"/>
      <c r="S6874" s="160"/>
    </row>
    <row r="6875" spans="2:19">
      <c r="B6875" s="155"/>
      <c r="C6875" s="157"/>
      <c r="D6875" s="156"/>
      <c r="E6875" s="86" t="str">
        <f t="shared" si="217"/>
        <v/>
      </c>
      <c r="F6875" s="155"/>
      <c r="G6875" s="155"/>
      <c r="H6875" s="126"/>
      <c r="I6875" s="155"/>
      <c r="J6875" s="73"/>
      <c r="K6875" s="73"/>
      <c r="L6875" s="158"/>
      <c r="M6875" s="159"/>
      <c r="N6875" s="87" t="str">
        <f t="shared" si="216"/>
        <v/>
      </c>
      <c r="O6875" s="130"/>
      <c r="R6875" s="161"/>
      <c r="S6875" s="160"/>
    </row>
    <row r="6876" spans="2:19">
      <c r="B6876" s="155"/>
      <c r="C6876" s="157"/>
      <c r="D6876" s="156"/>
      <c r="E6876" s="86" t="str">
        <f t="shared" si="217"/>
        <v/>
      </c>
      <c r="F6876" s="155"/>
      <c r="G6876" s="155"/>
      <c r="H6876" s="126"/>
      <c r="I6876" s="155"/>
      <c r="J6876" s="73"/>
      <c r="K6876" s="73"/>
      <c r="L6876" s="158"/>
      <c r="M6876" s="159"/>
      <c r="N6876" s="87" t="str">
        <f t="shared" si="216"/>
        <v/>
      </c>
      <c r="O6876" s="130"/>
      <c r="R6876" s="161"/>
      <c r="S6876" s="160"/>
    </row>
    <row r="6877" spans="2:19">
      <c r="B6877" s="155"/>
      <c r="C6877" s="157"/>
      <c r="D6877" s="156"/>
      <c r="E6877" s="86" t="str">
        <f t="shared" si="217"/>
        <v/>
      </c>
      <c r="F6877" s="155"/>
      <c r="G6877" s="155"/>
      <c r="H6877" s="126"/>
      <c r="I6877" s="155"/>
      <c r="J6877" s="73"/>
      <c r="K6877" s="73"/>
      <c r="L6877" s="158"/>
      <c r="M6877" s="159"/>
      <c r="N6877" s="87" t="str">
        <f t="shared" si="216"/>
        <v/>
      </c>
      <c r="O6877" s="130"/>
      <c r="R6877" s="161"/>
      <c r="S6877" s="160"/>
    </row>
    <row r="6878" spans="2:19">
      <c r="B6878" s="155"/>
      <c r="C6878" s="157"/>
      <c r="D6878" s="156"/>
      <c r="E6878" s="86" t="str">
        <f t="shared" si="217"/>
        <v/>
      </c>
      <c r="F6878" s="155"/>
      <c r="G6878" s="155"/>
      <c r="H6878" s="126"/>
      <c r="I6878" s="155"/>
      <c r="J6878" s="73"/>
      <c r="K6878" s="73"/>
      <c r="L6878" s="158"/>
      <c r="M6878" s="159"/>
      <c r="N6878" s="87" t="str">
        <f t="shared" si="216"/>
        <v/>
      </c>
      <c r="O6878" s="130"/>
      <c r="R6878" s="161"/>
      <c r="S6878" s="160"/>
    </row>
    <row r="6879" spans="2:19">
      <c r="B6879" s="155"/>
      <c r="C6879" s="157"/>
      <c r="D6879" s="156"/>
      <c r="E6879" s="86" t="str">
        <f t="shared" si="217"/>
        <v/>
      </c>
      <c r="F6879" s="155"/>
      <c r="G6879" s="155"/>
      <c r="H6879" s="126"/>
      <c r="I6879" s="155"/>
      <c r="J6879" s="73"/>
      <c r="K6879" s="73"/>
      <c r="L6879" s="158"/>
      <c r="M6879" s="159"/>
      <c r="N6879" s="87" t="str">
        <f t="shared" si="216"/>
        <v/>
      </c>
      <c r="O6879" s="130"/>
      <c r="R6879" s="161"/>
      <c r="S6879" s="160"/>
    </row>
    <row r="6880" spans="2:19">
      <c r="B6880" s="155"/>
      <c r="C6880" s="157"/>
      <c r="D6880" s="156"/>
      <c r="E6880" s="86" t="str">
        <f t="shared" si="217"/>
        <v/>
      </c>
      <c r="F6880" s="155"/>
      <c r="G6880" s="155"/>
      <c r="H6880" s="126"/>
      <c r="I6880" s="155"/>
      <c r="J6880" s="73"/>
      <c r="K6880" s="73"/>
      <c r="L6880" s="158"/>
      <c r="M6880" s="159"/>
      <c r="N6880" s="87" t="str">
        <f t="shared" si="216"/>
        <v/>
      </c>
      <c r="O6880" s="130"/>
      <c r="R6880" s="161"/>
      <c r="S6880" s="160"/>
    </row>
    <row r="6881" spans="2:19">
      <c r="B6881" s="155"/>
      <c r="C6881" s="157"/>
      <c r="D6881" s="156"/>
      <c r="E6881" s="86" t="str">
        <f t="shared" si="217"/>
        <v/>
      </c>
      <c r="F6881" s="155"/>
      <c r="G6881" s="155"/>
      <c r="H6881" s="126"/>
      <c r="I6881" s="155"/>
      <c r="J6881" s="73"/>
      <c r="K6881" s="73"/>
      <c r="L6881" s="158"/>
      <c r="M6881" s="159"/>
      <c r="N6881" s="87" t="str">
        <f t="shared" si="216"/>
        <v/>
      </c>
      <c r="O6881" s="130"/>
      <c r="R6881" s="161"/>
      <c r="S6881" s="160"/>
    </row>
    <row r="6882" spans="2:19">
      <c r="B6882" s="155"/>
      <c r="C6882" s="157"/>
      <c r="D6882" s="156"/>
      <c r="E6882" s="86" t="str">
        <f t="shared" si="217"/>
        <v/>
      </c>
      <c r="F6882" s="155"/>
      <c r="G6882" s="155"/>
      <c r="H6882" s="126"/>
      <c r="I6882" s="155"/>
      <c r="J6882" s="73"/>
      <c r="K6882" s="73"/>
      <c r="L6882" s="158"/>
      <c r="M6882" s="159"/>
      <c r="N6882" s="87" t="str">
        <f t="shared" si="216"/>
        <v/>
      </c>
      <c r="O6882" s="130"/>
      <c r="R6882" s="161"/>
      <c r="S6882" s="160"/>
    </row>
    <row r="6883" spans="2:19">
      <c r="B6883" s="155"/>
      <c r="C6883" s="157"/>
      <c r="D6883" s="156"/>
      <c r="E6883" s="86" t="str">
        <f t="shared" si="217"/>
        <v/>
      </c>
      <c r="F6883" s="155"/>
      <c r="G6883" s="155"/>
      <c r="H6883" s="126"/>
      <c r="I6883" s="155"/>
      <c r="J6883" s="73"/>
      <c r="K6883" s="73"/>
      <c r="L6883" s="158"/>
      <c r="M6883" s="159"/>
      <c r="N6883" s="87" t="str">
        <f t="shared" si="216"/>
        <v/>
      </c>
      <c r="O6883" s="130"/>
      <c r="R6883" s="161"/>
      <c r="S6883" s="160"/>
    </row>
    <row r="6884" spans="2:19">
      <c r="B6884" s="155"/>
      <c r="C6884" s="157"/>
      <c r="D6884" s="156"/>
      <c r="E6884" s="86" t="str">
        <f t="shared" si="217"/>
        <v/>
      </c>
      <c r="F6884" s="155"/>
      <c r="G6884" s="155"/>
      <c r="H6884" s="126"/>
      <c r="I6884" s="155"/>
      <c r="J6884" s="73"/>
      <c r="K6884" s="73"/>
      <c r="L6884" s="158"/>
      <c r="M6884" s="159"/>
      <c r="N6884" s="87" t="str">
        <f t="shared" si="216"/>
        <v/>
      </c>
      <c r="O6884" s="130"/>
      <c r="R6884" s="161"/>
      <c r="S6884" s="160"/>
    </row>
    <row r="6885" spans="2:19">
      <c r="B6885" s="155"/>
      <c r="C6885" s="157"/>
      <c r="D6885" s="156"/>
      <c r="E6885" s="86" t="str">
        <f t="shared" si="217"/>
        <v/>
      </c>
      <c r="F6885" s="155"/>
      <c r="G6885" s="155"/>
      <c r="H6885" s="126"/>
      <c r="I6885" s="155"/>
      <c r="J6885" s="73"/>
      <c r="K6885" s="73"/>
      <c r="L6885" s="158"/>
      <c r="M6885" s="159"/>
      <c r="N6885" s="87" t="str">
        <f t="shared" si="216"/>
        <v/>
      </c>
      <c r="O6885" s="130"/>
      <c r="R6885" s="161"/>
      <c r="S6885" s="160"/>
    </row>
    <row r="6886" spans="2:19">
      <c r="B6886" s="155"/>
      <c r="C6886" s="157"/>
      <c r="D6886" s="156"/>
      <c r="E6886" s="86" t="str">
        <f t="shared" si="217"/>
        <v/>
      </c>
      <c r="F6886" s="155"/>
      <c r="G6886" s="155"/>
      <c r="H6886" s="126"/>
      <c r="I6886" s="155"/>
      <c r="J6886" s="73"/>
      <c r="K6886" s="73"/>
      <c r="L6886" s="158"/>
      <c r="M6886" s="159"/>
      <c r="N6886" s="87" t="str">
        <f t="shared" si="216"/>
        <v/>
      </c>
      <c r="O6886" s="130"/>
      <c r="R6886" s="161"/>
      <c r="S6886" s="160"/>
    </row>
    <row r="6887" spans="2:19">
      <c r="B6887" s="155"/>
      <c r="C6887" s="157"/>
      <c r="D6887" s="156"/>
      <c r="E6887" s="86" t="str">
        <f t="shared" si="217"/>
        <v/>
      </c>
      <c r="F6887" s="155"/>
      <c r="G6887" s="155"/>
      <c r="H6887" s="126"/>
      <c r="I6887" s="155"/>
      <c r="J6887" s="73"/>
      <c r="K6887" s="73"/>
      <c r="L6887" s="158"/>
      <c r="M6887" s="159"/>
      <c r="N6887" s="87" t="str">
        <f t="shared" si="216"/>
        <v/>
      </c>
      <c r="O6887" s="130"/>
      <c r="R6887" s="161"/>
      <c r="S6887" s="160"/>
    </row>
    <row r="6888" spans="2:19">
      <c r="B6888" s="155"/>
      <c r="C6888" s="157"/>
      <c r="D6888" s="156"/>
      <c r="E6888" s="86" t="str">
        <f t="shared" si="217"/>
        <v/>
      </c>
      <c r="F6888" s="155"/>
      <c r="G6888" s="155"/>
      <c r="H6888" s="126"/>
      <c r="I6888" s="155"/>
      <c r="J6888" s="73"/>
      <c r="K6888" s="73"/>
      <c r="L6888" s="158"/>
      <c r="M6888" s="159"/>
      <c r="N6888" s="87" t="str">
        <f t="shared" si="216"/>
        <v/>
      </c>
      <c r="O6888" s="130"/>
      <c r="R6888" s="161"/>
      <c r="S6888" s="160"/>
    </row>
    <row r="6889" spans="2:19">
      <c r="B6889" s="155"/>
      <c r="C6889" s="157"/>
      <c r="D6889" s="156"/>
      <c r="E6889" s="86" t="str">
        <f t="shared" si="217"/>
        <v/>
      </c>
      <c r="F6889" s="155"/>
      <c r="G6889" s="155"/>
      <c r="H6889" s="126"/>
      <c r="I6889" s="155"/>
      <c r="J6889" s="73"/>
      <c r="K6889" s="73"/>
      <c r="L6889" s="158"/>
      <c r="M6889" s="159"/>
      <c r="N6889" s="87" t="str">
        <f t="shared" si="216"/>
        <v/>
      </c>
      <c r="O6889" s="130"/>
      <c r="R6889" s="161"/>
      <c r="S6889" s="160"/>
    </row>
    <row r="6890" spans="2:19">
      <c r="B6890" s="155"/>
      <c r="C6890" s="157"/>
      <c r="D6890" s="156"/>
      <c r="E6890" s="86" t="str">
        <f t="shared" si="217"/>
        <v/>
      </c>
      <c r="F6890" s="155"/>
      <c r="G6890" s="155"/>
      <c r="H6890" s="126"/>
      <c r="I6890" s="155"/>
      <c r="J6890" s="73"/>
      <c r="K6890" s="73"/>
      <c r="L6890" s="158"/>
      <c r="M6890" s="159"/>
      <c r="N6890" s="87" t="str">
        <f t="shared" si="216"/>
        <v/>
      </c>
      <c r="O6890" s="130"/>
      <c r="R6890" s="161"/>
      <c r="S6890" s="160"/>
    </row>
    <row r="6891" spans="2:19">
      <c r="B6891" s="155"/>
      <c r="C6891" s="157"/>
      <c r="D6891" s="156"/>
      <c r="E6891" s="86" t="str">
        <f t="shared" si="217"/>
        <v/>
      </c>
      <c r="F6891" s="155"/>
      <c r="G6891" s="155"/>
      <c r="H6891" s="126"/>
      <c r="I6891" s="155"/>
      <c r="J6891" s="73"/>
      <c r="K6891" s="73"/>
      <c r="L6891" s="158"/>
      <c r="M6891" s="159"/>
      <c r="N6891" s="87" t="str">
        <f t="shared" si="216"/>
        <v/>
      </c>
      <c r="O6891" s="130"/>
      <c r="R6891" s="161"/>
      <c r="S6891" s="160"/>
    </row>
    <row r="6892" spans="2:19">
      <c r="B6892" s="155"/>
      <c r="C6892" s="157"/>
      <c r="D6892" s="156"/>
      <c r="E6892" s="86" t="str">
        <f t="shared" si="217"/>
        <v/>
      </c>
      <c r="F6892" s="155"/>
      <c r="G6892" s="155"/>
      <c r="H6892" s="126"/>
      <c r="I6892" s="155"/>
      <c r="J6892" s="73"/>
      <c r="K6892" s="73"/>
      <c r="L6892" s="158"/>
      <c r="M6892" s="159"/>
      <c r="N6892" s="87" t="str">
        <f t="shared" si="216"/>
        <v/>
      </c>
      <c r="O6892" s="130"/>
      <c r="R6892" s="161"/>
      <c r="S6892" s="160"/>
    </row>
    <row r="6893" spans="2:19">
      <c r="B6893" s="155"/>
      <c r="C6893" s="157"/>
      <c r="D6893" s="156"/>
      <c r="E6893" s="86" t="str">
        <f t="shared" si="217"/>
        <v/>
      </c>
      <c r="F6893" s="155"/>
      <c r="G6893" s="155"/>
      <c r="H6893" s="126"/>
      <c r="I6893" s="155"/>
      <c r="J6893" s="73"/>
      <c r="K6893" s="73"/>
      <c r="L6893" s="158"/>
      <c r="M6893" s="159"/>
      <c r="N6893" s="87" t="str">
        <f t="shared" si="216"/>
        <v/>
      </c>
      <c r="O6893" s="130"/>
      <c r="R6893" s="161"/>
      <c r="S6893" s="160"/>
    </row>
    <row r="6894" spans="2:19">
      <c r="B6894" s="155"/>
      <c r="C6894" s="157"/>
      <c r="D6894" s="156"/>
      <c r="E6894" s="86" t="str">
        <f t="shared" si="217"/>
        <v/>
      </c>
      <c r="F6894" s="155"/>
      <c r="G6894" s="155"/>
      <c r="H6894" s="126"/>
      <c r="I6894" s="155"/>
      <c r="J6894" s="73"/>
      <c r="K6894" s="73"/>
      <c r="L6894" s="158"/>
      <c r="M6894" s="159"/>
      <c r="N6894" s="87" t="str">
        <f t="shared" si="216"/>
        <v/>
      </c>
      <c r="O6894" s="130"/>
      <c r="R6894" s="161"/>
      <c r="S6894" s="160"/>
    </row>
    <row r="6895" spans="2:19">
      <c r="B6895" s="155"/>
      <c r="C6895" s="157"/>
      <c r="D6895" s="156"/>
      <c r="E6895" s="86" t="str">
        <f t="shared" si="217"/>
        <v/>
      </c>
      <c r="F6895" s="155"/>
      <c r="G6895" s="155"/>
      <c r="H6895" s="126"/>
      <c r="I6895" s="155"/>
      <c r="J6895" s="73"/>
      <c r="K6895" s="73"/>
      <c r="L6895" s="158"/>
      <c r="M6895" s="159"/>
      <c r="N6895" s="87" t="str">
        <f t="shared" si="216"/>
        <v/>
      </c>
      <c r="O6895" s="130"/>
      <c r="R6895" s="161"/>
      <c r="S6895" s="160"/>
    </row>
    <row r="6896" spans="2:19">
      <c r="B6896" s="155"/>
      <c r="C6896" s="157"/>
      <c r="D6896" s="156"/>
      <c r="E6896" s="86" t="str">
        <f t="shared" si="217"/>
        <v/>
      </c>
      <c r="F6896" s="155"/>
      <c r="G6896" s="155"/>
      <c r="H6896" s="126"/>
      <c r="I6896" s="155"/>
      <c r="J6896" s="73"/>
      <c r="K6896" s="73"/>
      <c r="L6896" s="158"/>
      <c r="M6896" s="159"/>
      <c r="N6896" s="87" t="str">
        <f t="shared" si="216"/>
        <v/>
      </c>
      <c r="O6896" s="130"/>
      <c r="R6896" s="161"/>
      <c r="S6896" s="160"/>
    </row>
    <row r="6897" spans="2:19">
      <c r="B6897" s="155"/>
      <c r="C6897" s="157"/>
      <c r="D6897" s="156"/>
      <c r="E6897" s="86" t="str">
        <f t="shared" si="217"/>
        <v/>
      </c>
      <c r="F6897" s="155"/>
      <c r="G6897" s="155"/>
      <c r="H6897" s="126"/>
      <c r="I6897" s="155"/>
      <c r="J6897" s="73"/>
      <c r="K6897" s="73"/>
      <c r="L6897" s="158"/>
      <c r="M6897" s="159"/>
      <c r="N6897" s="87" t="str">
        <f t="shared" si="216"/>
        <v/>
      </c>
      <c r="O6897" s="130"/>
      <c r="R6897" s="161"/>
      <c r="S6897" s="160"/>
    </row>
    <row r="6898" spans="2:19">
      <c r="B6898" s="155"/>
      <c r="C6898" s="157"/>
      <c r="D6898" s="156"/>
      <c r="E6898" s="86" t="str">
        <f t="shared" si="217"/>
        <v/>
      </c>
      <c r="F6898" s="155"/>
      <c r="G6898" s="155"/>
      <c r="H6898" s="126"/>
      <c r="I6898" s="155"/>
      <c r="J6898" s="73"/>
      <c r="K6898" s="73"/>
      <c r="L6898" s="158"/>
      <c r="M6898" s="159"/>
      <c r="N6898" s="87" t="str">
        <f t="shared" si="216"/>
        <v/>
      </c>
      <c r="O6898" s="130"/>
      <c r="R6898" s="161"/>
      <c r="S6898" s="160"/>
    </row>
    <row r="6899" spans="2:19">
      <c r="B6899" s="155"/>
      <c r="C6899" s="157"/>
      <c r="D6899" s="156"/>
      <c r="E6899" s="86" t="str">
        <f t="shared" si="217"/>
        <v/>
      </c>
      <c r="F6899" s="155"/>
      <c r="G6899" s="155"/>
      <c r="H6899" s="126"/>
      <c r="I6899" s="155"/>
      <c r="J6899" s="73"/>
      <c r="K6899" s="73"/>
      <c r="L6899" s="158"/>
      <c r="M6899" s="159"/>
      <c r="N6899" s="87" t="str">
        <f t="shared" si="216"/>
        <v/>
      </c>
      <c r="O6899" s="130"/>
      <c r="R6899" s="161"/>
      <c r="S6899" s="160"/>
    </row>
    <row r="6900" spans="2:19">
      <c r="B6900" s="155"/>
      <c r="C6900" s="157"/>
      <c r="D6900" s="156"/>
      <c r="E6900" s="86" t="str">
        <f t="shared" si="217"/>
        <v/>
      </c>
      <c r="F6900" s="155"/>
      <c r="G6900" s="155"/>
      <c r="H6900" s="126"/>
      <c r="I6900" s="155"/>
      <c r="J6900" s="73"/>
      <c r="K6900" s="73"/>
      <c r="L6900" s="158"/>
      <c r="M6900" s="159"/>
      <c r="N6900" s="87" t="str">
        <f t="shared" si="216"/>
        <v/>
      </c>
      <c r="O6900" s="130"/>
      <c r="R6900" s="161"/>
      <c r="S6900" s="160"/>
    </row>
    <row r="6901" spans="2:19">
      <c r="B6901" s="155"/>
      <c r="C6901" s="157"/>
      <c r="D6901" s="156"/>
      <c r="E6901" s="86" t="str">
        <f t="shared" si="217"/>
        <v/>
      </c>
      <c r="F6901" s="155"/>
      <c r="G6901" s="155"/>
      <c r="H6901" s="126"/>
      <c r="I6901" s="155"/>
      <c r="J6901" s="73"/>
      <c r="K6901" s="73"/>
      <c r="L6901" s="158"/>
      <c r="M6901" s="159"/>
      <c r="N6901" s="87" t="str">
        <f t="shared" si="216"/>
        <v/>
      </c>
      <c r="O6901" s="130"/>
      <c r="R6901" s="161"/>
      <c r="S6901" s="160"/>
    </row>
    <row r="6902" spans="2:19">
      <c r="B6902" s="155"/>
      <c r="C6902" s="157"/>
      <c r="D6902" s="156"/>
      <c r="E6902" s="86" t="str">
        <f t="shared" si="217"/>
        <v/>
      </c>
      <c r="F6902" s="155"/>
      <c r="G6902" s="155"/>
      <c r="H6902" s="126"/>
      <c r="I6902" s="155"/>
      <c r="J6902" s="73"/>
      <c r="K6902" s="73"/>
      <c r="L6902" s="158"/>
      <c r="M6902" s="159"/>
      <c r="N6902" s="87" t="str">
        <f t="shared" si="216"/>
        <v/>
      </c>
      <c r="O6902" s="130"/>
      <c r="R6902" s="161"/>
      <c r="S6902" s="160"/>
    </row>
    <row r="6903" spans="2:19">
      <c r="B6903" s="155"/>
      <c r="C6903" s="157"/>
      <c r="D6903" s="156"/>
      <c r="E6903" s="86" t="str">
        <f t="shared" si="217"/>
        <v/>
      </c>
      <c r="F6903" s="155"/>
      <c r="G6903" s="155"/>
      <c r="H6903" s="126"/>
      <c r="I6903" s="155"/>
      <c r="J6903" s="73"/>
      <c r="K6903" s="73"/>
      <c r="L6903" s="158"/>
      <c r="M6903" s="159"/>
      <c r="N6903" s="87" t="str">
        <f t="shared" si="216"/>
        <v/>
      </c>
      <c r="O6903" s="130"/>
      <c r="R6903" s="161"/>
      <c r="S6903" s="160"/>
    </row>
    <row r="6904" spans="2:19">
      <c r="B6904" s="155"/>
      <c r="C6904" s="157"/>
      <c r="D6904" s="156"/>
      <c r="E6904" s="86" t="str">
        <f t="shared" si="217"/>
        <v/>
      </c>
      <c r="F6904" s="155"/>
      <c r="G6904" s="155"/>
      <c r="H6904" s="126"/>
      <c r="I6904" s="155"/>
      <c r="J6904" s="73"/>
      <c r="K6904" s="73"/>
      <c r="L6904" s="158"/>
      <c r="M6904" s="159"/>
      <c r="N6904" s="87" t="str">
        <f t="shared" si="216"/>
        <v/>
      </c>
      <c r="O6904" s="130"/>
      <c r="R6904" s="161"/>
      <c r="S6904" s="160"/>
    </row>
    <row r="6905" spans="2:19">
      <c r="B6905" s="155"/>
      <c r="C6905" s="157"/>
      <c r="D6905" s="156"/>
      <c r="E6905" s="86" t="str">
        <f t="shared" si="217"/>
        <v/>
      </c>
      <c r="F6905" s="155"/>
      <c r="G6905" s="155"/>
      <c r="H6905" s="126"/>
      <c r="I6905" s="155"/>
      <c r="J6905" s="73"/>
      <c r="K6905" s="73"/>
      <c r="L6905" s="158"/>
      <c r="M6905" s="159"/>
      <c r="N6905" s="87" t="str">
        <f t="shared" si="216"/>
        <v/>
      </c>
      <c r="O6905" s="130"/>
      <c r="R6905" s="161"/>
      <c r="S6905" s="160"/>
    </row>
    <row r="6906" spans="2:19">
      <c r="B6906" s="155"/>
      <c r="C6906" s="157"/>
      <c r="D6906" s="156"/>
      <c r="E6906" s="86" t="str">
        <f t="shared" si="217"/>
        <v/>
      </c>
      <c r="F6906" s="155"/>
      <c r="G6906" s="155"/>
      <c r="H6906" s="126"/>
      <c r="I6906" s="155"/>
      <c r="J6906" s="73"/>
      <c r="K6906" s="73"/>
      <c r="L6906" s="158"/>
      <c r="M6906" s="159"/>
      <c r="N6906" s="87" t="str">
        <f t="shared" si="216"/>
        <v/>
      </c>
      <c r="O6906" s="130"/>
      <c r="R6906" s="161"/>
      <c r="S6906" s="160"/>
    </row>
    <row r="6907" spans="2:19">
      <c r="B6907" s="155"/>
      <c r="C6907" s="157"/>
      <c r="D6907" s="156"/>
      <c r="E6907" s="86" t="str">
        <f t="shared" si="217"/>
        <v/>
      </c>
      <c r="F6907" s="155"/>
      <c r="G6907" s="155"/>
      <c r="H6907" s="126"/>
      <c r="I6907" s="155"/>
      <c r="J6907" s="73"/>
      <c r="K6907" s="73"/>
      <c r="L6907" s="158"/>
      <c r="M6907" s="159"/>
      <c r="N6907" s="87" t="str">
        <f t="shared" si="216"/>
        <v/>
      </c>
      <c r="O6907" s="130"/>
      <c r="R6907" s="161"/>
      <c r="S6907" s="160"/>
    </row>
    <row r="6908" spans="2:19">
      <c r="B6908" s="155"/>
      <c r="C6908" s="157"/>
      <c r="D6908" s="156"/>
      <c r="E6908" s="86" t="str">
        <f t="shared" si="217"/>
        <v/>
      </c>
      <c r="F6908" s="155"/>
      <c r="G6908" s="155"/>
      <c r="H6908" s="126"/>
      <c r="I6908" s="155"/>
      <c r="J6908" s="73"/>
      <c r="K6908" s="73"/>
      <c r="L6908" s="158"/>
      <c r="M6908" s="159"/>
      <c r="N6908" s="87" t="str">
        <f t="shared" si="216"/>
        <v/>
      </c>
      <c r="O6908" s="130"/>
      <c r="R6908" s="161"/>
      <c r="S6908" s="160"/>
    </row>
    <row r="6909" spans="2:19">
      <c r="B6909" s="155"/>
      <c r="C6909" s="157"/>
      <c r="D6909" s="156"/>
      <c r="E6909" s="86" t="str">
        <f t="shared" si="217"/>
        <v/>
      </c>
      <c r="F6909" s="155"/>
      <c r="G6909" s="155"/>
      <c r="H6909" s="126"/>
      <c r="I6909" s="155"/>
      <c r="J6909" s="73"/>
      <c r="K6909" s="73"/>
      <c r="L6909" s="158"/>
      <c r="M6909" s="159"/>
      <c r="N6909" s="87" t="str">
        <f t="shared" si="216"/>
        <v/>
      </c>
      <c r="O6909" s="130"/>
      <c r="R6909" s="161"/>
      <c r="S6909" s="160"/>
    </row>
    <row r="6910" spans="2:19">
      <c r="B6910" s="155"/>
      <c r="C6910" s="157"/>
      <c r="D6910" s="156"/>
      <c r="E6910" s="86" t="str">
        <f t="shared" si="217"/>
        <v/>
      </c>
      <c r="F6910" s="155"/>
      <c r="G6910" s="155"/>
      <c r="H6910" s="126"/>
      <c r="I6910" s="155"/>
      <c r="J6910" s="73"/>
      <c r="K6910" s="73"/>
      <c r="L6910" s="158"/>
      <c r="M6910" s="159"/>
      <c r="N6910" s="87" t="str">
        <f t="shared" si="216"/>
        <v/>
      </c>
      <c r="O6910" s="130"/>
      <c r="R6910" s="161"/>
      <c r="S6910" s="160"/>
    </row>
    <row r="6911" spans="2:19">
      <c r="B6911" s="155"/>
      <c r="C6911" s="157"/>
      <c r="D6911" s="156"/>
      <c r="E6911" s="86" t="str">
        <f t="shared" si="217"/>
        <v/>
      </c>
      <c r="F6911" s="155"/>
      <c r="G6911" s="155"/>
      <c r="H6911" s="126"/>
      <c r="I6911" s="155"/>
      <c r="J6911" s="73"/>
      <c r="K6911" s="73"/>
      <c r="L6911" s="158"/>
      <c r="M6911" s="159"/>
      <c r="N6911" s="87" t="str">
        <f t="shared" si="216"/>
        <v/>
      </c>
      <c r="O6911" s="130"/>
      <c r="R6911" s="161"/>
      <c r="S6911" s="160"/>
    </row>
    <row r="6912" spans="2:19">
      <c r="B6912" s="155"/>
      <c r="C6912" s="157"/>
      <c r="D6912" s="156"/>
      <c r="E6912" s="86" t="str">
        <f t="shared" si="217"/>
        <v/>
      </c>
      <c r="F6912" s="155"/>
      <c r="G6912" s="155"/>
      <c r="H6912" s="126"/>
      <c r="I6912" s="155"/>
      <c r="J6912" s="73"/>
      <c r="K6912" s="73"/>
      <c r="L6912" s="158"/>
      <c r="M6912" s="159"/>
      <c r="N6912" s="87" t="str">
        <f t="shared" si="216"/>
        <v/>
      </c>
      <c r="O6912" s="130"/>
      <c r="R6912" s="161"/>
      <c r="S6912" s="160"/>
    </row>
    <row r="6913" spans="2:19">
      <c r="B6913" s="155"/>
      <c r="C6913" s="157"/>
      <c r="D6913" s="156"/>
      <c r="E6913" s="86" t="str">
        <f t="shared" si="217"/>
        <v/>
      </c>
      <c r="F6913" s="155"/>
      <c r="G6913" s="155"/>
      <c r="H6913" s="126"/>
      <c r="I6913" s="155"/>
      <c r="J6913" s="73"/>
      <c r="K6913" s="73"/>
      <c r="L6913" s="158"/>
      <c r="M6913" s="159"/>
      <c r="N6913" s="87" t="str">
        <f t="shared" si="216"/>
        <v/>
      </c>
      <c r="O6913" s="130"/>
      <c r="R6913" s="161"/>
      <c r="S6913" s="160"/>
    </row>
    <row r="6914" spans="2:19">
      <c r="B6914" s="155"/>
      <c r="C6914" s="157"/>
      <c r="D6914" s="156"/>
      <c r="E6914" s="86" t="str">
        <f t="shared" si="217"/>
        <v/>
      </c>
      <c r="F6914" s="155"/>
      <c r="G6914" s="155"/>
      <c r="H6914" s="126"/>
      <c r="I6914" s="155"/>
      <c r="J6914" s="73"/>
      <c r="K6914" s="73"/>
      <c r="L6914" s="158"/>
      <c r="M6914" s="159"/>
      <c r="N6914" s="87" t="str">
        <f t="shared" si="216"/>
        <v/>
      </c>
      <c r="O6914" s="130"/>
      <c r="R6914" s="161"/>
      <c r="S6914" s="160"/>
    </row>
    <row r="6915" spans="2:19">
      <c r="B6915" s="155"/>
      <c r="C6915" s="157"/>
      <c r="D6915" s="156"/>
      <c r="E6915" s="86" t="str">
        <f t="shared" si="217"/>
        <v/>
      </c>
      <c r="F6915" s="155"/>
      <c r="G6915" s="155"/>
      <c r="H6915" s="126"/>
      <c r="I6915" s="155"/>
      <c r="J6915" s="73"/>
      <c r="K6915" s="73"/>
      <c r="L6915" s="158"/>
      <c r="M6915" s="159"/>
      <c r="N6915" s="87" t="str">
        <f t="shared" si="216"/>
        <v/>
      </c>
      <c r="O6915" s="130"/>
      <c r="R6915" s="161"/>
      <c r="S6915" s="160"/>
    </row>
    <row r="6916" spans="2:19">
      <c r="B6916" s="155"/>
      <c r="C6916" s="157"/>
      <c r="D6916" s="156"/>
      <c r="E6916" s="86" t="str">
        <f t="shared" si="217"/>
        <v/>
      </c>
      <c r="F6916" s="155"/>
      <c r="G6916" s="155"/>
      <c r="H6916" s="126"/>
      <c r="I6916" s="155"/>
      <c r="J6916" s="73"/>
      <c r="K6916" s="73"/>
      <c r="L6916" s="158"/>
      <c r="M6916" s="159"/>
      <c r="N6916" s="87" t="str">
        <f t="shared" si="216"/>
        <v/>
      </c>
      <c r="O6916" s="130"/>
      <c r="R6916" s="161"/>
      <c r="S6916" s="160"/>
    </row>
    <row r="6917" spans="2:19">
      <c r="B6917" s="155"/>
      <c r="C6917" s="157"/>
      <c r="D6917" s="156"/>
      <c r="E6917" s="86" t="str">
        <f t="shared" si="217"/>
        <v/>
      </c>
      <c r="F6917" s="155"/>
      <c r="G6917" s="155"/>
      <c r="H6917" s="126"/>
      <c r="I6917" s="155"/>
      <c r="J6917" s="73"/>
      <c r="K6917" s="73"/>
      <c r="L6917" s="158"/>
      <c r="M6917" s="159"/>
      <c r="N6917" s="87" t="str">
        <f t="shared" si="216"/>
        <v/>
      </c>
      <c r="O6917" s="130"/>
      <c r="R6917" s="161"/>
      <c r="S6917" s="160"/>
    </row>
    <row r="6918" spans="2:19">
      <c r="B6918" s="155"/>
      <c r="C6918" s="157"/>
      <c r="D6918" s="156"/>
      <c r="E6918" s="86" t="str">
        <f t="shared" si="217"/>
        <v/>
      </c>
      <c r="F6918" s="155"/>
      <c r="G6918" s="155"/>
      <c r="H6918" s="126"/>
      <c r="I6918" s="155"/>
      <c r="J6918" s="73"/>
      <c r="K6918" s="73"/>
      <c r="L6918" s="158"/>
      <c r="M6918" s="159"/>
      <c r="N6918" s="87" t="str">
        <f t="shared" ref="N6918:N6981" si="218">+E6918&amp;L6918&amp;M6918</f>
        <v/>
      </c>
      <c r="O6918" s="130"/>
      <c r="R6918" s="161"/>
      <c r="S6918" s="160"/>
    </row>
    <row r="6919" spans="2:19">
      <c r="B6919" s="155"/>
      <c r="C6919" s="157"/>
      <c r="D6919" s="156"/>
      <c r="E6919" s="86" t="str">
        <f t="shared" si="217"/>
        <v/>
      </c>
      <c r="F6919" s="155"/>
      <c r="G6919" s="155"/>
      <c r="H6919" s="126"/>
      <c r="I6919" s="155"/>
      <c r="J6919" s="73"/>
      <c r="K6919" s="73"/>
      <c r="L6919" s="158"/>
      <c r="M6919" s="159"/>
      <c r="N6919" s="87" t="str">
        <f t="shared" si="218"/>
        <v/>
      </c>
      <c r="O6919" s="130"/>
      <c r="R6919" s="161"/>
      <c r="S6919" s="160"/>
    </row>
    <row r="6920" spans="2:19">
      <c r="B6920" s="155"/>
      <c r="C6920" s="157"/>
      <c r="D6920" s="156"/>
      <c r="E6920" s="86" t="str">
        <f t="shared" si="217"/>
        <v/>
      </c>
      <c r="F6920" s="155"/>
      <c r="G6920" s="155"/>
      <c r="H6920" s="126"/>
      <c r="I6920" s="155"/>
      <c r="J6920" s="73"/>
      <c r="K6920" s="73"/>
      <c r="L6920" s="158"/>
      <c r="M6920" s="159"/>
      <c r="N6920" s="87" t="str">
        <f t="shared" si="218"/>
        <v/>
      </c>
      <c r="O6920" s="130"/>
      <c r="R6920" s="161"/>
      <c r="S6920" s="160"/>
    </row>
    <row r="6921" spans="2:19">
      <c r="B6921" s="155"/>
      <c r="C6921" s="157"/>
      <c r="D6921" s="156"/>
      <c r="E6921" s="86" t="str">
        <f t="shared" si="217"/>
        <v/>
      </c>
      <c r="F6921" s="155"/>
      <c r="G6921" s="155"/>
      <c r="H6921" s="126"/>
      <c r="I6921" s="155"/>
      <c r="J6921" s="73"/>
      <c r="K6921" s="73"/>
      <c r="L6921" s="158"/>
      <c r="M6921" s="159"/>
      <c r="N6921" s="87" t="str">
        <f t="shared" si="218"/>
        <v/>
      </c>
      <c r="O6921" s="130"/>
      <c r="R6921" s="161"/>
      <c r="S6921" s="160"/>
    </row>
    <row r="6922" spans="2:19">
      <c r="B6922" s="155"/>
      <c r="C6922" s="157"/>
      <c r="D6922" s="156"/>
      <c r="E6922" s="86" t="str">
        <f t="shared" si="217"/>
        <v/>
      </c>
      <c r="F6922" s="155"/>
      <c r="G6922" s="155"/>
      <c r="H6922" s="126"/>
      <c r="I6922" s="155"/>
      <c r="J6922" s="73"/>
      <c r="K6922" s="73"/>
      <c r="L6922" s="158"/>
      <c r="M6922" s="159"/>
      <c r="N6922" s="87" t="str">
        <f t="shared" si="218"/>
        <v/>
      </c>
      <c r="O6922" s="130"/>
      <c r="R6922" s="161"/>
      <c r="S6922" s="160"/>
    </row>
    <row r="6923" spans="2:19">
      <c r="B6923" s="155"/>
      <c r="C6923" s="157"/>
      <c r="D6923" s="156"/>
      <c r="E6923" s="86" t="str">
        <f t="shared" si="217"/>
        <v/>
      </c>
      <c r="F6923" s="155"/>
      <c r="G6923" s="155"/>
      <c r="H6923" s="126"/>
      <c r="I6923" s="155"/>
      <c r="J6923" s="73"/>
      <c r="K6923" s="73"/>
      <c r="L6923" s="158"/>
      <c r="M6923" s="159"/>
      <c r="N6923" s="87" t="str">
        <f t="shared" si="218"/>
        <v/>
      </c>
      <c r="O6923" s="130"/>
      <c r="R6923" s="161"/>
      <c r="S6923" s="160"/>
    </row>
    <row r="6924" spans="2:19">
      <c r="B6924" s="155"/>
      <c r="C6924" s="157"/>
      <c r="D6924" s="156"/>
      <c r="E6924" s="86" t="str">
        <f t="shared" si="217"/>
        <v/>
      </c>
      <c r="F6924" s="155"/>
      <c r="G6924" s="155"/>
      <c r="H6924" s="126"/>
      <c r="I6924" s="155"/>
      <c r="J6924" s="73"/>
      <c r="K6924" s="73"/>
      <c r="L6924" s="158"/>
      <c r="M6924" s="159"/>
      <c r="N6924" s="87" t="str">
        <f t="shared" si="218"/>
        <v/>
      </c>
      <c r="O6924" s="130"/>
      <c r="R6924" s="161"/>
      <c r="S6924" s="160"/>
    </row>
    <row r="6925" spans="2:19">
      <c r="B6925" s="155"/>
      <c r="C6925" s="157"/>
      <c r="D6925" s="156"/>
      <c r="E6925" s="86" t="str">
        <f t="shared" si="217"/>
        <v/>
      </c>
      <c r="F6925" s="155"/>
      <c r="G6925" s="155"/>
      <c r="H6925" s="126"/>
      <c r="I6925" s="155"/>
      <c r="J6925" s="73"/>
      <c r="K6925" s="73"/>
      <c r="L6925" s="158"/>
      <c r="M6925" s="159"/>
      <c r="N6925" s="87" t="str">
        <f t="shared" si="218"/>
        <v/>
      </c>
      <c r="O6925" s="130"/>
      <c r="R6925" s="161"/>
      <c r="S6925" s="160"/>
    </row>
    <row r="6926" spans="2:19">
      <c r="B6926" s="155"/>
      <c r="C6926" s="157"/>
      <c r="D6926" s="156"/>
      <c r="E6926" s="86" t="str">
        <f t="shared" si="217"/>
        <v/>
      </c>
      <c r="F6926" s="155"/>
      <c r="G6926" s="155"/>
      <c r="H6926" s="126"/>
      <c r="I6926" s="155"/>
      <c r="J6926" s="73"/>
      <c r="K6926" s="73"/>
      <c r="L6926" s="158"/>
      <c r="M6926" s="159"/>
      <c r="N6926" s="87" t="str">
        <f t="shared" si="218"/>
        <v/>
      </c>
      <c r="O6926" s="130"/>
      <c r="R6926" s="161"/>
      <c r="S6926" s="160"/>
    </row>
    <row r="6927" spans="2:19">
      <c r="B6927" s="155"/>
      <c r="C6927" s="157"/>
      <c r="D6927" s="156"/>
      <c r="E6927" s="86" t="str">
        <f t="shared" si="217"/>
        <v/>
      </c>
      <c r="F6927" s="155"/>
      <c r="G6927" s="155"/>
      <c r="H6927" s="126"/>
      <c r="I6927" s="155"/>
      <c r="J6927" s="73"/>
      <c r="K6927" s="73"/>
      <c r="L6927" s="158"/>
      <c r="M6927" s="159"/>
      <c r="N6927" s="87" t="str">
        <f t="shared" si="218"/>
        <v/>
      </c>
      <c r="O6927" s="130"/>
      <c r="R6927" s="161"/>
      <c r="S6927" s="160"/>
    </row>
    <row r="6928" spans="2:19">
      <c r="B6928" s="155"/>
      <c r="C6928" s="157"/>
      <c r="D6928" s="156"/>
      <c r="E6928" s="86" t="str">
        <f t="shared" si="217"/>
        <v/>
      </c>
      <c r="F6928" s="155"/>
      <c r="G6928" s="155"/>
      <c r="H6928" s="126"/>
      <c r="I6928" s="155"/>
      <c r="J6928" s="73"/>
      <c r="K6928" s="73"/>
      <c r="L6928" s="158"/>
      <c r="M6928" s="159"/>
      <c r="N6928" s="87" t="str">
        <f t="shared" si="218"/>
        <v/>
      </c>
      <c r="O6928" s="130"/>
      <c r="R6928" s="161"/>
      <c r="S6928" s="160"/>
    </row>
    <row r="6929" spans="2:19">
      <c r="B6929" s="155"/>
      <c r="C6929" s="157"/>
      <c r="D6929" s="156"/>
      <c r="E6929" s="86" t="str">
        <f t="shared" si="217"/>
        <v/>
      </c>
      <c r="F6929" s="155"/>
      <c r="G6929" s="155"/>
      <c r="H6929" s="126"/>
      <c r="I6929" s="155"/>
      <c r="J6929" s="73"/>
      <c r="K6929" s="73"/>
      <c r="L6929" s="158"/>
      <c r="M6929" s="159"/>
      <c r="N6929" s="87" t="str">
        <f t="shared" si="218"/>
        <v/>
      </c>
      <c r="O6929" s="130"/>
      <c r="R6929" s="161"/>
      <c r="S6929" s="160"/>
    </row>
    <row r="6930" spans="2:19">
      <c r="B6930" s="155"/>
      <c r="C6930" s="157"/>
      <c r="D6930" s="156"/>
      <c r="E6930" s="86" t="str">
        <f t="shared" si="217"/>
        <v/>
      </c>
      <c r="F6930" s="155"/>
      <c r="G6930" s="155"/>
      <c r="H6930" s="126"/>
      <c r="I6930" s="155"/>
      <c r="J6930" s="73"/>
      <c r="K6930" s="73"/>
      <c r="L6930" s="158"/>
      <c r="M6930" s="159"/>
      <c r="N6930" s="87" t="str">
        <f t="shared" si="218"/>
        <v/>
      </c>
      <c r="O6930" s="130"/>
      <c r="R6930" s="161"/>
      <c r="S6930" s="160"/>
    </row>
    <row r="6931" spans="2:19">
      <c r="B6931" s="155"/>
      <c r="C6931" s="157"/>
      <c r="D6931" s="156"/>
      <c r="E6931" s="86" t="str">
        <f t="shared" si="217"/>
        <v/>
      </c>
      <c r="F6931" s="155"/>
      <c r="G6931" s="155"/>
      <c r="H6931" s="126"/>
      <c r="I6931" s="155"/>
      <c r="J6931" s="73"/>
      <c r="K6931" s="73"/>
      <c r="L6931" s="158"/>
      <c r="M6931" s="159"/>
      <c r="N6931" s="87" t="str">
        <f t="shared" si="218"/>
        <v/>
      </c>
      <c r="O6931" s="130"/>
      <c r="R6931" s="161"/>
      <c r="S6931" s="160"/>
    </row>
    <row r="6932" spans="2:19">
      <c r="B6932" s="155"/>
      <c r="C6932" s="157"/>
      <c r="D6932" s="156"/>
      <c r="E6932" s="86" t="str">
        <f t="shared" ref="E6932:E6995" si="219">B6932&amp;C6932&amp;D6932</f>
        <v/>
      </c>
      <c r="F6932" s="155"/>
      <c r="G6932" s="155"/>
      <c r="H6932" s="126"/>
      <c r="I6932" s="155"/>
      <c r="J6932" s="73"/>
      <c r="K6932" s="73"/>
      <c r="L6932" s="158"/>
      <c r="M6932" s="159"/>
      <c r="N6932" s="87" t="str">
        <f t="shared" si="218"/>
        <v/>
      </c>
      <c r="O6932" s="130"/>
      <c r="R6932" s="161"/>
      <c r="S6932" s="160"/>
    </row>
    <row r="6933" spans="2:19">
      <c r="B6933" s="155"/>
      <c r="C6933" s="157"/>
      <c r="D6933" s="156"/>
      <c r="E6933" s="86" t="str">
        <f t="shared" si="219"/>
        <v/>
      </c>
      <c r="F6933" s="155"/>
      <c r="G6933" s="155"/>
      <c r="H6933" s="126"/>
      <c r="I6933" s="155"/>
      <c r="J6933" s="73"/>
      <c r="K6933" s="73"/>
      <c r="L6933" s="158"/>
      <c r="M6933" s="159"/>
      <c r="N6933" s="87" t="str">
        <f t="shared" si="218"/>
        <v/>
      </c>
      <c r="O6933" s="130"/>
      <c r="R6933" s="161"/>
      <c r="S6933" s="160"/>
    </row>
    <row r="6934" spans="2:19">
      <c r="B6934" s="155"/>
      <c r="C6934" s="157"/>
      <c r="D6934" s="156"/>
      <c r="E6934" s="86" t="str">
        <f t="shared" si="219"/>
        <v/>
      </c>
      <c r="F6934" s="155"/>
      <c r="G6934" s="155"/>
      <c r="H6934" s="126"/>
      <c r="I6934" s="155"/>
      <c r="J6934" s="73"/>
      <c r="K6934" s="73"/>
      <c r="L6934" s="158"/>
      <c r="M6934" s="159"/>
      <c r="N6934" s="87" t="str">
        <f t="shared" si="218"/>
        <v/>
      </c>
      <c r="O6934" s="130"/>
      <c r="R6934" s="161"/>
      <c r="S6934" s="160"/>
    </row>
    <row r="6935" spans="2:19">
      <c r="B6935" s="155"/>
      <c r="C6935" s="157"/>
      <c r="D6935" s="156"/>
      <c r="E6935" s="86" t="str">
        <f t="shared" si="219"/>
        <v/>
      </c>
      <c r="F6935" s="155"/>
      <c r="G6935" s="155"/>
      <c r="H6935" s="126"/>
      <c r="I6935" s="155"/>
      <c r="J6935" s="73"/>
      <c r="K6935" s="73"/>
      <c r="L6935" s="158"/>
      <c r="M6935" s="159"/>
      <c r="N6935" s="87" t="str">
        <f t="shared" si="218"/>
        <v/>
      </c>
      <c r="O6935" s="130"/>
      <c r="R6935" s="161"/>
      <c r="S6935" s="160"/>
    </row>
    <row r="6936" spans="2:19">
      <c r="B6936" s="155"/>
      <c r="C6936" s="157"/>
      <c r="D6936" s="156"/>
      <c r="E6936" s="86" t="str">
        <f t="shared" si="219"/>
        <v/>
      </c>
      <c r="F6936" s="155"/>
      <c r="G6936" s="155"/>
      <c r="H6936" s="126"/>
      <c r="I6936" s="155"/>
      <c r="J6936" s="73"/>
      <c r="K6936" s="73"/>
      <c r="L6936" s="158"/>
      <c r="M6936" s="159"/>
      <c r="N6936" s="87" t="str">
        <f t="shared" si="218"/>
        <v/>
      </c>
      <c r="O6936" s="130"/>
      <c r="R6936" s="161"/>
      <c r="S6936" s="160"/>
    </row>
    <row r="6937" spans="2:19">
      <c r="B6937" s="155"/>
      <c r="C6937" s="157"/>
      <c r="D6937" s="156"/>
      <c r="E6937" s="86" t="str">
        <f t="shared" si="219"/>
        <v/>
      </c>
      <c r="F6937" s="155"/>
      <c r="G6937" s="155"/>
      <c r="H6937" s="126"/>
      <c r="I6937" s="155"/>
      <c r="J6937" s="73"/>
      <c r="K6937" s="73"/>
      <c r="L6937" s="158"/>
      <c r="M6937" s="159"/>
      <c r="N6937" s="87" t="str">
        <f t="shared" si="218"/>
        <v/>
      </c>
      <c r="O6937" s="130"/>
      <c r="R6937" s="161"/>
      <c r="S6937" s="160"/>
    </row>
    <row r="6938" spans="2:19">
      <c r="B6938" s="155"/>
      <c r="C6938" s="157"/>
      <c r="D6938" s="156"/>
      <c r="E6938" s="86" t="str">
        <f t="shared" si="219"/>
        <v/>
      </c>
      <c r="F6938" s="155"/>
      <c r="G6938" s="155"/>
      <c r="H6938" s="126"/>
      <c r="I6938" s="155"/>
      <c r="J6938" s="73"/>
      <c r="K6938" s="73"/>
      <c r="L6938" s="158"/>
      <c r="M6938" s="159"/>
      <c r="N6938" s="87" t="str">
        <f t="shared" si="218"/>
        <v/>
      </c>
      <c r="O6938" s="130"/>
      <c r="R6938" s="161"/>
      <c r="S6938" s="160"/>
    </row>
    <row r="6939" spans="2:19">
      <c r="B6939" s="155"/>
      <c r="C6939" s="157"/>
      <c r="D6939" s="156"/>
      <c r="E6939" s="86" t="str">
        <f t="shared" si="219"/>
        <v/>
      </c>
      <c r="F6939" s="155"/>
      <c r="G6939" s="155"/>
      <c r="H6939" s="126"/>
      <c r="I6939" s="155"/>
      <c r="J6939" s="73"/>
      <c r="K6939" s="73"/>
      <c r="L6939" s="158"/>
      <c r="M6939" s="159"/>
      <c r="N6939" s="87" t="str">
        <f t="shared" si="218"/>
        <v/>
      </c>
      <c r="O6939" s="130"/>
      <c r="R6939" s="161"/>
      <c r="S6939" s="160"/>
    </row>
    <row r="6940" spans="2:19">
      <c r="B6940" s="155"/>
      <c r="C6940" s="157"/>
      <c r="D6940" s="156"/>
      <c r="E6940" s="86" t="str">
        <f t="shared" si="219"/>
        <v/>
      </c>
      <c r="F6940" s="155"/>
      <c r="G6940" s="155"/>
      <c r="H6940" s="126"/>
      <c r="I6940" s="155"/>
      <c r="J6940" s="73"/>
      <c r="K6940" s="73"/>
      <c r="L6940" s="158"/>
      <c r="M6940" s="159"/>
      <c r="N6940" s="87" t="str">
        <f t="shared" si="218"/>
        <v/>
      </c>
      <c r="O6940" s="130"/>
      <c r="R6940" s="161"/>
      <c r="S6940" s="160"/>
    </row>
    <row r="6941" spans="2:19">
      <c r="B6941" s="155"/>
      <c r="C6941" s="157"/>
      <c r="D6941" s="156"/>
      <c r="E6941" s="86" t="str">
        <f t="shared" si="219"/>
        <v/>
      </c>
      <c r="F6941" s="155"/>
      <c r="G6941" s="155"/>
      <c r="H6941" s="126"/>
      <c r="I6941" s="155"/>
      <c r="J6941" s="73"/>
      <c r="K6941" s="73"/>
      <c r="L6941" s="158"/>
      <c r="M6941" s="159"/>
      <c r="N6941" s="87" t="str">
        <f t="shared" si="218"/>
        <v/>
      </c>
      <c r="O6941" s="130"/>
      <c r="R6941" s="161"/>
      <c r="S6941" s="160"/>
    </row>
    <row r="6942" spans="2:19">
      <c r="B6942" s="155"/>
      <c r="C6942" s="157"/>
      <c r="D6942" s="156"/>
      <c r="E6942" s="86" t="str">
        <f t="shared" si="219"/>
        <v/>
      </c>
      <c r="F6942" s="155"/>
      <c r="G6942" s="155"/>
      <c r="H6942" s="126"/>
      <c r="I6942" s="155"/>
      <c r="J6942" s="73"/>
      <c r="K6942" s="73"/>
      <c r="L6942" s="158"/>
      <c r="M6942" s="159"/>
      <c r="N6942" s="87" t="str">
        <f t="shared" si="218"/>
        <v/>
      </c>
      <c r="O6942" s="130"/>
      <c r="R6942" s="161"/>
      <c r="S6942" s="160"/>
    </row>
    <row r="6943" spans="2:19">
      <c r="B6943" s="155"/>
      <c r="C6943" s="157"/>
      <c r="D6943" s="156"/>
      <c r="E6943" s="86" t="str">
        <f t="shared" si="219"/>
        <v/>
      </c>
      <c r="F6943" s="155"/>
      <c r="G6943" s="155"/>
      <c r="H6943" s="126"/>
      <c r="I6943" s="155"/>
      <c r="J6943" s="73"/>
      <c r="K6943" s="73"/>
      <c r="L6943" s="158"/>
      <c r="M6943" s="159"/>
      <c r="N6943" s="87" t="str">
        <f t="shared" si="218"/>
        <v/>
      </c>
      <c r="O6943" s="130"/>
      <c r="R6943" s="161"/>
      <c r="S6943" s="160"/>
    </row>
    <row r="6944" spans="2:19">
      <c r="B6944" s="155"/>
      <c r="C6944" s="157"/>
      <c r="D6944" s="156"/>
      <c r="E6944" s="86" t="str">
        <f t="shared" si="219"/>
        <v/>
      </c>
      <c r="F6944" s="155"/>
      <c r="G6944" s="155"/>
      <c r="H6944" s="126"/>
      <c r="I6944" s="155"/>
      <c r="J6944" s="73"/>
      <c r="K6944" s="73"/>
      <c r="L6944" s="158"/>
      <c r="M6944" s="159"/>
      <c r="N6944" s="87" t="str">
        <f t="shared" si="218"/>
        <v/>
      </c>
      <c r="O6944" s="130"/>
      <c r="R6944" s="161"/>
      <c r="S6944" s="160"/>
    </row>
    <row r="6945" spans="2:19">
      <c r="B6945" s="155"/>
      <c r="C6945" s="157"/>
      <c r="D6945" s="156"/>
      <c r="E6945" s="86" t="str">
        <f t="shared" si="219"/>
        <v/>
      </c>
      <c r="F6945" s="155"/>
      <c r="G6945" s="155"/>
      <c r="H6945" s="126"/>
      <c r="I6945" s="155"/>
      <c r="J6945" s="73"/>
      <c r="K6945" s="73"/>
      <c r="L6945" s="158"/>
      <c r="M6945" s="159"/>
      <c r="N6945" s="87" t="str">
        <f t="shared" si="218"/>
        <v/>
      </c>
      <c r="O6945" s="130"/>
      <c r="R6945" s="161"/>
      <c r="S6945" s="160"/>
    </row>
    <row r="6946" spans="2:19">
      <c r="B6946" s="155"/>
      <c r="C6946" s="157"/>
      <c r="D6946" s="156"/>
      <c r="E6946" s="86" t="str">
        <f t="shared" si="219"/>
        <v/>
      </c>
      <c r="F6946" s="155"/>
      <c r="G6946" s="155"/>
      <c r="H6946" s="126"/>
      <c r="I6946" s="155"/>
      <c r="J6946" s="73"/>
      <c r="K6946" s="73"/>
      <c r="L6946" s="158"/>
      <c r="M6946" s="159"/>
      <c r="N6946" s="87" t="str">
        <f t="shared" si="218"/>
        <v/>
      </c>
      <c r="O6946" s="130"/>
      <c r="R6946" s="161"/>
      <c r="S6946" s="160"/>
    </row>
    <row r="6947" spans="2:19">
      <c r="B6947" s="155"/>
      <c r="C6947" s="157"/>
      <c r="D6947" s="156"/>
      <c r="E6947" s="86" t="str">
        <f t="shared" si="219"/>
        <v/>
      </c>
      <c r="F6947" s="155"/>
      <c r="G6947" s="155"/>
      <c r="H6947" s="126"/>
      <c r="I6947" s="155"/>
      <c r="J6947" s="73"/>
      <c r="K6947" s="73"/>
      <c r="L6947" s="158"/>
      <c r="M6947" s="159"/>
      <c r="N6947" s="87" t="str">
        <f t="shared" si="218"/>
        <v/>
      </c>
      <c r="O6947" s="130"/>
      <c r="R6947" s="161"/>
      <c r="S6947" s="160"/>
    </row>
    <row r="6948" spans="2:19">
      <c r="B6948" s="155"/>
      <c r="C6948" s="157"/>
      <c r="D6948" s="156"/>
      <c r="E6948" s="86" t="str">
        <f t="shared" si="219"/>
        <v/>
      </c>
      <c r="F6948" s="155"/>
      <c r="G6948" s="155"/>
      <c r="H6948" s="126"/>
      <c r="I6948" s="155"/>
      <c r="J6948" s="73"/>
      <c r="K6948" s="73"/>
      <c r="L6948" s="158"/>
      <c r="M6948" s="159"/>
      <c r="N6948" s="87" t="str">
        <f t="shared" si="218"/>
        <v/>
      </c>
      <c r="O6948" s="130"/>
      <c r="R6948" s="161"/>
      <c r="S6948" s="160"/>
    </row>
    <row r="6949" spans="2:19">
      <c r="B6949" s="155"/>
      <c r="C6949" s="157"/>
      <c r="D6949" s="156"/>
      <c r="E6949" s="86" t="str">
        <f t="shared" si="219"/>
        <v/>
      </c>
      <c r="F6949" s="155"/>
      <c r="G6949" s="155"/>
      <c r="H6949" s="126"/>
      <c r="I6949" s="155"/>
      <c r="J6949" s="73"/>
      <c r="K6949" s="73"/>
      <c r="L6949" s="158"/>
      <c r="M6949" s="159"/>
      <c r="N6949" s="87" t="str">
        <f t="shared" si="218"/>
        <v/>
      </c>
      <c r="O6949" s="130"/>
      <c r="R6949" s="161"/>
      <c r="S6949" s="160"/>
    </row>
    <row r="6950" spans="2:19">
      <c r="B6950" s="155"/>
      <c r="C6950" s="157"/>
      <c r="D6950" s="156"/>
      <c r="E6950" s="86" t="str">
        <f t="shared" si="219"/>
        <v/>
      </c>
      <c r="F6950" s="155"/>
      <c r="G6950" s="155"/>
      <c r="H6950" s="126"/>
      <c r="I6950" s="155"/>
      <c r="J6950" s="73"/>
      <c r="K6950" s="73"/>
      <c r="L6950" s="158"/>
      <c r="M6950" s="159"/>
      <c r="N6950" s="87" t="str">
        <f t="shared" si="218"/>
        <v/>
      </c>
      <c r="O6950" s="130"/>
      <c r="R6950" s="161"/>
      <c r="S6950" s="160"/>
    </row>
    <row r="6951" spans="2:19">
      <c r="B6951" s="155"/>
      <c r="C6951" s="157"/>
      <c r="D6951" s="156"/>
      <c r="E6951" s="86" t="str">
        <f t="shared" si="219"/>
        <v/>
      </c>
      <c r="F6951" s="155"/>
      <c r="G6951" s="155"/>
      <c r="H6951" s="126"/>
      <c r="I6951" s="155"/>
      <c r="J6951" s="73"/>
      <c r="K6951" s="73"/>
      <c r="L6951" s="158"/>
      <c r="M6951" s="159"/>
      <c r="N6951" s="87" t="str">
        <f t="shared" si="218"/>
        <v/>
      </c>
      <c r="O6951" s="130"/>
      <c r="R6951" s="161"/>
      <c r="S6951" s="160"/>
    </row>
    <row r="6952" spans="2:19">
      <c r="B6952" s="155"/>
      <c r="C6952" s="157"/>
      <c r="D6952" s="156"/>
      <c r="E6952" s="86" t="str">
        <f t="shared" si="219"/>
        <v/>
      </c>
      <c r="F6952" s="155"/>
      <c r="G6952" s="155"/>
      <c r="H6952" s="126"/>
      <c r="I6952" s="155"/>
      <c r="J6952" s="73"/>
      <c r="K6952" s="73"/>
      <c r="L6952" s="158"/>
      <c r="M6952" s="159"/>
      <c r="N6952" s="87" t="str">
        <f t="shared" si="218"/>
        <v/>
      </c>
      <c r="O6952" s="130"/>
      <c r="R6952" s="161"/>
      <c r="S6952" s="160"/>
    </row>
    <row r="6953" spans="2:19">
      <c r="B6953" s="155"/>
      <c r="C6953" s="157"/>
      <c r="D6953" s="156"/>
      <c r="E6953" s="86" t="str">
        <f t="shared" si="219"/>
        <v/>
      </c>
      <c r="F6953" s="155"/>
      <c r="G6953" s="155"/>
      <c r="H6953" s="126"/>
      <c r="I6953" s="155"/>
      <c r="J6953" s="73"/>
      <c r="K6953" s="73"/>
      <c r="L6953" s="158"/>
      <c r="M6953" s="159"/>
      <c r="N6953" s="87" t="str">
        <f t="shared" si="218"/>
        <v/>
      </c>
      <c r="O6953" s="130"/>
      <c r="R6953" s="161"/>
      <c r="S6953" s="160"/>
    </row>
    <row r="6954" spans="2:19">
      <c r="B6954" s="155"/>
      <c r="C6954" s="157"/>
      <c r="D6954" s="156"/>
      <c r="E6954" s="86" t="str">
        <f t="shared" si="219"/>
        <v/>
      </c>
      <c r="F6954" s="155"/>
      <c r="G6954" s="155"/>
      <c r="H6954" s="126"/>
      <c r="I6954" s="155"/>
      <c r="J6954" s="73"/>
      <c r="K6954" s="73"/>
      <c r="L6954" s="158"/>
      <c r="M6954" s="159"/>
      <c r="N6954" s="87" t="str">
        <f t="shared" si="218"/>
        <v/>
      </c>
      <c r="O6954" s="130"/>
      <c r="R6954" s="161"/>
      <c r="S6954" s="160"/>
    </row>
    <row r="6955" spans="2:19">
      <c r="B6955" s="155"/>
      <c r="C6955" s="157"/>
      <c r="D6955" s="156"/>
      <c r="E6955" s="86" t="str">
        <f t="shared" si="219"/>
        <v/>
      </c>
      <c r="F6955" s="155"/>
      <c r="G6955" s="155"/>
      <c r="H6955" s="126"/>
      <c r="I6955" s="155"/>
      <c r="J6955" s="73"/>
      <c r="K6955" s="73"/>
      <c r="L6955" s="158"/>
      <c r="M6955" s="159"/>
      <c r="N6955" s="87" t="str">
        <f t="shared" si="218"/>
        <v/>
      </c>
      <c r="O6955" s="130"/>
      <c r="R6955" s="161"/>
      <c r="S6955" s="160"/>
    </row>
    <row r="6956" spans="2:19">
      <c r="B6956" s="155"/>
      <c r="C6956" s="157"/>
      <c r="D6956" s="156"/>
      <c r="E6956" s="86" t="str">
        <f t="shared" si="219"/>
        <v/>
      </c>
      <c r="F6956" s="155"/>
      <c r="G6956" s="155"/>
      <c r="H6956" s="126"/>
      <c r="I6956" s="155"/>
      <c r="J6956" s="73"/>
      <c r="K6956" s="73"/>
      <c r="L6956" s="158"/>
      <c r="M6956" s="159"/>
      <c r="N6956" s="87" t="str">
        <f t="shared" si="218"/>
        <v/>
      </c>
      <c r="O6956" s="130"/>
      <c r="R6956" s="161"/>
      <c r="S6956" s="160"/>
    </row>
    <row r="6957" spans="2:19">
      <c r="B6957" s="155"/>
      <c r="C6957" s="157"/>
      <c r="D6957" s="156"/>
      <c r="E6957" s="86" t="str">
        <f t="shared" si="219"/>
        <v/>
      </c>
      <c r="F6957" s="155"/>
      <c r="G6957" s="155"/>
      <c r="H6957" s="126"/>
      <c r="I6957" s="155"/>
      <c r="J6957" s="73"/>
      <c r="K6957" s="73"/>
      <c r="L6957" s="158"/>
      <c r="M6957" s="159"/>
      <c r="N6957" s="87" t="str">
        <f t="shared" si="218"/>
        <v/>
      </c>
      <c r="O6957" s="130"/>
      <c r="R6957" s="161"/>
      <c r="S6957" s="160"/>
    </row>
    <row r="6958" spans="2:19">
      <c r="B6958" s="155"/>
      <c r="C6958" s="157"/>
      <c r="D6958" s="156"/>
      <c r="E6958" s="86" t="str">
        <f t="shared" si="219"/>
        <v/>
      </c>
      <c r="F6958" s="155"/>
      <c r="G6958" s="155"/>
      <c r="H6958" s="126"/>
      <c r="I6958" s="155"/>
      <c r="J6958" s="73"/>
      <c r="K6958" s="73"/>
      <c r="L6958" s="158"/>
      <c r="M6958" s="159"/>
      <c r="N6958" s="87" t="str">
        <f t="shared" si="218"/>
        <v/>
      </c>
      <c r="O6958" s="130"/>
      <c r="R6958" s="161"/>
      <c r="S6958" s="160"/>
    </row>
    <row r="6959" spans="2:19">
      <c r="B6959" s="155"/>
      <c r="C6959" s="157"/>
      <c r="D6959" s="156"/>
      <c r="E6959" s="86" t="str">
        <f t="shared" si="219"/>
        <v/>
      </c>
      <c r="F6959" s="155"/>
      <c r="G6959" s="155"/>
      <c r="H6959" s="126"/>
      <c r="I6959" s="155"/>
      <c r="J6959" s="73"/>
      <c r="K6959" s="73"/>
      <c r="L6959" s="158"/>
      <c r="M6959" s="159"/>
      <c r="N6959" s="87" t="str">
        <f t="shared" si="218"/>
        <v/>
      </c>
      <c r="O6959" s="130"/>
      <c r="R6959" s="161"/>
      <c r="S6959" s="160"/>
    </row>
    <row r="6960" spans="2:19">
      <c r="B6960" s="155"/>
      <c r="C6960" s="157"/>
      <c r="D6960" s="156"/>
      <c r="E6960" s="86" t="str">
        <f t="shared" si="219"/>
        <v/>
      </c>
      <c r="F6960" s="155"/>
      <c r="G6960" s="155"/>
      <c r="H6960" s="126"/>
      <c r="I6960" s="155"/>
      <c r="J6960" s="73"/>
      <c r="K6960" s="73"/>
      <c r="L6960" s="158"/>
      <c r="M6960" s="159"/>
      <c r="N6960" s="87" t="str">
        <f t="shared" si="218"/>
        <v/>
      </c>
      <c r="O6960" s="130"/>
      <c r="R6960" s="161"/>
      <c r="S6960" s="160"/>
    </row>
    <row r="6961" spans="2:19">
      <c r="B6961" s="155"/>
      <c r="C6961" s="157"/>
      <c r="D6961" s="156"/>
      <c r="E6961" s="86" t="str">
        <f t="shared" si="219"/>
        <v/>
      </c>
      <c r="F6961" s="155"/>
      <c r="G6961" s="155"/>
      <c r="H6961" s="126"/>
      <c r="I6961" s="155"/>
      <c r="J6961" s="73"/>
      <c r="K6961" s="73"/>
      <c r="L6961" s="158"/>
      <c r="M6961" s="159"/>
      <c r="N6961" s="87" t="str">
        <f t="shared" si="218"/>
        <v/>
      </c>
      <c r="O6961" s="130"/>
      <c r="R6961" s="161"/>
      <c r="S6961" s="160"/>
    </row>
    <row r="6962" spans="2:19">
      <c r="B6962" s="155"/>
      <c r="C6962" s="157"/>
      <c r="D6962" s="156"/>
      <c r="E6962" s="86" t="str">
        <f t="shared" si="219"/>
        <v/>
      </c>
      <c r="F6962" s="155"/>
      <c r="G6962" s="155"/>
      <c r="H6962" s="126"/>
      <c r="I6962" s="155"/>
      <c r="J6962" s="73"/>
      <c r="K6962" s="73"/>
      <c r="L6962" s="158"/>
      <c r="M6962" s="159"/>
      <c r="N6962" s="87" t="str">
        <f t="shared" si="218"/>
        <v/>
      </c>
      <c r="O6962" s="130"/>
      <c r="R6962" s="161"/>
      <c r="S6962" s="160"/>
    </row>
    <row r="6963" spans="2:19">
      <c r="B6963" s="155"/>
      <c r="C6963" s="157"/>
      <c r="D6963" s="156"/>
      <c r="E6963" s="86" t="str">
        <f t="shared" si="219"/>
        <v/>
      </c>
      <c r="F6963" s="155"/>
      <c r="G6963" s="155"/>
      <c r="H6963" s="126"/>
      <c r="I6963" s="155"/>
      <c r="J6963" s="73"/>
      <c r="K6963" s="73"/>
      <c r="L6963" s="158"/>
      <c r="M6963" s="159"/>
      <c r="N6963" s="87" t="str">
        <f t="shared" si="218"/>
        <v/>
      </c>
      <c r="O6963" s="130"/>
      <c r="R6963" s="161"/>
      <c r="S6963" s="160"/>
    </row>
    <row r="6964" spans="2:19">
      <c r="B6964" s="155"/>
      <c r="C6964" s="157"/>
      <c r="D6964" s="156"/>
      <c r="E6964" s="86" t="str">
        <f t="shared" si="219"/>
        <v/>
      </c>
      <c r="F6964" s="155"/>
      <c r="G6964" s="155"/>
      <c r="H6964" s="126"/>
      <c r="I6964" s="155"/>
      <c r="J6964" s="73"/>
      <c r="K6964" s="73"/>
      <c r="L6964" s="158"/>
      <c r="M6964" s="159"/>
      <c r="N6964" s="87" t="str">
        <f t="shared" si="218"/>
        <v/>
      </c>
      <c r="O6964" s="130"/>
      <c r="R6964" s="161"/>
      <c r="S6964" s="160"/>
    </row>
    <row r="6965" spans="2:19">
      <c r="B6965" s="155"/>
      <c r="C6965" s="157"/>
      <c r="D6965" s="156"/>
      <c r="E6965" s="86" t="str">
        <f t="shared" si="219"/>
        <v/>
      </c>
      <c r="F6965" s="155"/>
      <c r="G6965" s="155"/>
      <c r="H6965" s="126"/>
      <c r="I6965" s="155"/>
      <c r="J6965" s="73"/>
      <c r="K6965" s="73"/>
      <c r="L6965" s="158"/>
      <c r="M6965" s="159"/>
      <c r="N6965" s="87" t="str">
        <f t="shared" si="218"/>
        <v/>
      </c>
      <c r="O6965" s="130"/>
      <c r="R6965" s="161"/>
      <c r="S6965" s="160"/>
    </row>
    <row r="6966" spans="2:19">
      <c r="B6966" s="155"/>
      <c r="C6966" s="157"/>
      <c r="D6966" s="156"/>
      <c r="E6966" s="86" t="str">
        <f t="shared" si="219"/>
        <v/>
      </c>
      <c r="F6966" s="155"/>
      <c r="G6966" s="155"/>
      <c r="H6966" s="126"/>
      <c r="I6966" s="155"/>
      <c r="J6966" s="73"/>
      <c r="K6966" s="73"/>
      <c r="L6966" s="158"/>
      <c r="M6966" s="159"/>
      <c r="N6966" s="87" t="str">
        <f t="shared" si="218"/>
        <v/>
      </c>
      <c r="O6966" s="130"/>
      <c r="R6966" s="161"/>
      <c r="S6966" s="160"/>
    </row>
    <row r="6967" spans="2:19">
      <c r="B6967" s="155"/>
      <c r="C6967" s="157"/>
      <c r="D6967" s="156"/>
      <c r="E6967" s="86" t="str">
        <f t="shared" si="219"/>
        <v/>
      </c>
      <c r="F6967" s="155"/>
      <c r="G6967" s="155"/>
      <c r="H6967" s="126"/>
      <c r="I6967" s="155"/>
      <c r="J6967" s="73"/>
      <c r="K6967" s="73"/>
      <c r="L6967" s="158"/>
      <c r="M6967" s="159"/>
      <c r="N6967" s="87" t="str">
        <f t="shared" si="218"/>
        <v/>
      </c>
      <c r="O6967" s="130"/>
      <c r="R6967" s="161"/>
      <c r="S6967" s="160"/>
    </row>
    <row r="6968" spans="2:19">
      <c r="B6968" s="155"/>
      <c r="C6968" s="157"/>
      <c r="D6968" s="156"/>
      <c r="E6968" s="86" t="str">
        <f t="shared" si="219"/>
        <v/>
      </c>
      <c r="F6968" s="155"/>
      <c r="G6968" s="155"/>
      <c r="H6968" s="126"/>
      <c r="I6968" s="155"/>
      <c r="J6968" s="73"/>
      <c r="K6968" s="73"/>
      <c r="L6968" s="158"/>
      <c r="M6968" s="159"/>
      <c r="N6968" s="87" t="str">
        <f t="shared" si="218"/>
        <v/>
      </c>
      <c r="O6968" s="130"/>
      <c r="R6968" s="161"/>
      <c r="S6968" s="160"/>
    </row>
    <row r="6969" spans="2:19">
      <c r="B6969" s="155"/>
      <c r="C6969" s="157"/>
      <c r="D6969" s="156"/>
      <c r="E6969" s="86" t="str">
        <f t="shared" si="219"/>
        <v/>
      </c>
      <c r="F6969" s="155"/>
      <c r="G6969" s="155"/>
      <c r="H6969" s="126"/>
      <c r="I6969" s="155"/>
      <c r="J6969" s="73"/>
      <c r="K6969" s="73"/>
      <c r="L6969" s="158"/>
      <c r="M6969" s="159"/>
      <c r="N6969" s="87" t="str">
        <f t="shared" si="218"/>
        <v/>
      </c>
      <c r="O6969" s="130"/>
      <c r="R6969" s="161"/>
      <c r="S6969" s="160"/>
    </row>
    <row r="6970" spans="2:19">
      <c r="B6970" s="155"/>
      <c r="C6970" s="157"/>
      <c r="D6970" s="156"/>
      <c r="E6970" s="86" t="str">
        <f t="shared" si="219"/>
        <v/>
      </c>
      <c r="F6970" s="155"/>
      <c r="G6970" s="155"/>
      <c r="H6970" s="126"/>
      <c r="I6970" s="155"/>
      <c r="J6970" s="73"/>
      <c r="K6970" s="73"/>
      <c r="L6970" s="158"/>
      <c r="M6970" s="159"/>
      <c r="N6970" s="87" t="str">
        <f t="shared" si="218"/>
        <v/>
      </c>
      <c r="O6970" s="130"/>
      <c r="R6970" s="161"/>
      <c r="S6970" s="160"/>
    </row>
    <row r="6971" spans="2:19">
      <c r="B6971" s="155"/>
      <c r="C6971" s="157"/>
      <c r="D6971" s="156"/>
      <c r="E6971" s="86" t="str">
        <f t="shared" si="219"/>
        <v/>
      </c>
      <c r="F6971" s="155"/>
      <c r="G6971" s="155"/>
      <c r="H6971" s="126"/>
      <c r="I6971" s="155"/>
      <c r="J6971" s="73"/>
      <c r="K6971" s="73"/>
      <c r="L6971" s="158"/>
      <c r="M6971" s="159"/>
      <c r="N6971" s="87" t="str">
        <f t="shared" si="218"/>
        <v/>
      </c>
      <c r="O6971" s="130"/>
      <c r="R6971" s="161"/>
      <c r="S6971" s="160"/>
    </row>
    <row r="6972" spans="2:19">
      <c r="B6972" s="155"/>
      <c r="C6972" s="157"/>
      <c r="D6972" s="156"/>
      <c r="E6972" s="86" t="str">
        <f t="shared" si="219"/>
        <v/>
      </c>
      <c r="F6972" s="155"/>
      <c r="G6972" s="155"/>
      <c r="H6972" s="126"/>
      <c r="I6972" s="155"/>
      <c r="J6972" s="73"/>
      <c r="K6972" s="73"/>
      <c r="L6972" s="158"/>
      <c r="M6972" s="159"/>
      <c r="N6972" s="87" t="str">
        <f t="shared" si="218"/>
        <v/>
      </c>
      <c r="O6972" s="130"/>
      <c r="R6972" s="161"/>
      <c r="S6972" s="160"/>
    </row>
    <row r="6973" spans="2:19">
      <c r="B6973" s="155"/>
      <c r="C6973" s="157"/>
      <c r="D6973" s="156"/>
      <c r="E6973" s="86" t="str">
        <f t="shared" si="219"/>
        <v/>
      </c>
      <c r="F6973" s="155"/>
      <c r="G6973" s="155"/>
      <c r="H6973" s="126"/>
      <c r="I6973" s="155"/>
      <c r="J6973" s="73"/>
      <c r="K6973" s="73"/>
      <c r="L6973" s="158"/>
      <c r="M6973" s="159"/>
      <c r="N6973" s="87" t="str">
        <f t="shared" si="218"/>
        <v/>
      </c>
      <c r="O6973" s="130"/>
      <c r="R6973" s="161"/>
      <c r="S6973" s="160"/>
    </row>
    <row r="6974" spans="2:19">
      <c r="B6974" s="155"/>
      <c r="C6974" s="157"/>
      <c r="D6974" s="156"/>
      <c r="E6974" s="86" t="str">
        <f t="shared" si="219"/>
        <v/>
      </c>
      <c r="F6974" s="155"/>
      <c r="G6974" s="155"/>
      <c r="H6974" s="126"/>
      <c r="I6974" s="155"/>
      <c r="J6974" s="73"/>
      <c r="K6974" s="73"/>
      <c r="L6974" s="158"/>
      <c r="M6974" s="159"/>
      <c r="N6974" s="87" t="str">
        <f t="shared" si="218"/>
        <v/>
      </c>
      <c r="O6974" s="130"/>
      <c r="R6974" s="161"/>
      <c r="S6974" s="160"/>
    </row>
    <row r="6975" spans="2:19">
      <c r="B6975" s="155"/>
      <c r="C6975" s="157"/>
      <c r="D6975" s="156"/>
      <c r="E6975" s="86" t="str">
        <f t="shared" si="219"/>
        <v/>
      </c>
      <c r="F6975" s="155"/>
      <c r="G6975" s="155"/>
      <c r="H6975" s="126"/>
      <c r="I6975" s="155"/>
      <c r="J6975" s="73"/>
      <c r="K6975" s="73"/>
      <c r="L6975" s="158"/>
      <c r="M6975" s="159"/>
      <c r="N6975" s="87" t="str">
        <f t="shared" si="218"/>
        <v/>
      </c>
      <c r="O6975" s="130"/>
      <c r="R6975" s="161"/>
      <c r="S6975" s="160"/>
    </row>
    <row r="6976" spans="2:19">
      <c r="B6976" s="155"/>
      <c r="C6976" s="157"/>
      <c r="D6976" s="156"/>
      <c r="E6976" s="86" t="str">
        <f t="shared" si="219"/>
        <v/>
      </c>
      <c r="F6976" s="155"/>
      <c r="G6976" s="155"/>
      <c r="H6976" s="126"/>
      <c r="I6976" s="155"/>
      <c r="J6976" s="73"/>
      <c r="K6976" s="73"/>
      <c r="L6976" s="158"/>
      <c r="M6976" s="159"/>
      <c r="N6976" s="87" t="str">
        <f t="shared" si="218"/>
        <v/>
      </c>
      <c r="O6976" s="130"/>
      <c r="R6976" s="161"/>
      <c r="S6976" s="160"/>
    </row>
    <row r="6977" spans="2:19">
      <c r="B6977" s="155"/>
      <c r="C6977" s="157"/>
      <c r="D6977" s="156"/>
      <c r="E6977" s="86" t="str">
        <f t="shared" si="219"/>
        <v/>
      </c>
      <c r="F6977" s="155"/>
      <c r="G6977" s="155"/>
      <c r="H6977" s="126"/>
      <c r="I6977" s="155"/>
      <c r="J6977" s="73"/>
      <c r="K6977" s="73"/>
      <c r="L6977" s="158"/>
      <c r="M6977" s="159"/>
      <c r="N6977" s="87" t="str">
        <f t="shared" si="218"/>
        <v/>
      </c>
      <c r="O6977" s="130"/>
      <c r="R6977" s="161"/>
      <c r="S6977" s="160"/>
    </row>
    <row r="6978" spans="2:19">
      <c r="B6978" s="155"/>
      <c r="C6978" s="157"/>
      <c r="D6978" s="156"/>
      <c r="E6978" s="86" t="str">
        <f t="shared" si="219"/>
        <v/>
      </c>
      <c r="F6978" s="155"/>
      <c r="G6978" s="155"/>
      <c r="H6978" s="126"/>
      <c r="I6978" s="155"/>
      <c r="J6978" s="73"/>
      <c r="K6978" s="73"/>
      <c r="L6978" s="158"/>
      <c r="M6978" s="159"/>
      <c r="N6978" s="87" t="str">
        <f t="shared" si="218"/>
        <v/>
      </c>
      <c r="O6978" s="130"/>
      <c r="R6978" s="161"/>
      <c r="S6978" s="160"/>
    </row>
    <row r="6979" spans="2:19">
      <c r="B6979" s="155"/>
      <c r="C6979" s="157"/>
      <c r="D6979" s="156"/>
      <c r="E6979" s="86" t="str">
        <f t="shared" si="219"/>
        <v/>
      </c>
      <c r="F6979" s="155"/>
      <c r="G6979" s="155"/>
      <c r="H6979" s="126"/>
      <c r="I6979" s="155"/>
      <c r="J6979" s="73"/>
      <c r="K6979" s="73"/>
      <c r="L6979" s="158"/>
      <c r="M6979" s="159"/>
      <c r="N6979" s="87" t="str">
        <f t="shared" si="218"/>
        <v/>
      </c>
      <c r="O6979" s="130"/>
      <c r="R6979" s="161"/>
      <c r="S6979" s="160"/>
    </row>
    <row r="6980" spans="2:19">
      <c r="B6980" s="155"/>
      <c r="C6980" s="157"/>
      <c r="D6980" s="156"/>
      <c r="E6980" s="86" t="str">
        <f t="shared" si="219"/>
        <v/>
      </c>
      <c r="F6980" s="155"/>
      <c r="G6980" s="155"/>
      <c r="H6980" s="126"/>
      <c r="I6980" s="155"/>
      <c r="J6980" s="73"/>
      <c r="K6980" s="73"/>
      <c r="L6980" s="158"/>
      <c r="M6980" s="159"/>
      <c r="N6980" s="87" t="str">
        <f t="shared" si="218"/>
        <v/>
      </c>
      <c r="O6980" s="130"/>
      <c r="R6980" s="161"/>
      <c r="S6980" s="160"/>
    </row>
    <row r="6981" spans="2:19">
      <c r="B6981" s="155"/>
      <c r="C6981" s="157"/>
      <c r="D6981" s="156"/>
      <c r="E6981" s="86" t="str">
        <f t="shared" si="219"/>
        <v/>
      </c>
      <c r="F6981" s="155"/>
      <c r="G6981" s="155"/>
      <c r="H6981" s="126"/>
      <c r="I6981" s="155"/>
      <c r="J6981" s="73"/>
      <c r="K6981" s="73"/>
      <c r="L6981" s="158"/>
      <c r="M6981" s="159"/>
      <c r="N6981" s="87" t="str">
        <f t="shared" si="218"/>
        <v/>
      </c>
      <c r="O6981" s="130"/>
      <c r="R6981" s="161"/>
      <c r="S6981" s="160"/>
    </row>
    <row r="6982" spans="2:19">
      <c r="B6982" s="155"/>
      <c r="C6982" s="157"/>
      <c r="D6982" s="156"/>
      <c r="E6982" s="86" t="str">
        <f t="shared" si="219"/>
        <v/>
      </c>
      <c r="F6982" s="155"/>
      <c r="G6982" s="155"/>
      <c r="H6982" s="126"/>
      <c r="I6982" s="155"/>
      <c r="J6982" s="73"/>
      <c r="K6982" s="73"/>
      <c r="L6982" s="158"/>
      <c r="M6982" s="159"/>
      <c r="N6982" s="87" t="str">
        <f t="shared" ref="N6982:N7045" si="220">+E6982&amp;L6982&amp;M6982</f>
        <v/>
      </c>
      <c r="O6982" s="130"/>
      <c r="R6982" s="161"/>
      <c r="S6982" s="160"/>
    </row>
    <row r="6983" spans="2:19">
      <c r="B6983" s="155"/>
      <c r="C6983" s="157"/>
      <c r="D6983" s="156"/>
      <c r="E6983" s="86" t="str">
        <f t="shared" si="219"/>
        <v/>
      </c>
      <c r="F6983" s="155"/>
      <c r="G6983" s="155"/>
      <c r="H6983" s="126"/>
      <c r="I6983" s="155"/>
      <c r="J6983" s="73"/>
      <c r="K6983" s="73"/>
      <c r="L6983" s="158"/>
      <c r="M6983" s="159"/>
      <c r="N6983" s="87" t="str">
        <f t="shared" si="220"/>
        <v/>
      </c>
      <c r="O6983" s="130"/>
      <c r="R6983" s="161"/>
      <c r="S6983" s="160"/>
    </row>
    <row r="6984" spans="2:19">
      <c r="B6984" s="155"/>
      <c r="C6984" s="157"/>
      <c r="D6984" s="156"/>
      <c r="E6984" s="86" t="str">
        <f t="shared" si="219"/>
        <v/>
      </c>
      <c r="F6984" s="155"/>
      <c r="G6984" s="155"/>
      <c r="H6984" s="126"/>
      <c r="I6984" s="155"/>
      <c r="J6984" s="73"/>
      <c r="K6984" s="73"/>
      <c r="L6984" s="158"/>
      <c r="M6984" s="159"/>
      <c r="N6984" s="87" t="str">
        <f t="shared" si="220"/>
        <v/>
      </c>
      <c r="O6984" s="130"/>
      <c r="R6984" s="161"/>
      <c r="S6984" s="160"/>
    </row>
    <row r="6985" spans="2:19">
      <c r="B6985" s="155"/>
      <c r="C6985" s="157"/>
      <c r="D6985" s="156"/>
      <c r="E6985" s="86" t="str">
        <f t="shared" si="219"/>
        <v/>
      </c>
      <c r="F6985" s="155"/>
      <c r="G6985" s="155"/>
      <c r="H6985" s="126"/>
      <c r="I6985" s="155"/>
      <c r="J6985" s="73"/>
      <c r="K6985" s="73"/>
      <c r="L6985" s="158"/>
      <c r="M6985" s="159"/>
      <c r="N6985" s="87" t="str">
        <f t="shared" si="220"/>
        <v/>
      </c>
      <c r="O6985" s="130"/>
      <c r="R6985" s="161"/>
      <c r="S6985" s="160"/>
    </row>
    <row r="6986" spans="2:19">
      <c r="B6986" s="155"/>
      <c r="C6986" s="157"/>
      <c r="D6986" s="156"/>
      <c r="E6986" s="86" t="str">
        <f t="shared" si="219"/>
        <v/>
      </c>
      <c r="F6986" s="155"/>
      <c r="G6986" s="155"/>
      <c r="H6986" s="126"/>
      <c r="I6986" s="155"/>
      <c r="J6986" s="73"/>
      <c r="K6986" s="73"/>
      <c r="L6986" s="158"/>
      <c r="M6986" s="159"/>
      <c r="N6986" s="87" t="str">
        <f t="shared" si="220"/>
        <v/>
      </c>
      <c r="O6986" s="130"/>
      <c r="R6986" s="161"/>
      <c r="S6986" s="160"/>
    </row>
    <row r="6987" spans="2:19">
      <c r="B6987" s="155"/>
      <c r="C6987" s="157"/>
      <c r="D6987" s="156"/>
      <c r="E6987" s="86" t="str">
        <f t="shared" si="219"/>
        <v/>
      </c>
      <c r="F6987" s="155"/>
      <c r="G6987" s="155"/>
      <c r="H6987" s="126"/>
      <c r="I6987" s="155"/>
      <c r="J6987" s="73"/>
      <c r="K6987" s="73"/>
      <c r="L6987" s="158"/>
      <c r="M6987" s="159"/>
      <c r="N6987" s="87" t="str">
        <f t="shared" si="220"/>
        <v/>
      </c>
      <c r="O6987" s="130"/>
      <c r="R6987" s="161"/>
      <c r="S6987" s="160"/>
    </row>
    <row r="6988" spans="2:19">
      <c r="B6988" s="155"/>
      <c r="C6988" s="157"/>
      <c r="D6988" s="156"/>
      <c r="E6988" s="86" t="str">
        <f t="shared" si="219"/>
        <v/>
      </c>
      <c r="F6988" s="155"/>
      <c r="G6988" s="155"/>
      <c r="H6988" s="126"/>
      <c r="I6988" s="155"/>
      <c r="J6988" s="73"/>
      <c r="K6988" s="73"/>
      <c r="L6988" s="158"/>
      <c r="M6988" s="159"/>
      <c r="N6988" s="87" t="str">
        <f t="shared" si="220"/>
        <v/>
      </c>
      <c r="O6988" s="130"/>
      <c r="R6988" s="161"/>
      <c r="S6988" s="160"/>
    </row>
    <row r="6989" spans="2:19">
      <c r="B6989" s="155"/>
      <c r="C6989" s="157"/>
      <c r="D6989" s="156"/>
      <c r="E6989" s="86" t="str">
        <f t="shared" si="219"/>
        <v/>
      </c>
      <c r="F6989" s="155"/>
      <c r="G6989" s="155"/>
      <c r="H6989" s="126"/>
      <c r="I6989" s="155"/>
      <c r="J6989" s="73"/>
      <c r="K6989" s="73"/>
      <c r="L6989" s="158"/>
      <c r="M6989" s="159"/>
      <c r="N6989" s="87" t="str">
        <f t="shared" si="220"/>
        <v/>
      </c>
      <c r="O6989" s="130"/>
      <c r="R6989" s="161"/>
      <c r="S6989" s="160"/>
    </row>
    <row r="6990" spans="2:19">
      <c r="B6990" s="155"/>
      <c r="C6990" s="157"/>
      <c r="D6990" s="156"/>
      <c r="E6990" s="86" t="str">
        <f t="shared" si="219"/>
        <v/>
      </c>
      <c r="F6990" s="155"/>
      <c r="G6990" s="155"/>
      <c r="H6990" s="126"/>
      <c r="I6990" s="155"/>
      <c r="J6990" s="73"/>
      <c r="K6990" s="73"/>
      <c r="L6990" s="158"/>
      <c r="M6990" s="159"/>
      <c r="N6990" s="87" t="str">
        <f t="shared" si="220"/>
        <v/>
      </c>
      <c r="O6990" s="130"/>
      <c r="R6990" s="161"/>
      <c r="S6990" s="160"/>
    </row>
    <row r="6991" spans="2:19">
      <c r="B6991" s="155"/>
      <c r="C6991" s="157"/>
      <c r="D6991" s="156"/>
      <c r="E6991" s="86" t="str">
        <f t="shared" si="219"/>
        <v/>
      </c>
      <c r="F6991" s="155"/>
      <c r="G6991" s="155"/>
      <c r="H6991" s="126"/>
      <c r="I6991" s="155"/>
      <c r="J6991" s="73"/>
      <c r="K6991" s="73"/>
      <c r="L6991" s="158"/>
      <c r="M6991" s="159"/>
      <c r="N6991" s="87" t="str">
        <f t="shared" si="220"/>
        <v/>
      </c>
      <c r="O6991" s="130"/>
      <c r="R6991" s="161"/>
      <c r="S6991" s="160"/>
    </row>
    <row r="6992" spans="2:19">
      <c r="B6992" s="155"/>
      <c r="C6992" s="157"/>
      <c r="D6992" s="156"/>
      <c r="E6992" s="86" t="str">
        <f t="shared" si="219"/>
        <v/>
      </c>
      <c r="F6992" s="155"/>
      <c r="G6992" s="155"/>
      <c r="H6992" s="126"/>
      <c r="I6992" s="155"/>
      <c r="J6992" s="73"/>
      <c r="K6992" s="73"/>
      <c r="L6992" s="158"/>
      <c r="M6992" s="159"/>
      <c r="N6992" s="87" t="str">
        <f t="shared" si="220"/>
        <v/>
      </c>
      <c r="O6992" s="130"/>
      <c r="R6992" s="161"/>
      <c r="S6992" s="160"/>
    </row>
    <row r="6993" spans="2:19">
      <c r="B6993" s="155"/>
      <c r="C6993" s="157"/>
      <c r="D6993" s="156"/>
      <c r="E6993" s="86" t="str">
        <f t="shared" si="219"/>
        <v/>
      </c>
      <c r="F6993" s="155"/>
      <c r="G6993" s="155"/>
      <c r="H6993" s="126"/>
      <c r="I6993" s="155"/>
      <c r="J6993" s="73"/>
      <c r="K6993" s="73"/>
      <c r="L6993" s="158"/>
      <c r="M6993" s="159"/>
      <c r="N6993" s="87" t="str">
        <f t="shared" si="220"/>
        <v/>
      </c>
      <c r="O6993" s="130"/>
      <c r="R6993" s="161"/>
      <c r="S6993" s="160"/>
    </row>
    <row r="6994" spans="2:19">
      <c r="B6994" s="155"/>
      <c r="C6994" s="157"/>
      <c r="D6994" s="156"/>
      <c r="E6994" s="86" t="str">
        <f t="shared" si="219"/>
        <v/>
      </c>
      <c r="F6994" s="155"/>
      <c r="G6994" s="155"/>
      <c r="H6994" s="126"/>
      <c r="I6994" s="155"/>
      <c r="J6994" s="73"/>
      <c r="K6994" s="73"/>
      <c r="L6994" s="158"/>
      <c r="M6994" s="159"/>
      <c r="N6994" s="87" t="str">
        <f t="shared" si="220"/>
        <v/>
      </c>
      <c r="O6994" s="130"/>
      <c r="R6994" s="161"/>
      <c r="S6994" s="160"/>
    </row>
    <row r="6995" spans="2:19">
      <c r="B6995" s="155"/>
      <c r="C6995" s="157"/>
      <c r="D6995" s="156"/>
      <c r="E6995" s="86" t="str">
        <f t="shared" si="219"/>
        <v/>
      </c>
      <c r="F6995" s="155"/>
      <c r="G6995" s="155"/>
      <c r="H6995" s="126"/>
      <c r="I6995" s="155"/>
      <c r="J6995" s="73"/>
      <c r="K6995" s="73"/>
      <c r="L6995" s="158"/>
      <c r="M6995" s="159"/>
      <c r="N6995" s="87" t="str">
        <f t="shared" si="220"/>
        <v/>
      </c>
      <c r="O6995" s="130"/>
      <c r="R6995" s="161"/>
      <c r="S6995" s="160"/>
    </row>
    <row r="6996" spans="2:19">
      <c r="B6996" s="155"/>
      <c r="C6996" s="157"/>
      <c r="D6996" s="156"/>
      <c r="E6996" s="86" t="str">
        <f t="shared" ref="E6996:E7059" si="221">B6996&amp;C6996&amp;D6996</f>
        <v/>
      </c>
      <c r="F6996" s="155"/>
      <c r="G6996" s="155"/>
      <c r="H6996" s="126"/>
      <c r="I6996" s="155"/>
      <c r="J6996" s="73"/>
      <c r="K6996" s="73"/>
      <c r="L6996" s="158"/>
      <c r="M6996" s="159"/>
      <c r="N6996" s="87" t="str">
        <f t="shared" si="220"/>
        <v/>
      </c>
      <c r="O6996" s="130"/>
      <c r="R6996" s="161"/>
      <c r="S6996" s="160"/>
    </row>
    <row r="6997" spans="2:19">
      <c r="B6997" s="155"/>
      <c r="C6997" s="157"/>
      <c r="D6997" s="156"/>
      <c r="E6997" s="86" t="str">
        <f t="shared" si="221"/>
        <v/>
      </c>
      <c r="F6997" s="155"/>
      <c r="G6997" s="155"/>
      <c r="H6997" s="126"/>
      <c r="I6997" s="155"/>
      <c r="J6997" s="73"/>
      <c r="K6997" s="73"/>
      <c r="L6997" s="158"/>
      <c r="M6997" s="159"/>
      <c r="N6997" s="87" t="str">
        <f t="shared" si="220"/>
        <v/>
      </c>
      <c r="O6997" s="130"/>
      <c r="R6997" s="161"/>
      <c r="S6997" s="160"/>
    </row>
    <row r="6998" spans="2:19">
      <c r="B6998" s="155"/>
      <c r="C6998" s="157"/>
      <c r="D6998" s="156"/>
      <c r="E6998" s="86" t="str">
        <f t="shared" si="221"/>
        <v/>
      </c>
      <c r="F6998" s="155"/>
      <c r="G6998" s="155"/>
      <c r="H6998" s="126"/>
      <c r="I6998" s="155"/>
      <c r="J6998" s="73"/>
      <c r="K6998" s="73"/>
      <c r="L6998" s="158"/>
      <c r="M6998" s="159"/>
      <c r="N6998" s="87" t="str">
        <f t="shared" si="220"/>
        <v/>
      </c>
      <c r="O6998" s="130"/>
      <c r="R6998" s="161"/>
      <c r="S6998" s="160"/>
    </row>
    <row r="6999" spans="2:19">
      <c r="B6999" s="155"/>
      <c r="C6999" s="157"/>
      <c r="D6999" s="156"/>
      <c r="E6999" s="86" t="str">
        <f t="shared" si="221"/>
        <v/>
      </c>
      <c r="F6999" s="155"/>
      <c r="G6999" s="155"/>
      <c r="H6999" s="126"/>
      <c r="I6999" s="155"/>
      <c r="J6999" s="73"/>
      <c r="K6999" s="73"/>
      <c r="L6999" s="158"/>
      <c r="M6999" s="159"/>
      <c r="N6999" s="87" t="str">
        <f t="shared" si="220"/>
        <v/>
      </c>
      <c r="O6999" s="130"/>
      <c r="R6999" s="161"/>
      <c r="S6999" s="160"/>
    </row>
    <row r="7000" spans="2:19">
      <c r="B7000" s="155"/>
      <c r="C7000" s="157"/>
      <c r="D7000" s="156"/>
      <c r="E7000" s="86" t="str">
        <f t="shared" si="221"/>
        <v/>
      </c>
      <c r="F7000" s="155"/>
      <c r="G7000" s="155"/>
      <c r="H7000" s="126"/>
      <c r="I7000" s="155"/>
      <c r="J7000" s="73"/>
      <c r="K7000" s="73"/>
      <c r="L7000" s="158"/>
      <c r="M7000" s="159"/>
      <c r="N7000" s="87" t="str">
        <f t="shared" si="220"/>
        <v/>
      </c>
      <c r="O7000" s="130"/>
      <c r="R7000" s="161"/>
      <c r="S7000" s="160"/>
    </row>
    <row r="7001" spans="2:19">
      <c r="B7001" s="155"/>
      <c r="C7001" s="157"/>
      <c r="D7001" s="156"/>
      <c r="E7001" s="86" t="str">
        <f t="shared" si="221"/>
        <v/>
      </c>
      <c r="F7001" s="155"/>
      <c r="G7001" s="155"/>
      <c r="H7001" s="126"/>
      <c r="I7001" s="155"/>
      <c r="J7001" s="73"/>
      <c r="K7001" s="73"/>
      <c r="L7001" s="158"/>
      <c r="M7001" s="159"/>
      <c r="N7001" s="87" t="str">
        <f t="shared" si="220"/>
        <v/>
      </c>
      <c r="O7001" s="130"/>
      <c r="R7001" s="161"/>
      <c r="S7001" s="160"/>
    </row>
    <row r="7002" spans="2:19">
      <c r="B7002" s="155"/>
      <c r="C7002" s="157"/>
      <c r="D7002" s="156"/>
      <c r="E7002" s="86" t="str">
        <f t="shared" si="221"/>
        <v/>
      </c>
      <c r="F7002" s="155"/>
      <c r="G7002" s="155"/>
      <c r="H7002" s="126"/>
      <c r="I7002" s="155"/>
      <c r="J7002" s="73"/>
      <c r="K7002" s="73"/>
      <c r="L7002" s="158"/>
      <c r="M7002" s="159"/>
      <c r="N7002" s="87" t="str">
        <f t="shared" si="220"/>
        <v/>
      </c>
      <c r="O7002" s="130"/>
      <c r="R7002" s="161"/>
      <c r="S7002" s="160"/>
    </row>
    <row r="7003" spans="2:19">
      <c r="B7003" s="155"/>
      <c r="C7003" s="157"/>
      <c r="D7003" s="156"/>
      <c r="E7003" s="86" t="str">
        <f t="shared" si="221"/>
        <v/>
      </c>
      <c r="F7003" s="155"/>
      <c r="G7003" s="155"/>
      <c r="H7003" s="126"/>
      <c r="I7003" s="155"/>
      <c r="J7003" s="73"/>
      <c r="K7003" s="73"/>
      <c r="L7003" s="158"/>
      <c r="M7003" s="159"/>
      <c r="N7003" s="87" t="str">
        <f t="shared" si="220"/>
        <v/>
      </c>
      <c r="O7003" s="130"/>
      <c r="R7003" s="161"/>
      <c r="S7003" s="160"/>
    </row>
    <row r="7004" spans="2:19">
      <c r="B7004" s="155"/>
      <c r="C7004" s="157"/>
      <c r="D7004" s="156"/>
      <c r="E7004" s="86" t="str">
        <f t="shared" si="221"/>
        <v/>
      </c>
      <c r="F7004" s="155"/>
      <c r="G7004" s="155"/>
      <c r="H7004" s="126"/>
      <c r="I7004" s="155"/>
      <c r="J7004" s="73"/>
      <c r="K7004" s="73"/>
      <c r="L7004" s="158"/>
      <c r="M7004" s="159"/>
      <c r="N7004" s="87" t="str">
        <f t="shared" si="220"/>
        <v/>
      </c>
      <c r="O7004" s="130"/>
      <c r="R7004" s="161"/>
      <c r="S7004" s="160"/>
    </row>
    <row r="7005" spans="2:19">
      <c r="B7005" s="155"/>
      <c r="C7005" s="157"/>
      <c r="D7005" s="156"/>
      <c r="E7005" s="86" t="str">
        <f t="shared" si="221"/>
        <v/>
      </c>
      <c r="F7005" s="155"/>
      <c r="G7005" s="155"/>
      <c r="H7005" s="126"/>
      <c r="I7005" s="155"/>
      <c r="J7005" s="73"/>
      <c r="K7005" s="73"/>
      <c r="L7005" s="158"/>
      <c r="M7005" s="159"/>
      <c r="N7005" s="87" t="str">
        <f t="shared" si="220"/>
        <v/>
      </c>
      <c r="O7005" s="130"/>
      <c r="R7005" s="161"/>
      <c r="S7005" s="160"/>
    </row>
    <row r="7006" spans="2:19">
      <c r="B7006" s="155"/>
      <c r="C7006" s="157"/>
      <c r="D7006" s="156"/>
      <c r="E7006" s="86" t="str">
        <f t="shared" si="221"/>
        <v/>
      </c>
      <c r="F7006" s="155"/>
      <c r="G7006" s="155"/>
      <c r="H7006" s="126"/>
      <c r="I7006" s="155"/>
      <c r="J7006" s="73"/>
      <c r="K7006" s="73"/>
      <c r="L7006" s="158"/>
      <c r="M7006" s="159"/>
      <c r="N7006" s="87" t="str">
        <f t="shared" si="220"/>
        <v/>
      </c>
      <c r="O7006" s="130"/>
      <c r="R7006" s="161"/>
      <c r="S7006" s="160"/>
    </row>
    <row r="7007" spans="2:19">
      <c r="B7007" s="155"/>
      <c r="C7007" s="157"/>
      <c r="D7007" s="156"/>
      <c r="E7007" s="86" t="str">
        <f t="shared" si="221"/>
        <v/>
      </c>
      <c r="F7007" s="155"/>
      <c r="G7007" s="155"/>
      <c r="H7007" s="126"/>
      <c r="I7007" s="155"/>
      <c r="J7007" s="73"/>
      <c r="K7007" s="73"/>
      <c r="L7007" s="158"/>
      <c r="M7007" s="159"/>
      <c r="N7007" s="87" t="str">
        <f t="shared" si="220"/>
        <v/>
      </c>
      <c r="O7007" s="130"/>
      <c r="R7007" s="161"/>
      <c r="S7007" s="160"/>
    </row>
    <row r="7008" spans="2:19">
      <c r="B7008" s="155"/>
      <c r="C7008" s="157"/>
      <c r="D7008" s="156"/>
      <c r="E7008" s="86" t="str">
        <f t="shared" si="221"/>
        <v/>
      </c>
      <c r="F7008" s="155"/>
      <c r="G7008" s="155"/>
      <c r="H7008" s="126"/>
      <c r="I7008" s="155"/>
      <c r="J7008" s="73"/>
      <c r="K7008" s="73"/>
      <c r="L7008" s="158"/>
      <c r="M7008" s="159"/>
      <c r="N7008" s="87" t="str">
        <f t="shared" si="220"/>
        <v/>
      </c>
      <c r="O7008" s="130"/>
      <c r="R7008" s="161"/>
      <c r="S7008" s="160"/>
    </row>
    <row r="7009" spans="2:19">
      <c r="B7009" s="155"/>
      <c r="C7009" s="157"/>
      <c r="D7009" s="156"/>
      <c r="E7009" s="86" t="str">
        <f t="shared" si="221"/>
        <v/>
      </c>
      <c r="F7009" s="155"/>
      <c r="G7009" s="155"/>
      <c r="H7009" s="126"/>
      <c r="I7009" s="155"/>
      <c r="J7009" s="73"/>
      <c r="K7009" s="73"/>
      <c r="L7009" s="158"/>
      <c r="M7009" s="159"/>
      <c r="N7009" s="87" t="str">
        <f t="shared" si="220"/>
        <v/>
      </c>
      <c r="O7009" s="130"/>
      <c r="R7009" s="161"/>
      <c r="S7009" s="160"/>
    </row>
    <row r="7010" spans="2:19">
      <c r="B7010" s="155"/>
      <c r="C7010" s="157"/>
      <c r="D7010" s="156"/>
      <c r="E7010" s="86" t="str">
        <f t="shared" si="221"/>
        <v/>
      </c>
      <c r="F7010" s="155"/>
      <c r="G7010" s="155"/>
      <c r="H7010" s="126"/>
      <c r="I7010" s="155"/>
      <c r="J7010" s="73"/>
      <c r="K7010" s="73"/>
      <c r="L7010" s="158"/>
      <c r="M7010" s="159"/>
      <c r="N7010" s="87" t="str">
        <f t="shared" si="220"/>
        <v/>
      </c>
      <c r="O7010" s="130"/>
      <c r="R7010" s="161"/>
      <c r="S7010" s="160"/>
    </row>
    <row r="7011" spans="2:19">
      <c r="B7011" s="155"/>
      <c r="C7011" s="157"/>
      <c r="D7011" s="156"/>
      <c r="E7011" s="86" t="str">
        <f t="shared" si="221"/>
        <v/>
      </c>
      <c r="F7011" s="155"/>
      <c r="G7011" s="155"/>
      <c r="H7011" s="126"/>
      <c r="I7011" s="155"/>
      <c r="J7011" s="73"/>
      <c r="K7011" s="73"/>
      <c r="L7011" s="158"/>
      <c r="M7011" s="159"/>
      <c r="N7011" s="87" t="str">
        <f t="shared" si="220"/>
        <v/>
      </c>
      <c r="O7011" s="130"/>
      <c r="R7011" s="161"/>
      <c r="S7011" s="160"/>
    </row>
    <row r="7012" spans="2:19">
      <c r="B7012" s="155"/>
      <c r="C7012" s="157"/>
      <c r="D7012" s="156"/>
      <c r="E7012" s="86" t="str">
        <f t="shared" si="221"/>
        <v/>
      </c>
      <c r="F7012" s="155"/>
      <c r="G7012" s="155"/>
      <c r="H7012" s="126"/>
      <c r="I7012" s="155"/>
      <c r="J7012" s="73"/>
      <c r="K7012" s="73"/>
      <c r="L7012" s="158"/>
      <c r="M7012" s="159"/>
      <c r="N7012" s="87" t="str">
        <f t="shared" si="220"/>
        <v/>
      </c>
      <c r="O7012" s="130"/>
      <c r="R7012" s="161"/>
      <c r="S7012" s="160"/>
    </row>
    <row r="7013" spans="2:19">
      <c r="B7013" s="155"/>
      <c r="C7013" s="157"/>
      <c r="D7013" s="156"/>
      <c r="E7013" s="86" t="str">
        <f t="shared" si="221"/>
        <v/>
      </c>
      <c r="F7013" s="155"/>
      <c r="G7013" s="155"/>
      <c r="H7013" s="126"/>
      <c r="I7013" s="155"/>
      <c r="J7013" s="73"/>
      <c r="K7013" s="73"/>
      <c r="L7013" s="158"/>
      <c r="M7013" s="159"/>
      <c r="N7013" s="87" t="str">
        <f t="shared" si="220"/>
        <v/>
      </c>
      <c r="O7013" s="130"/>
      <c r="R7013" s="161"/>
      <c r="S7013" s="160"/>
    </row>
    <row r="7014" spans="2:19">
      <c r="B7014" s="155"/>
      <c r="C7014" s="157"/>
      <c r="D7014" s="156"/>
      <c r="E7014" s="86" t="str">
        <f t="shared" si="221"/>
        <v/>
      </c>
      <c r="F7014" s="155"/>
      <c r="G7014" s="155"/>
      <c r="H7014" s="126"/>
      <c r="I7014" s="155"/>
      <c r="J7014" s="73"/>
      <c r="K7014" s="73"/>
      <c r="L7014" s="158"/>
      <c r="M7014" s="159"/>
      <c r="N7014" s="87" t="str">
        <f t="shared" si="220"/>
        <v/>
      </c>
      <c r="O7014" s="130"/>
      <c r="R7014" s="161"/>
      <c r="S7014" s="160"/>
    </row>
    <row r="7015" spans="2:19">
      <c r="B7015" s="155"/>
      <c r="C7015" s="157"/>
      <c r="D7015" s="156"/>
      <c r="E7015" s="86" t="str">
        <f t="shared" si="221"/>
        <v/>
      </c>
      <c r="F7015" s="155"/>
      <c r="G7015" s="155"/>
      <c r="H7015" s="126"/>
      <c r="I7015" s="155"/>
      <c r="J7015" s="73"/>
      <c r="K7015" s="73"/>
      <c r="L7015" s="158"/>
      <c r="M7015" s="159"/>
      <c r="N7015" s="87" t="str">
        <f t="shared" si="220"/>
        <v/>
      </c>
      <c r="O7015" s="130"/>
      <c r="R7015" s="161"/>
      <c r="S7015" s="160"/>
    </row>
    <row r="7016" spans="2:19">
      <c r="B7016" s="155"/>
      <c r="C7016" s="157"/>
      <c r="D7016" s="156"/>
      <c r="E7016" s="86" t="str">
        <f t="shared" si="221"/>
        <v/>
      </c>
      <c r="F7016" s="155"/>
      <c r="G7016" s="155"/>
      <c r="H7016" s="126"/>
      <c r="I7016" s="155"/>
      <c r="J7016" s="73"/>
      <c r="K7016" s="73"/>
      <c r="L7016" s="158"/>
      <c r="M7016" s="159"/>
      <c r="N7016" s="87" t="str">
        <f t="shared" si="220"/>
        <v/>
      </c>
      <c r="O7016" s="130"/>
      <c r="R7016" s="161"/>
      <c r="S7016" s="160"/>
    </row>
    <row r="7017" spans="2:19">
      <c r="B7017" s="155"/>
      <c r="C7017" s="157"/>
      <c r="D7017" s="156"/>
      <c r="E7017" s="86" t="str">
        <f t="shared" si="221"/>
        <v/>
      </c>
      <c r="F7017" s="155"/>
      <c r="G7017" s="155"/>
      <c r="H7017" s="126"/>
      <c r="I7017" s="155"/>
      <c r="J7017" s="73"/>
      <c r="K7017" s="73"/>
      <c r="L7017" s="158"/>
      <c r="M7017" s="159"/>
      <c r="N7017" s="87" t="str">
        <f t="shared" si="220"/>
        <v/>
      </c>
      <c r="O7017" s="130"/>
      <c r="R7017" s="161"/>
      <c r="S7017" s="160"/>
    </row>
    <row r="7018" spans="2:19">
      <c r="B7018" s="155"/>
      <c r="C7018" s="157"/>
      <c r="D7018" s="156"/>
      <c r="E7018" s="86" t="str">
        <f t="shared" si="221"/>
        <v/>
      </c>
      <c r="F7018" s="155"/>
      <c r="G7018" s="155"/>
      <c r="H7018" s="126"/>
      <c r="I7018" s="155"/>
      <c r="J7018" s="73"/>
      <c r="K7018" s="73"/>
      <c r="L7018" s="158"/>
      <c r="M7018" s="159"/>
      <c r="N7018" s="87" t="str">
        <f t="shared" si="220"/>
        <v/>
      </c>
      <c r="O7018" s="130"/>
      <c r="R7018" s="161"/>
      <c r="S7018" s="160"/>
    </row>
    <row r="7019" spans="2:19">
      <c r="B7019" s="155"/>
      <c r="C7019" s="157"/>
      <c r="D7019" s="156"/>
      <c r="E7019" s="86" t="str">
        <f t="shared" si="221"/>
        <v/>
      </c>
      <c r="F7019" s="155"/>
      <c r="G7019" s="155"/>
      <c r="H7019" s="126"/>
      <c r="I7019" s="155"/>
      <c r="J7019" s="73"/>
      <c r="K7019" s="73"/>
      <c r="L7019" s="158"/>
      <c r="M7019" s="159"/>
      <c r="N7019" s="87" t="str">
        <f t="shared" si="220"/>
        <v/>
      </c>
      <c r="O7019" s="130"/>
      <c r="R7019" s="161"/>
      <c r="S7019" s="160"/>
    </row>
    <row r="7020" spans="2:19">
      <c r="B7020" s="155"/>
      <c r="C7020" s="157"/>
      <c r="D7020" s="156"/>
      <c r="E7020" s="86" t="str">
        <f t="shared" si="221"/>
        <v/>
      </c>
      <c r="F7020" s="155"/>
      <c r="G7020" s="155"/>
      <c r="H7020" s="126"/>
      <c r="I7020" s="155"/>
      <c r="J7020" s="73"/>
      <c r="K7020" s="73"/>
      <c r="L7020" s="158"/>
      <c r="M7020" s="159"/>
      <c r="N7020" s="87" t="str">
        <f t="shared" si="220"/>
        <v/>
      </c>
      <c r="O7020" s="130"/>
      <c r="R7020" s="161"/>
      <c r="S7020" s="160"/>
    </row>
    <row r="7021" spans="2:19">
      <c r="B7021" s="155"/>
      <c r="C7021" s="157"/>
      <c r="D7021" s="156"/>
      <c r="E7021" s="86" t="str">
        <f t="shared" si="221"/>
        <v/>
      </c>
      <c r="F7021" s="155"/>
      <c r="G7021" s="155"/>
      <c r="H7021" s="126"/>
      <c r="I7021" s="155"/>
      <c r="J7021" s="73"/>
      <c r="K7021" s="73"/>
      <c r="L7021" s="158"/>
      <c r="M7021" s="159"/>
      <c r="N7021" s="87" t="str">
        <f t="shared" si="220"/>
        <v/>
      </c>
      <c r="O7021" s="130"/>
      <c r="R7021" s="161"/>
      <c r="S7021" s="160"/>
    </row>
    <row r="7022" spans="2:19">
      <c r="B7022" s="155"/>
      <c r="C7022" s="157"/>
      <c r="D7022" s="156"/>
      <c r="E7022" s="86" t="str">
        <f t="shared" si="221"/>
        <v/>
      </c>
      <c r="F7022" s="155"/>
      <c r="G7022" s="155"/>
      <c r="H7022" s="126"/>
      <c r="I7022" s="155"/>
      <c r="J7022" s="73"/>
      <c r="K7022" s="73"/>
      <c r="L7022" s="158"/>
      <c r="M7022" s="159"/>
      <c r="N7022" s="87" t="str">
        <f t="shared" si="220"/>
        <v/>
      </c>
      <c r="O7022" s="130"/>
      <c r="R7022" s="161"/>
      <c r="S7022" s="160"/>
    </row>
    <row r="7023" spans="2:19">
      <c r="B7023" s="155"/>
      <c r="C7023" s="157"/>
      <c r="D7023" s="156"/>
      <c r="E7023" s="86" t="str">
        <f t="shared" si="221"/>
        <v/>
      </c>
      <c r="F7023" s="155"/>
      <c r="G7023" s="155"/>
      <c r="H7023" s="126"/>
      <c r="I7023" s="155"/>
      <c r="J7023" s="73"/>
      <c r="K7023" s="73"/>
      <c r="L7023" s="158"/>
      <c r="M7023" s="159"/>
      <c r="N7023" s="87" t="str">
        <f t="shared" si="220"/>
        <v/>
      </c>
      <c r="O7023" s="130"/>
      <c r="R7023" s="161"/>
      <c r="S7023" s="160"/>
    </row>
    <row r="7024" spans="2:19">
      <c r="B7024" s="155"/>
      <c r="C7024" s="157"/>
      <c r="D7024" s="156"/>
      <c r="E7024" s="86" t="str">
        <f t="shared" si="221"/>
        <v/>
      </c>
      <c r="F7024" s="155"/>
      <c r="G7024" s="155"/>
      <c r="H7024" s="126"/>
      <c r="I7024" s="155"/>
      <c r="J7024" s="73"/>
      <c r="K7024" s="73"/>
      <c r="L7024" s="158"/>
      <c r="M7024" s="159"/>
      <c r="N7024" s="87" t="str">
        <f t="shared" si="220"/>
        <v/>
      </c>
      <c r="O7024" s="130"/>
      <c r="R7024" s="161"/>
      <c r="S7024" s="160"/>
    </row>
    <row r="7025" spans="2:19">
      <c r="B7025" s="155"/>
      <c r="C7025" s="157"/>
      <c r="D7025" s="156"/>
      <c r="E7025" s="86" t="str">
        <f t="shared" si="221"/>
        <v/>
      </c>
      <c r="F7025" s="155"/>
      <c r="G7025" s="155"/>
      <c r="H7025" s="126"/>
      <c r="I7025" s="155"/>
      <c r="J7025" s="73"/>
      <c r="K7025" s="73"/>
      <c r="L7025" s="158"/>
      <c r="M7025" s="159"/>
      <c r="N7025" s="87" t="str">
        <f t="shared" si="220"/>
        <v/>
      </c>
      <c r="O7025" s="130"/>
      <c r="R7025" s="161"/>
      <c r="S7025" s="160"/>
    </row>
    <row r="7026" spans="2:19">
      <c r="B7026" s="155"/>
      <c r="C7026" s="157"/>
      <c r="D7026" s="156"/>
      <c r="E7026" s="86" t="str">
        <f t="shared" si="221"/>
        <v/>
      </c>
      <c r="F7026" s="155"/>
      <c r="G7026" s="155"/>
      <c r="H7026" s="126"/>
      <c r="I7026" s="155"/>
      <c r="J7026" s="73"/>
      <c r="K7026" s="73"/>
      <c r="L7026" s="158"/>
      <c r="M7026" s="159"/>
      <c r="N7026" s="87" t="str">
        <f t="shared" si="220"/>
        <v/>
      </c>
      <c r="O7026" s="130"/>
      <c r="R7026" s="161"/>
      <c r="S7026" s="160"/>
    </row>
    <row r="7027" spans="2:19">
      <c r="B7027" s="155"/>
      <c r="C7027" s="157"/>
      <c r="D7027" s="156"/>
      <c r="E7027" s="86" t="str">
        <f t="shared" si="221"/>
        <v/>
      </c>
      <c r="F7027" s="155"/>
      <c r="G7027" s="155"/>
      <c r="H7027" s="126"/>
      <c r="I7027" s="155"/>
      <c r="J7027" s="73"/>
      <c r="K7027" s="73"/>
      <c r="L7027" s="158"/>
      <c r="M7027" s="159"/>
      <c r="N7027" s="87" t="str">
        <f t="shared" si="220"/>
        <v/>
      </c>
      <c r="O7027" s="130"/>
      <c r="R7027" s="161"/>
      <c r="S7027" s="160"/>
    </row>
    <row r="7028" spans="2:19">
      <c r="B7028" s="155"/>
      <c r="C7028" s="157"/>
      <c r="D7028" s="156"/>
      <c r="E7028" s="86" t="str">
        <f t="shared" si="221"/>
        <v/>
      </c>
      <c r="F7028" s="155"/>
      <c r="G7028" s="155"/>
      <c r="H7028" s="126"/>
      <c r="I7028" s="155"/>
      <c r="J7028" s="73"/>
      <c r="K7028" s="73"/>
      <c r="L7028" s="158"/>
      <c r="M7028" s="159"/>
      <c r="N7028" s="87" t="str">
        <f t="shared" si="220"/>
        <v/>
      </c>
      <c r="O7028" s="130"/>
      <c r="R7028" s="161"/>
      <c r="S7028" s="160"/>
    </row>
    <row r="7029" spans="2:19">
      <c r="B7029" s="155"/>
      <c r="C7029" s="157"/>
      <c r="D7029" s="156"/>
      <c r="E7029" s="86" t="str">
        <f t="shared" si="221"/>
        <v/>
      </c>
      <c r="F7029" s="155"/>
      <c r="G7029" s="155"/>
      <c r="H7029" s="126"/>
      <c r="I7029" s="155"/>
      <c r="J7029" s="73"/>
      <c r="K7029" s="73"/>
      <c r="L7029" s="158"/>
      <c r="M7029" s="159"/>
      <c r="N7029" s="87" t="str">
        <f t="shared" si="220"/>
        <v/>
      </c>
      <c r="O7029" s="130"/>
      <c r="R7029" s="161"/>
      <c r="S7029" s="160"/>
    </row>
    <row r="7030" spans="2:19">
      <c r="B7030" s="155"/>
      <c r="C7030" s="157"/>
      <c r="D7030" s="156"/>
      <c r="E7030" s="86" t="str">
        <f t="shared" si="221"/>
        <v/>
      </c>
      <c r="F7030" s="155"/>
      <c r="G7030" s="155"/>
      <c r="H7030" s="126"/>
      <c r="I7030" s="155"/>
      <c r="J7030" s="73"/>
      <c r="K7030" s="73"/>
      <c r="L7030" s="158"/>
      <c r="M7030" s="159"/>
      <c r="N7030" s="87" t="str">
        <f t="shared" si="220"/>
        <v/>
      </c>
      <c r="O7030" s="130"/>
      <c r="R7030" s="161"/>
      <c r="S7030" s="160"/>
    </row>
    <row r="7031" spans="2:19">
      <c r="B7031" s="155"/>
      <c r="C7031" s="157"/>
      <c r="D7031" s="156"/>
      <c r="E7031" s="86" t="str">
        <f t="shared" si="221"/>
        <v/>
      </c>
      <c r="F7031" s="155"/>
      <c r="G7031" s="155"/>
      <c r="H7031" s="126"/>
      <c r="I7031" s="155"/>
      <c r="J7031" s="73"/>
      <c r="K7031" s="73"/>
      <c r="L7031" s="158"/>
      <c r="M7031" s="159"/>
      <c r="N7031" s="87" t="str">
        <f t="shared" si="220"/>
        <v/>
      </c>
      <c r="O7031" s="130"/>
      <c r="R7031" s="161"/>
      <c r="S7031" s="160"/>
    </row>
    <row r="7032" spans="2:19">
      <c r="B7032" s="155"/>
      <c r="C7032" s="157"/>
      <c r="D7032" s="156"/>
      <c r="E7032" s="86" t="str">
        <f t="shared" si="221"/>
        <v/>
      </c>
      <c r="F7032" s="155"/>
      <c r="G7032" s="155"/>
      <c r="H7032" s="126"/>
      <c r="I7032" s="155"/>
      <c r="J7032" s="73"/>
      <c r="K7032" s="73"/>
      <c r="L7032" s="158"/>
      <c r="M7032" s="159"/>
      <c r="N7032" s="87" t="str">
        <f t="shared" si="220"/>
        <v/>
      </c>
      <c r="O7032" s="130"/>
      <c r="R7032" s="161"/>
      <c r="S7032" s="160"/>
    </row>
    <row r="7033" spans="2:19">
      <c r="B7033" s="155"/>
      <c r="C7033" s="157"/>
      <c r="D7033" s="156"/>
      <c r="E7033" s="86" t="str">
        <f t="shared" si="221"/>
        <v/>
      </c>
      <c r="F7033" s="155"/>
      <c r="G7033" s="155"/>
      <c r="H7033" s="126"/>
      <c r="I7033" s="155"/>
      <c r="J7033" s="73"/>
      <c r="K7033" s="73"/>
      <c r="L7033" s="158"/>
      <c r="M7033" s="159"/>
      <c r="N7033" s="87" t="str">
        <f t="shared" si="220"/>
        <v/>
      </c>
      <c r="O7033" s="130"/>
      <c r="R7033" s="161"/>
      <c r="S7033" s="160"/>
    </row>
    <row r="7034" spans="2:19">
      <c r="B7034" s="155"/>
      <c r="C7034" s="157"/>
      <c r="D7034" s="156"/>
      <c r="E7034" s="86" t="str">
        <f t="shared" si="221"/>
        <v/>
      </c>
      <c r="F7034" s="155"/>
      <c r="G7034" s="155"/>
      <c r="H7034" s="126"/>
      <c r="I7034" s="155"/>
      <c r="J7034" s="73"/>
      <c r="K7034" s="73"/>
      <c r="L7034" s="158"/>
      <c r="M7034" s="159"/>
      <c r="N7034" s="87" t="str">
        <f t="shared" si="220"/>
        <v/>
      </c>
      <c r="O7034" s="130"/>
      <c r="R7034" s="161"/>
      <c r="S7034" s="160"/>
    </row>
    <row r="7035" spans="2:19">
      <c r="B7035" s="155"/>
      <c r="C7035" s="157"/>
      <c r="D7035" s="156"/>
      <c r="E7035" s="86" t="str">
        <f t="shared" si="221"/>
        <v/>
      </c>
      <c r="F7035" s="155"/>
      <c r="G7035" s="155"/>
      <c r="H7035" s="126"/>
      <c r="I7035" s="155"/>
      <c r="J7035" s="73"/>
      <c r="K7035" s="73"/>
      <c r="L7035" s="158"/>
      <c r="M7035" s="159"/>
      <c r="N7035" s="87" t="str">
        <f t="shared" si="220"/>
        <v/>
      </c>
      <c r="O7035" s="130"/>
      <c r="R7035" s="161"/>
      <c r="S7035" s="160"/>
    </row>
    <row r="7036" spans="2:19">
      <c r="B7036" s="155"/>
      <c r="C7036" s="157"/>
      <c r="D7036" s="156"/>
      <c r="E7036" s="86" t="str">
        <f t="shared" si="221"/>
        <v/>
      </c>
      <c r="F7036" s="155"/>
      <c r="G7036" s="155"/>
      <c r="H7036" s="126"/>
      <c r="I7036" s="155"/>
      <c r="J7036" s="73"/>
      <c r="K7036" s="73"/>
      <c r="L7036" s="158"/>
      <c r="M7036" s="159"/>
      <c r="N7036" s="87" t="str">
        <f t="shared" si="220"/>
        <v/>
      </c>
      <c r="O7036" s="130"/>
      <c r="R7036" s="161"/>
      <c r="S7036" s="160"/>
    </row>
    <row r="7037" spans="2:19">
      <c r="B7037" s="155"/>
      <c r="C7037" s="157"/>
      <c r="D7037" s="156"/>
      <c r="E7037" s="86" t="str">
        <f t="shared" si="221"/>
        <v/>
      </c>
      <c r="F7037" s="155"/>
      <c r="G7037" s="155"/>
      <c r="H7037" s="126"/>
      <c r="I7037" s="155"/>
      <c r="J7037" s="73"/>
      <c r="K7037" s="73"/>
      <c r="L7037" s="158"/>
      <c r="M7037" s="159"/>
      <c r="N7037" s="87" t="str">
        <f t="shared" si="220"/>
        <v/>
      </c>
      <c r="O7037" s="130"/>
      <c r="R7037" s="161"/>
      <c r="S7037" s="160"/>
    </row>
    <row r="7038" spans="2:19">
      <c r="B7038" s="155"/>
      <c r="C7038" s="157"/>
      <c r="D7038" s="156"/>
      <c r="E7038" s="86" t="str">
        <f t="shared" si="221"/>
        <v/>
      </c>
      <c r="F7038" s="155"/>
      <c r="G7038" s="155"/>
      <c r="H7038" s="126"/>
      <c r="I7038" s="155"/>
      <c r="J7038" s="73"/>
      <c r="K7038" s="73"/>
      <c r="L7038" s="158"/>
      <c r="M7038" s="159"/>
      <c r="N7038" s="87" t="str">
        <f t="shared" si="220"/>
        <v/>
      </c>
      <c r="O7038" s="130"/>
      <c r="R7038" s="161"/>
      <c r="S7038" s="160"/>
    </row>
    <row r="7039" spans="2:19">
      <c r="B7039" s="155"/>
      <c r="C7039" s="157"/>
      <c r="D7039" s="156"/>
      <c r="E7039" s="86" t="str">
        <f t="shared" si="221"/>
        <v/>
      </c>
      <c r="F7039" s="155"/>
      <c r="G7039" s="155"/>
      <c r="H7039" s="126"/>
      <c r="I7039" s="155"/>
      <c r="J7039" s="73"/>
      <c r="K7039" s="73"/>
      <c r="L7039" s="158"/>
      <c r="M7039" s="159"/>
      <c r="N7039" s="87" t="str">
        <f t="shared" si="220"/>
        <v/>
      </c>
      <c r="O7039" s="130"/>
      <c r="R7039" s="161"/>
      <c r="S7039" s="160"/>
    </row>
    <row r="7040" spans="2:19">
      <c r="B7040" s="155"/>
      <c r="C7040" s="157"/>
      <c r="D7040" s="156"/>
      <c r="E7040" s="86" t="str">
        <f t="shared" si="221"/>
        <v/>
      </c>
      <c r="F7040" s="155"/>
      <c r="G7040" s="155"/>
      <c r="H7040" s="126"/>
      <c r="I7040" s="155"/>
      <c r="J7040" s="73"/>
      <c r="K7040" s="73"/>
      <c r="L7040" s="158"/>
      <c r="M7040" s="159"/>
      <c r="N7040" s="87" t="str">
        <f t="shared" si="220"/>
        <v/>
      </c>
      <c r="O7040" s="130"/>
      <c r="R7040" s="161"/>
      <c r="S7040" s="160"/>
    </row>
    <row r="7041" spans="2:19">
      <c r="B7041" s="155"/>
      <c r="C7041" s="157"/>
      <c r="D7041" s="156"/>
      <c r="E7041" s="86" t="str">
        <f t="shared" si="221"/>
        <v/>
      </c>
      <c r="F7041" s="155"/>
      <c r="G7041" s="155"/>
      <c r="H7041" s="126"/>
      <c r="I7041" s="155"/>
      <c r="J7041" s="73"/>
      <c r="K7041" s="73"/>
      <c r="L7041" s="158"/>
      <c r="M7041" s="159"/>
      <c r="N7041" s="87" t="str">
        <f t="shared" si="220"/>
        <v/>
      </c>
      <c r="O7041" s="130"/>
      <c r="R7041" s="161"/>
      <c r="S7041" s="160"/>
    </row>
    <row r="7042" spans="2:19">
      <c r="B7042" s="155"/>
      <c r="C7042" s="157"/>
      <c r="D7042" s="156"/>
      <c r="E7042" s="86" t="str">
        <f t="shared" si="221"/>
        <v/>
      </c>
      <c r="F7042" s="155"/>
      <c r="G7042" s="155"/>
      <c r="H7042" s="126"/>
      <c r="I7042" s="155"/>
      <c r="J7042" s="73"/>
      <c r="K7042" s="73"/>
      <c r="L7042" s="158"/>
      <c r="M7042" s="159"/>
      <c r="N7042" s="87" t="str">
        <f t="shared" si="220"/>
        <v/>
      </c>
      <c r="O7042" s="130"/>
      <c r="R7042" s="161"/>
      <c r="S7042" s="160"/>
    </row>
    <row r="7043" spans="2:19">
      <c r="B7043" s="155"/>
      <c r="C7043" s="157"/>
      <c r="D7043" s="156"/>
      <c r="E7043" s="86" t="str">
        <f t="shared" si="221"/>
        <v/>
      </c>
      <c r="F7043" s="155"/>
      <c r="G7043" s="155"/>
      <c r="H7043" s="126"/>
      <c r="I7043" s="155"/>
      <c r="J7043" s="73"/>
      <c r="K7043" s="73"/>
      <c r="L7043" s="158"/>
      <c r="M7043" s="159"/>
      <c r="N7043" s="87" t="str">
        <f t="shared" si="220"/>
        <v/>
      </c>
      <c r="O7043" s="130"/>
      <c r="R7043" s="161"/>
      <c r="S7043" s="160"/>
    </row>
    <row r="7044" spans="2:19">
      <c r="B7044" s="155"/>
      <c r="C7044" s="157"/>
      <c r="D7044" s="156"/>
      <c r="E7044" s="86" t="str">
        <f t="shared" si="221"/>
        <v/>
      </c>
      <c r="F7044" s="155"/>
      <c r="G7044" s="155"/>
      <c r="H7044" s="126"/>
      <c r="I7044" s="155"/>
      <c r="J7044" s="73"/>
      <c r="K7044" s="73"/>
      <c r="L7044" s="158"/>
      <c r="M7044" s="159"/>
      <c r="N7044" s="87" t="str">
        <f t="shared" si="220"/>
        <v/>
      </c>
      <c r="O7044" s="130"/>
      <c r="R7044" s="161"/>
      <c r="S7044" s="160"/>
    </row>
    <row r="7045" spans="2:19">
      <c r="B7045" s="155"/>
      <c r="C7045" s="157"/>
      <c r="D7045" s="156"/>
      <c r="E7045" s="86" t="str">
        <f t="shared" si="221"/>
        <v/>
      </c>
      <c r="F7045" s="155"/>
      <c r="G7045" s="155"/>
      <c r="H7045" s="126"/>
      <c r="I7045" s="155"/>
      <c r="J7045" s="73"/>
      <c r="K7045" s="73"/>
      <c r="L7045" s="158"/>
      <c r="M7045" s="159"/>
      <c r="N7045" s="87" t="str">
        <f t="shared" si="220"/>
        <v/>
      </c>
      <c r="O7045" s="130"/>
      <c r="R7045" s="161"/>
      <c r="S7045" s="160"/>
    </row>
    <row r="7046" spans="2:19">
      <c r="B7046" s="155"/>
      <c r="C7046" s="157"/>
      <c r="D7046" s="156"/>
      <c r="E7046" s="86" t="str">
        <f t="shared" si="221"/>
        <v/>
      </c>
      <c r="F7046" s="155"/>
      <c r="G7046" s="155"/>
      <c r="H7046" s="126"/>
      <c r="I7046" s="155"/>
      <c r="J7046" s="73"/>
      <c r="K7046" s="73"/>
      <c r="L7046" s="158"/>
      <c r="M7046" s="159"/>
      <c r="N7046" s="87" t="str">
        <f t="shared" ref="N7046:N7109" si="222">+E7046&amp;L7046&amp;M7046</f>
        <v/>
      </c>
      <c r="O7046" s="130"/>
      <c r="R7046" s="161"/>
      <c r="S7046" s="160"/>
    </row>
    <row r="7047" spans="2:19">
      <c r="B7047" s="155"/>
      <c r="C7047" s="157"/>
      <c r="D7047" s="156"/>
      <c r="E7047" s="86" t="str">
        <f t="shared" si="221"/>
        <v/>
      </c>
      <c r="F7047" s="155"/>
      <c r="G7047" s="155"/>
      <c r="H7047" s="126"/>
      <c r="I7047" s="155"/>
      <c r="J7047" s="73"/>
      <c r="K7047" s="73"/>
      <c r="L7047" s="158"/>
      <c r="M7047" s="159"/>
      <c r="N7047" s="87" t="str">
        <f t="shared" si="222"/>
        <v/>
      </c>
      <c r="O7047" s="130"/>
      <c r="R7047" s="161"/>
      <c r="S7047" s="160"/>
    </row>
    <row r="7048" spans="2:19">
      <c r="B7048" s="155"/>
      <c r="C7048" s="157"/>
      <c r="D7048" s="156"/>
      <c r="E7048" s="86" t="str">
        <f t="shared" si="221"/>
        <v/>
      </c>
      <c r="F7048" s="155"/>
      <c r="G7048" s="155"/>
      <c r="H7048" s="126"/>
      <c r="I7048" s="155"/>
      <c r="J7048" s="73"/>
      <c r="K7048" s="73"/>
      <c r="L7048" s="158"/>
      <c r="M7048" s="159"/>
      <c r="N7048" s="87" t="str">
        <f t="shared" si="222"/>
        <v/>
      </c>
      <c r="O7048" s="130"/>
      <c r="R7048" s="161"/>
      <c r="S7048" s="160"/>
    </row>
    <row r="7049" spans="2:19">
      <c r="B7049" s="155"/>
      <c r="C7049" s="157"/>
      <c r="D7049" s="156"/>
      <c r="E7049" s="86" t="str">
        <f t="shared" si="221"/>
        <v/>
      </c>
      <c r="F7049" s="155"/>
      <c r="G7049" s="155"/>
      <c r="H7049" s="126"/>
      <c r="I7049" s="155"/>
      <c r="J7049" s="73"/>
      <c r="K7049" s="73"/>
      <c r="L7049" s="158"/>
      <c r="M7049" s="159"/>
      <c r="N7049" s="87" t="str">
        <f t="shared" si="222"/>
        <v/>
      </c>
      <c r="O7049" s="130"/>
      <c r="R7049" s="161"/>
      <c r="S7049" s="160"/>
    </row>
    <row r="7050" spans="2:19">
      <c r="B7050" s="155"/>
      <c r="C7050" s="157"/>
      <c r="D7050" s="156"/>
      <c r="E7050" s="86" t="str">
        <f t="shared" si="221"/>
        <v/>
      </c>
      <c r="F7050" s="155"/>
      <c r="G7050" s="155"/>
      <c r="H7050" s="126"/>
      <c r="I7050" s="155"/>
      <c r="J7050" s="73"/>
      <c r="K7050" s="73"/>
      <c r="L7050" s="158"/>
      <c r="M7050" s="159"/>
      <c r="N7050" s="87" t="str">
        <f t="shared" si="222"/>
        <v/>
      </c>
      <c r="O7050" s="130"/>
      <c r="R7050" s="161"/>
      <c r="S7050" s="160"/>
    </row>
    <row r="7051" spans="2:19">
      <c r="B7051" s="155"/>
      <c r="C7051" s="157"/>
      <c r="D7051" s="156"/>
      <c r="E7051" s="86" t="str">
        <f t="shared" si="221"/>
        <v/>
      </c>
      <c r="F7051" s="155"/>
      <c r="G7051" s="155"/>
      <c r="H7051" s="126"/>
      <c r="I7051" s="155"/>
      <c r="J7051" s="73"/>
      <c r="K7051" s="73"/>
      <c r="L7051" s="158"/>
      <c r="M7051" s="159"/>
      <c r="N7051" s="87" t="str">
        <f t="shared" si="222"/>
        <v/>
      </c>
      <c r="O7051" s="130"/>
      <c r="R7051" s="161"/>
      <c r="S7051" s="160"/>
    </row>
    <row r="7052" spans="2:19">
      <c r="B7052" s="155"/>
      <c r="C7052" s="157"/>
      <c r="D7052" s="156"/>
      <c r="E7052" s="86" t="str">
        <f t="shared" si="221"/>
        <v/>
      </c>
      <c r="F7052" s="155"/>
      <c r="G7052" s="155"/>
      <c r="H7052" s="126"/>
      <c r="I7052" s="155"/>
      <c r="J7052" s="73"/>
      <c r="K7052" s="73"/>
      <c r="L7052" s="158"/>
      <c r="M7052" s="159"/>
      <c r="N7052" s="87" t="str">
        <f t="shared" si="222"/>
        <v/>
      </c>
      <c r="O7052" s="130"/>
      <c r="R7052" s="161"/>
      <c r="S7052" s="160"/>
    </row>
    <row r="7053" spans="2:19">
      <c r="B7053" s="155"/>
      <c r="C7053" s="157"/>
      <c r="D7053" s="156"/>
      <c r="E7053" s="86" t="str">
        <f t="shared" si="221"/>
        <v/>
      </c>
      <c r="F7053" s="155"/>
      <c r="G7053" s="155"/>
      <c r="H7053" s="126"/>
      <c r="I7053" s="155"/>
      <c r="J7053" s="73"/>
      <c r="K7053" s="73"/>
      <c r="L7053" s="158"/>
      <c r="M7053" s="159"/>
      <c r="N7053" s="87" t="str">
        <f t="shared" si="222"/>
        <v/>
      </c>
      <c r="O7053" s="130"/>
      <c r="R7053" s="161"/>
      <c r="S7053" s="160"/>
    </row>
    <row r="7054" spans="2:19">
      <c r="B7054" s="155"/>
      <c r="C7054" s="157"/>
      <c r="D7054" s="156"/>
      <c r="E7054" s="86" t="str">
        <f t="shared" si="221"/>
        <v/>
      </c>
      <c r="F7054" s="155"/>
      <c r="G7054" s="155"/>
      <c r="H7054" s="126"/>
      <c r="I7054" s="155"/>
      <c r="J7054" s="73"/>
      <c r="K7054" s="73"/>
      <c r="L7054" s="158"/>
      <c r="M7054" s="159"/>
      <c r="N7054" s="87" t="str">
        <f t="shared" si="222"/>
        <v/>
      </c>
      <c r="O7054" s="130"/>
      <c r="R7054" s="161"/>
      <c r="S7054" s="160"/>
    </row>
    <row r="7055" spans="2:19">
      <c r="B7055" s="155"/>
      <c r="C7055" s="157"/>
      <c r="D7055" s="156"/>
      <c r="E7055" s="86" t="str">
        <f t="shared" si="221"/>
        <v/>
      </c>
      <c r="F7055" s="155"/>
      <c r="G7055" s="155"/>
      <c r="H7055" s="126"/>
      <c r="I7055" s="155"/>
      <c r="J7055" s="73"/>
      <c r="K7055" s="73"/>
      <c r="L7055" s="158"/>
      <c r="M7055" s="159"/>
      <c r="N7055" s="87" t="str">
        <f t="shared" si="222"/>
        <v/>
      </c>
      <c r="O7055" s="130"/>
      <c r="R7055" s="161"/>
      <c r="S7055" s="160"/>
    </row>
    <row r="7056" spans="2:19">
      <c r="B7056" s="155"/>
      <c r="C7056" s="157"/>
      <c r="D7056" s="156"/>
      <c r="E7056" s="86" t="str">
        <f t="shared" si="221"/>
        <v/>
      </c>
      <c r="F7056" s="155"/>
      <c r="G7056" s="155"/>
      <c r="H7056" s="126"/>
      <c r="I7056" s="155"/>
      <c r="J7056" s="73"/>
      <c r="K7056" s="73"/>
      <c r="L7056" s="158"/>
      <c r="M7056" s="159"/>
      <c r="N7056" s="87" t="str">
        <f t="shared" si="222"/>
        <v/>
      </c>
      <c r="O7056" s="130"/>
      <c r="R7056" s="161"/>
      <c r="S7056" s="160"/>
    </row>
    <row r="7057" spans="2:19">
      <c r="B7057" s="155"/>
      <c r="C7057" s="157"/>
      <c r="D7057" s="156"/>
      <c r="E7057" s="86" t="str">
        <f t="shared" si="221"/>
        <v/>
      </c>
      <c r="F7057" s="155"/>
      <c r="G7057" s="155"/>
      <c r="H7057" s="126"/>
      <c r="I7057" s="155"/>
      <c r="J7057" s="73"/>
      <c r="K7057" s="73"/>
      <c r="L7057" s="158"/>
      <c r="M7057" s="159"/>
      <c r="N7057" s="87" t="str">
        <f t="shared" si="222"/>
        <v/>
      </c>
      <c r="O7057" s="130"/>
      <c r="R7057" s="161"/>
      <c r="S7057" s="160"/>
    </row>
    <row r="7058" spans="2:19">
      <c r="B7058" s="155"/>
      <c r="C7058" s="157"/>
      <c r="D7058" s="156"/>
      <c r="E7058" s="86" t="str">
        <f t="shared" si="221"/>
        <v/>
      </c>
      <c r="F7058" s="155"/>
      <c r="G7058" s="155"/>
      <c r="H7058" s="126"/>
      <c r="I7058" s="155"/>
      <c r="J7058" s="73"/>
      <c r="K7058" s="73"/>
      <c r="L7058" s="158"/>
      <c r="M7058" s="159"/>
      <c r="N7058" s="87" t="str">
        <f t="shared" si="222"/>
        <v/>
      </c>
      <c r="O7058" s="130"/>
      <c r="R7058" s="161"/>
      <c r="S7058" s="160"/>
    </row>
    <row r="7059" spans="2:19">
      <c r="B7059" s="155"/>
      <c r="C7059" s="157"/>
      <c r="D7059" s="156"/>
      <c r="E7059" s="86" t="str">
        <f t="shared" si="221"/>
        <v/>
      </c>
      <c r="F7059" s="155"/>
      <c r="G7059" s="155"/>
      <c r="H7059" s="126"/>
      <c r="I7059" s="155"/>
      <c r="J7059" s="73"/>
      <c r="K7059" s="73"/>
      <c r="L7059" s="158"/>
      <c r="M7059" s="159"/>
      <c r="N7059" s="87" t="str">
        <f t="shared" si="222"/>
        <v/>
      </c>
      <c r="O7059" s="130"/>
      <c r="R7059" s="161"/>
      <c r="S7059" s="160"/>
    </row>
    <row r="7060" spans="2:19">
      <c r="B7060" s="155"/>
      <c r="C7060" s="157"/>
      <c r="D7060" s="156"/>
      <c r="E7060" s="86" t="str">
        <f t="shared" ref="E7060:E7123" si="223">B7060&amp;C7060&amp;D7060</f>
        <v/>
      </c>
      <c r="F7060" s="155"/>
      <c r="G7060" s="155"/>
      <c r="H7060" s="126"/>
      <c r="I7060" s="155"/>
      <c r="J7060" s="73"/>
      <c r="K7060" s="73"/>
      <c r="L7060" s="158"/>
      <c r="M7060" s="159"/>
      <c r="N7060" s="87" t="str">
        <f t="shared" si="222"/>
        <v/>
      </c>
      <c r="O7060" s="130"/>
      <c r="R7060" s="161"/>
      <c r="S7060" s="160"/>
    </row>
    <row r="7061" spans="2:19">
      <c r="B7061" s="155"/>
      <c r="C7061" s="157"/>
      <c r="D7061" s="156"/>
      <c r="E7061" s="86" t="str">
        <f t="shared" si="223"/>
        <v/>
      </c>
      <c r="F7061" s="155"/>
      <c r="G7061" s="155"/>
      <c r="H7061" s="126"/>
      <c r="I7061" s="155"/>
      <c r="J7061" s="73"/>
      <c r="K7061" s="73"/>
      <c r="L7061" s="158"/>
      <c r="M7061" s="159"/>
      <c r="N7061" s="87" t="str">
        <f t="shared" si="222"/>
        <v/>
      </c>
      <c r="O7061" s="130"/>
      <c r="R7061" s="161"/>
      <c r="S7061" s="160"/>
    </row>
    <row r="7062" spans="2:19">
      <c r="B7062" s="155"/>
      <c r="C7062" s="157"/>
      <c r="D7062" s="156"/>
      <c r="E7062" s="86" t="str">
        <f t="shared" si="223"/>
        <v/>
      </c>
      <c r="F7062" s="155"/>
      <c r="G7062" s="155"/>
      <c r="H7062" s="126"/>
      <c r="I7062" s="155"/>
      <c r="J7062" s="73"/>
      <c r="K7062" s="73"/>
      <c r="L7062" s="158"/>
      <c r="M7062" s="159"/>
      <c r="N7062" s="87" t="str">
        <f t="shared" si="222"/>
        <v/>
      </c>
      <c r="O7062" s="130"/>
      <c r="R7062" s="161"/>
      <c r="S7062" s="160"/>
    </row>
    <row r="7063" spans="2:19">
      <c r="B7063" s="155"/>
      <c r="C7063" s="157"/>
      <c r="D7063" s="156"/>
      <c r="E7063" s="86" t="str">
        <f t="shared" si="223"/>
        <v/>
      </c>
      <c r="F7063" s="155"/>
      <c r="G7063" s="155"/>
      <c r="H7063" s="126"/>
      <c r="I7063" s="155"/>
      <c r="J7063" s="73"/>
      <c r="K7063" s="73"/>
      <c r="L7063" s="158"/>
      <c r="M7063" s="159"/>
      <c r="N7063" s="87" t="str">
        <f t="shared" si="222"/>
        <v/>
      </c>
      <c r="O7063" s="130"/>
      <c r="R7063" s="161"/>
      <c r="S7063" s="160"/>
    </row>
    <row r="7064" spans="2:19">
      <c r="B7064" s="155"/>
      <c r="C7064" s="157"/>
      <c r="D7064" s="156"/>
      <c r="E7064" s="86" t="str">
        <f t="shared" si="223"/>
        <v/>
      </c>
      <c r="F7064" s="155"/>
      <c r="G7064" s="155"/>
      <c r="H7064" s="126"/>
      <c r="I7064" s="155"/>
      <c r="J7064" s="73"/>
      <c r="K7064" s="73"/>
      <c r="L7064" s="158"/>
      <c r="M7064" s="159"/>
      <c r="N7064" s="87" t="str">
        <f t="shared" si="222"/>
        <v/>
      </c>
      <c r="O7064" s="130"/>
      <c r="R7064" s="161"/>
      <c r="S7064" s="160"/>
    </row>
    <row r="7065" spans="2:19">
      <c r="B7065" s="155"/>
      <c r="C7065" s="157"/>
      <c r="D7065" s="156"/>
      <c r="E7065" s="86" t="str">
        <f t="shared" si="223"/>
        <v/>
      </c>
      <c r="F7065" s="155"/>
      <c r="G7065" s="155"/>
      <c r="H7065" s="126"/>
      <c r="I7065" s="155"/>
      <c r="J7065" s="73"/>
      <c r="K7065" s="73"/>
      <c r="L7065" s="158"/>
      <c r="M7065" s="159"/>
      <c r="N7065" s="87" t="str">
        <f t="shared" si="222"/>
        <v/>
      </c>
      <c r="O7065" s="130"/>
      <c r="R7065" s="161"/>
      <c r="S7065" s="160"/>
    </row>
    <row r="7066" spans="2:19">
      <c r="B7066" s="155"/>
      <c r="C7066" s="157"/>
      <c r="D7066" s="156"/>
      <c r="E7066" s="86" t="str">
        <f t="shared" si="223"/>
        <v/>
      </c>
      <c r="F7066" s="155"/>
      <c r="G7066" s="155"/>
      <c r="H7066" s="126"/>
      <c r="I7066" s="155"/>
      <c r="J7066" s="73"/>
      <c r="K7066" s="73"/>
      <c r="L7066" s="158"/>
      <c r="M7066" s="159"/>
      <c r="N7066" s="87" t="str">
        <f t="shared" si="222"/>
        <v/>
      </c>
      <c r="O7066" s="130"/>
      <c r="R7066" s="161"/>
      <c r="S7066" s="160"/>
    </row>
    <row r="7067" spans="2:19">
      <c r="B7067" s="155"/>
      <c r="C7067" s="157"/>
      <c r="D7067" s="156"/>
      <c r="E7067" s="86" t="str">
        <f t="shared" si="223"/>
        <v/>
      </c>
      <c r="F7067" s="155"/>
      <c r="G7067" s="155"/>
      <c r="H7067" s="126"/>
      <c r="I7067" s="155"/>
      <c r="J7067" s="73"/>
      <c r="K7067" s="73"/>
      <c r="L7067" s="158"/>
      <c r="M7067" s="159"/>
      <c r="N7067" s="87" t="str">
        <f t="shared" si="222"/>
        <v/>
      </c>
      <c r="O7067" s="130"/>
      <c r="R7067" s="161"/>
      <c r="S7067" s="160"/>
    </row>
    <row r="7068" spans="2:19">
      <c r="B7068" s="155"/>
      <c r="C7068" s="157"/>
      <c r="D7068" s="156"/>
      <c r="E7068" s="86" t="str">
        <f t="shared" si="223"/>
        <v/>
      </c>
      <c r="F7068" s="155"/>
      <c r="G7068" s="155"/>
      <c r="H7068" s="126"/>
      <c r="I7068" s="155"/>
      <c r="J7068" s="73"/>
      <c r="K7068" s="73"/>
      <c r="L7068" s="158"/>
      <c r="M7068" s="159"/>
      <c r="N7068" s="87" t="str">
        <f t="shared" si="222"/>
        <v/>
      </c>
      <c r="O7068" s="130"/>
      <c r="R7068" s="161"/>
      <c r="S7068" s="160"/>
    </row>
    <row r="7069" spans="2:19">
      <c r="B7069" s="155"/>
      <c r="C7069" s="157"/>
      <c r="D7069" s="156"/>
      <c r="E7069" s="86" t="str">
        <f t="shared" si="223"/>
        <v/>
      </c>
      <c r="F7069" s="155"/>
      <c r="G7069" s="155"/>
      <c r="H7069" s="126"/>
      <c r="I7069" s="155"/>
      <c r="J7069" s="73"/>
      <c r="K7069" s="73"/>
      <c r="L7069" s="158"/>
      <c r="M7069" s="159"/>
      <c r="N7069" s="87" t="str">
        <f t="shared" si="222"/>
        <v/>
      </c>
      <c r="O7069" s="130"/>
      <c r="R7069" s="161"/>
      <c r="S7069" s="160"/>
    </row>
    <row r="7070" spans="2:19">
      <c r="B7070" s="155"/>
      <c r="C7070" s="157"/>
      <c r="D7070" s="156"/>
      <c r="E7070" s="86" t="str">
        <f t="shared" si="223"/>
        <v/>
      </c>
      <c r="F7070" s="155"/>
      <c r="G7070" s="155"/>
      <c r="H7070" s="126"/>
      <c r="I7070" s="155"/>
      <c r="J7070" s="73"/>
      <c r="K7070" s="73"/>
      <c r="L7070" s="158"/>
      <c r="M7070" s="159"/>
      <c r="N7070" s="87" t="str">
        <f t="shared" si="222"/>
        <v/>
      </c>
      <c r="O7070" s="130"/>
      <c r="R7070" s="161"/>
      <c r="S7070" s="160"/>
    </row>
    <row r="7071" spans="2:19">
      <c r="B7071" s="155"/>
      <c r="C7071" s="157"/>
      <c r="D7071" s="156"/>
      <c r="E7071" s="86" t="str">
        <f t="shared" si="223"/>
        <v/>
      </c>
      <c r="F7071" s="155"/>
      <c r="G7071" s="155"/>
      <c r="H7071" s="126"/>
      <c r="I7071" s="155"/>
      <c r="J7071" s="73"/>
      <c r="K7071" s="73"/>
      <c r="L7071" s="158"/>
      <c r="M7071" s="159"/>
      <c r="N7071" s="87" t="str">
        <f t="shared" si="222"/>
        <v/>
      </c>
      <c r="O7071" s="130"/>
      <c r="R7071" s="161"/>
      <c r="S7071" s="160"/>
    </row>
    <row r="7072" spans="2:19">
      <c r="B7072" s="155"/>
      <c r="C7072" s="157"/>
      <c r="D7072" s="156"/>
      <c r="E7072" s="86" t="str">
        <f t="shared" si="223"/>
        <v/>
      </c>
      <c r="F7072" s="155"/>
      <c r="G7072" s="155"/>
      <c r="H7072" s="126"/>
      <c r="I7072" s="155"/>
      <c r="J7072" s="73"/>
      <c r="K7072" s="73"/>
      <c r="L7072" s="158"/>
      <c r="M7072" s="159"/>
      <c r="N7072" s="87" t="str">
        <f t="shared" si="222"/>
        <v/>
      </c>
      <c r="O7072" s="130"/>
      <c r="R7072" s="161"/>
      <c r="S7072" s="160"/>
    </row>
    <row r="7073" spans="2:19">
      <c r="B7073" s="155"/>
      <c r="C7073" s="157"/>
      <c r="D7073" s="156"/>
      <c r="E7073" s="86" t="str">
        <f t="shared" si="223"/>
        <v/>
      </c>
      <c r="F7073" s="155"/>
      <c r="G7073" s="155"/>
      <c r="H7073" s="126"/>
      <c r="I7073" s="155"/>
      <c r="J7073" s="73"/>
      <c r="K7073" s="73"/>
      <c r="L7073" s="158"/>
      <c r="M7073" s="159"/>
      <c r="N7073" s="87" t="str">
        <f t="shared" si="222"/>
        <v/>
      </c>
      <c r="O7073" s="130"/>
      <c r="R7073" s="161"/>
      <c r="S7073" s="160"/>
    </row>
    <row r="7074" spans="2:19">
      <c r="B7074" s="155"/>
      <c r="C7074" s="157"/>
      <c r="D7074" s="156"/>
      <c r="E7074" s="86" t="str">
        <f t="shared" si="223"/>
        <v/>
      </c>
      <c r="F7074" s="155"/>
      <c r="G7074" s="155"/>
      <c r="H7074" s="126"/>
      <c r="I7074" s="155"/>
      <c r="J7074" s="73"/>
      <c r="K7074" s="73"/>
      <c r="L7074" s="158"/>
      <c r="M7074" s="159"/>
      <c r="N7074" s="87" t="str">
        <f t="shared" si="222"/>
        <v/>
      </c>
      <c r="O7074" s="130"/>
      <c r="R7074" s="161"/>
      <c r="S7074" s="160"/>
    </row>
    <row r="7075" spans="2:19">
      <c r="B7075" s="155"/>
      <c r="C7075" s="157"/>
      <c r="D7075" s="156"/>
      <c r="E7075" s="86" t="str">
        <f t="shared" si="223"/>
        <v/>
      </c>
      <c r="F7075" s="155"/>
      <c r="G7075" s="155"/>
      <c r="H7075" s="126"/>
      <c r="I7075" s="155"/>
      <c r="J7075" s="73"/>
      <c r="K7075" s="73"/>
      <c r="L7075" s="158"/>
      <c r="M7075" s="159"/>
      <c r="N7075" s="87" t="str">
        <f t="shared" si="222"/>
        <v/>
      </c>
      <c r="O7075" s="130"/>
      <c r="R7075" s="161"/>
      <c r="S7075" s="160"/>
    </row>
    <row r="7076" spans="2:19">
      <c r="B7076" s="155"/>
      <c r="C7076" s="157"/>
      <c r="D7076" s="156"/>
      <c r="E7076" s="86" t="str">
        <f t="shared" si="223"/>
        <v/>
      </c>
      <c r="F7076" s="155"/>
      <c r="G7076" s="155"/>
      <c r="H7076" s="126"/>
      <c r="I7076" s="155"/>
      <c r="J7076" s="73"/>
      <c r="K7076" s="73"/>
      <c r="L7076" s="158"/>
      <c r="M7076" s="159"/>
      <c r="N7076" s="87" t="str">
        <f t="shared" si="222"/>
        <v/>
      </c>
      <c r="O7076" s="130"/>
      <c r="R7076" s="161"/>
      <c r="S7076" s="160"/>
    </row>
    <row r="7077" spans="2:19">
      <c r="B7077" s="155"/>
      <c r="C7077" s="157"/>
      <c r="D7077" s="156"/>
      <c r="E7077" s="86" t="str">
        <f t="shared" si="223"/>
        <v/>
      </c>
      <c r="F7077" s="155"/>
      <c r="G7077" s="155"/>
      <c r="H7077" s="126"/>
      <c r="I7077" s="155"/>
      <c r="J7077" s="73"/>
      <c r="K7077" s="73"/>
      <c r="L7077" s="158"/>
      <c r="M7077" s="159"/>
      <c r="N7077" s="87" t="str">
        <f t="shared" si="222"/>
        <v/>
      </c>
      <c r="O7077" s="130"/>
      <c r="R7077" s="161"/>
      <c r="S7077" s="160"/>
    </row>
    <row r="7078" spans="2:19">
      <c r="B7078" s="155"/>
      <c r="C7078" s="157"/>
      <c r="D7078" s="156"/>
      <c r="E7078" s="86" t="str">
        <f t="shared" si="223"/>
        <v/>
      </c>
      <c r="F7078" s="155"/>
      <c r="G7078" s="155"/>
      <c r="H7078" s="126"/>
      <c r="I7078" s="155"/>
      <c r="J7078" s="73"/>
      <c r="K7078" s="73"/>
      <c r="L7078" s="158"/>
      <c r="M7078" s="159"/>
      <c r="N7078" s="87" t="str">
        <f t="shared" si="222"/>
        <v/>
      </c>
      <c r="O7078" s="130"/>
      <c r="R7078" s="161"/>
      <c r="S7078" s="160"/>
    </row>
    <row r="7079" spans="2:19">
      <c r="B7079" s="155"/>
      <c r="C7079" s="157"/>
      <c r="D7079" s="156"/>
      <c r="E7079" s="86" t="str">
        <f t="shared" si="223"/>
        <v/>
      </c>
      <c r="F7079" s="155"/>
      <c r="G7079" s="155"/>
      <c r="H7079" s="126"/>
      <c r="I7079" s="155"/>
      <c r="J7079" s="73"/>
      <c r="K7079" s="73"/>
      <c r="L7079" s="158"/>
      <c r="M7079" s="159"/>
      <c r="N7079" s="87" t="str">
        <f t="shared" si="222"/>
        <v/>
      </c>
      <c r="O7079" s="130"/>
      <c r="R7079" s="161"/>
      <c r="S7079" s="160"/>
    </row>
    <row r="7080" spans="2:19">
      <c r="B7080" s="155"/>
      <c r="C7080" s="157"/>
      <c r="D7080" s="156"/>
      <c r="E7080" s="86" t="str">
        <f t="shared" si="223"/>
        <v/>
      </c>
      <c r="F7080" s="155"/>
      <c r="G7080" s="155"/>
      <c r="H7080" s="126"/>
      <c r="I7080" s="155"/>
      <c r="J7080" s="73"/>
      <c r="K7080" s="73"/>
      <c r="L7080" s="158"/>
      <c r="M7080" s="159"/>
      <c r="N7080" s="87" t="str">
        <f t="shared" si="222"/>
        <v/>
      </c>
      <c r="O7080" s="130"/>
      <c r="R7080" s="161"/>
      <c r="S7080" s="160"/>
    </row>
    <row r="7081" spans="2:19">
      <c r="B7081" s="155"/>
      <c r="C7081" s="157"/>
      <c r="D7081" s="156"/>
      <c r="E7081" s="86" t="str">
        <f t="shared" si="223"/>
        <v/>
      </c>
      <c r="F7081" s="155"/>
      <c r="G7081" s="155"/>
      <c r="H7081" s="126"/>
      <c r="I7081" s="155"/>
      <c r="J7081" s="73"/>
      <c r="K7081" s="73"/>
      <c r="L7081" s="158"/>
      <c r="M7081" s="159"/>
      <c r="N7081" s="87" t="str">
        <f t="shared" si="222"/>
        <v/>
      </c>
      <c r="O7081" s="130"/>
      <c r="R7081" s="161"/>
      <c r="S7081" s="160"/>
    </row>
    <row r="7082" spans="2:19">
      <c r="B7082" s="155"/>
      <c r="C7082" s="157"/>
      <c r="D7082" s="156"/>
      <c r="E7082" s="86" t="str">
        <f t="shared" si="223"/>
        <v/>
      </c>
      <c r="F7082" s="155"/>
      <c r="G7082" s="155"/>
      <c r="H7082" s="126"/>
      <c r="I7082" s="155"/>
      <c r="J7082" s="73"/>
      <c r="K7082" s="73"/>
      <c r="L7082" s="158"/>
      <c r="M7082" s="159"/>
      <c r="N7082" s="87" t="str">
        <f t="shared" si="222"/>
        <v/>
      </c>
      <c r="O7082" s="130"/>
      <c r="R7082" s="161"/>
      <c r="S7082" s="160"/>
    </row>
    <row r="7083" spans="2:19" s="40" customFormat="1">
      <c r="B7083" s="155"/>
      <c r="C7083" s="157"/>
      <c r="D7083" s="156"/>
      <c r="E7083" s="86" t="str">
        <f t="shared" si="223"/>
        <v/>
      </c>
      <c r="F7083" s="155"/>
      <c r="G7083" s="155"/>
      <c r="H7083" s="126"/>
      <c r="I7083" s="155"/>
      <c r="J7083" s="73"/>
      <c r="K7083" s="73"/>
      <c r="L7083" s="158"/>
      <c r="M7083" s="159"/>
      <c r="N7083" s="87" t="str">
        <f t="shared" si="222"/>
        <v/>
      </c>
      <c r="O7083" s="130"/>
      <c r="P7083" s="88"/>
      <c r="Q7083" s="88"/>
      <c r="R7083" s="161"/>
      <c r="S7083" s="160"/>
    </row>
    <row r="7084" spans="2:19">
      <c r="B7084" s="155"/>
      <c r="C7084" s="157"/>
      <c r="D7084" s="156"/>
      <c r="E7084" s="86" t="str">
        <f t="shared" si="223"/>
        <v/>
      </c>
      <c r="F7084" s="155"/>
      <c r="G7084" s="155"/>
      <c r="H7084" s="126"/>
      <c r="I7084" s="155"/>
      <c r="J7084" s="73"/>
      <c r="K7084" s="73"/>
      <c r="L7084" s="158"/>
      <c r="M7084" s="159"/>
      <c r="N7084" s="87" t="str">
        <f t="shared" si="222"/>
        <v/>
      </c>
      <c r="O7084" s="130"/>
      <c r="R7084" s="161"/>
      <c r="S7084" s="160"/>
    </row>
    <row r="7085" spans="2:19">
      <c r="B7085" s="155"/>
      <c r="C7085" s="157"/>
      <c r="D7085" s="156"/>
      <c r="E7085" s="86" t="str">
        <f t="shared" si="223"/>
        <v/>
      </c>
      <c r="F7085" s="155"/>
      <c r="G7085" s="155"/>
      <c r="H7085" s="126"/>
      <c r="I7085" s="155"/>
      <c r="J7085" s="73"/>
      <c r="K7085" s="73"/>
      <c r="L7085" s="158"/>
      <c r="M7085" s="159"/>
      <c r="N7085" s="87" t="str">
        <f t="shared" si="222"/>
        <v/>
      </c>
      <c r="O7085" s="130"/>
      <c r="R7085" s="161"/>
      <c r="S7085" s="160"/>
    </row>
    <row r="7086" spans="2:19">
      <c r="B7086" s="155"/>
      <c r="C7086" s="157"/>
      <c r="D7086" s="156"/>
      <c r="E7086" s="86" t="str">
        <f t="shared" si="223"/>
        <v/>
      </c>
      <c r="F7086" s="155"/>
      <c r="G7086" s="155"/>
      <c r="H7086" s="126"/>
      <c r="I7086" s="155"/>
      <c r="J7086" s="73"/>
      <c r="K7086" s="73"/>
      <c r="L7086" s="158"/>
      <c r="M7086" s="159"/>
      <c r="N7086" s="87" t="str">
        <f t="shared" si="222"/>
        <v/>
      </c>
      <c r="O7086" s="130"/>
      <c r="R7086" s="161"/>
      <c r="S7086" s="160"/>
    </row>
    <row r="7087" spans="2:19">
      <c r="B7087" s="155"/>
      <c r="C7087" s="157"/>
      <c r="D7087" s="156"/>
      <c r="E7087" s="86" t="str">
        <f t="shared" si="223"/>
        <v/>
      </c>
      <c r="F7087" s="155"/>
      <c r="G7087" s="155"/>
      <c r="H7087" s="126"/>
      <c r="I7087" s="155"/>
      <c r="J7087" s="73"/>
      <c r="K7087" s="73"/>
      <c r="L7087" s="158"/>
      <c r="M7087" s="159"/>
      <c r="N7087" s="87" t="str">
        <f t="shared" si="222"/>
        <v/>
      </c>
      <c r="O7087" s="130"/>
      <c r="R7087" s="161"/>
      <c r="S7087" s="160"/>
    </row>
    <row r="7088" spans="2:19">
      <c r="B7088" s="155"/>
      <c r="C7088" s="157"/>
      <c r="D7088" s="156"/>
      <c r="E7088" s="86" t="str">
        <f t="shared" si="223"/>
        <v/>
      </c>
      <c r="F7088" s="155"/>
      <c r="G7088" s="155"/>
      <c r="H7088" s="126"/>
      <c r="I7088" s="155"/>
      <c r="J7088" s="73"/>
      <c r="K7088" s="73"/>
      <c r="L7088" s="158"/>
      <c r="M7088" s="159"/>
      <c r="N7088" s="87" t="str">
        <f t="shared" si="222"/>
        <v/>
      </c>
      <c r="O7088" s="130"/>
      <c r="R7088" s="161"/>
      <c r="S7088" s="160"/>
    </row>
    <row r="7089" spans="2:19">
      <c r="B7089" s="155"/>
      <c r="C7089" s="157"/>
      <c r="D7089" s="156"/>
      <c r="E7089" s="86" t="str">
        <f t="shared" si="223"/>
        <v/>
      </c>
      <c r="F7089" s="155"/>
      <c r="G7089" s="155"/>
      <c r="H7089" s="126"/>
      <c r="I7089" s="155"/>
      <c r="J7089" s="73"/>
      <c r="K7089" s="73"/>
      <c r="L7089" s="158"/>
      <c r="M7089" s="159"/>
      <c r="N7089" s="87" t="str">
        <f t="shared" si="222"/>
        <v/>
      </c>
      <c r="O7089" s="130"/>
      <c r="R7089" s="161"/>
      <c r="S7089" s="160"/>
    </row>
    <row r="7090" spans="2:19">
      <c r="B7090" s="155"/>
      <c r="C7090" s="157"/>
      <c r="D7090" s="156"/>
      <c r="E7090" s="86" t="str">
        <f t="shared" si="223"/>
        <v/>
      </c>
      <c r="F7090" s="155"/>
      <c r="G7090" s="155"/>
      <c r="H7090" s="126"/>
      <c r="I7090" s="155"/>
      <c r="J7090" s="73"/>
      <c r="K7090" s="73"/>
      <c r="L7090" s="158"/>
      <c r="M7090" s="159"/>
      <c r="N7090" s="87" t="str">
        <f t="shared" si="222"/>
        <v/>
      </c>
      <c r="O7090" s="130"/>
      <c r="R7090" s="161"/>
      <c r="S7090" s="160"/>
    </row>
    <row r="7091" spans="2:19">
      <c r="B7091" s="155"/>
      <c r="C7091" s="157"/>
      <c r="D7091" s="156"/>
      <c r="E7091" s="86" t="str">
        <f t="shared" si="223"/>
        <v/>
      </c>
      <c r="F7091" s="155"/>
      <c r="G7091" s="155"/>
      <c r="H7091" s="126"/>
      <c r="I7091" s="155"/>
      <c r="J7091" s="73"/>
      <c r="K7091" s="73"/>
      <c r="L7091" s="158"/>
      <c r="M7091" s="159"/>
      <c r="N7091" s="87" t="str">
        <f t="shared" si="222"/>
        <v/>
      </c>
      <c r="O7091" s="130"/>
      <c r="R7091" s="161"/>
      <c r="S7091" s="160"/>
    </row>
    <row r="7092" spans="2:19">
      <c r="B7092" s="155"/>
      <c r="C7092" s="157"/>
      <c r="D7092" s="156"/>
      <c r="E7092" s="86" t="str">
        <f t="shared" si="223"/>
        <v/>
      </c>
      <c r="F7092" s="155"/>
      <c r="G7092" s="155"/>
      <c r="H7092" s="126"/>
      <c r="I7092" s="155"/>
      <c r="J7092" s="73"/>
      <c r="K7092" s="73"/>
      <c r="L7092" s="158"/>
      <c r="M7092" s="159"/>
      <c r="N7092" s="87" t="str">
        <f t="shared" si="222"/>
        <v/>
      </c>
      <c r="O7092" s="130"/>
      <c r="R7092" s="161"/>
      <c r="S7092" s="160"/>
    </row>
    <row r="7093" spans="2:19">
      <c r="B7093" s="155"/>
      <c r="C7093" s="157"/>
      <c r="D7093" s="156"/>
      <c r="E7093" s="86" t="str">
        <f t="shared" si="223"/>
        <v/>
      </c>
      <c r="F7093" s="155"/>
      <c r="G7093" s="155"/>
      <c r="H7093" s="126"/>
      <c r="I7093" s="155"/>
      <c r="J7093" s="73"/>
      <c r="K7093" s="73"/>
      <c r="L7093" s="158"/>
      <c r="M7093" s="159"/>
      <c r="N7093" s="87" t="str">
        <f t="shared" si="222"/>
        <v/>
      </c>
      <c r="O7093" s="130"/>
      <c r="R7093" s="161"/>
      <c r="S7093" s="160"/>
    </row>
    <row r="7094" spans="2:19">
      <c r="B7094" s="155"/>
      <c r="C7094" s="157"/>
      <c r="D7094" s="156"/>
      <c r="E7094" s="86" t="str">
        <f t="shared" si="223"/>
        <v/>
      </c>
      <c r="F7094" s="155"/>
      <c r="G7094" s="155"/>
      <c r="H7094" s="126"/>
      <c r="I7094" s="155"/>
      <c r="J7094" s="73"/>
      <c r="K7094" s="73"/>
      <c r="L7094" s="158"/>
      <c r="M7094" s="159"/>
      <c r="N7094" s="87" t="str">
        <f t="shared" si="222"/>
        <v/>
      </c>
      <c r="O7094" s="130"/>
      <c r="R7094" s="161"/>
      <c r="S7094" s="160"/>
    </row>
    <row r="7095" spans="2:19">
      <c r="B7095" s="155"/>
      <c r="C7095" s="157"/>
      <c r="D7095" s="156"/>
      <c r="E7095" s="86" t="str">
        <f t="shared" si="223"/>
        <v/>
      </c>
      <c r="F7095" s="155"/>
      <c r="G7095" s="155"/>
      <c r="H7095" s="126"/>
      <c r="I7095" s="155"/>
      <c r="J7095" s="73"/>
      <c r="K7095" s="73"/>
      <c r="L7095" s="158"/>
      <c r="M7095" s="159"/>
      <c r="N7095" s="87" t="str">
        <f t="shared" si="222"/>
        <v/>
      </c>
      <c r="O7095" s="130"/>
      <c r="R7095" s="161"/>
      <c r="S7095" s="160"/>
    </row>
    <row r="7096" spans="2:19">
      <c r="B7096" s="155"/>
      <c r="C7096" s="157"/>
      <c r="D7096" s="156"/>
      <c r="E7096" s="86" t="str">
        <f t="shared" si="223"/>
        <v/>
      </c>
      <c r="F7096" s="155"/>
      <c r="G7096" s="155"/>
      <c r="H7096" s="126"/>
      <c r="I7096" s="155"/>
      <c r="J7096" s="73"/>
      <c r="K7096" s="73"/>
      <c r="L7096" s="158"/>
      <c r="M7096" s="159"/>
      <c r="N7096" s="87" t="str">
        <f t="shared" si="222"/>
        <v/>
      </c>
      <c r="O7096" s="130"/>
      <c r="R7096" s="161"/>
      <c r="S7096" s="160"/>
    </row>
    <row r="7097" spans="2:19">
      <c r="B7097" s="155"/>
      <c r="C7097" s="157"/>
      <c r="D7097" s="156"/>
      <c r="E7097" s="86" t="str">
        <f t="shared" si="223"/>
        <v/>
      </c>
      <c r="F7097" s="155"/>
      <c r="G7097" s="155"/>
      <c r="H7097" s="126"/>
      <c r="I7097" s="155"/>
      <c r="J7097" s="73"/>
      <c r="K7097" s="73"/>
      <c r="L7097" s="158"/>
      <c r="M7097" s="159"/>
      <c r="N7097" s="87" t="str">
        <f t="shared" si="222"/>
        <v/>
      </c>
      <c r="O7097" s="130"/>
      <c r="R7097" s="161"/>
      <c r="S7097" s="160"/>
    </row>
    <row r="7098" spans="2:19">
      <c r="B7098" s="155"/>
      <c r="C7098" s="157"/>
      <c r="D7098" s="156"/>
      <c r="E7098" s="86" t="str">
        <f t="shared" si="223"/>
        <v/>
      </c>
      <c r="F7098" s="155"/>
      <c r="G7098" s="155"/>
      <c r="H7098" s="126"/>
      <c r="I7098" s="155"/>
      <c r="J7098" s="73"/>
      <c r="K7098" s="73"/>
      <c r="L7098" s="158"/>
      <c r="M7098" s="159"/>
      <c r="N7098" s="87" t="str">
        <f t="shared" si="222"/>
        <v/>
      </c>
      <c r="O7098" s="130"/>
      <c r="R7098" s="161"/>
      <c r="S7098" s="160"/>
    </row>
    <row r="7099" spans="2:19">
      <c r="B7099" s="155"/>
      <c r="C7099" s="157"/>
      <c r="D7099" s="156"/>
      <c r="E7099" s="86" t="str">
        <f t="shared" si="223"/>
        <v/>
      </c>
      <c r="F7099" s="155"/>
      <c r="G7099" s="155"/>
      <c r="H7099" s="126"/>
      <c r="I7099" s="155"/>
      <c r="J7099" s="73"/>
      <c r="K7099" s="73"/>
      <c r="L7099" s="158"/>
      <c r="M7099" s="159"/>
      <c r="N7099" s="87" t="str">
        <f t="shared" si="222"/>
        <v/>
      </c>
      <c r="O7099" s="130"/>
      <c r="R7099" s="161"/>
      <c r="S7099" s="160"/>
    </row>
    <row r="7100" spans="2:19">
      <c r="B7100" s="155"/>
      <c r="C7100" s="157"/>
      <c r="D7100" s="156"/>
      <c r="E7100" s="86" t="str">
        <f t="shared" si="223"/>
        <v/>
      </c>
      <c r="F7100" s="155"/>
      <c r="G7100" s="155"/>
      <c r="H7100" s="126"/>
      <c r="I7100" s="155"/>
      <c r="J7100" s="73"/>
      <c r="K7100" s="73"/>
      <c r="L7100" s="158"/>
      <c r="M7100" s="159"/>
      <c r="N7100" s="87" t="str">
        <f t="shared" si="222"/>
        <v/>
      </c>
      <c r="O7100" s="130"/>
      <c r="R7100" s="161"/>
      <c r="S7100" s="160"/>
    </row>
    <row r="7101" spans="2:19">
      <c r="B7101" s="155"/>
      <c r="C7101" s="157"/>
      <c r="D7101" s="156"/>
      <c r="E7101" s="86" t="str">
        <f t="shared" si="223"/>
        <v/>
      </c>
      <c r="F7101" s="155"/>
      <c r="G7101" s="155"/>
      <c r="H7101" s="126"/>
      <c r="I7101" s="155"/>
      <c r="J7101" s="73"/>
      <c r="K7101" s="73"/>
      <c r="L7101" s="158"/>
      <c r="M7101" s="159"/>
      <c r="N7101" s="87" t="str">
        <f t="shared" si="222"/>
        <v/>
      </c>
      <c r="O7101" s="130"/>
      <c r="R7101" s="161"/>
      <c r="S7101" s="160"/>
    </row>
    <row r="7102" spans="2:19">
      <c r="B7102" s="155"/>
      <c r="C7102" s="157"/>
      <c r="D7102" s="156"/>
      <c r="E7102" s="86" t="str">
        <f t="shared" si="223"/>
        <v/>
      </c>
      <c r="F7102" s="155"/>
      <c r="G7102" s="155"/>
      <c r="H7102" s="126"/>
      <c r="I7102" s="155"/>
      <c r="J7102" s="73"/>
      <c r="K7102" s="73"/>
      <c r="L7102" s="158"/>
      <c r="M7102" s="159"/>
      <c r="N7102" s="87" t="str">
        <f t="shared" si="222"/>
        <v/>
      </c>
      <c r="O7102" s="130"/>
      <c r="R7102" s="161"/>
      <c r="S7102" s="160"/>
    </row>
    <row r="7103" spans="2:19">
      <c r="B7103" s="155"/>
      <c r="C7103" s="157"/>
      <c r="D7103" s="156"/>
      <c r="E7103" s="86" t="str">
        <f t="shared" si="223"/>
        <v/>
      </c>
      <c r="F7103" s="155"/>
      <c r="G7103" s="155"/>
      <c r="H7103" s="126"/>
      <c r="I7103" s="155"/>
      <c r="J7103" s="73"/>
      <c r="K7103" s="73"/>
      <c r="L7103" s="158"/>
      <c r="M7103" s="159"/>
      <c r="N7103" s="87" t="str">
        <f t="shared" si="222"/>
        <v/>
      </c>
      <c r="O7103" s="130"/>
      <c r="R7103" s="161"/>
      <c r="S7103" s="160"/>
    </row>
    <row r="7104" spans="2:19">
      <c r="B7104" s="155"/>
      <c r="C7104" s="157"/>
      <c r="D7104" s="156"/>
      <c r="E7104" s="86" t="str">
        <f t="shared" si="223"/>
        <v/>
      </c>
      <c r="F7104" s="155"/>
      <c r="G7104" s="155"/>
      <c r="H7104" s="126"/>
      <c r="I7104" s="155"/>
      <c r="J7104" s="73"/>
      <c r="K7104" s="73"/>
      <c r="L7104" s="158"/>
      <c r="M7104" s="159"/>
      <c r="N7104" s="87" t="str">
        <f t="shared" si="222"/>
        <v/>
      </c>
      <c r="O7104" s="130"/>
      <c r="R7104" s="161"/>
      <c r="S7104" s="160"/>
    </row>
    <row r="7105" spans="2:19">
      <c r="B7105" s="155"/>
      <c r="C7105" s="157"/>
      <c r="D7105" s="156"/>
      <c r="E7105" s="86" t="str">
        <f t="shared" si="223"/>
        <v/>
      </c>
      <c r="F7105" s="155"/>
      <c r="G7105" s="155"/>
      <c r="H7105" s="126"/>
      <c r="I7105" s="155"/>
      <c r="J7105" s="73"/>
      <c r="K7105" s="73"/>
      <c r="L7105" s="158"/>
      <c r="M7105" s="159"/>
      <c r="N7105" s="87" t="str">
        <f t="shared" si="222"/>
        <v/>
      </c>
      <c r="O7105" s="130"/>
      <c r="R7105" s="161"/>
      <c r="S7105" s="160"/>
    </row>
    <row r="7106" spans="2:19">
      <c r="B7106" s="155"/>
      <c r="C7106" s="157"/>
      <c r="D7106" s="156"/>
      <c r="E7106" s="86" t="str">
        <f t="shared" si="223"/>
        <v/>
      </c>
      <c r="F7106" s="155"/>
      <c r="G7106" s="155"/>
      <c r="H7106" s="126"/>
      <c r="I7106" s="155"/>
      <c r="J7106" s="73"/>
      <c r="K7106" s="73"/>
      <c r="L7106" s="158"/>
      <c r="M7106" s="159"/>
      <c r="N7106" s="87" t="str">
        <f t="shared" si="222"/>
        <v/>
      </c>
      <c r="O7106" s="130"/>
      <c r="R7106" s="161"/>
      <c r="S7106" s="160"/>
    </row>
    <row r="7107" spans="2:19">
      <c r="B7107" s="155"/>
      <c r="C7107" s="157"/>
      <c r="D7107" s="156"/>
      <c r="E7107" s="86" t="str">
        <f t="shared" si="223"/>
        <v/>
      </c>
      <c r="F7107" s="155"/>
      <c r="G7107" s="155"/>
      <c r="H7107" s="126"/>
      <c r="I7107" s="155"/>
      <c r="J7107" s="73"/>
      <c r="K7107" s="73"/>
      <c r="L7107" s="158"/>
      <c r="M7107" s="159"/>
      <c r="N7107" s="87" t="str">
        <f t="shared" si="222"/>
        <v/>
      </c>
      <c r="O7107" s="130"/>
      <c r="R7107" s="161"/>
      <c r="S7107" s="160"/>
    </row>
    <row r="7108" spans="2:19">
      <c r="B7108" s="155"/>
      <c r="C7108" s="157"/>
      <c r="D7108" s="156"/>
      <c r="E7108" s="86" t="str">
        <f t="shared" si="223"/>
        <v/>
      </c>
      <c r="F7108" s="155"/>
      <c r="G7108" s="155"/>
      <c r="H7108" s="126"/>
      <c r="I7108" s="155"/>
      <c r="J7108" s="73"/>
      <c r="K7108" s="73"/>
      <c r="L7108" s="158"/>
      <c r="M7108" s="159"/>
      <c r="N7108" s="87" t="str">
        <f t="shared" si="222"/>
        <v/>
      </c>
      <c r="O7108" s="130"/>
      <c r="R7108" s="161"/>
      <c r="S7108" s="160"/>
    </row>
    <row r="7109" spans="2:19">
      <c r="B7109" s="155"/>
      <c r="C7109" s="157"/>
      <c r="D7109" s="156"/>
      <c r="E7109" s="86" t="str">
        <f t="shared" si="223"/>
        <v/>
      </c>
      <c r="F7109" s="155"/>
      <c r="G7109" s="155"/>
      <c r="H7109" s="126"/>
      <c r="I7109" s="155"/>
      <c r="J7109" s="73"/>
      <c r="K7109" s="73"/>
      <c r="L7109" s="158"/>
      <c r="M7109" s="159"/>
      <c r="N7109" s="87" t="str">
        <f t="shared" si="222"/>
        <v/>
      </c>
      <c r="O7109" s="130"/>
      <c r="R7109" s="161"/>
      <c r="S7109" s="160"/>
    </row>
    <row r="7110" spans="2:19">
      <c r="B7110" s="155"/>
      <c r="C7110" s="157"/>
      <c r="D7110" s="156"/>
      <c r="E7110" s="86" t="str">
        <f t="shared" si="223"/>
        <v/>
      </c>
      <c r="F7110" s="155"/>
      <c r="G7110" s="155"/>
      <c r="H7110" s="126"/>
      <c r="I7110" s="155"/>
      <c r="J7110" s="73"/>
      <c r="K7110" s="73"/>
      <c r="L7110" s="158"/>
      <c r="M7110" s="159"/>
      <c r="N7110" s="87" t="str">
        <f t="shared" ref="N7110:N7173" si="224">+E7110&amp;L7110&amp;M7110</f>
        <v/>
      </c>
      <c r="O7110" s="130"/>
      <c r="R7110" s="161"/>
      <c r="S7110" s="160"/>
    </row>
    <row r="7111" spans="2:19">
      <c r="B7111" s="155"/>
      <c r="C7111" s="157"/>
      <c r="D7111" s="156"/>
      <c r="E7111" s="86" t="str">
        <f t="shared" si="223"/>
        <v/>
      </c>
      <c r="F7111" s="155"/>
      <c r="G7111" s="155"/>
      <c r="H7111" s="126"/>
      <c r="I7111" s="155"/>
      <c r="J7111" s="73"/>
      <c r="K7111" s="73"/>
      <c r="L7111" s="158"/>
      <c r="M7111" s="159"/>
      <c r="N7111" s="87" t="str">
        <f t="shared" si="224"/>
        <v/>
      </c>
      <c r="O7111" s="130"/>
      <c r="R7111" s="161"/>
      <c r="S7111" s="160"/>
    </row>
    <row r="7112" spans="2:19">
      <c r="B7112" s="155"/>
      <c r="C7112" s="157"/>
      <c r="D7112" s="156"/>
      <c r="E7112" s="86" t="str">
        <f t="shared" si="223"/>
        <v/>
      </c>
      <c r="F7112" s="155"/>
      <c r="G7112" s="155"/>
      <c r="H7112" s="126"/>
      <c r="I7112" s="155"/>
      <c r="J7112" s="73"/>
      <c r="K7112" s="73"/>
      <c r="L7112" s="158"/>
      <c r="M7112" s="159"/>
      <c r="N7112" s="87" t="str">
        <f t="shared" si="224"/>
        <v/>
      </c>
      <c r="O7112" s="130"/>
      <c r="R7112" s="161"/>
      <c r="S7112" s="160"/>
    </row>
    <row r="7113" spans="2:19">
      <c r="B7113" s="155"/>
      <c r="C7113" s="157"/>
      <c r="D7113" s="156"/>
      <c r="E7113" s="86" t="str">
        <f t="shared" si="223"/>
        <v/>
      </c>
      <c r="F7113" s="155"/>
      <c r="G7113" s="155"/>
      <c r="H7113" s="126"/>
      <c r="I7113" s="155"/>
      <c r="J7113" s="73"/>
      <c r="K7113" s="73"/>
      <c r="L7113" s="158"/>
      <c r="M7113" s="159"/>
      <c r="N7113" s="87" t="str">
        <f t="shared" si="224"/>
        <v/>
      </c>
      <c r="O7113" s="130"/>
      <c r="R7113" s="161"/>
      <c r="S7113" s="160"/>
    </row>
    <row r="7114" spans="2:19">
      <c r="B7114" s="155"/>
      <c r="C7114" s="157"/>
      <c r="D7114" s="156"/>
      <c r="E7114" s="86" t="str">
        <f t="shared" si="223"/>
        <v/>
      </c>
      <c r="F7114" s="155"/>
      <c r="G7114" s="155"/>
      <c r="H7114" s="126"/>
      <c r="I7114" s="155"/>
      <c r="J7114" s="73"/>
      <c r="K7114" s="73"/>
      <c r="L7114" s="158"/>
      <c r="M7114" s="159"/>
      <c r="N7114" s="87" t="str">
        <f t="shared" si="224"/>
        <v/>
      </c>
      <c r="O7114" s="130"/>
      <c r="R7114" s="161"/>
      <c r="S7114" s="160"/>
    </row>
    <row r="7115" spans="2:19">
      <c r="B7115" s="155"/>
      <c r="C7115" s="157"/>
      <c r="D7115" s="156"/>
      <c r="E7115" s="86" t="str">
        <f t="shared" si="223"/>
        <v/>
      </c>
      <c r="F7115" s="155"/>
      <c r="G7115" s="155"/>
      <c r="H7115" s="126"/>
      <c r="I7115" s="155"/>
      <c r="J7115" s="73"/>
      <c r="K7115" s="73"/>
      <c r="L7115" s="158"/>
      <c r="M7115" s="159"/>
      <c r="N7115" s="87" t="str">
        <f t="shared" si="224"/>
        <v/>
      </c>
      <c r="O7115" s="130"/>
      <c r="R7115" s="161"/>
      <c r="S7115" s="160"/>
    </row>
    <row r="7116" spans="2:19">
      <c r="B7116" s="155"/>
      <c r="C7116" s="157"/>
      <c r="D7116" s="156"/>
      <c r="E7116" s="86" t="str">
        <f t="shared" si="223"/>
        <v/>
      </c>
      <c r="F7116" s="155"/>
      <c r="G7116" s="155"/>
      <c r="H7116" s="126"/>
      <c r="I7116" s="155"/>
      <c r="J7116" s="73"/>
      <c r="K7116" s="73"/>
      <c r="L7116" s="158"/>
      <c r="M7116" s="159"/>
      <c r="N7116" s="87" t="str">
        <f t="shared" si="224"/>
        <v/>
      </c>
      <c r="O7116" s="130"/>
      <c r="R7116" s="161"/>
      <c r="S7116" s="160"/>
    </row>
    <row r="7117" spans="2:19">
      <c r="B7117" s="155"/>
      <c r="C7117" s="157"/>
      <c r="D7117" s="156"/>
      <c r="E7117" s="86" t="str">
        <f t="shared" si="223"/>
        <v/>
      </c>
      <c r="F7117" s="155"/>
      <c r="G7117" s="155"/>
      <c r="H7117" s="126"/>
      <c r="I7117" s="155"/>
      <c r="J7117" s="73"/>
      <c r="K7117" s="73"/>
      <c r="L7117" s="158"/>
      <c r="M7117" s="159"/>
      <c r="N7117" s="87" t="str">
        <f t="shared" si="224"/>
        <v/>
      </c>
      <c r="O7117" s="130"/>
      <c r="R7117" s="161"/>
      <c r="S7117" s="160"/>
    </row>
    <row r="7118" spans="2:19">
      <c r="B7118" s="155"/>
      <c r="C7118" s="157"/>
      <c r="D7118" s="156"/>
      <c r="E7118" s="86" t="str">
        <f t="shared" si="223"/>
        <v/>
      </c>
      <c r="F7118" s="155"/>
      <c r="G7118" s="155"/>
      <c r="H7118" s="126"/>
      <c r="I7118" s="155"/>
      <c r="J7118" s="73"/>
      <c r="K7118" s="73"/>
      <c r="L7118" s="158"/>
      <c r="M7118" s="159"/>
      <c r="N7118" s="87" t="str">
        <f t="shared" si="224"/>
        <v/>
      </c>
      <c r="O7118" s="130"/>
      <c r="R7118" s="161"/>
      <c r="S7118" s="160"/>
    </row>
    <row r="7119" spans="2:19">
      <c r="B7119" s="155"/>
      <c r="C7119" s="157"/>
      <c r="D7119" s="156"/>
      <c r="E7119" s="86" t="str">
        <f t="shared" si="223"/>
        <v/>
      </c>
      <c r="F7119" s="155"/>
      <c r="G7119" s="155"/>
      <c r="H7119" s="126"/>
      <c r="I7119" s="155"/>
      <c r="J7119" s="73"/>
      <c r="K7119" s="73"/>
      <c r="L7119" s="158"/>
      <c r="M7119" s="159"/>
      <c r="N7119" s="87" t="str">
        <f t="shared" si="224"/>
        <v/>
      </c>
      <c r="O7119" s="130"/>
      <c r="R7119" s="161"/>
      <c r="S7119" s="160"/>
    </row>
    <row r="7120" spans="2:19">
      <c r="B7120" s="155"/>
      <c r="C7120" s="157"/>
      <c r="D7120" s="156"/>
      <c r="E7120" s="86" t="str">
        <f t="shared" si="223"/>
        <v/>
      </c>
      <c r="F7120" s="155"/>
      <c r="G7120" s="155"/>
      <c r="H7120" s="126"/>
      <c r="I7120" s="155"/>
      <c r="J7120" s="73"/>
      <c r="K7120" s="73"/>
      <c r="L7120" s="158"/>
      <c r="M7120" s="159"/>
      <c r="N7120" s="87" t="str">
        <f t="shared" si="224"/>
        <v/>
      </c>
      <c r="O7120" s="130"/>
      <c r="R7120" s="161"/>
      <c r="S7120" s="160"/>
    </row>
    <row r="7121" spans="2:19">
      <c r="B7121" s="155"/>
      <c r="C7121" s="157"/>
      <c r="D7121" s="156"/>
      <c r="E7121" s="86" t="str">
        <f t="shared" si="223"/>
        <v/>
      </c>
      <c r="F7121" s="155"/>
      <c r="G7121" s="155"/>
      <c r="H7121" s="126"/>
      <c r="I7121" s="155"/>
      <c r="J7121" s="73"/>
      <c r="K7121" s="73"/>
      <c r="L7121" s="158"/>
      <c r="M7121" s="159"/>
      <c r="N7121" s="87" t="str">
        <f t="shared" si="224"/>
        <v/>
      </c>
      <c r="O7121" s="130"/>
      <c r="R7121" s="161"/>
      <c r="S7121" s="160"/>
    </row>
    <row r="7122" spans="2:19">
      <c r="B7122" s="155"/>
      <c r="C7122" s="157"/>
      <c r="D7122" s="156"/>
      <c r="E7122" s="86" t="str">
        <f t="shared" si="223"/>
        <v/>
      </c>
      <c r="F7122" s="155"/>
      <c r="G7122" s="155"/>
      <c r="H7122" s="126"/>
      <c r="I7122" s="155"/>
      <c r="J7122" s="73"/>
      <c r="K7122" s="73"/>
      <c r="L7122" s="158"/>
      <c r="M7122" s="159"/>
      <c r="N7122" s="87" t="str">
        <f t="shared" si="224"/>
        <v/>
      </c>
      <c r="O7122" s="130"/>
      <c r="R7122" s="161"/>
      <c r="S7122" s="160"/>
    </row>
    <row r="7123" spans="2:19">
      <c r="B7123" s="155"/>
      <c r="C7123" s="157"/>
      <c r="D7123" s="156"/>
      <c r="E7123" s="86" t="str">
        <f t="shared" si="223"/>
        <v/>
      </c>
      <c r="F7123" s="155"/>
      <c r="G7123" s="155"/>
      <c r="H7123" s="126"/>
      <c r="I7123" s="155"/>
      <c r="J7123" s="73"/>
      <c r="K7123" s="73"/>
      <c r="L7123" s="158"/>
      <c r="M7123" s="159"/>
      <c r="N7123" s="87" t="str">
        <f t="shared" si="224"/>
        <v/>
      </c>
      <c r="O7123" s="130"/>
      <c r="R7123" s="161"/>
      <c r="S7123" s="160"/>
    </row>
    <row r="7124" spans="2:19">
      <c r="B7124" s="155"/>
      <c r="C7124" s="157"/>
      <c r="D7124" s="156"/>
      <c r="E7124" s="86" t="str">
        <f t="shared" ref="E7124:E7187" si="225">B7124&amp;C7124&amp;D7124</f>
        <v/>
      </c>
      <c r="F7124" s="155"/>
      <c r="G7124" s="155"/>
      <c r="H7124" s="126"/>
      <c r="I7124" s="155"/>
      <c r="J7124" s="73"/>
      <c r="K7124" s="73"/>
      <c r="L7124" s="158"/>
      <c r="M7124" s="159"/>
      <c r="N7124" s="87" t="str">
        <f t="shared" si="224"/>
        <v/>
      </c>
      <c r="O7124" s="130"/>
      <c r="R7124" s="161"/>
      <c r="S7124" s="160"/>
    </row>
    <row r="7125" spans="2:19">
      <c r="B7125" s="155"/>
      <c r="C7125" s="157"/>
      <c r="D7125" s="156"/>
      <c r="E7125" s="86" t="str">
        <f t="shared" si="225"/>
        <v/>
      </c>
      <c r="F7125" s="155"/>
      <c r="G7125" s="155"/>
      <c r="H7125" s="126"/>
      <c r="I7125" s="155"/>
      <c r="J7125" s="73"/>
      <c r="K7125" s="73"/>
      <c r="L7125" s="158"/>
      <c r="M7125" s="159"/>
      <c r="N7125" s="87" t="str">
        <f t="shared" si="224"/>
        <v/>
      </c>
      <c r="O7125" s="130"/>
      <c r="R7125" s="161"/>
      <c r="S7125" s="160"/>
    </row>
    <row r="7126" spans="2:19">
      <c r="B7126" s="155"/>
      <c r="C7126" s="157"/>
      <c r="D7126" s="156"/>
      <c r="E7126" s="86" t="str">
        <f t="shared" si="225"/>
        <v/>
      </c>
      <c r="F7126" s="155"/>
      <c r="G7126" s="155"/>
      <c r="H7126" s="126"/>
      <c r="I7126" s="155"/>
      <c r="J7126" s="73"/>
      <c r="K7126" s="73"/>
      <c r="L7126" s="158"/>
      <c r="M7126" s="159"/>
      <c r="N7126" s="87" t="str">
        <f t="shared" si="224"/>
        <v/>
      </c>
      <c r="O7126" s="130"/>
      <c r="R7126" s="161"/>
      <c r="S7126" s="160"/>
    </row>
    <row r="7127" spans="2:19">
      <c r="B7127" s="155"/>
      <c r="C7127" s="157"/>
      <c r="D7127" s="156"/>
      <c r="E7127" s="86" t="str">
        <f t="shared" si="225"/>
        <v/>
      </c>
      <c r="F7127" s="155"/>
      <c r="G7127" s="155"/>
      <c r="H7127" s="126"/>
      <c r="I7127" s="155"/>
      <c r="J7127" s="73"/>
      <c r="K7127" s="73"/>
      <c r="L7127" s="158"/>
      <c r="M7127" s="159"/>
      <c r="N7127" s="87" t="str">
        <f t="shared" si="224"/>
        <v/>
      </c>
      <c r="O7127" s="130"/>
      <c r="R7127" s="161"/>
      <c r="S7127" s="160"/>
    </row>
    <row r="7128" spans="2:19">
      <c r="B7128" s="155"/>
      <c r="C7128" s="157"/>
      <c r="D7128" s="156"/>
      <c r="E7128" s="86" t="str">
        <f t="shared" si="225"/>
        <v/>
      </c>
      <c r="F7128" s="155"/>
      <c r="G7128" s="155"/>
      <c r="H7128" s="126"/>
      <c r="I7128" s="155"/>
      <c r="J7128" s="73"/>
      <c r="K7128" s="73"/>
      <c r="L7128" s="158"/>
      <c r="M7128" s="159"/>
      <c r="N7128" s="87" t="str">
        <f t="shared" si="224"/>
        <v/>
      </c>
      <c r="O7128" s="130"/>
      <c r="R7128" s="161"/>
      <c r="S7128" s="160"/>
    </row>
    <row r="7129" spans="2:19">
      <c r="B7129" s="155"/>
      <c r="C7129" s="157"/>
      <c r="D7129" s="156"/>
      <c r="E7129" s="86" t="str">
        <f t="shared" si="225"/>
        <v/>
      </c>
      <c r="F7129" s="155"/>
      <c r="G7129" s="155"/>
      <c r="H7129" s="126"/>
      <c r="I7129" s="155"/>
      <c r="J7129" s="73"/>
      <c r="K7129" s="73"/>
      <c r="L7129" s="158"/>
      <c r="M7129" s="159"/>
      <c r="N7129" s="87" t="str">
        <f t="shared" si="224"/>
        <v/>
      </c>
      <c r="O7129" s="130"/>
      <c r="R7129" s="161"/>
      <c r="S7129" s="160"/>
    </row>
    <row r="7130" spans="2:19">
      <c r="B7130" s="155"/>
      <c r="C7130" s="157"/>
      <c r="D7130" s="156"/>
      <c r="E7130" s="86" t="str">
        <f t="shared" si="225"/>
        <v/>
      </c>
      <c r="F7130" s="155"/>
      <c r="G7130" s="155"/>
      <c r="H7130" s="126"/>
      <c r="I7130" s="155"/>
      <c r="J7130" s="73"/>
      <c r="K7130" s="73"/>
      <c r="L7130" s="158"/>
      <c r="M7130" s="159"/>
      <c r="N7130" s="87" t="str">
        <f t="shared" si="224"/>
        <v/>
      </c>
      <c r="O7130" s="130"/>
      <c r="R7130" s="161"/>
      <c r="S7130" s="160"/>
    </row>
    <row r="7131" spans="2:19">
      <c r="B7131" s="155"/>
      <c r="C7131" s="157"/>
      <c r="D7131" s="156"/>
      <c r="E7131" s="86" t="str">
        <f t="shared" si="225"/>
        <v/>
      </c>
      <c r="F7131" s="155"/>
      <c r="G7131" s="155"/>
      <c r="H7131" s="126"/>
      <c r="I7131" s="155"/>
      <c r="J7131" s="73"/>
      <c r="K7131" s="73"/>
      <c r="L7131" s="158"/>
      <c r="M7131" s="159"/>
      <c r="N7131" s="87" t="str">
        <f t="shared" si="224"/>
        <v/>
      </c>
      <c r="O7131" s="130"/>
      <c r="R7131" s="161"/>
      <c r="S7131" s="160"/>
    </row>
    <row r="7132" spans="2:19">
      <c r="B7132" s="155"/>
      <c r="C7132" s="157"/>
      <c r="D7132" s="156"/>
      <c r="E7132" s="86" t="str">
        <f t="shared" si="225"/>
        <v/>
      </c>
      <c r="F7132" s="155"/>
      <c r="G7132" s="155"/>
      <c r="H7132" s="126"/>
      <c r="I7132" s="155"/>
      <c r="J7132" s="73"/>
      <c r="K7132" s="73"/>
      <c r="L7132" s="158"/>
      <c r="M7132" s="159"/>
      <c r="N7132" s="87" t="str">
        <f t="shared" si="224"/>
        <v/>
      </c>
      <c r="O7132" s="130"/>
      <c r="R7132" s="161"/>
      <c r="S7132" s="160"/>
    </row>
    <row r="7133" spans="2:19">
      <c r="B7133" s="155"/>
      <c r="C7133" s="157"/>
      <c r="D7133" s="156"/>
      <c r="E7133" s="86" t="str">
        <f t="shared" si="225"/>
        <v/>
      </c>
      <c r="F7133" s="155"/>
      <c r="G7133" s="155"/>
      <c r="H7133" s="126"/>
      <c r="I7133" s="155"/>
      <c r="J7133" s="73"/>
      <c r="K7133" s="73"/>
      <c r="L7133" s="158"/>
      <c r="M7133" s="159"/>
      <c r="N7133" s="87" t="str">
        <f t="shared" si="224"/>
        <v/>
      </c>
      <c r="O7133" s="130"/>
      <c r="R7133" s="161"/>
      <c r="S7133" s="160"/>
    </row>
    <row r="7134" spans="2:19">
      <c r="B7134" s="155"/>
      <c r="C7134" s="157"/>
      <c r="D7134" s="156"/>
      <c r="E7134" s="86" t="str">
        <f t="shared" si="225"/>
        <v/>
      </c>
      <c r="F7134" s="155"/>
      <c r="G7134" s="155"/>
      <c r="H7134" s="126"/>
      <c r="I7134" s="155"/>
      <c r="J7134" s="73"/>
      <c r="K7134" s="73"/>
      <c r="L7134" s="158"/>
      <c r="M7134" s="159"/>
      <c r="N7134" s="87" t="str">
        <f t="shared" si="224"/>
        <v/>
      </c>
      <c r="O7134" s="130"/>
      <c r="R7134" s="161"/>
      <c r="S7134" s="160"/>
    </row>
    <row r="7135" spans="2:19">
      <c r="B7135" s="155"/>
      <c r="C7135" s="157"/>
      <c r="D7135" s="156"/>
      <c r="E7135" s="86" t="str">
        <f t="shared" si="225"/>
        <v/>
      </c>
      <c r="F7135" s="155"/>
      <c r="G7135" s="155"/>
      <c r="H7135" s="126"/>
      <c r="I7135" s="155"/>
      <c r="J7135" s="73"/>
      <c r="K7135" s="73"/>
      <c r="L7135" s="158"/>
      <c r="M7135" s="159"/>
      <c r="N7135" s="87" t="str">
        <f t="shared" si="224"/>
        <v/>
      </c>
      <c r="O7135" s="130"/>
      <c r="R7135" s="161"/>
      <c r="S7135" s="160"/>
    </row>
    <row r="7136" spans="2:19">
      <c r="B7136" s="155"/>
      <c r="C7136" s="157"/>
      <c r="D7136" s="156"/>
      <c r="E7136" s="86" t="str">
        <f t="shared" si="225"/>
        <v/>
      </c>
      <c r="F7136" s="155"/>
      <c r="G7136" s="155"/>
      <c r="H7136" s="126"/>
      <c r="I7136" s="155"/>
      <c r="J7136" s="73"/>
      <c r="K7136" s="73"/>
      <c r="L7136" s="158"/>
      <c r="M7136" s="159"/>
      <c r="N7136" s="87" t="str">
        <f t="shared" si="224"/>
        <v/>
      </c>
      <c r="O7136" s="130"/>
      <c r="R7136" s="161"/>
      <c r="S7136" s="160"/>
    </row>
    <row r="7137" spans="2:19">
      <c r="B7137" s="155"/>
      <c r="C7137" s="157"/>
      <c r="D7137" s="156"/>
      <c r="E7137" s="86" t="str">
        <f t="shared" si="225"/>
        <v/>
      </c>
      <c r="F7137" s="155"/>
      <c r="G7137" s="155"/>
      <c r="H7137" s="126"/>
      <c r="I7137" s="155"/>
      <c r="J7137" s="73"/>
      <c r="K7137" s="73"/>
      <c r="L7137" s="158"/>
      <c r="M7137" s="159"/>
      <c r="N7137" s="87" t="str">
        <f t="shared" si="224"/>
        <v/>
      </c>
      <c r="O7137" s="130"/>
      <c r="R7137" s="161"/>
      <c r="S7137" s="160"/>
    </row>
    <row r="7138" spans="2:19">
      <c r="B7138" s="155"/>
      <c r="C7138" s="157"/>
      <c r="D7138" s="156"/>
      <c r="E7138" s="86" t="str">
        <f t="shared" si="225"/>
        <v/>
      </c>
      <c r="F7138" s="155"/>
      <c r="G7138" s="155"/>
      <c r="H7138" s="126"/>
      <c r="I7138" s="155"/>
      <c r="J7138" s="73"/>
      <c r="K7138" s="73"/>
      <c r="L7138" s="158"/>
      <c r="M7138" s="159"/>
      <c r="N7138" s="87" t="str">
        <f t="shared" si="224"/>
        <v/>
      </c>
      <c r="O7138" s="130"/>
      <c r="R7138" s="161"/>
      <c r="S7138" s="160"/>
    </row>
    <row r="7139" spans="2:19">
      <c r="B7139" s="155"/>
      <c r="C7139" s="157"/>
      <c r="D7139" s="156"/>
      <c r="E7139" s="86" t="str">
        <f t="shared" si="225"/>
        <v/>
      </c>
      <c r="F7139" s="155"/>
      <c r="G7139" s="155"/>
      <c r="H7139" s="126"/>
      <c r="I7139" s="155"/>
      <c r="J7139" s="73"/>
      <c r="K7139" s="73"/>
      <c r="L7139" s="158"/>
      <c r="M7139" s="159"/>
      <c r="N7139" s="87" t="str">
        <f t="shared" si="224"/>
        <v/>
      </c>
      <c r="O7139" s="130"/>
      <c r="R7139" s="161"/>
      <c r="S7139" s="160"/>
    </row>
    <row r="7140" spans="2:19">
      <c r="B7140" s="155"/>
      <c r="C7140" s="157"/>
      <c r="D7140" s="156"/>
      <c r="E7140" s="86" t="str">
        <f t="shared" si="225"/>
        <v/>
      </c>
      <c r="F7140" s="155"/>
      <c r="G7140" s="155"/>
      <c r="H7140" s="126"/>
      <c r="I7140" s="155"/>
      <c r="J7140" s="73"/>
      <c r="K7140" s="73"/>
      <c r="L7140" s="158"/>
      <c r="M7140" s="159"/>
      <c r="N7140" s="87" t="str">
        <f t="shared" si="224"/>
        <v/>
      </c>
      <c r="O7140" s="130"/>
      <c r="R7140" s="161"/>
      <c r="S7140" s="160"/>
    </row>
    <row r="7141" spans="2:19">
      <c r="B7141" s="155"/>
      <c r="C7141" s="157"/>
      <c r="D7141" s="156"/>
      <c r="E7141" s="86" t="str">
        <f t="shared" si="225"/>
        <v/>
      </c>
      <c r="F7141" s="155"/>
      <c r="G7141" s="155"/>
      <c r="H7141" s="126"/>
      <c r="I7141" s="155"/>
      <c r="J7141" s="73"/>
      <c r="K7141" s="73"/>
      <c r="L7141" s="158"/>
      <c r="M7141" s="159"/>
      <c r="N7141" s="87" t="str">
        <f t="shared" si="224"/>
        <v/>
      </c>
      <c r="O7141" s="130"/>
      <c r="R7141" s="161"/>
      <c r="S7141" s="160"/>
    </row>
    <row r="7142" spans="2:19">
      <c r="B7142" s="155"/>
      <c r="C7142" s="157"/>
      <c r="D7142" s="156"/>
      <c r="E7142" s="86" t="str">
        <f t="shared" si="225"/>
        <v/>
      </c>
      <c r="F7142" s="155"/>
      <c r="G7142" s="155"/>
      <c r="H7142" s="126"/>
      <c r="I7142" s="155"/>
      <c r="J7142" s="73"/>
      <c r="K7142" s="73"/>
      <c r="L7142" s="158"/>
      <c r="M7142" s="159"/>
      <c r="N7142" s="87" t="str">
        <f t="shared" si="224"/>
        <v/>
      </c>
      <c r="O7142" s="130"/>
      <c r="R7142" s="161"/>
      <c r="S7142" s="160"/>
    </row>
    <row r="7143" spans="2:19">
      <c r="B7143" s="155"/>
      <c r="C7143" s="157"/>
      <c r="D7143" s="156"/>
      <c r="E7143" s="86" t="str">
        <f t="shared" si="225"/>
        <v/>
      </c>
      <c r="F7143" s="155"/>
      <c r="G7143" s="155"/>
      <c r="H7143" s="126"/>
      <c r="I7143" s="155"/>
      <c r="J7143" s="73"/>
      <c r="K7143" s="73"/>
      <c r="L7143" s="158"/>
      <c r="M7143" s="159"/>
      <c r="N7143" s="87" t="str">
        <f t="shared" si="224"/>
        <v/>
      </c>
      <c r="O7143" s="130"/>
      <c r="R7143" s="161"/>
      <c r="S7143" s="160"/>
    </row>
    <row r="7144" spans="2:19">
      <c r="B7144" s="155"/>
      <c r="C7144" s="157"/>
      <c r="D7144" s="156"/>
      <c r="E7144" s="86" t="str">
        <f t="shared" si="225"/>
        <v/>
      </c>
      <c r="F7144" s="155"/>
      <c r="G7144" s="155"/>
      <c r="H7144" s="126"/>
      <c r="I7144" s="155"/>
      <c r="J7144" s="73"/>
      <c r="K7144" s="73"/>
      <c r="L7144" s="158"/>
      <c r="M7144" s="159"/>
      <c r="N7144" s="87" t="str">
        <f t="shared" si="224"/>
        <v/>
      </c>
      <c r="O7144" s="130"/>
      <c r="R7144" s="161"/>
      <c r="S7144" s="160"/>
    </row>
    <row r="7145" spans="2:19">
      <c r="B7145" s="155"/>
      <c r="C7145" s="157"/>
      <c r="D7145" s="156"/>
      <c r="E7145" s="86" t="str">
        <f t="shared" si="225"/>
        <v/>
      </c>
      <c r="F7145" s="155"/>
      <c r="G7145" s="155"/>
      <c r="H7145" s="126"/>
      <c r="I7145" s="155"/>
      <c r="J7145" s="73"/>
      <c r="K7145" s="73"/>
      <c r="L7145" s="158"/>
      <c r="M7145" s="159"/>
      <c r="N7145" s="87" t="str">
        <f t="shared" si="224"/>
        <v/>
      </c>
      <c r="O7145" s="130"/>
      <c r="R7145" s="161"/>
      <c r="S7145" s="160"/>
    </row>
    <row r="7146" spans="2:19">
      <c r="B7146" s="155"/>
      <c r="C7146" s="157"/>
      <c r="D7146" s="156"/>
      <c r="E7146" s="86" t="str">
        <f t="shared" si="225"/>
        <v/>
      </c>
      <c r="F7146" s="155"/>
      <c r="G7146" s="155"/>
      <c r="H7146" s="126"/>
      <c r="I7146" s="155"/>
      <c r="J7146" s="73"/>
      <c r="K7146" s="73"/>
      <c r="L7146" s="158"/>
      <c r="M7146" s="159"/>
      <c r="N7146" s="87" t="str">
        <f t="shared" si="224"/>
        <v/>
      </c>
      <c r="O7146" s="130"/>
      <c r="R7146" s="161"/>
      <c r="S7146" s="160"/>
    </row>
    <row r="7147" spans="2:19">
      <c r="B7147" s="155"/>
      <c r="C7147" s="157"/>
      <c r="D7147" s="156"/>
      <c r="E7147" s="86" t="str">
        <f t="shared" si="225"/>
        <v/>
      </c>
      <c r="F7147" s="155"/>
      <c r="G7147" s="155"/>
      <c r="H7147" s="126"/>
      <c r="I7147" s="155"/>
      <c r="J7147" s="73"/>
      <c r="K7147" s="73"/>
      <c r="L7147" s="158"/>
      <c r="M7147" s="159"/>
      <c r="N7147" s="87" t="str">
        <f t="shared" si="224"/>
        <v/>
      </c>
      <c r="O7147" s="130"/>
      <c r="R7147" s="161"/>
      <c r="S7147" s="160"/>
    </row>
    <row r="7148" spans="2:19">
      <c r="B7148" s="155"/>
      <c r="C7148" s="157"/>
      <c r="D7148" s="156"/>
      <c r="E7148" s="86" t="str">
        <f t="shared" si="225"/>
        <v/>
      </c>
      <c r="F7148" s="155"/>
      <c r="G7148" s="155"/>
      <c r="H7148" s="126"/>
      <c r="I7148" s="155"/>
      <c r="J7148" s="73"/>
      <c r="K7148" s="73"/>
      <c r="L7148" s="158"/>
      <c r="M7148" s="159"/>
      <c r="N7148" s="87" t="str">
        <f t="shared" si="224"/>
        <v/>
      </c>
      <c r="O7148" s="130"/>
      <c r="R7148" s="161"/>
      <c r="S7148" s="160"/>
    </row>
    <row r="7149" spans="2:19">
      <c r="B7149" s="155"/>
      <c r="C7149" s="157"/>
      <c r="D7149" s="156"/>
      <c r="E7149" s="86" t="str">
        <f t="shared" si="225"/>
        <v/>
      </c>
      <c r="F7149" s="155"/>
      <c r="G7149" s="155"/>
      <c r="H7149" s="126"/>
      <c r="I7149" s="155"/>
      <c r="J7149" s="73"/>
      <c r="K7149" s="73"/>
      <c r="L7149" s="158"/>
      <c r="M7149" s="159"/>
      <c r="N7149" s="87" t="str">
        <f t="shared" si="224"/>
        <v/>
      </c>
      <c r="O7149" s="130"/>
      <c r="R7149" s="161"/>
      <c r="S7149" s="160"/>
    </row>
    <row r="7150" spans="2:19">
      <c r="B7150" s="155"/>
      <c r="C7150" s="157"/>
      <c r="D7150" s="156"/>
      <c r="E7150" s="86" t="str">
        <f t="shared" si="225"/>
        <v/>
      </c>
      <c r="F7150" s="155"/>
      <c r="G7150" s="155"/>
      <c r="H7150" s="126"/>
      <c r="I7150" s="155"/>
      <c r="J7150" s="73"/>
      <c r="K7150" s="73"/>
      <c r="L7150" s="158"/>
      <c r="M7150" s="159"/>
      <c r="N7150" s="87" t="str">
        <f t="shared" si="224"/>
        <v/>
      </c>
      <c r="O7150" s="130"/>
      <c r="R7150" s="161"/>
      <c r="S7150" s="160"/>
    </row>
    <row r="7151" spans="2:19">
      <c r="B7151" s="155"/>
      <c r="C7151" s="157"/>
      <c r="D7151" s="156"/>
      <c r="E7151" s="86" t="str">
        <f t="shared" si="225"/>
        <v/>
      </c>
      <c r="F7151" s="155"/>
      <c r="G7151" s="155"/>
      <c r="H7151" s="126"/>
      <c r="I7151" s="155"/>
      <c r="J7151" s="73"/>
      <c r="K7151" s="73"/>
      <c r="L7151" s="158"/>
      <c r="M7151" s="159"/>
      <c r="N7151" s="87" t="str">
        <f t="shared" si="224"/>
        <v/>
      </c>
      <c r="O7151" s="130"/>
      <c r="R7151" s="161"/>
      <c r="S7151" s="160"/>
    </row>
    <row r="7152" spans="2:19">
      <c r="B7152" s="155"/>
      <c r="C7152" s="157"/>
      <c r="D7152" s="156"/>
      <c r="E7152" s="86" t="str">
        <f t="shared" si="225"/>
        <v/>
      </c>
      <c r="F7152" s="155"/>
      <c r="G7152" s="155"/>
      <c r="H7152" s="126"/>
      <c r="I7152" s="155"/>
      <c r="J7152" s="73"/>
      <c r="K7152" s="73"/>
      <c r="L7152" s="158"/>
      <c r="M7152" s="159"/>
      <c r="N7152" s="87" t="str">
        <f t="shared" si="224"/>
        <v/>
      </c>
      <c r="O7152" s="130"/>
      <c r="R7152" s="161"/>
      <c r="S7152" s="160"/>
    </row>
    <row r="7153" spans="2:19">
      <c r="B7153" s="155"/>
      <c r="C7153" s="157"/>
      <c r="D7153" s="156"/>
      <c r="E7153" s="86" t="str">
        <f t="shared" si="225"/>
        <v/>
      </c>
      <c r="F7153" s="155"/>
      <c r="G7153" s="155"/>
      <c r="H7153" s="126"/>
      <c r="I7153" s="155"/>
      <c r="J7153" s="73"/>
      <c r="K7153" s="73"/>
      <c r="L7153" s="158"/>
      <c r="M7153" s="159"/>
      <c r="N7153" s="87" t="str">
        <f t="shared" si="224"/>
        <v/>
      </c>
      <c r="O7153" s="130"/>
      <c r="R7153" s="161"/>
      <c r="S7153" s="160"/>
    </row>
    <row r="7154" spans="2:19">
      <c r="B7154" s="155"/>
      <c r="C7154" s="157"/>
      <c r="D7154" s="156"/>
      <c r="E7154" s="86" t="str">
        <f t="shared" si="225"/>
        <v/>
      </c>
      <c r="F7154" s="155"/>
      <c r="G7154" s="155"/>
      <c r="H7154" s="126"/>
      <c r="I7154" s="155"/>
      <c r="J7154" s="73"/>
      <c r="K7154" s="73"/>
      <c r="L7154" s="158"/>
      <c r="M7154" s="159"/>
      <c r="N7154" s="87" t="str">
        <f t="shared" si="224"/>
        <v/>
      </c>
      <c r="O7154" s="130"/>
      <c r="R7154" s="161"/>
      <c r="S7154" s="160"/>
    </row>
    <row r="7155" spans="2:19">
      <c r="B7155" s="155"/>
      <c r="C7155" s="157"/>
      <c r="D7155" s="156"/>
      <c r="E7155" s="86" t="str">
        <f t="shared" si="225"/>
        <v/>
      </c>
      <c r="F7155" s="155"/>
      <c r="G7155" s="155"/>
      <c r="H7155" s="126"/>
      <c r="I7155" s="155"/>
      <c r="J7155" s="73"/>
      <c r="K7155" s="73"/>
      <c r="L7155" s="158"/>
      <c r="M7155" s="159"/>
      <c r="N7155" s="87" t="str">
        <f t="shared" si="224"/>
        <v/>
      </c>
      <c r="O7155" s="130"/>
      <c r="R7155" s="161"/>
      <c r="S7155" s="160"/>
    </row>
    <row r="7156" spans="2:19">
      <c r="B7156" s="155"/>
      <c r="C7156" s="157"/>
      <c r="D7156" s="156"/>
      <c r="E7156" s="86" t="str">
        <f t="shared" si="225"/>
        <v/>
      </c>
      <c r="F7156" s="155"/>
      <c r="G7156" s="155"/>
      <c r="H7156" s="126"/>
      <c r="I7156" s="155"/>
      <c r="J7156" s="73"/>
      <c r="K7156" s="73"/>
      <c r="L7156" s="158"/>
      <c r="M7156" s="159"/>
      <c r="N7156" s="87" t="str">
        <f t="shared" si="224"/>
        <v/>
      </c>
      <c r="O7156" s="130"/>
      <c r="R7156" s="161"/>
      <c r="S7156" s="160"/>
    </row>
    <row r="7157" spans="2:19">
      <c r="B7157" s="155"/>
      <c r="C7157" s="157"/>
      <c r="D7157" s="156"/>
      <c r="E7157" s="86" t="str">
        <f t="shared" si="225"/>
        <v/>
      </c>
      <c r="F7157" s="155"/>
      <c r="G7157" s="155"/>
      <c r="H7157" s="126"/>
      <c r="I7157" s="155"/>
      <c r="J7157" s="73"/>
      <c r="K7157" s="73"/>
      <c r="L7157" s="158"/>
      <c r="M7157" s="159"/>
      <c r="N7157" s="87" t="str">
        <f t="shared" si="224"/>
        <v/>
      </c>
      <c r="O7157" s="130"/>
      <c r="R7157" s="161"/>
      <c r="S7157" s="160"/>
    </row>
    <row r="7158" spans="2:19">
      <c r="B7158" s="155"/>
      <c r="C7158" s="157"/>
      <c r="D7158" s="156"/>
      <c r="E7158" s="86" t="str">
        <f t="shared" si="225"/>
        <v/>
      </c>
      <c r="F7158" s="155"/>
      <c r="G7158" s="155"/>
      <c r="H7158" s="126"/>
      <c r="I7158" s="155"/>
      <c r="J7158" s="73"/>
      <c r="K7158" s="73"/>
      <c r="L7158" s="158"/>
      <c r="M7158" s="159"/>
      <c r="N7158" s="87" t="str">
        <f t="shared" si="224"/>
        <v/>
      </c>
      <c r="O7158" s="130"/>
      <c r="R7158" s="161"/>
      <c r="S7158" s="160"/>
    </row>
    <row r="7159" spans="2:19">
      <c r="B7159" s="155"/>
      <c r="C7159" s="157"/>
      <c r="D7159" s="156"/>
      <c r="E7159" s="86" t="str">
        <f t="shared" si="225"/>
        <v/>
      </c>
      <c r="F7159" s="155"/>
      <c r="G7159" s="155"/>
      <c r="H7159" s="126"/>
      <c r="I7159" s="155"/>
      <c r="J7159" s="73"/>
      <c r="K7159" s="73"/>
      <c r="L7159" s="158"/>
      <c r="M7159" s="159"/>
      <c r="N7159" s="87" t="str">
        <f t="shared" si="224"/>
        <v/>
      </c>
      <c r="O7159" s="130"/>
      <c r="R7159" s="161"/>
      <c r="S7159" s="160"/>
    </row>
    <row r="7160" spans="2:19">
      <c r="B7160" s="155"/>
      <c r="C7160" s="157"/>
      <c r="D7160" s="156"/>
      <c r="E7160" s="86" t="str">
        <f t="shared" si="225"/>
        <v/>
      </c>
      <c r="F7160" s="155"/>
      <c r="G7160" s="155"/>
      <c r="H7160" s="126"/>
      <c r="I7160" s="155"/>
      <c r="J7160" s="73"/>
      <c r="K7160" s="73"/>
      <c r="L7160" s="158"/>
      <c r="M7160" s="159"/>
      <c r="N7160" s="87" t="str">
        <f t="shared" si="224"/>
        <v/>
      </c>
      <c r="O7160" s="130"/>
      <c r="R7160" s="161"/>
      <c r="S7160" s="160"/>
    </row>
    <row r="7161" spans="2:19">
      <c r="B7161" s="155"/>
      <c r="C7161" s="157"/>
      <c r="D7161" s="156"/>
      <c r="E7161" s="86" t="str">
        <f t="shared" si="225"/>
        <v/>
      </c>
      <c r="F7161" s="155"/>
      <c r="G7161" s="155"/>
      <c r="H7161" s="126"/>
      <c r="I7161" s="155"/>
      <c r="J7161" s="73"/>
      <c r="K7161" s="73"/>
      <c r="L7161" s="158"/>
      <c r="M7161" s="159"/>
      <c r="N7161" s="87" t="str">
        <f t="shared" si="224"/>
        <v/>
      </c>
      <c r="O7161" s="130"/>
      <c r="R7161" s="161"/>
      <c r="S7161" s="160"/>
    </row>
    <row r="7162" spans="2:19">
      <c r="B7162" s="155"/>
      <c r="C7162" s="157"/>
      <c r="D7162" s="156"/>
      <c r="E7162" s="86" t="str">
        <f t="shared" si="225"/>
        <v/>
      </c>
      <c r="F7162" s="155"/>
      <c r="G7162" s="155"/>
      <c r="H7162" s="126"/>
      <c r="I7162" s="155"/>
      <c r="J7162" s="73"/>
      <c r="K7162" s="73"/>
      <c r="L7162" s="158"/>
      <c r="M7162" s="159"/>
      <c r="N7162" s="87" t="str">
        <f t="shared" si="224"/>
        <v/>
      </c>
      <c r="O7162" s="130"/>
      <c r="R7162" s="161"/>
      <c r="S7162" s="160"/>
    </row>
    <row r="7163" spans="2:19">
      <c r="B7163" s="155"/>
      <c r="C7163" s="157"/>
      <c r="D7163" s="156"/>
      <c r="E7163" s="86" t="str">
        <f t="shared" si="225"/>
        <v/>
      </c>
      <c r="F7163" s="155"/>
      <c r="G7163" s="155"/>
      <c r="H7163" s="126"/>
      <c r="I7163" s="155"/>
      <c r="J7163" s="73"/>
      <c r="K7163" s="73"/>
      <c r="L7163" s="158"/>
      <c r="M7163" s="159"/>
      <c r="N7163" s="87" t="str">
        <f t="shared" si="224"/>
        <v/>
      </c>
      <c r="O7163" s="130"/>
      <c r="R7163" s="161"/>
      <c r="S7163" s="160"/>
    </row>
    <row r="7164" spans="2:19">
      <c r="B7164" s="155"/>
      <c r="C7164" s="157"/>
      <c r="D7164" s="156"/>
      <c r="E7164" s="86" t="str">
        <f t="shared" si="225"/>
        <v/>
      </c>
      <c r="F7164" s="155"/>
      <c r="G7164" s="155"/>
      <c r="H7164" s="126"/>
      <c r="I7164" s="155"/>
      <c r="J7164" s="73"/>
      <c r="K7164" s="73"/>
      <c r="L7164" s="158"/>
      <c r="M7164" s="159"/>
      <c r="N7164" s="87" t="str">
        <f t="shared" si="224"/>
        <v/>
      </c>
      <c r="O7164" s="130"/>
      <c r="R7164" s="161"/>
      <c r="S7164" s="160"/>
    </row>
    <row r="7165" spans="2:19">
      <c r="B7165" s="155"/>
      <c r="C7165" s="157"/>
      <c r="D7165" s="156"/>
      <c r="E7165" s="86" t="str">
        <f t="shared" si="225"/>
        <v/>
      </c>
      <c r="F7165" s="155"/>
      <c r="G7165" s="155"/>
      <c r="H7165" s="126"/>
      <c r="I7165" s="155"/>
      <c r="J7165" s="73"/>
      <c r="K7165" s="73"/>
      <c r="L7165" s="158"/>
      <c r="M7165" s="159"/>
      <c r="N7165" s="87" t="str">
        <f t="shared" si="224"/>
        <v/>
      </c>
      <c r="O7165" s="130"/>
      <c r="R7165" s="161"/>
      <c r="S7165" s="160"/>
    </row>
    <row r="7166" spans="2:19">
      <c r="B7166" s="155"/>
      <c r="C7166" s="157"/>
      <c r="D7166" s="156"/>
      <c r="E7166" s="86" t="str">
        <f t="shared" si="225"/>
        <v/>
      </c>
      <c r="F7166" s="155"/>
      <c r="G7166" s="155"/>
      <c r="H7166" s="126"/>
      <c r="I7166" s="155"/>
      <c r="J7166" s="73"/>
      <c r="K7166" s="73"/>
      <c r="L7166" s="158"/>
      <c r="M7166" s="159"/>
      <c r="N7166" s="87" t="str">
        <f t="shared" si="224"/>
        <v/>
      </c>
      <c r="O7166" s="130"/>
      <c r="R7166" s="161"/>
      <c r="S7166" s="160"/>
    </row>
    <row r="7167" spans="2:19">
      <c r="B7167" s="155"/>
      <c r="C7167" s="157"/>
      <c r="D7167" s="156"/>
      <c r="E7167" s="86" t="str">
        <f t="shared" si="225"/>
        <v/>
      </c>
      <c r="F7167" s="155"/>
      <c r="G7167" s="155"/>
      <c r="H7167" s="126"/>
      <c r="I7167" s="155"/>
      <c r="J7167" s="73"/>
      <c r="K7167" s="73"/>
      <c r="L7167" s="158"/>
      <c r="M7167" s="159"/>
      <c r="N7167" s="87" t="str">
        <f t="shared" si="224"/>
        <v/>
      </c>
      <c r="O7167" s="130"/>
      <c r="R7167" s="161"/>
      <c r="S7167" s="160"/>
    </row>
    <row r="7168" spans="2:19">
      <c r="B7168" s="155"/>
      <c r="C7168" s="157"/>
      <c r="D7168" s="156"/>
      <c r="E7168" s="86" t="str">
        <f t="shared" si="225"/>
        <v/>
      </c>
      <c r="F7168" s="155"/>
      <c r="G7168" s="155"/>
      <c r="H7168" s="126"/>
      <c r="I7168" s="155"/>
      <c r="J7168" s="73"/>
      <c r="K7168" s="73"/>
      <c r="L7168" s="158"/>
      <c r="M7168" s="159"/>
      <c r="N7168" s="87" t="str">
        <f t="shared" si="224"/>
        <v/>
      </c>
      <c r="O7168" s="130"/>
      <c r="R7168" s="161"/>
      <c r="S7168" s="160"/>
    </row>
    <row r="7169" spans="2:19">
      <c r="B7169" s="155"/>
      <c r="C7169" s="157"/>
      <c r="D7169" s="156"/>
      <c r="E7169" s="86" t="str">
        <f t="shared" si="225"/>
        <v/>
      </c>
      <c r="F7169" s="155"/>
      <c r="G7169" s="155"/>
      <c r="H7169" s="126"/>
      <c r="I7169" s="155"/>
      <c r="J7169" s="73"/>
      <c r="K7169" s="73"/>
      <c r="L7169" s="158"/>
      <c r="M7169" s="159"/>
      <c r="N7169" s="87" t="str">
        <f t="shared" si="224"/>
        <v/>
      </c>
      <c r="O7169" s="130"/>
      <c r="R7169" s="161"/>
      <c r="S7169" s="160"/>
    </row>
    <row r="7170" spans="2:19">
      <c r="B7170" s="155"/>
      <c r="C7170" s="157"/>
      <c r="D7170" s="156"/>
      <c r="E7170" s="86" t="str">
        <f t="shared" si="225"/>
        <v/>
      </c>
      <c r="F7170" s="155"/>
      <c r="G7170" s="155"/>
      <c r="H7170" s="126"/>
      <c r="I7170" s="155"/>
      <c r="J7170" s="73"/>
      <c r="K7170" s="73"/>
      <c r="L7170" s="158"/>
      <c r="M7170" s="159"/>
      <c r="N7170" s="87" t="str">
        <f t="shared" si="224"/>
        <v/>
      </c>
      <c r="O7170" s="130"/>
      <c r="R7170" s="161"/>
      <c r="S7170" s="160"/>
    </row>
    <row r="7171" spans="2:19">
      <c r="B7171" s="155"/>
      <c r="C7171" s="157"/>
      <c r="D7171" s="156"/>
      <c r="E7171" s="86" t="str">
        <f t="shared" si="225"/>
        <v/>
      </c>
      <c r="F7171" s="155"/>
      <c r="G7171" s="155"/>
      <c r="H7171" s="126"/>
      <c r="I7171" s="155"/>
      <c r="J7171" s="73"/>
      <c r="K7171" s="73"/>
      <c r="L7171" s="158"/>
      <c r="M7171" s="159"/>
      <c r="N7171" s="87" t="str">
        <f t="shared" si="224"/>
        <v/>
      </c>
      <c r="O7171" s="130"/>
      <c r="R7171" s="161"/>
      <c r="S7171" s="160"/>
    </row>
    <row r="7172" spans="2:19">
      <c r="B7172" s="155"/>
      <c r="C7172" s="157"/>
      <c r="D7172" s="156"/>
      <c r="E7172" s="86" t="str">
        <f t="shared" si="225"/>
        <v/>
      </c>
      <c r="F7172" s="155"/>
      <c r="G7172" s="155"/>
      <c r="H7172" s="126"/>
      <c r="I7172" s="155"/>
      <c r="J7172" s="73"/>
      <c r="K7172" s="73"/>
      <c r="L7172" s="158"/>
      <c r="M7172" s="159"/>
      <c r="N7172" s="87" t="str">
        <f t="shared" si="224"/>
        <v/>
      </c>
      <c r="O7172" s="130"/>
      <c r="R7172" s="161"/>
      <c r="S7172" s="160"/>
    </row>
    <row r="7173" spans="2:19">
      <c r="B7173" s="155"/>
      <c r="C7173" s="157"/>
      <c r="D7173" s="156"/>
      <c r="E7173" s="86" t="str">
        <f t="shared" si="225"/>
        <v/>
      </c>
      <c r="F7173" s="155"/>
      <c r="G7173" s="155"/>
      <c r="H7173" s="126"/>
      <c r="I7173" s="155"/>
      <c r="J7173" s="73"/>
      <c r="K7173" s="73"/>
      <c r="L7173" s="158"/>
      <c r="M7173" s="159"/>
      <c r="N7173" s="87" t="str">
        <f t="shared" si="224"/>
        <v/>
      </c>
      <c r="O7173" s="130"/>
      <c r="R7173" s="161"/>
      <c r="S7173" s="160"/>
    </row>
    <row r="7174" spans="2:19">
      <c r="B7174" s="155"/>
      <c r="C7174" s="157"/>
      <c r="D7174" s="156"/>
      <c r="E7174" s="86" t="str">
        <f t="shared" si="225"/>
        <v/>
      </c>
      <c r="F7174" s="155"/>
      <c r="G7174" s="155"/>
      <c r="H7174" s="126"/>
      <c r="I7174" s="155"/>
      <c r="J7174" s="73"/>
      <c r="K7174" s="73"/>
      <c r="L7174" s="158"/>
      <c r="M7174" s="159"/>
      <c r="N7174" s="87" t="str">
        <f t="shared" ref="N7174:N7237" si="226">+E7174&amp;L7174&amp;M7174</f>
        <v/>
      </c>
      <c r="O7174" s="130"/>
      <c r="R7174" s="161"/>
      <c r="S7174" s="160"/>
    </row>
    <row r="7175" spans="2:19">
      <c r="B7175" s="155"/>
      <c r="C7175" s="157"/>
      <c r="D7175" s="156"/>
      <c r="E7175" s="86" t="str">
        <f t="shared" si="225"/>
        <v/>
      </c>
      <c r="F7175" s="155"/>
      <c r="G7175" s="155"/>
      <c r="H7175" s="126"/>
      <c r="I7175" s="155"/>
      <c r="J7175" s="73"/>
      <c r="K7175" s="73"/>
      <c r="L7175" s="158"/>
      <c r="M7175" s="159"/>
      <c r="N7175" s="87" t="str">
        <f t="shared" si="226"/>
        <v/>
      </c>
      <c r="O7175" s="130"/>
      <c r="R7175" s="161"/>
      <c r="S7175" s="160"/>
    </row>
    <row r="7176" spans="2:19">
      <c r="B7176" s="155"/>
      <c r="C7176" s="157"/>
      <c r="D7176" s="156"/>
      <c r="E7176" s="86" t="str">
        <f t="shared" si="225"/>
        <v/>
      </c>
      <c r="F7176" s="155"/>
      <c r="G7176" s="155"/>
      <c r="H7176" s="126"/>
      <c r="I7176" s="155"/>
      <c r="J7176" s="73"/>
      <c r="K7176" s="73"/>
      <c r="L7176" s="158"/>
      <c r="M7176" s="159"/>
      <c r="N7176" s="87" t="str">
        <f t="shared" si="226"/>
        <v/>
      </c>
      <c r="O7176" s="130"/>
      <c r="R7176" s="161"/>
      <c r="S7176" s="160"/>
    </row>
    <row r="7177" spans="2:19">
      <c r="B7177" s="155"/>
      <c r="C7177" s="157"/>
      <c r="D7177" s="156"/>
      <c r="E7177" s="86" t="str">
        <f t="shared" si="225"/>
        <v/>
      </c>
      <c r="F7177" s="155"/>
      <c r="G7177" s="155"/>
      <c r="H7177" s="126"/>
      <c r="I7177" s="155"/>
      <c r="J7177" s="73"/>
      <c r="K7177" s="73"/>
      <c r="L7177" s="158"/>
      <c r="M7177" s="159"/>
      <c r="N7177" s="87" t="str">
        <f t="shared" si="226"/>
        <v/>
      </c>
      <c r="O7177" s="130"/>
      <c r="R7177" s="161"/>
      <c r="S7177" s="160"/>
    </row>
    <row r="7178" spans="2:19">
      <c r="B7178" s="155"/>
      <c r="C7178" s="157"/>
      <c r="D7178" s="156"/>
      <c r="E7178" s="86" t="str">
        <f t="shared" si="225"/>
        <v/>
      </c>
      <c r="F7178" s="155"/>
      <c r="G7178" s="155"/>
      <c r="H7178" s="126"/>
      <c r="I7178" s="155"/>
      <c r="J7178" s="73"/>
      <c r="K7178" s="73"/>
      <c r="L7178" s="158"/>
      <c r="M7178" s="159"/>
      <c r="N7178" s="87" t="str">
        <f t="shared" si="226"/>
        <v/>
      </c>
      <c r="O7178" s="130"/>
      <c r="R7178" s="161"/>
      <c r="S7178" s="160"/>
    </row>
    <row r="7179" spans="2:19">
      <c r="B7179" s="155"/>
      <c r="C7179" s="157"/>
      <c r="D7179" s="156"/>
      <c r="E7179" s="86" t="str">
        <f t="shared" si="225"/>
        <v/>
      </c>
      <c r="F7179" s="155"/>
      <c r="G7179" s="155"/>
      <c r="H7179" s="126"/>
      <c r="I7179" s="155"/>
      <c r="J7179" s="73"/>
      <c r="K7179" s="73"/>
      <c r="L7179" s="158"/>
      <c r="M7179" s="159"/>
      <c r="N7179" s="87" t="str">
        <f t="shared" si="226"/>
        <v/>
      </c>
      <c r="O7179" s="130"/>
      <c r="R7179" s="161"/>
      <c r="S7179" s="160"/>
    </row>
    <row r="7180" spans="2:19">
      <c r="B7180" s="155"/>
      <c r="C7180" s="157"/>
      <c r="D7180" s="156"/>
      <c r="E7180" s="86" t="str">
        <f t="shared" si="225"/>
        <v/>
      </c>
      <c r="F7180" s="155"/>
      <c r="G7180" s="155"/>
      <c r="H7180" s="126"/>
      <c r="I7180" s="155"/>
      <c r="J7180" s="73"/>
      <c r="K7180" s="73"/>
      <c r="L7180" s="158"/>
      <c r="M7180" s="159"/>
      <c r="N7180" s="87" t="str">
        <f t="shared" si="226"/>
        <v/>
      </c>
      <c r="O7180" s="130"/>
      <c r="R7180" s="161"/>
      <c r="S7180" s="160"/>
    </row>
    <row r="7181" spans="2:19">
      <c r="B7181" s="155"/>
      <c r="C7181" s="157"/>
      <c r="D7181" s="156"/>
      <c r="E7181" s="86" t="str">
        <f t="shared" si="225"/>
        <v/>
      </c>
      <c r="F7181" s="155"/>
      <c r="G7181" s="155"/>
      <c r="H7181" s="126"/>
      <c r="I7181" s="155"/>
      <c r="J7181" s="73"/>
      <c r="K7181" s="73"/>
      <c r="L7181" s="158"/>
      <c r="M7181" s="159"/>
      <c r="N7181" s="87" t="str">
        <f t="shared" si="226"/>
        <v/>
      </c>
      <c r="O7181" s="130"/>
      <c r="R7181" s="161"/>
      <c r="S7181" s="160"/>
    </row>
    <row r="7182" spans="2:19">
      <c r="B7182" s="155"/>
      <c r="C7182" s="157"/>
      <c r="D7182" s="156"/>
      <c r="E7182" s="86" t="str">
        <f t="shared" si="225"/>
        <v/>
      </c>
      <c r="F7182" s="155"/>
      <c r="G7182" s="155"/>
      <c r="H7182" s="126"/>
      <c r="I7182" s="155"/>
      <c r="J7182" s="73"/>
      <c r="K7182" s="73"/>
      <c r="L7182" s="158"/>
      <c r="M7182" s="159"/>
      <c r="N7182" s="87" t="str">
        <f t="shared" si="226"/>
        <v/>
      </c>
      <c r="O7182" s="130"/>
      <c r="R7182" s="161"/>
      <c r="S7182" s="160"/>
    </row>
    <row r="7183" spans="2:19">
      <c r="B7183" s="155"/>
      <c r="C7183" s="157"/>
      <c r="D7183" s="156"/>
      <c r="E7183" s="86" t="str">
        <f t="shared" si="225"/>
        <v/>
      </c>
      <c r="F7183" s="155"/>
      <c r="G7183" s="155"/>
      <c r="H7183" s="126"/>
      <c r="I7183" s="155"/>
      <c r="J7183" s="73"/>
      <c r="K7183" s="73"/>
      <c r="L7183" s="158"/>
      <c r="M7183" s="159"/>
      <c r="N7183" s="87" t="str">
        <f t="shared" si="226"/>
        <v/>
      </c>
      <c r="O7183" s="130"/>
      <c r="R7183" s="161"/>
      <c r="S7183" s="160"/>
    </row>
    <row r="7184" spans="2:19">
      <c r="B7184" s="155"/>
      <c r="C7184" s="157"/>
      <c r="D7184" s="156"/>
      <c r="E7184" s="86" t="str">
        <f t="shared" si="225"/>
        <v/>
      </c>
      <c r="F7184" s="155"/>
      <c r="G7184" s="155"/>
      <c r="H7184" s="126"/>
      <c r="I7184" s="155"/>
      <c r="J7184" s="73"/>
      <c r="K7184" s="73"/>
      <c r="L7184" s="158"/>
      <c r="M7184" s="159"/>
      <c r="N7184" s="87" t="str">
        <f t="shared" si="226"/>
        <v/>
      </c>
      <c r="O7184" s="130"/>
      <c r="R7184" s="161"/>
      <c r="S7184" s="160"/>
    </row>
    <row r="7185" spans="2:19">
      <c r="B7185" s="155"/>
      <c r="C7185" s="157"/>
      <c r="D7185" s="156"/>
      <c r="E7185" s="86" t="str">
        <f t="shared" si="225"/>
        <v/>
      </c>
      <c r="F7185" s="155"/>
      <c r="G7185" s="155"/>
      <c r="H7185" s="126"/>
      <c r="I7185" s="155"/>
      <c r="J7185" s="73"/>
      <c r="K7185" s="73"/>
      <c r="L7185" s="158"/>
      <c r="M7185" s="159"/>
      <c r="N7185" s="87" t="str">
        <f t="shared" si="226"/>
        <v/>
      </c>
      <c r="O7185" s="130"/>
      <c r="R7185" s="161"/>
      <c r="S7185" s="160"/>
    </row>
    <row r="7186" spans="2:19">
      <c r="B7186" s="155"/>
      <c r="C7186" s="157"/>
      <c r="D7186" s="156"/>
      <c r="E7186" s="86" t="str">
        <f t="shared" si="225"/>
        <v/>
      </c>
      <c r="F7186" s="155"/>
      <c r="G7186" s="155"/>
      <c r="H7186" s="126"/>
      <c r="I7186" s="155"/>
      <c r="J7186" s="73"/>
      <c r="K7186" s="73"/>
      <c r="L7186" s="158"/>
      <c r="M7186" s="159"/>
      <c r="N7186" s="87" t="str">
        <f t="shared" si="226"/>
        <v/>
      </c>
      <c r="O7186" s="130"/>
      <c r="R7186" s="161"/>
      <c r="S7186" s="160"/>
    </row>
    <row r="7187" spans="2:19">
      <c r="B7187" s="155"/>
      <c r="C7187" s="157"/>
      <c r="D7187" s="156"/>
      <c r="E7187" s="86" t="str">
        <f t="shared" si="225"/>
        <v/>
      </c>
      <c r="F7187" s="155"/>
      <c r="G7187" s="155"/>
      <c r="H7187" s="126"/>
      <c r="I7187" s="155"/>
      <c r="J7187" s="73"/>
      <c r="K7187" s="73"/>
      <c r="L7187" s="158"/>
      <c r="M7187" s="159"/>
      <c r="N7187" s="87" t="str">
        <f t="shared" si="226"/>
        <v/>
      </c>
      <c r="O7187" s="130"/>
      <c r="R7187" s="161"/>
      <c r="S7187" s="160"/>
    </row>
    <row r="7188" spans="2:19">
      <c r="B7188" s="155"/>
      <c r="C7188" s="157"/>
      <c r="D7188" s="156"/>
      <c r="E7188" s="86" t="str">
        <f t="shared" ref="E7188:E7251" si="227">B7188&amp;C7188&amp;D7188</f>
        <v/>
      </c>
      <c r="F7188" s="155"/>
      <c r="G7188" s="155"/>
      <c r="H7188" s="126"/>
      <c r="I7188" s="155"/>
      <c r="J7188" s="73"/>
      <c r="K7188" s="73"/>
      <c r="L7188" s="158"/>
      <c r="M7188" s="159"/>
      <c r="N7188" s="87" t="str">
        <f t="shared" si="226"/>
        <v/>
      </c>
      <c r="O7188" s="130"/>
      <c r="R7188" s="161"/>
      <c r="S7188" s="160"/>
    </row>
    <row r="7189" spans="2:19">
      <c r="B7189" s="155"/>
      <c r="C7189" s="157"/>
      <c r="D7189" s="156"/>
      <c r="E7189" s="86" t="str">
        <f t="shared" si="227"/>
        <v/>
      </c>
      <c r="F7189" s="155"/>
      <c r="G7189" s="155"/>
      <c r="H7189" s="126"/>
      <c r="I7189" s="155"/>
      <c r="J7189" s="73"/>
      <c r="K7189" s="73"/>
      <c r="L7189" s="158"/>
      <c r="M7189" s="159"/>
      <c r="N7189" s="87" t="str">
        <f t="shared" si="226"/>
        <v/>
      </c>
      <c r="O7189" s="130"/>
      <c r="R7189" s="161"/>
      <c r="S7189" s="160"/>
    </row>
    <row r="7190" spans="2:19">
      <c r="B7190" s="155"/>
      <c r="C7190" s="157"/>
      <c r="D7190" s="156"/>
      <c r="E7190" s="86" t="str">
        <f t="shared" si="227"/>
        <v/>
      </c>
      <c r="F7190" s="155"/>
      <c r="G7190" s="155"/>
      <c r="H7190" s="126"/>
      <c r="I7190" s="155"/>
      <c r="J7190" s="73"/>
      <c r="K7190" s="73"/>
      <c r="L7190" s="158"/>
      <c r="M7190" s="159"/>
      <c r="N7190" s="87" t="str">
        <f t="shared" si="226"/>
        <v/>
      </c>
      <c r="O7190" s="130"/>
      <c r="R7190" s="161"/>
      <c r="S7190" s="160"/>
    </row>
    <row r="7191" spans="2:19">
      <c r="B7191" s="155"/>
      <c r="C7191" s="157"/>
      <c r="D7191" s="156"/>
      <c r="E7191" s="86" t="str">
        <f t="shared" si="227"/>
        <v/>
      </c>
      <c r="F7191" s="155"/>
      <c r="G7191" s="155"/>
      <c r="H7191" s="126"/>
      <c r="I7191" s="155"/>
      <c r="J7191" s="73"/>
      <c r="K7191" s="73"/>
      <c r="L7191" s="158"/>
      <c r="M7191" s="159"/>
      <c r="N7191" s="87" t="str">
        <f t="shared" si="226"/>
        <v/>
      </c>
      <c r="O7191" s="130"/>
      <c r="R7191" s="161"/>
      <c r="S7191" s="160"/>
    </row>
    <row r="7192" spans="2:19">
      <c r="B7192" s="155"/>
      <c r="C7192" s="157"/>
      <c r="D7192" s="156"/>
      <c r="E7192" s="86" t="str">
        <f t="shared" si="227"/>
        <v/>
      </c>
      <c r="F7192" s="155"/>
      <c r="G7192" s="155"/>
      <c r="H7192" s="126"/>
      <c r="I7192" s="155"/>
      <c r="J7192" s="73"/>
      <c r="K7192" s="73"/>
      <c r="L7192" s="158"/>
      <c r="M7192" s="159"/>
      <c r="N7192" s="87" t="str">
        <f t="shared" si="226"/>
        <v/>
      </c>
      <c r="O7192" s="130"/>
      <c r="R7192" s="161"/>
      <c r="S7192" s="160"/>
    </row>
    <row r="7193" spans="2:19">
      <c r="B7193" s="155"/>
      <c r="C7193" s="157"/>
      <c r="D7193" s="156"/>
      <c r="E7193" s="86" t="str">
        <f t="shared" si="227"/>
        <v/>
      </c>
      <c r="F7193" s="155"/>
      <c r="G7193" s="155"/>
      <c r="H7193" s="126"/>
      <c r="I7193" s="155"/>
      <c r="J7193" s="73"/>
      <c r="K7193" s="73"/>
      <c r="L7193" s="158"/>
      <c r="M7193" s="159"/>
      <c r="N7193" s="87" t="str">
        <f t="shared" si="226"/>
        <v/>
      </c>
      <c r="O7193" s="130"/>
      <c r="R7193" s="161"/>
      <c r="S7193" s="160"/>
    </row>
    <row r="7194" spans="2:19">
      <c r="B7194" s="155"/>
      <c r="C7194" s="157"/>
      <c r="D7194" s="156"/>
      <c r="E7194" s="86" t="str">
        <f t="shared" si="227"/>
        <v/>
      </c>
      <c r="F7194" s="155"/>
      <c r="G7194" s="155"/>
      <c r="H7194" s="126"/>
      <c r="I7194" s="155"/>
      <c r="J7194" s="73"/>
      <c r="K7194" s="73"/>
      <c r="L7194" s="158"/>
      <c r="M7194" s="159"/>
      <c r="N7194" s="87" t="str">
        <f t="shared" si="226"/>
        <v/>
      </c>
      <c r="O7194" s="130"/>
      <c r="R7194" s="161"/>
      <c r="S7194" s="160"/>
    </row>
    <row r="7195" spans="2:19">
      <c r="B7195" s="155"/>
      <c r="C7195" s="157"/>
      <c r="D7195" s="156"/>
      <c r="E7195" s="86" t="str">
        <f t="shared" si="227"/>
        <v/>
      </c>
      <c r="F7195" s="155"/>
      <c r="G7195" s="155"/>
      <c r="H7195" s="126"/>
      <c r="I7195" s="155"/>
      <c r="J7195" s="73"/>
      <c r="K7195" s="73"/>
      <c r="L7195" s="158"/>
      <c r="M7195" s="159"/>
      <c r="N7195" s="87" t="str">
        <f t="shared" si="226"/>
        <v/>
      </c>
      <c r="O7195" s="130"/>
      <c r="R7195" s="161"/>
      <c r="S7195" s="160"/>
    </row>
    <row r="7196" spans="2:19">
      <c r="B7196" s="155"/>
      <c r="C7196" s="157"/>
      <c r="D7196" s="156"/>
      <c r="E7196" s="86" t="str">
        <f t="shared" si="227"/>
        <v/>
      </c>
      <c r="F7196" s="155"/>
      <c r="G7196" s="155"/>
      <c r="H7196" s="126"/>
      <c r="I7196" s="155"/>
      <c r="J7196" s="73"/>
      <c r="K7196" s="73"/>
      <c r="L7196" s="158"/>
      <c r="M7196" s="159"/>
      <c r="N7196" s="87" t="str">
        <f t="shared" si="226"/>
        <v/>
      </c>
      <c r="O7196" s="130"/>
      <c r="R7196" s="161"/>
      <c r="S7196" s="160"/>
    </row>
    <row r="7197" spans="2:19">
      <c r="B7197" s="155"/>
      <c r="C7197" s="157"/>
      <c r="D7197" s="156"/>
      <c r="E7197" s="86" t="str">
        <f t="shared" si="227"/>
        <v/>
      </c>
      <c r="F7197" s="155"/>
      <c r="G7197" s="155"/>
      <c r="H7197" s="126"/>
      <c r="I7197" s="155"/>
      <c r="J7197" s="73"/>
      <c r="K7197" s="73"/>
      <c r="L7197" s="158"/>
      <c r="M7197" s="159"/>
      <c r="N7197" s="87" t="str">
        <f t="shared" si="226"/>
        <v/>
      </c>
      <c r="O7197" s="130"/>
      <c r="R7197" s="161"/>
      <c r="S7197" s="160"/>
    </row>
    <row r="7198" spans="2:19">
      <c r="B7198" s="155"/>
      <c r="C7198" s="157"/>
      <c r="D7198" s="156"/>
      <c r="E7198" s="86" t="str">
        <f t="shared" si="227"/>
        <v/>
      </c>
      <c r="F7198" s="155"/>
      <c r="G7198" s="155"/>
      <c r="H7198" s="126"/>
      <c r="I7198" s="155"/>
      <c r="J7198" s="73"/>
      <c r="K7198" s="73"/>
      <c r="L7198" s="158"/>
      <c r="M7198" s="159"/>
      <c r="N7198" s="87" t="str">
        <f t="shared" si="226"/>
        <v/>
      </c>
      <c r="O7198" s="130"/>
      <c r="R7198" s="161"/>
      <c r="S7198" s="160"/>
    </row>
    <row r="7199" spans="2:19">
      <c r="B7199" s="155"/>
      <c r="C7199" s="157"/>
      <c r="D7199" s="156"/>
      <c r="E7199" s="86" t="str">
        <f t="shared" si="227"/>
        <v/>
      </c>
      <c r="F7199" s="155"/>
      <c r="G7199" s="155"/>
      <c r="H7199" s="126"/>
      <c r="I7199" s="155"/>
      <c r="J7199" s="73"/>
      <c r="K7199" s="73"/>
      <c r="L7199" s="158"/>
      <c r="M7199" s="159"/>
      <c r="N7199" s="87" t="str">
        <f t="shared" si="226"/>
        <v/>
      </c>
      <c r="O7199" s="130"/>
      <c r="R7199" s="161"/>
      <c r="S7199" s="160"/>
    </row>
    <row r="7200" spans="2:19">
      <c r="B7200" s="155"/>
      <c r="C7200" s="157"/>
      <c r="D7200" s="156"/>
      <c r="E7200" s="86" t="str">
        <f t="shared" si="227"/>
        <v/>
      </c>
      <c r="F7200" s="155"/>
      <c r="G7200" s="155"/>
      <c r="H7200" s="126"/>
      <c r="I7200" s="155"/>
      <c r="J7200" s="73"/>
      <c r="K7200" s="73"/>
      <c r="L7200" s="158"/>
      <c r="M7200" s="159"/>
      <c r="N7200" s="87" t="str">
        <f t="shared" si="226"/>
        <v/>
      </c>
      <c r="O7200" s="130"/>
      <c r="R7200" s="161"/>
      <c r="S7200" s="160"/>
    </row>
    <row r="7201" spans="2:19">
      <c r="B7201" s="155"/>
      <c r="C7201" s="157"/>
      <c r="D7201" s="156"/>
      <c r="E7201" s="86" t="str">
        <f t="shared" si="227"/>
        <v/>
      </c>
      <c r="F7201" s="155"/>
      <c r="G7201" s="155"/>
      <c r="H7201" s="126"/>
      <c r="I7201" s="155"/>
      <c r="J7201" s="73"/>
      <c r="K7201" s="73"/>
      <c r="L7201" s="158"/>
      <c r="M7201" s="159"/>
      <c r="N7201" s="87" t="str">
        <f t="shared" si="226"/>
        <v/>
      </c>
      <c r="O7201" s="130"/>
      <c r="R7201" s="161"/>
      <c r="S7201" s="160"/>
    </row>
    <row r="7202" spans="2:19">
      <c r="B7202" s="155"/>
      <c r="C7202" s="157"/>
      <c r="D7202" s="156"/>
      <c r="E7202" s="86" t="str">
        <f t="shared" si="227"/>
        <v/>
      </c>
      <c r="F7202" s="155"/>
      <c r="G7202" s="155"/>
      <c r="H7202" s="126"/>
      <c r="I7202" s="155"/>
      <c r="J7202" s="73"/>
      <c r="K7202" s="73"/>
      <c r="L7202" s="158"/>
      <c r="M7202" s="159"/>
      <c r="N7202" s="87" t="str">
        <f t="shared" si="226"/>
        <v/>
      </c>
      <c r="O7202" s="130"/>
      <c r="R7202" s="161"/>
      <c r="S7202" s="160"/>
    </row>
    <row r="7203" spans="2:19">
      <c r="B7203" s="155"/>
      <c r="C7203" s="157"/>
      <c r="D7203" s="156"/>
      <c r="E7203" s="86" t="str">
        <f t="shared" si="227"/>
        <v/>
      </c>
      <c r="F7203" s="155"/>
      <c r="G7203" s="155"/>
      <c r="H7203" s="126"/>
      <c r="I7203" s="155"/>
      <c r="J7203" s="73"/>
      <c r="K7203" s="73"/>
      <c r="L7203" s="158"/>
      <c r="M7203" s="159"/>
      <c r="N7203" s="87" t="str">
        <f t="shared" si="226"/>
        <v/>
      </c>
      <c r="O7203" s="130"/>
      <c r="R7203" s="161"/>
      <c r="S7203" s="160"/>
    </row>
    <row r="7204" spans="2:19">
      <c r="B7204" s="155"/>
      <c r="C7204" s="157"/>
      <c r="D7204" s="156"/>
      <c r="E7204" s="86" t="str">
        <f t="shared" si="227"/>
        <v/>
      </c>
      <c r="F7204" s="155"/>
      <c r="G7204" s="155"/>
      <c r="H7204" s="126"/>
      <c r="I7204" s="155"/>
      <c r="J7204" s="73"/>
      <c r="K7204" s="73"/>
      <c r="L7204" s="158"/>
      <c r="M7204" s="159"/>
      <c r="N7204" s="87" t="str">
        <f t="shared" si="226"/>
        <v/>
      </c>
      <c r="O7204" s="130"/>
      <c r="R7204" s="161"/>
      <c r="S7204" s="160"/>
    </row>
    <row r="7205" spans="2:19">
      <c r="B7205" s="155"/>
      <c r="C7205" s="157"/>
      <c r="D7205" s="156"/>
      <c r="E7205" s="86" t="str">
        <f t="shared" si="227"/>
        <v/>
      </c>
      <c r="F7205" s="155"/>
      <c r="G7205" s="155"/>
      <c r="H7205" s="126"/>
      <c r="I7205" s="155"/>
      <c r="J7205" s="73"/>
      <c r="K7205" s="73"/>
      <c r="L7205" s="158"/>
      <c r="M7205" s="159"/>
      <c r="N7205" s="87" t="str">
        <f t="shared" si="226"/>
        <v/>
      </c>
      <c r="O7205" s="130"/>
      <c r="R7205" s="161"/>
      <c r="S7205" s="160"/>
    </row>
    <row r="7206" spans="2:19">
      <c r="B7206" s="155"/>
      <c r="C7206" s="157"/>
      <c r="D7206" s="156"/>
      <c r="E7206" s="86" t="str">
        <f t="shared" si="227"/>
        <v/>
      </c>
      <c r="F7206" s="155"/>
      <c r="G7206" s="155"/>
      <c r="H7206" s="126"/>
      <c r="I7206" s="155"/>
      <c r="J7206" s="73"/>
      <c r="K7206" s="73"/>
      <c r="L7206" s="158"/>
      <c r="M7206" s="159"/>
      <c r="N7206" s="87" t="str">
        <f t="shared" si="226"/>
        <v/>
      </c>
      <c r="O7206" s="130"/>
      <c r="R7206" s="161"/>
      <c r="S7206" s="160"/>
    </row>
    <row r="7207" spans="2:19">
      <c r="B7207" s="155"/>
      <c r="C7207" s="157"/>
      <c r="D7207" s="156"/>
      <c r="E7207" s="86" t="str">
        <f t="shared" si="227"/>
        <v/>
      </c>
      <c r="F7207" s="155"/>
      <c r="G7207" s="155"/>
      <c r="H7207" s="126"/>
      <c r="I7207" s="155"/>
      <c r="J7207" s="73"/>
      <c r="K7207" s="73"/>
      <c r="L7207" s="158"/>
      <c r="M7207" s="159"/>
      <c r="N7207" s="87" t="str">
        <f t="shared" si="226"/>
        <v/>
      </c>
      <c r="O7207" s="130"/>
      <c r="R7207" s="161"/>
      <c r="S7207" s="160"/>
    </row>
    <row r="7208" spans="2:19">
      <c r="B7208" s="155"/>
      <c r="C7208" s="157"/>
      <c r="D7208" s="156"/>
      <c r="E7208" s="86" t="str">
        <f t="shared" si="227"/>
        <v/>
      </c>
      <c r="F7208" s="155"/>
      <c r="G7208" s="155"/>
      <c r="H7208" s="126"/>
      <c r="I7208" s="155"/>
      <c r="J7208" s="73"/>
      <c r="K7208" s="73"/>
      <c r="L7208" s="158"/>
      <c r="M7208" s="159"/>
      <c r="N7208" s="87" t="str">
        <f t="shared" si="226"/>
        <v/>
      </c>
      <c r="O7208" s="130"/>
      <c r="R7208" s="161"/>
      <c r="S7208" s="160"/>
    </row>
    <row r="7209" spans="2:19">
      <c r="B7209" s="155"/>
      <c r="C7209" s="157"/>
      <c r="D7209" s="156"/>
      <c r="E7209" s="86" t="str">
        <f t="shared" si="227"/>
        <v/>
      </c>
      <c r="F7209" s="155"/>
      <c r="G7209" s="155"/>
      <c r="H7209" s="126"/>
      <c r="I7209" s="155"/>
      <c r="J7209" s="73"/>
      <c r="K7209" s="73"/>
      <c r="L7209" s="158"/>
      <c r="M7209" s="159"/>
      <c r="N7209" s="87" t="str">
        <f t="shared" si="226"/>
        <v/>
      </c>
      <c r="O7209" s="130"/>
      <c r="R7209" s="161"/>
      <c r="S7209" s="160"/>
    </row>
    <row r="7210" spans="2:19">
      <c r="B7210" s="155"/>
      <c r="C7210" s="157"/>
      <c r="D7210" s="156"/>
      <c r="E7210" s="86" t="str">
        <f t="shared" si="227"/>
        <v/>
      </c>
      <c r="F7210" s="155"/>
      <c r="G7210" s="155"/>
      <c r="H7210" s="126"/>
      <c r="I7210" s="155"/>
      <c r="J7210" s="73"/>
      <c r="K7210" s="73"/>
      <c r="L7210" s="158"/>
      <c r="M7210" s="159"/>
      <c r="N7210" s="87" t="str">
        <f t="shared" si="226"/>
        <v/>
      </c>
      <c r="O7210" s="130"/>
      <c r="R7210" s="161"/>
      <c r="S7210" s="160"/>
    </row>
    <row r="7211" spans="2:19">
      <c r="B7211" s="155"/>
      <c r="C7211" s="157"/>
      <c r="D7211" s="156"/>
      <c r="E7211" s="86" t="str">
        <f t="shared" si="227"/>
        <v/>
      </c>
      <c r="F7211" s="155"/>
      <c r="G7211" s="155"/>
      <c r="H7211" s="126"/>
      <c r="I7211" s="155"/>
      <c r="J7211" s="73"/>
      <c r="K7211" s="73"/>
      <c r="L7211" s="158"/>
      <c r="M7211" s="159"/>
      <c r="N7211" s="87" t="str">
        <f t="shared" si="226"/>
        <v/>
      </c>
      <c r="O7211" s="130"/>
      <c r="R7211" s="161"/>
      <c r="S7211" s="160"/>
    </row>
    <row r="7212" spans="2:19">
      <c r="B7212" s="155"/>
      <c r="C7212" s="157"/>
      <c r="D7212" s="156"/>
      <c r="E7212" s="86" t="str">
        <f t="shared" si="227"/>
        <v/>
      </c>
      <c r="F7212" s="155"/>
      <c r="G7212" s="155"/>
      <c r="H7212" s="126"/>
      <c r="I7212" s="155"/>
      <c r="J7212" s="73"/>
      <c r="K7212" s="73"/>
      <c r="L7212" s="158"/>
      <c r="M7212" s="159"/>
      <c r="N7212" s="87" t="str">
        <f t="shared" si="226"/>
        <v/>
      </c>
      <c r="O7212" s="130"/>
      <c r="R7212" s="161"/>
      <c r="S7212" s="160"/>
    </row>
    <row r="7213" spans="2:19">
      <c r="B7213" s="155"/>
      <c r="C7213" s="157"/>
      <c r="D7213" s="156"/>
      <c r="E7213" s="86" t="str">
        <f t="shared" si="227"/>
        <v/>
      </c>
      <c r="F7213" s="155"/>
      <c r="G7213" s="155"/>
      <c r="H7213" s="126"/>
      <c r="I7213" s="155"/>
      <c r="J7213" s="73"/>
      <c r="K7213" s="73"/>
      <c r="L7213" s="158"/>
      <c r="M7213" s="159"/>
      <c r="N7213" s="87" t="str">
        <f t="shared" si="226"/>
        <v/>
      </c>
      <c r="O7213" s="130"/>
      <c r="R7213" s="161"/>
      <c r="S7213" s="160"/>
    </row>
    <row r="7214" spans="2:19">
      <c r="B7214" s="155"/>
      <c r="C7214" s="157"/>
      <c r="D7214" s="156"/>
      <c r="E7214" s="86" t="str">
        <f t="shared" si="227"/>
        <v/>
      </c>
      <c r="F7214" s="155"/>
      <c r="G7214" s="155"/>
      <c r="H7214" s="126"/>
      <c r="I7214" s="155"/>
      <c r="J7214" s="73"/>
      <c r="K7214" s="73"/>
      <c r="L7214" s="158"/>
      <c r="M7214" s="159"/>
      <c r="N7214" s="87" t="str">
        <f t="shared" si="226"/>
        <v/>
      </c>
      <c r="O7214" s="130"/>
      <c r="R7214" s="161"/>
      <c r="S7214" s="160"/>
    </row>
    <row r="7215" spans="2:19">
      <c r="B7215" s="155"/>
      <c r="C7215" s="157"/>
      <c r="D7215" s="156"/>
      <c r="E7215" s="86" t="str">
        <f t="shared" si="227"/>
        <v/>
      </c>
      <c r="F7215" s="155"/>
      <c r="G7215" s="155"/>
      <c r="H7215" s="126"/>
      <c r="I7215" s="155"/>
      <c r="J7215" s="73"/>
      <c r="K7215" s="73"/>
      <c r="L7215" s="158"/>
      <c r="M7215" s="159"/>
      <c r="N7215" s="87" t="str">
        <f t="shared" si="226"/>
        <v/>
      </c>
      <c r="O7215" s="130"/>
      <c r="R7215" s="161"/>
      <c r="S7215" s="160"/>
    </row>
    <row r="7216" spans="2:19">
      <c r="B7216" s="155"/>
      <c r="C7216" s="157"/>
      <c r="D7216" s="156"/>
      <c r="E7216" s="86" t="str">
        <f t="shared" si="227"/>
        <v/>
      </c>
      <c r="F7216" s="155"/>
      <c r="G7216" s="155"/>
      <c r="H7216" s="126"/>
      <c r="I7216" s="155"/>
      <c r="J7216" s="73"/>
      <c r="K7216" s="73"/>
      <c r="L7216" s="158"/>
      <c r="M7216" s="159"/>
      <c r="N7216" s="87" t="str">
        <f t="shared" si="226"/>
        <v/>
      </c>
      <c r="O7216" s="130"/>
      <c r="R7216" s="161"/>
      <c r="S7216" s="160"/>
    </row>
    <row r="7217" spans="2:19">
      <c r="B7217" s="155"/>
      <c r="C7217" s="157"/>
      <c r="D7217" s="156"/>
      <c r="E7217" s="86" t="str">
        <f t="shared" si="227"/>
        <v/>
      </c>
      <c r="F7217" s="155"/>
      <c r="G7217" s="155"/>
      <c r="H7217" s="126"/>
      <c r="I7217" s="155"/>
      <c r="J7217" s="73"/>
      <c r="K7217" s="73"/>
      <c r="L7217" s="158"/>
      <c r="M7217" s="159"/>
      <c r="N7217" s="87" t="str">
        <f t="shared" si="226"/>
        <v/>
      </c>
      <c r="O7217" s="130"/>
      <c r="R7217" s="161"/>
      <c r="S7217" s="160"/>
    </row>
    <row r="7218" spans="2:19">
      <c r="B7218" s="155"/>
      <c r="C7218" s="157"/>
      <c r="D7218" s="156"/>
      <c r="E7218" s="86" t="str">
        <f t="shared" si="227"/>
        <v/>
      </c>
      <c r="F7218" s="155"/>
      <c r="G7218" s="155"/>
      <c r="H7218" s="126"/>
      <c r="I7218" s="155"/>
      <c r="J7218" s="73"/>
      <c r="K7218" s="73"/>
      <c r="L7218" s="158"/>
      <c r="M7218" s="159"/>
      <c r="N7218" s="87" t="str">
        <f t="shared" si="226"/>
        <v/>
      </c>
      <c r="O7218" s="130"/>
      <c r="R7218" s="161"/>
      <c r="S7218" s="160"/>
    </row>
    <row r="7219" spans="2:19">
      <c r="B7219" s="155"/>
      <c r="C7219" s="157"/>
      <c r="D7219" s="156"/>
      <c r="E7219" s="86" t="str">
        <f t="shared" si="227"/>
        <v/>
      </c>
      <c r="F7219" s="155"/>
      <c r="G7219" s="155"/>
      <c r="H7219" s="126"/>
      <c r="I7219" s="155"/>
      <c r="J7219" s="73"/>
      <c r="K7219" s="73"/>
      <c r="L7219" s="158"/>
      <c r="M7219" s="159"/>
      <c r="N7219" s="87" t="str">
        <f t="shared" si="226"/>
        <v/>
      </c>
      <c r="O7219" s="130"/>
      <c r="R7219" s="161"/>
      <c r="S7219" s="160"/>
    </row>
    <row r="7220" spans="2:19">
      <c r="B7220" s="155"/>
      <c r="C7220" s="157"/>
      <c r="D7220" s="156"/>
      <c r="E7220" s="86" t="str">
        <f t="shared" si="227"/>
        <v/>
      </c>
      <c r="F7220" s="155"/>
      <c r="G7220" s="155"/>
      <c r="H7220" s="126"/>
      <c r="I7220" s="155"/>
      <c r="J7220" s="73"/>
      <c r="K7220" s="73"/>
      <c r="L7220" s="158"/>
      <c r="M7220" s="159"/>
      <c r="N7220" s="87" t="str">
        <f t="shared" si="226"/>
        <v/>
      </c>
      <c r="O7220" s="130"/>
      <c r="R7220" s="161"/>
      <c r="S7220" s="160"/>
    </row>
    <row r="7221" spans="2:19">
      <c r="B7221" s="155"/>
      <c r="C7221" s="157"/>
      <c r="D7221" s="156"/>
      <c r="E7221" s="86" t="str">
        <f t="shared" si="227"/>
        <v/>
      </c>
      <c r="F7221" s="155"/>
      <c r="G7221" s="155"/>
      <c r="H7221" s="126"/>
      <c r="I7221" s="155"/>
      <c r="J7221" s="73"/>
      <c r="K7221" s="73"/>
      <c r="L7221" s="158"/>
      <c r="M7221" s="159"/>
      <c r="N7221" s="87" t="str">
        <f t="shared" si="226"/>
        <v/>
      </c>
      <c r="O7221" s="130"/>
      <c r="R7221" s="161"/>
      <c r="S7221" s="160"/>
    </row>
    <row r="7222" spans="2:19">
      <c r="B7222" s="155"/>
      <c r="C7222" s="157"/>
      <c r="D7222" s="156"/>
      <c r="E7222" s="86" t="str">
        <f t="shared" si="227"/>
        <v/>
      </c>
      <c r="F7222" s="155"/>
      <c r="G7222" s="155"/>
      <c r="H7222" s="126"/>
      <c r="I7222" s="155"/>
      <c r="J7222" s="73"/>
      <c r="K7222" s="73"/>
      <c r="L7222" s="158"/>
      <c r="M7222" s="159"/>
      <c r="N7222" s="87" t="str">
        <f t="shared" si="226"/>
        <v/>
      </c>
      <c r="O7222" s="130"/>
      <c r="R7222" s="161"/>
      <c r="S7222" s="160"/>
    </row>
    <row r="7223" spans="2:19">
      <c r="B7223" s="155"/>
      <c r="C7223" s="157"/>
      <c r="D7223" s="156"/>
      <c r="E7223" s="86" t="str">
        <f t="shared" si="227"/>
        <v/>
      </c>
      <c r="F7223" s="155"/>
      <c r="G7223" s="155"/>
      <c r="H7223" s="126"/>
      <c r="I7223" s="155"/>
      <c r="J7223" s="73"/>
      <c r="K7223" s="73"/>
      <c r="L7223" s="158"/>
      <c r="M7223" s="159"/>
      <c r="N7223" s="87" t="str">
        <f t="shared" si="226"/>
        <v/>
      </c>
      <c r="O7223" s="130"/>
      <c r="R7223" s="161"/>
      <c r="S7223" s="160"/>
    </row>
    <row r="7224" spans="2:19">
      <c r="B7224" s="155"/>
      <c r="C7224" s="157"/>
      <c r="D7224" s="156"/>
      <c r="E7224" s="86" t="str">
        <f t="shared" si="227"/>
        <v/>
      </c>
      <c r="F7224" s="155"/>
      <c r="G7224" s="155"/>
      <c r="H7224" s="126"/>
      <c r="I7224" s="155"/>
      <c r="J7224" s="73"/>
      <c r="K7224" s="73"/>
      <c r="L7224" s="158"/>
      <c r="M7224" s="159"/>
      <c r="N7224" s="87" t="str">
        <f t="shared" si="226"/>
        <v/>
      </c>
      <c r="O7224" s="130"/>
      <c r="R7224" s="161"/>
      <c r="S7224" s="160"/>
    </row>
    <row r="7225" spans="2:19">
      <c r="B7225" s="155"/>
      <c r="C7225" s="157"/>
      <c r="D7225" s="156"/>
      <c r="E7225" s="86" t="str">
        <f t="shared" si="227"/>
        <v/>
      </c>
      <c r="F7225" s="155"/>
      <c r="G7225" s="155"/>
      <c r="H7225" s="126"/>
      <c r="I7225" s="155"/>
      <c r="J7225" s="73"/>
      <c r="K7225" s="73"/>
      <c r="L7225" s="158"/>
      <c r="M7225" s="159"/>
      <c r="N7225" s="87" t="str">
        <f t="shared" si="226"/>
        <v/>
      </c>
      <c r="O7225" s="130"/>
      <c r="R7225" s="161"/>
      <c r="S7225" s="160"/>
    </row>
    <row r="7226" spans="2:19">
      <c r="B7226" s="155"/>
      <c r="C7226" s="157"/>
      <c r="D7226" s="156"/>
      <c r="E7226" s="86" t="str">
        <f t="shared" si="227"/>
        <v/>
      </c>
      <c r="F7226" s="155"/>
      <c r="G7226" s="155"/>
      <c r="H7226" s="126"/>
      <c r="I7226" s="155"/>
      <c r="J7226" s="73"/>
      <c r="K7226" s="73"/>
      <c r="L7226" s="158"/>
      <c r="M7226" s="159"/>
      <c r="N7226" s="87" t="str">
        <f t="shared" si="226"/>
        <v/>
      </c>
      <c r="O7226" s="130"/>
      <c r="R7226" s="161"/>
      <c r="S7226" s="160"/>
    </row>
    <row r="7227" spans="2:19">
      <c r="B7227" s="155"/>
      <c r="C7227" s="157"/>
      <c r="D7227" s="156"/>
      <c r="E7227" s="86" t="str">
        <f t="shared" si="227"/>
        <v/>
      </c>
      <c r="F7227" s="155"/>
      <c r="G7227" s="155"/>
      <c r="H7227" s="126"/>
      <c r="I7227" s="155"/>
      <c r="J7227" s="73"/>
      <c r="K7227" s="73"/>
      <c r="L7227" s="158"/>
      <c r="M7227" s="159"/>
      <c r="N7227" s="87" t="str">
        <f t="shared" si="226"/>
        <v/>
      </c>
      <c r="O7227" s="130"/>
      <c r="R7227" s="161"/>
      <c r="S7227" s="160"/>
    </row>
    <row r="7228" spans="2:19">
      <c r="B7228" s="155"/>
      <c r="C7228" s="157"/>
      <c r="D7228" s="156"/>
      <c r="E7228" s="86" t="str">
        <f t="shared" si="227"/>
        <v/>
      </c>
      <c r="F7228" s="155"/>
      <c r="G7228" s="155"/>
      <c r="H7228" s="126"/>
      <c r="I7228" s="155"/>
      <c r="J7228" s="73"/>
      <c r="K7228" s="73"/>
      <c r="L7228" s="158"/>
      <c r="M7228" s="159"/>
      <c r="N7228" s="87" t="str">
        <f t="shared" si="226"/>
        <v/>
      </c>
      <c r="O7228" s="130"/>
      <c r="R7228" s="161"/>
      <c r="S7228" s="160"/>
    </row>
    <row r="7229" spans="2:19">
      <c r="B7229" s="155"/>
      <c r="C7229" s="157"/>
      <c r="D7229" s="156"/>
      <c r="E7229" s="86" t="str">
        <f t="shared" si="227"/>
        <v/>
      </c>
      <c r="F7229" s="155"/>
      <c r="G7229" s="155"/>
      <c r="H7229" s="126"/>
      <c r="I7229" s="155"/>
      <c r="J7229" s="73"/>
      <c r="K7229" s="73"/>
      <c r="L7229" s="158"/>
      <c r="M7229" s="159"/>
      <c r="N7229" s="87" t="str">
        <f t="shared" si="226"/>
        <v/>
      </c>
      <c r="O7229" s="130"/>
      <c r="R7229" s="161"/>
      <c r="S7229" s="160"/>
    </row>
    <row r="7230" spans="2:19">
      <c r="B7230" s="155"/>
      <c r="C7230" s="157"/>
      <c r="D7230" s="156"/>
      <c r="E7230" s="86" t="str">
        <f t="shared" si="227"/>
        <v/>
      </c>
      <c r="F7230" s="155"/>
      <c r="G7230" s="155"/>
      <c r="H7230" s="126"/>
      <c r="I7230" s="155"/>
      <c r="J7230" s="73"/>
      <c r="K7230" s="73"/>
      <c r="L7230" s="158"/>
      <c r="M7230" s="159"/>
      <c r="N7230" s="87" t="str">
        <f t="shared" si="226"/>
        <v/>
      </c>
      <c r="O7230" s="130"/>
      <c r="R7230" s="161"/>
      <c r="S7230" s="160"/>
    </row>
    <row r="7231" spans="2:19">
      <c r="B7231" s="155"/>
      <c r="C7231" s="157"/>
      <c r="D7231" s="156"/>
      <c r="E7231" s="86" t="str">
        <f t="shared" si="227"/>
        <v/>
      </c>
      <c r="F7231" s="155"/>
      <c r="G7231" s="155"/>
      <c r="H7231" s="126"/>
      <c r="I7231" s="155"/>
      <c r="J7231" s="73"/>
      <c r="K7231" s="73"/>
      <c r="L7231" s="158"/>
      <c r="M7231" s="159"/>
      <c r="N7231" s="87" t="str">
        <f t="shared" si="226"/>
        <v/>
      </c>
      <c r="O7231" s="130"/>
      <c r="R7231" s="161"/>
      <c r="S7231" s="160"/>
    </row>
    <row r="7232" spans="2:19">
      <c r="B7232" s="155"/>
      <c r="C7232" s="157"/>
      <c r="D7232" s="156"/>
      <c r="E7232" s="86" t="str">
        <f t="shared" si="227"/>
        <v/>
      </c>
      <c r="F7232" s="155"/>
      <c r="G7232" s="155"/>
      <c r="H7232" s="126"/>
      <c r="I7232" s="155"/>
      <c r="J7232" s="73"/>
      <c r="K7232" s="73"/>
      <c r="L7232" s="158"/>
      <c r="M7232" s="159"/>
      <c r="N7232" s="87" t="str">
        <f t="shared" si="226"/>
        <v/>
      </c>
      <c r="O7232" s="130"/>
      <c r="R7232" s="161"/>
      <c r="S7232" s="160"/>
    </row>
    <row r="7233" spans="2:19">
      <c r="B7233" s="155"/>
      <c r="C7233" s="157"/>
      <c r="D7233" s="156"/>
      <c r="E7233" s="86" t="str">
        <f t="shared" si="227"/>
        <v/>
      </c>
      <c r="F7233" s="155"/>
      <c r="G7233" s="155"/>
      <c r="H7233" s="126"/>
      <c r="I7233" s="155"/>
      <c r="J7233" s="73"/>
      <c r="K7233" s="73"/>
      <c r="L7233" s="158"/>
      <c r="M7233" s="159"/>
      <c r="N7233" s="87" t="str">
        <f t="shared" si="226"/>
        <v/>
      </c>
      <c r="O7233" s="130"/>
      <c r="R7233" s="161"/>
      <c r="S7233" s="160"/>
    </row>
    <row r="7234" spans="2:19">
      <c r="B7234" s="155"/>
      <c r="C7234" s="157"/>
      <c r="D7234" s="156"/>
      <c r="E7234" s="86" t="str">
        <f t="shared" si="227"/>
        <v/>
      </c>
      <c r="F7234" s="155"/>
      <c r="G7234" s="155"/>
      <c r="H7234" s="126"/>
      <c r="I7234" s="155"/>
      <c r="J7234" s="73"/>
      <c r="K7234" s="73"/>
      <c r="L7234" s="158"/>
      <c r="M7234" s="159"/>
      <c r="N7234" s="87" t="str">
        <f t="shared" si="226"/>
        <v/>
      </c>
      <c r="O7234" s="130"/>
      <c r="R7234" s="161"/>
      <c r="S7234" s="160"/>
    </row>
    <row r="7235" spans="2:19">
      <c r="B7235" s="155"/>
      <c r="C7235" s="157"/>
      <c r="D7235" s="156"/>
      <c r="E7235" s="86" t="str">
        <f t="shared" si="227"/>
        <v/>
      </c>
      <c r="F7235" s="155"/>
      <c r="G7235" s="155"/>
      <c r="H7235" s="126"/>
      <c r="I7235" s="155"/>
      <c r="J7235" s="73"/>
      <c r="K7235" s="73"/>
      <c r="L7235" s="158"/>
      <c r="M7235" s="159"/>
      <c r="N7235" s="87" t="str">
        <f t="shared" si="226"/>
        <v/>
      </c>
      <c r="O7235" s="130"/>
      <c r="R7235" s="161"/>
      <c r="S7235" s="160"/>
    </row>
    <row r="7236" spans="2:19">
      <c r="B7236" s="155"/>
      <c r="C7236" s="157"/>
      <c r="D7236" s="156"/>
      <c r="E7236" s="86" t="str">
        <f t="shared" si="227"/>
        <v/>
      </c>
      <c r="F7236" s="155"/>
      <c r="G7236" s="155"/>
      <c r="H7236" s="126"/>
      <c r="I7236" s="155"/>
      <c r="J7236" s="73"/>
      <c r="K7236" s="73"/>
      <c r="L7236" s="158"/>
      <c r="M7236" s="159"/>
      <c r="N7236" s="87" t="str">
        <f t="shared" si="226"/>
        <v/>
      </c>
      <c r="O7236" s="130"/>
      <c r="R7236" s="161"/>
      <c r="S7236" s="160"/>
    </row>
    <row r="7237" spans="2:19">
      <c r="B7237" s="155"/>
      <c r="C7237" s="157"/>
      <c r="D7237" s="156"/>
      <c r="E7237" s="86" t="str">
        <f t="shared" si="227"/>
        <v/>
      </c>
      <c r="F7237" s="155"/>
      <c r="G7237" s="155"/>
      <c r="H7237" s="126"/>
      <c r="I7237" s="155"/>
      <c r="J7237" s="73"/>
      <c r="K7237" s="73"/>
      <c r="L7237" s="158"/>
      <c r="M7237" s="159"/>
      <c r="N7237" s="87" t="str">
        <f t="shared" si="226"/>
        <v/>
      </c>
      <c r="O7237" s="130"/>
      <c r="R7237" s="161"/>
      <c r="S7237" s="160"/>
    </row>
    <row r="7238" spans="2:19">
      <c r="B7238" s="155"/>
      <c r="C7238" s="157"/>
      <c r="D7238" s="156"/>
      <c r="E7238" s="86" t="str">
        <f t="shared" si="227"/>
        <v/>
      </c>
      <c r="F7238" s="155"/>
      <c r="G7238" s="155"/>
      <c r="H7238" s="126"/>
      <c r="I7238" s="155"/>
      <c r="J7238" s="73"/>
      <c r="K7238" s="73"/>
      <c r="L7238" s="158"/>
      <c r="M7238" s="159"/>
      <c r="N7238" s="87" t="str">
        <f t="shared" ref="N7238:N7301" si="228">+E7238&amp;L7238&amp;M7238</f>
        <v/>
      </c>
      <c r="O7238" s="130"/>
      <c r="R7238" s="161"/>
      <c r="S7238" s="160"/>
    </row>
    <row r="7239" spans="2:19">
      <c r="B7239" s="155"/>
      <c r="C7239" s="157"/>
      <c r="D7239" s="156"/>
      <c r="E7239" s="86" t="str">
        <f t="shared" si="227"/>
        <v/>
      </c>
      <c r="F7239" s="155"/>
      <c r="G7239" s="155"/>
      <c r="H7239" s="126"/>
      <c r="I7239" s="155"/>
      <c r="J7239" s="73"/>
      <c r="K7239" s="73"/>
      <c r="L7239" s="158"/>
      <c r="M7239" s="159"/>
      <c r="N7239" s="87" t="str">
        <f t="shared" si="228"/>
        <v/>
      </c>
      <c r="O7239" s="130"/>
      <c r="R7239" s="161"/>
      <c r="S7239" s="160"/>
    </row>
    <row r="7240" spans="2:19">
      <c r="B7240" s="155"/>
      <c r="C7240" s="157"/>
      <c r="D7240" s="156"/>
      <c r="E7240" s="86" t="str">
        <f t="shared" si="227"/>
        <v/>
      </c>
      <c r="F7240" s="155"/>
      <c r="G7240" s="155"/>
      <c r="H7240" s="126"/>
      <c r="I7240" s="155"/>
      <c r="J7240" s="73"/>
      <c r="K7240" s="73"/>
      <c r="L7240" s="158"/>
      <c r="M7240" s="159"/>
      <c r="N7240" s="87" t="str">
        <f t="shared" si="228"/>
        <v/>
      </c>
      <c r="O7240" s="130"/>
      <c r="R7240" s="161"/>
      <c r="S7240" s="160"/>
    </row>
    <row r="7241" spans="2:19">
      <c r="B7241" s="155"/>
      <c r="C7241" s="157"/>
      <c r="D7241" s="156"/>
      <c r="E7241" s="86" t="str">
        <f t="shared" si="227"/>
        <v/>
      </c>
      <c r="F7241" s="155"/>
      <c r="G7241" s="155"/>
      <c r="H7241" s="126"/>
      <c r="I7241" s="155"/>
      <c r="J7241" s="73"/>
      <c r="K7241" s="73"/>
      <c r="L7241" s="158"/>
      <c r="M7241" s="159"/>
      <c r="N7241" s="87" t="str">
        <f t="shared" si="228"/>
        <v/>
      </c>
      <c r="O7241" s="130"/>
      <c r="R7241" s="161"/>
      <c r="S7241" s="160"/>
    </row>
    <row r="7242" spans="2:19">
      <c r="B7242" s="155"/>
      <c r="C7242" s="157"/>
      <c r="D7242" s="156"/>
      <c r="E7242" s="86" t="str">
        <f t="shared" si="227"/>
        <v/>
      </c>
      <c r="F7242" s="155"/>
      <c r="G7242" s="155"/>
      <c r="H7242" s="126"/>
      <c r="I7242" s="155"/>
      <c r="J7242" s="73"/>
      <c r="K7242" s="73"/>
      <c r="L7242" s="158"/>
      <c r="M7242" s="159"/>
      <c r="N7242" s="87" t="str">
        <f t="shared" si="228"/>
        <v/>
      </c>
      <c r="O7242" s="130"/>
      <c r="R7242" s="161"/>
      <c r="S7242" s="160"/>
    </row>
    <row r="7243" spans="2:19">
      <c r="B7243" s="155"/>
      <c r="C7243" s="157"/>
      <c r="D7243" s="156"/>
      <c r="E7243" s="86" t="str">
        <f t="shared" si="227"/>
        <v/>
      </c>
      <c r="F7243" s="155"/>
      <c r="G7243" s="155"/>
      <c r="H7243" s="126"/>
      <c r="I7243" s="155"/>
      <c r="J7243" s="73"/>
      <c r="K7243" s="73"/>
      <c r="L7243" s="158"/>
      <c r="M7243" s="159"/>
      <c r="N7243" s="87" t="str">
        <f t="shared" si="228"/>
        <v/>
      </c>
      <c r="O7243" s="130"/>
      <c r="R7243" s="161"/>
      <c r="S7243" s="160"/>
    </row>
    <row r="7244" spans="2:19">
      <c r="B7244" s="155"/>
      <c r="C7244" s="157"/>
      <c r="D7244" s="156"/>
      <c r="E7244" s="86" t="str">
        <f t="shared" si="227"/>
        <v/>
      </c>
      <c r="F7244" s="155"/>
      <c r="G7244" s="155"/>
      <c r="H7244" s="126"/>
      <c r="I7244" s="155"/>
      <c r="J7244" s="73"/>
      <c r="K7244" s="73"/>
      <c r="L7244" s="158"/>
      <c r="M7244" s="159"/>
      <c r="N7244" s="87" t="str">
        <f t="shared" si="228"/>
        <v/>
      </c>
      <c r="O7244" s="130"/>
      <c r="R7244" s="161"/>
      <c r="S7244" s="160"/>
    </row>
    <row r="7245" spans="2:19">
      <c r="B7245" s="155"/>
      <c r="C7245" s="157"/>
      <c r="D7245" s="156"/>
      <c r="E7245" s="86" t="str">
        <f t="shared" si="227"/>
        <v/>
      </c>
      <c r="F7245" s="155"/>
      <c r="G7245" s="155"/>
      <c r="H7245" s="126"/>
      <c r="I7245" s="155"/>
      <c r="J7245" s="73"/>
      <c r="K7245" s="73"/>
      <c r="L7245" s="158"/>
      <c r="M7245" s="159"/>
      <c r="N7245" s="87" t="str">
        <f t="shared" si="228"/>
        <v/>
      </c>
      <c r="O7245" s="130"/>
      <c r="R7245" s="161"/>
      <c r="S7245" s="160"/>
    </row>
    <row r="7246" spans="2:19">
      <c r="B7246" s="155"/>
      <c r="C7246" s="157"/>
      <c r="D7246" s="156"/>
      <c r="E7246" s="86" t="str">
        <f t="shared" si="227"/>
        <v/>
      </c>
      <c r="F7246" s="155"/>
      <c r="G7246" s="155"/>
      <c r="H7246" s="126"/>
      <c r="I7246" s="155"/>
      <c r="J7246" s="73"/>
      <c r="K7246" s="73"/>
      <c r="L7246" s="158"/>
      <c r="M7246" s="159"/>
      <c r="N7246" s="87" t="str">
        <f t="shared" si="228"/>
        <v/>
      </c>
      <c r="O7246" s="130"/>
      <c r="R7246" s="161"/>
      <c r="S7246" s="160"/>
    </row>
    <row r="7247" spans="2:19">
      <c r="B7247" s="155"/>
      <c r="C7247" s="157"/>
      <c r="D7247" s="156"/>
      <c r="E7247" s="86" t="str">
        <f t="shared" si="227"/>
        <v/>
      </c>
      <c r="F7247" s="155"/>
      <c r="G7247" s="155"/>
      <c r="H7247" s="126"/>
      <c r="I7247" s="155"/>
      <c r="J7247" s="73"/>
      <c r="K7247" s="73"/>
      <c r="L7247" s="158"/>
      <c r="M7247" s="159"/>
      <c r="N7247" s="87" t="str">
        <f t="shared" si="228"/>
        <v/>
      </c>
      <c r="O7247" s="130"/>
      <c r="R7247" s="161"/>
      <c r="S7247" s="160"/>
    </row>
    <row r="7248" spans="2:19">
      <c r="B7248" s="155"/>
      <c r="C7248" s="157"/>
      <c r="D7248" s="156"/>
      <c r="E7248" s="86" t="str">
        <f t="shared" si="227"/>
        <v/>
      </c>
      <c r="F7248" s="155"/>
      <c r="G7248" s="155"/>
      <c r="H7248" s="126"/>
      <c r="I7248" s="155"/>
      <c r="J7248" s="73"/>
      <c r="K7248" s="73"/>
      <c r="L7248" s="158"/>
      <c r="M7248" s="159"/>
      <c r="N7248" s="87" t="str">
        <f t="shared" si="228"/>
        <v/>
      </c>
      <c r="O7248" s="130"/>
      <c r="R7248" s="161"/>
      <c r="S7248" s="160"/>
    </row>
    <row r="7249" spans="2:19">
      <c r="B7249" s="155"/>
      <c r="C7249" s="157"/>
      <c r="D7249" s="156"/>
      <c r="E7249" s="86" t="str">
        <f t="shared" si="227"/>
        <v/>
      </c>
      <c r="F7249" s="155"/>
      <c r="G7249" s="155"/>
      <c r="H7249" s="126"/>
      <c r="I7249" s="155"/>
      <c r="J7249" s="73"/>
      <c r="K7249" s="73"/>
      <c r="L7249" s="158"/>
      <c r="M7249" s="159"/>
      <c r="N7249" s="87" t="str">
        <f t="shared" si="228"/>
        <v/>
      </c>
      <c r="O7249" s="130"/>
      <c r="R7249" s="161"/>
      <c r="S7249" s="160"/>
    </row>
    <row r="7250" spans="2:19">
      <c r="B7250" s="155"/>
      <c r="C7250" s="157"/>
      <c r="D7250" s="156"/>
      <c r="E7250" s="86" t="str">
        <f t="shared" si="227"/>
        <v/>
      </c>
      <c r="F7250" s="155"/>
      <c r="G7250" s="155"/>
      <c r="H7250" s="126"/>
      <c r="I7250" s="155"/>
      <c r="J7250" s="73"/>
      <c r="K7250" s="73"/>
      <c r="L7250" s="158"/>
      <c r="M7250" s="159"/>
      <c r="N7250" s="87" t="str">
        <f t="shared" si="228"/>
        <v/>
      </c>
      <c r="O7250" s="130"/>
      <c r="R7250" s="161"/>
      <c r="S7250" s="160"/>
    </row>
    <row r="7251" spans="2:19">
      <c r="B7251" s="155"/>
      <c r="C7251" s="157"/>
      <c r="D7251" s="156"/>
      <c r="E7251" s="86" t="str">
        <f t="shared" si="227"/>
        <v/>
      </c>
      <c r="F7251" s="155"/>
      <c r="G7251" s="155"/>
      <c r="H7251" s="126"/>
      <c r="I7251" s="155"/>
      <c r="J7251" s="73"/>
      <c r="K7251" s="73"/>
      <c r="L7251" s="158"/>
      <c r="M7251" s="159"/>
      <c r="N7251" s="87" t="str">
        <f t="shared" si="228"/>
        <v/>
      </c>
      <c r="O7251" s="130"/>
      <c r="R7251" s="161"/>
      <c r="S7251" s="160"/>
    </row>
    <row r="7252" spans="2:19">
      <c r="B7252" s="155"/>
      <c r="C7252" s="157"/>
      <c r="D7252" s="156"/>
      <c r="E7252" s="86" t="str">
        <f t="shared" ref="E7252:E7315" si="229">B7252&amp;C7252&amp;D7252</f>
        <v/>
      </c>
      <c r="F7252" s="155"/>
      <c r="G7252" s="155"/>
      <c r="H7252" s="126"/>
      <c r="I7252" s="155"/>
      <c r="J7252" s="73"/>
      <c r="K7252" s="73"/>
      <c r="L7252" s="158"/>
      <c r="M7252" s="159"/>
      <c r="N7252" s="87" t="str">
        <f t="shared" si="228"/>
        <v/>
      </c>
      <c r="O7252" s="130"/>
      <c r="R7252" s="161"/>
      <c r="S7252" s="160"/>
    </row>
    <row r="7253" spans="2:19">
      <c r="B7253" s="155"/>
      <c r="C7253" s="157"/>
      <c r="D7253" s="156"/>
      <c r="E7253" s="86" t="str">
        <f t="shared" si="229"/>
        <v/>
      </c>
      <c r="F7253" s="155"/>
      <c r="G7253" s="155"/>
      <c r="H7253" s="126"/>
      <c r="I7253" s="155"/>
      <c r="J7253" s="73"/>
      <c r="K7253" s="73"/>
      <c r="L7253" s="158"/>
      <c r="M7253" s="159"/>
      <c r="N7253" s="87" t="str">
        <f t="shared" si="228"/>
        <v/>
      </c>
      <c r="O7253" s="130"/>
      <c r="R7253" s="161"/>
      <c r="S7253" s="160"/>
    </row>
    <row r="7254" spans="2:19">
      <c r="B7254" s="155"/>
      <c r="C7254" s="157"/>
      <c r="D7254" s="156"/>
      <c r="E7254" s="86" t="str">
        <f t="shared" si="229"/>
        <v/>
      </c>
      <c r="F7254" s="155"/>
      <c r="G7254" s="155"/>
      <c r="H7254" s="126"/>
      <c r="I7254" s="155"/>
      <c r="J7254" s="73"/>
      <c r="K7254" s="73"/>
      <c r="L7254" s="158"/>
      <c r="M7254" s="159"/>
      <c r="N7254" s="87" t="str">
        <f t="shared" si="228"/>
        <v/>
      </c>
      <c r="O7254" s="130"/>
      <c r="R7254" s="161"/>
      <c r="S7254" s="160"/>
    </row>
    <row r="7255" spans="2:19">
      <c r="B7255" s="155"/>
      <c r="C7255" s="157"/>
      <c r="D7255" s="156"/>
      <c r="E7255" s="86" t="str">
        <f t="shared" si="229"/>
        <v/>
      </c>
      <c r="F7255" s="155"/>
      <c r="G7255" s="155"/>
      <c r="H7255" s="126"/>
      <c r="I7255" s="155"/>
      <c r="J7255" s="73"/>
      <c r="K7255" s="73"/>
      <c r="L7255" s="158"/>
      <c r="M7255" s="159"/>
      <c r="N7255" s="87" t="str">
        <f t="shared" si="228"/>
        <v/>
      </c>
      <c r="O7255" s="130"/>
      <c r="R7255" s="161"/>
      <c r="S7255" s="160"/>
    </row>
    <row r="7256" spans="2:19">
      <c r="B7256" s="155"/>
      <c r="C7256" s="157"/>
      <c r="D7256" s="156"/>
      <c r="E7256" s="86" t="str">
        <f t="shared" si="229"/>
        <v/>
      </c>
      <c r="F7256" s="155"/>
      <c r="G7256" s="155"/>
      <c r="H7256" s="126"/>
      <c r="I7256" s="155"/>
      <c r="J7256" s="73"/>
      <c r="K7256" s="73"/>
      <c r="L7256" s="158"/>
      <c r="M7256" s="159"/>
      <c r="N7256" s="87" t="str">
        <f t="shared" si="228"/>
        <v/>
      </c>
      <c r="O7256" s="130"/>
      <c r="R7256" s="161"/>
      <c r="S7256" s="160"/>
    </row>
    <row r="7257" spans="2:19">
      <c r="B7257" s="155"/>
      <c r="C7257" s="157"/>
      <c r="D7257" s="156"/>
      <c r="E7257" s="86" t="str">
        <f t="shared" si="229"/>
        <v/>
      </c>
      <c r="F7257" s="155"/>
      <c r="G7257" s="155"/>
      <c r="H7257" s="126"/>
      <c r="I7257" s="155"/>
      <c r="J7257" s="73"/>
      <c r="K7257" s="73"/>
      <c r="L7257" s="158"/>
      <c r="M7257" s="159"/>
      <c r="N7257" s="87" t="str">
        <f t="shared" si="228"/>
        <v/>
      </c>
      <c r="O7257" s="130"/>
      <c r="R7257" s="161"/>
      <c r="S7257" s="160"/>
    </row>
    <row r="7258" spans="2:19">
      <c r="B7258" s="155"/>
      <c r="C7258" s="157"/>
      <c r="D7258" s="156"/>
      <c r="E7258" s="86" t="str">
        <f t="shared" si="229"/>
        <v/>
      </c>
      <c r="F7258" s="155"/>
      <c r="G7258" s="155"/>
      <c r="H7258" s="126"/>
      <c r="I7258" s="155"/>
      <c r="J7258" s="73"/>
      <c r="K7258" s="73"/>
      <c r="L7258" s="158"/>
      <c r="M7258" s="159"/>
      <c r="N7258" s="87" t="str">
        <f t="shared" si="228"/>
        <v/>
      </c>
      <c r="O7258" s="130"/>
      <c r="R7258" s="161"/>
      <c r="S7258" s="160"/>
    </row>
    <row r="7259" spans="2:19">
      <c r="B7259" s="155"/>
      <c r="C7259" s="157"/>
      <c r="D7259" s="156"/>
      <c r="E7259" s="86" t="str">
        <f t="shared" si="229"/>
        <v/>
      </c>
      <c r="F7259" s="155"/>
      <c r="G7259" s="155"/>
      <c r="H7259" s="126"/>
      <c r="I7259" s="155"/>
      <c r="J7259" s="73"/>
      <c r="K7259" s="73"/>
      <c r="L7259" s="158"/>
      <c r="M7259" s="159"/>
      <c r="N7259" s="87" t="str">
        <f t="shared" si="228"/>
        <v/>
      </c>
      <c r="O7259" s="130"/>
      <c r="R7259" s="161"/>
      <c r="S7259" s="160"/>
    </row>
    <row r="7260" spans="2:19">
      <c r="B7260" s="155"/>
      <c r="C7260" s="157"/>
      <c r="D7260" s="156"/>
      <c r="E7260" s="86" t="str">
        <f t="shared" si="229"/>
        <v/>
      </c>
      <c r="F7260" s="155"/>
      <c r="G7260" s="155"/>
      <c r="H7260" s="126"/>
      <c r="I7260" s="155"/>
      <c r="J7260" s="73"/>
      <c r="K7260" s="73"/>
      <c r="L7260" s="158"/>
      <c r="M7260" s="159"/>
      <c r="N7260" s="87" t="str">
        <f t="shared" si="228"/>
        <v/>
      </c>
      <c r="O7260" s="130"/>
      <c r="R7260" s="161"/>
      <c r="S7260" s="160"/>
    </row>
    <row r="7261" spans="2:19">
      <c r="B7261" s="155"/>
      <c r="C7261" s="157"/>
      <c r="D7261" s="156"/>
      <c r="E7261" s="86" t="str">
        <f t="shared" si="229"/>
        <v/>
      </c>
      <c r="F7261" s="155"/>
      <c r="G7261" s="155"/>
      <c r="H7261" s="126"/>
      <c r="I7261" s="155"/>
      <c r="J7261" s="73"/>
      <c r="K7261" s="73"/>
      <c r="L7261" s="158"/>
      <c r="M7261" s="159"/>
      <c r="N7261" s="87" t="str">
        <f t="shared" si="228"/>
        <v/>
      </c>
      <c r="O7261" s="130"/>
      <c r="R7261" s="161"/>
      <c r="S7261" s="160"/>
    </row>
    <row r="7262" spans="2:19">
      <c r="B7262" s="155"/>
      <c r="C7262" s="157"/>
      <c r="D7262" s="156"/>
      <c r="E7262" s="86" t="str">
        <f t="shared" si="229"/>
        <v/>
      </c>
      <c r="F7262" s="155"/>
      <c r="G7262" s="155"/>
      <c r="H7262" s="126"/>
      <c r="I7262" s="155"/>
      <c r="J7262" s="73"/>
      <c r="K7262" s="73"/>
      <c r="L7262" s="158"/>
      <c r="M7262" s="159"/>
      <c r="N7262" s="87" t="str">
        <f t="shared" si="228"/>
        <v/>
      </c>
      <c r="O7262" s="130"/>
      <c r="R7262" s="161"/>
      <c r="S7262" s="160"/>
    </row>
    <row r="7263" spans="2:19">
      <c r="B7263" s="155"/>
      <c r="C7263" s="157"/>
      <c r="D7263" s="156"/>
      <c r="E7263" s="86" t="str">
        <f t="shared" si="229"/>
        <v/>
      </c>
      <c r="F7263" s="155"/>
      <c r="G7263" s="155"/>
      <c r="H7263" s="126"/>
      <c r="I7263" s="155"/>
      <c r="J7263" s="73"/>
      <c r="K7263" s="73"/>
      <c r="L7263" s="158"/>
      <c r="M7263" s="159"/>
      <c r="N7263" s="87" t="str">
        <f t="shared" si="228"/>
        <v/>
      </c>
      <c r="O7263" s="130"/>
      <c r="R7263" s="161"/>
      <c r="S7263" s="160"/>
    </row>
    <row r="7264" spans="2:19">
      <c r="B7264" s="155"/>
      <c r="C7264" s="157"/>
      <c r="D7264" s="156"/>
      <c r="E7264" s="86" t="str">
        <f t="shared" si="229"/>
        <v/>
      </c>
      <c r="F7264" s="155"/>
      <c r="G7264" s="155"/>
      <c r="H7264" s="126"/>
      <c r="I7264" s="155"/>
      <c r="J7264" s="73"/>
      <c r="K7264" s="73"/>
      <c r="L7264" s="158"/>
      <c r="M7264" s="159"/>
      <c r="N7264" s="87" t="str">
        <f t="shared" si="228"/>
        <v/>
      </c>
      <c r="O7264" s="130"/>
      <c r="R7264" s="161"/>
      <c r="S7264" s="160"/>
    </row>
    <row r="7265" spans="2:19">
      <c r="B7265" s="155"/>
      <c r="C7265" s="157"/>
      <c r="D7265" s="156"/>
      <c r="E7265" s="86" t="str">
        <f t="shared" si="229"/>
        <v/>
      </c>
      <c r="F7265" s="155"/>
      <c r="G7265" s="155"/>
      <c r="H7265" s="126"/>
      <c r="I7265" s="155"/>
      <c r="J7265" s="73"/>
      <c r="K7265" s="73"/>
      <c r="L7265" s="158"/>
      <c r="M7265" s="159"/>
      <c r="N7265" s="87" t="str">
        <f t="shared" si="228"/>
        <v/>
      </c>
      <c r="O7265" s="130"/>
      <c r="R7265" s="161"/>
      <c r="S7265" s="160"/>
    </row>
    <row r="7266" spans="2:19">
      <c r="B7266" s="155"/>
      <c r="C7266" s="157"/>
      <c r="D7266" s="156"/>
      <c r="E7266" s="86" t="str">
        <f t="shared" si="229"/>
        <v/>
      </c>
      <c r="F7266" s="155"/>
      <c r="G7266" s="155"/>
      <c r="H7266" s="126"/>
      <c r="I7266" s="155"/>
      <c r="J7266" s="73"/>
      <c r="K7266" s="73"/>
      <c r="L7266" s="158"/>
      <c r="M7266" s="159"/>
      <c r="N7266" s="87" t="str">
        <f t="shared" si="228"/>
        <v/>
      </c>
      <c r="O7266" s="130"/>
      <c r="R7266" s="161"/>
      <c r="S7266" s="160"/>
    </row>
    <row r="7267" spans="2:19">
      <c r="B7267" s="155"/>
      <c r="C7267" s="157"/>
      <c r="D7267" s="156"/>
      <c r="E7267" s="86" t="str">
        <f t="shared" si="229"/>
        <v/>
      </c>
      <c r="F7267" s="155"/>
      <c r="G7267" s="155"/>
      <c r="H7267" s="126"/>
      <c r="I7267" s="155"/>
      <c r="J7267" s="73"/>
      <c r="K7267" s="73"/>
      <c r="L7267" s="158"/>
      <c r="M7267" s="159"/>
      <c r="N7267" s="87" t="str">
        <f t="shared" si="228"/>
        <v/>
      </c>
      <c r="O7267" s="130"/>
      <c r="R7267" s="161"/>
      <c r="S7267" s="160"/>
    </row>
    <row r="7268" spans="2:19">
      <c r="B7268" s="155"/>
      <c r="C7268" s="157"/>
      <c r="D7268" s="156"/>
      <c r="E7268" s="86" t="str">
        <f t="shared" si="229"/>
        <v/>
      </c>
      <c r="F7268" s="155"/>
      <c r="G7268" s="155"/>
      <c r="H7268" s="126"/>
      <c r="I7268" s="155"/>
      <c r="J7268" s="73"/>
      <c r="K7268" s="73"/>
      <c r="L7268" s="158"/>
      <c r="M7268" s="159"/>
      <c r="N7268" s="87" t="str">
        <f t="shared" si="228"/>
        <v/>
      </c>
      <c r="O7268" s="130"/>
      <c r="R7268" s="161"/>
      <c r="S7268" s="160"/>
    </row>
    <row r="7269" spans="2:19">
      <c r="B7269" s="155"/>
      <c r="C7269" s="157"/>
      <c r="D7269" s="156"/>
      <c r="E7269" s="86" t="str">
        <f t="shared" si="229"/>
        <v/>
      </c>
      <c r="F7269" s="155"/>
      <c r="G7269" s="155"/>
      <c r="H7269" s="126"/>
      <c r="I7269" s="155"/>
      <c r="J7269" s="73"/>
      <c r="K7269" s="73"/>
      <c r="L7269" s="158"/>
      <c r="M7269" s="159"/>
      <c r="N7269" s="87" t="str">
        <f t="shared" si="228"/>
        <v/>
      </c>
      <c r="O7269" s="130"/>
      <c r="R7269" s="161"/>
      <c r="S7269" s="160"/>
    </row>
    <row r="7270" spans="2:19">
      <c r="B7270" s="155"/>
      <c r="C7270" s="157"/>
      <c r="D7270" s="156"/>
      <c r="E7270" s="86" t="str">
        <f t="shared" si="229"/>
        <v/>
      </c>
      <c r="F7270" s="155"/>
      <c r="G7270" s="155"/>
      <c r="H7270" s="126"/>
      <c r="I7270" s="155"/>
      <c r="J7270" s="73"/>
      <c r="K7270" s="73"/>
      <c r="L7270" s="158"/>
      <c r="M7270" s="159"/>
      <c r="N7270" s="87" t="str">
        <f t="shared" si="228"/>
        <v/>
      </c>
      <c r="O7270" s="130"/>
      <c r="R7270" s="161"/>
      <c r="S7270" s="160"/>
    </row>
    <row r="7271" spans="2:19">
      <c r="B7271" s="155"/>
      <c r="C7271" s="157"/>
      <c r="D7271" s="156"/>
      <c r="E7271" s="86" t="str">
        <f t="shared" si="229"/>
        <v/>
      </c>
      <c r="F7271" s="155"/>
      <c r="G7271" s="155"/>
      <c r="H7271" s="126"/>
      <c r="I7271" s="155"/>
      <c r="J7271" s="73"/>
      <c r="K7271" s="73"/>
      <c r="L7271" s="158"/>
      <c r="M7271" s="159"/>
      <c r="N7271" s="87" t="str">
        <f t="shared" si="228"/>
        <v/>
      </c>
      <c r="O7271" s="130"/>
      <c r="R7271" s="161"/>
      <c r="S7271" s="160"/>
    </row>
    <row r="7272" spans="2:19">
      <c r="B7272" s="155"/>
      <c r="C7272" s="157"/>
      <c r="D7272" s="156"/>
      <c r="E7272" s="86" t="str">
        <f t="shared" si="229"/>
        <v/>
      </c>
      <c r="F7272" s="155"/>
      <c r="G7272" s="155"/>
      <c r="H7272" s="126"/>
      <c r="I7272" s="155"/>
      <c r="J7272" s="73"/>
      <c r="K7272" s="73"/>
      <c r="L7272" s="158"/>
      <c r="M7272" s="159"/>
      <c r="N7272" s="87" t="str">
        <f t="shared" si="228"/>
        <v/>
      </c>
      <c r="O7272" s="130"/>
      <c r="R7272" s="161"/>
      <c r="S7272" s="160"/>
    </row>
    <row r="7273" spans="2:19">
      <c r="B7273" s="155"/>
      <c r="C7273" s="157"/>
      <c r="D7273" s="156"/>
      <c r="E7273" s="86" t="str">
        <f t="shared" si="229"/>
        <v/>
      </c>
      <c r="F7273" s="155"/>
      <c r="G7273" s="155"/>
      <c r="H7273" s="126"/>
      <c r="I7273" s="155"/>
      <c r="J7273" s="73"/>
      <c r="K7273" s="73"/>
      <c r="L7273" s="158"/>
      <c r="M7273" s="159"/>
      <c r="N7273" s="87" t="str">
        <f t="shared" si="228"/>
        <v/>
      </c>
      <c r="O7273" s="130"/>
      <c r="R7273" s="161"/>
      <c r="S7273" s="160"/>
    </row>
    <row r="7274" spans="2:19">
      <c r="B7274" s="155"/>
      <c r="C7274" s="157"/>
      <c r="D7274" s="156"/>
      <c r="E7274" s="86" t="str">
        <f t="shared" si="229"/>
        <v/>
      </c>
      <c r="F7274" s="155"/>
      <c r="G7274" s="155"/>
      <c r="H7274" s="126"/>
      <c r="I7274" s="155"/>
      <c r="J7274" s="73"/>
      <c r="K7274" s="73"/>
      <c r="L7274" s="158"/>
      <c r="M7274" s="159"/>
      <c r="N7274" s="87" t="str">
        <f t="shared" si="228"/>
        <v/>
      </c>
      <c r="O7274" s="130"/>
      <c r="R7274" s="161"/>
      <c r="S7274" s="160"/>
    </row>
    <row r="7275" spans="2:19">
      <c r="B7275" s="155"/>
      <c r="C7275" s="157"/>
      <c r="D7275" s="156"/>
      <c r="E7275" s="86" t="str">
        <f t="shared" si="229"/>
        <v/>
      </c>
      <c r="F7275" s="155"/>
      <c r="G7275" s="155"/>
      <c r="H7275" s="126"/>
      <c r="I7275" s="155"/>
      <c r="J7275" s="73"/>
      <c r="K7275" s="73"/>
      <c r="L7275" s="158"/>
      <c r="M7275" s="159"/>
      <c r="N7275" s="87" t="str">
        <f t="shared" si="228"/>
        <v/>
      </c>
      <c r="O7275" s="130"/>
      <c r="R7275" s="161"/>
      <c r="S7275" s="160"/>
    </row>
    <row r="7276" spans="2:19">
      <c r="B7276" s="155"/>
      <c r="C7276" s="157"/>
      <c r="D7276" s="156"/>
      <c r="E7276" s="86" t="str">
        <f t="shared" si="229"/>
        <v/>
      </c>
      <c r="F7276" s="155"/>
      <c r="G7276" s="155"/>
      <c r="H7276" s="126"/>
      <c r="I7276" s="155"/>
      <c r="J7276" s="73"/>
      <c r="K7276" s="73"/>
      <c r="L7276" s="158"/>
      <c r="M7276" s="159"/>
      <c r="N7276" s="87" t="str">
        <f t="shared" si="228"/>
        <v/>
      </c>
      <c r="O7276" s="130"/>
      <c r="R7276" s="161"/>
      <c r="S7276" s="160"/>
    </row>
    <row r="7277" spans="2:19">
      <c r="B7277" s="155"/>
      <c r="C7277" s="157"/>
      <c r="D7277" s="156"/>
      <c r="E7277" s="86" t="str">
        <f t="shared" si="229"/>
        <v/>
      </c>
      <c r="F7277" s="155"/>
      <c r="G7277" s="155"/>
      <c r="H7277" s="126"/>
      <c r="I7277" s="155"/>
      <c r="J7277" s="73"/>
      <c r="K7277" s="73"/>
      <c r="L7277" s="158"/>
      <c r="M7277" s="159"/>
      <c r="N7277" s="87" t="str">
        <f t="shared" si="228"/>
        <v/>
      </c>
      <c r="O7277" s="130"/>
      <c r="R7277" s="161"/>
      <c r="S7277" s="160"/>
    </row>
    <row r="7278" spans="2:19">
      <c r="B7278" s="155"/>
      <c r="C7278" s="157"/>
      <c r="D7278" s="156"/>
      <c r="E7278" s="86" t="str">
        <f t="shared" si="229"/>
        <v/>
      </c>
      <c r="F7278" s="155"/>
      <c r="G7278" s="155"/>
      <c r="H7278" s="126"/>
      <c r="I7278" s="155"/>
      <c r="J7278" s="73"/>
      <c r="K7278" s="73"/>
      <c r="L7278" s="158"/>
      <c r="M7278" s="159"/>
      <c r="N7278" s="87" t="str">
        <f t="shared" si="228"/>
        <v/>
      </c>
      <c r="O7278" s="130"/>
      <c r="R7278" s="161"/>
      <c r="S7278" s="160"/>
    </row>
    <row r="7279" spans="2:19">
      <c r="B7279" s="155"/>
      <c r="C7279" s="157"/>
      <c r="D7279" s="156"/>
      <c r="E7279" s="86" t="str">
        <f t="shared" si="229"/>
        <v/>
      </c>
      <c r="F7279" s="155"/>
      <c r="G7279" s="155"/>
      <c r="H7279" s="126"/>
      <c r="I7279" s="155"/>
      <c r="J7279" s="73"/>
      <c r="K7279" s="73"/>
      <c r="L7279" s="158"/>
      <c r="M7279" s="159"/>
      <c r="N7279" s="87" t="str">
        <f t="shared" si="228"/>
        <v/>
      </c>
      <c r="O7279" s="130"/>
      <c r="R7279" s="161"/>
      <c r="S7279" s="160"/>
    </row>
    <row r="7280" spans="2:19">
      <c r="B7280" s="155"/>
      <c r="C7280" s="157"/>
      <c r="D7280" s="156"/>
      <c r="E7280" s="86" t="str">
        <f t="shared" si="229"/>
        <v/>
      </c>
      <c r="F7280" s="155"/>
      <c r="G7280" s="155"/>
      <c r="H7280" s="126"/>
      <c r="I7280" s="155"/>
      <c r="J7280" s="73"/>
      <c r="K7280" s="73"/>
      <c r="L7280" s="158"/>
      <c r="M7280" s="159"/>
      <c r="N7280" s="87" t="str">
        <f t="shared" si="228"/>
        <v/>
      </c>
      <c r="O7280" s="130"/>
      <c r="R7280" s="161"/>
      <c r="S7280" s="160"/>
    </row>
    <row r="7281" spans="2:19">
      <c r="B7281" s="155"/>
      <c r="C7281" s="157"/>
      <c r="D7281" s="156"/>
      <c r="E7281" s="86" t="str">
        <f t="shared" si="229"/>
        <v/>
      </c>
      <c r="F7281" s="155"/>
      <c r="G7281" s="155"/>
      <c r="H7281" s="126"/>
      <c r="I7281" s="155"/>
      <c r="J7281" s="73"/>
      <c r="K7281" s="73"/>
      <c r="L7281" s="158"/>
      <c r="M7281" s="159"/>
      <c r="N7281" s="87" t="str">
        <f t="shared" si="228"/>
        <v/>
      </c>
      <c r="O7281" s="130"/>
      <c r="R7281" s="161"/>
      <c r="S7281" s="160"/>
    </row>
    <row r="7282" spans="2:19">
      <c r="B7282" s="155"/>
      <c r="C7282" s="157"/>
      <c r="D7282" s="156"/>
      <c r="E7282" s="86" t="str">
        <f t="shared" si="229"/>
        <v/>
      </c>
      <c r="F7282" s="155"/>
      <c r="G7282" s="155"/>
      <c r="H7282" s="126"/>
      <c r="I7282" s="155"/>
      <c r="J7282" s="73"/>
      <c r="K7282" s="73"/>
      <c r="L7282" s="158"/>
      <c r="M7282" s="159"/>
      <c r="N7282" s="87" t="str">
        <f t="shared" si="228"/>
        <v/>
      </c>
      <c r="O7282" s="130"/>
      <c r="R7282" s="161"/>
      <c r="S7282" s="160"/>
    </row>
    <row r="7283" spans="2:19">
      <c r="B7283" s="155"/>
      <c r="C7283" s="157"/>
      <c r="D7283" s="156"/>
      <c r="E7283" s="86" t="str">
        <f t="shared" si="229"/>
        <v/>
      </c>
      <c r="F7283" s="155"/>
      <c r="G7283" s="155"/>
      <c r="H7283" s="126"/>
      <c r="I7283" s="155"/>
      <c r="J7283" s="73"/>
      <c r="K7283" s="73"/>
      <c r="L7283" s="158"/>
      <c r="M7283" s="159"/>
      <c r="N7283" s="87" t="str">
        <f t="shared" si="228"/>
        <v/>
      </c>
      <c r="O7283" s="130"/>
      <c r="R7283" s="161"/>
      <c r="S7283" s="160"/>
    </row>
    <row r="7284" spans="2:19">
      <c r="B7284" s="155"/>
      <c r="C7284" s="157"/>
      <c r="D7284" s="156"/>
      <c r="E7284" s="86" t="str">
        <f t="shared" si="229"/>
        <v/>
      </c>
      <c r="F7284" s="155"/>
      <c r="G7284" s="155"/>
      <c r="H7284" s="126"/>
      <c r="I7284" s="155"/>
      <c r="J7284" s="73"/>
      <c r="K7284" s="73"/>
      <c r="L7284" s="158"/>
      <c r="M7284" s="159"/>
      <c r="N7284" s="87" t="str">
        <f t="shared" si="228"/>
        <v/>
      </c>
      <c r="O7284" s="130"/>
      <c r="R7284" s="161"/>
      <c r="S7284" s="160"/>
    </row>
    <row r="7285" spans="2:19">
      <c r="B7285" s="155"/>
      <c r="C7285" s="157"/>
      <c r="D7285" s="156"/>
      <c r="E7285" s="86" t="str">
        <f t="shared" si="229"/>
        <v/>
      </c>
      <c r="F7285" s="155"/>
      <c r="G7285" s="155"/>
      <c r="H7285" s="126"/>
      <c r="I7285" s="155"/>
      <c r="J7285" s="73"/>
      <c r="K7285" s="73"/>
      <c r="L7285" s="158"/>
      <c r="M7285" s="159"/>
      <c r="N7285" s="87" t="str">
        <f t="shared" si="228"/>
        <v/>
      </c>
      <c r="O7285" s="130"/>
      <c r="R7285" s="161"/>
      <c r="S7285" s="160"/>
    </row>
    <row r="7286" spans="2:19">
      <c r="B7286" s="155"/>
      <c r="C7286" s="157"/>
      <c r="D7286" s="156"/>
      <c r="E7286" s="86" t="str">
        <f t="shared" si="229"/>
        <v/>
      </c>
      <c r="F7286" s="155"/>
      <c r="G7286" s="155"/>
      <c r="H7286" s="126"/>
      <c r="I7286" s="155"/>
      <c r="J7286" s="73"/>
      <c r="K7286" s="73"/>
      <c r="L7286" s="158"/>
      <c r="M7286" s="159"/>
      <c r="N7286" s="87" t="str">
        <f t="shared" si="228"/>
        <v/>
      </c>
      <c r="O7286" s="130"/>
      <c r="R7286" s="161"/>
      <c r="S7286" s="160"/>
    </row>
    <row r="7287" spans="2:19">
      <c r="B7287" s="155"/>
      <c r="C7287" s="157"/>
      <c r="D7287" s="156"/>
      <c r="E7287" s="86" t="str">
        <f t="shared" si="229"/>
        <v/>
      </c>
      <c r="F7287" s="155"/>
      <c r="G7287" s="155"/>
      <c r="H7287" s="126"/>
      <c r="I7287" s="155"/>
      <c r="J7287" s="73"/>
      <c r="K7287" s="73"/>
      <c r="L7287" s="158"/>
      <c r="M7287" s="159"/>
      <c r="N7287" s="87" t="str">
        <f t="shared" si="228"/>
        <v/>
      </c>
      <c r="O7287" s="130"/>
      <c r="R7287" s="161"/>
      <c r="S7287" s="160"/>
    </row>
    <row r="7288" spans="2:19">
      <c r="B7288" s="155"/>
      <c r="C7288" s="157"/>
      <c r="D7288" s="156"/>
      <c r="E7288" s="86" t="str">
        <f t="shared" si="229"/>
        <v/>
      </c>
      <c r="F7288" s="155"/>
      <c r="G7288" s="155"/>
      <c r="H7288" s="126"/>
      <c r="I7288" s="155"/>
      <c r="J7288" s="73"/>
      <c r="K7288" s="73"/>
      <c r="L7288" s="158"/>
      <c r="M7288" s="159"/>
      <c r="N7288" s="87" t="str">
        <f t="shared" si="228"/>
        <v/>
      </c>
      <c r="O7288" s="130"/>
      <c r="R7288" s="161"/>
      <c r="S7288" s="160"/>
    </row>
    <row r="7289" spans="2:19">
      <c r="B7289" s="155"/>
      <c r="C7289" s="157"/>
      <c r="D7289" s="156"/>
      <c r="E7289" s="86" t="str">
        <f t="shared" si="229"/>
        <v/>
      </c>
      <c r="F7289" s="155"/>
      <c r="G7289" s="155"/>
      <c r="H7289" s="126"/>
      <c r="I7289" s="155"/>
      <c r="J7289" s="73"/>
      <c r="K7289" s="73"/>
      <c r="L7289" s="158"/>
      <c r="M7289" s="159"/>
      <c r="N7289" s="87" t="str">
        <f t="shared" si="228"/>
        <v/>
      </c>
      <c r="O7289" s="130"/>
      <c r="R7289" s="161"/>
      <c r="S7289" s="160"/>
    </row>
    <row r="7290" spans="2:19">
      <c r="B7290" s="155"/>
      <c r="C7290" s="157"/>
      <c r="D7290" s="156"/>
      <c r="E7290" s="86" t="str">
        <f t="shared" si="229"/>
        <v/>
      </c>
      <c r="F7290" s="155"/>
      <c r="G7290" s="155"/>
      <c r="H7290" s="126"/>
      <c r="I7290" s="155"/>
      <c r="J7290" s="73"/>
      <c r="K7290" s="73"/>
      <c r="L7290" s="158"/>
      <c r="M7290" s="159"/>
      <c r="N7290" s="87" t="str">
        <f t="shared" si="228"/>
        <v/>
      </c>
      <c r="O7290" s="130"/>
      <c r="R7290" s="161"/>
      <c r="S7290" s="160"/>
    </row>
    <row r="7291" spans="2:19">
      <c r="B7291" s="155"/>
      <c r="C7291" s="157"/>
      <c r="D7291" s="156"/>
      <c r="E7291" s="86" t="str">
        <f t="shared" si="229"/>
        <v/>
      </c>
      <c r="F7291" s="155"/>
      <c r="G7291" s="155"/>
      <c r="H7291" s="126"/>
      <c r="I7291" s="155"/>
      <c r="J7291" s="73"/>
      <c r="K7291" s="73"/>
      <c r="L7291" s="158"/>
      <c r="M7291" s="159"/>
      <c r="N7291" s="87" t="str">
        <f t="shared" si="228"/>
        <v/>
      </c>
      <c r="O7291" s="130"/>
      <c r="R7291" s="161"/>
      <c r="S7291" s="160"/>
    </row>
    <row r="7292" spans="2:19">
      <c r="B7292" s="155"/>
      <c r="C7292" s="157"/>
      <c r="D7292" s="156"/>
      <c r="E7292" s="86" t="str">
        <f t="shared" si="229"/>
        <v/>
      </c>
      <c r="F7292" s="155"/>
      <c r="G7292" s="155"/>
      <c r="H7292" s="126"/>
      <c r="I7292" s="155"/>
      <c r="J7292" s="73"/>
      <c r="K7292" s="73"/>
      <c r="L7292" s="158"/>
      <c r="M7292" s="159"/>
      <c r="N7292" s="87" t="str">
        <f t="shared" si="228"/>
        <v/>
      </c>
      <c r="O7292" s="130"/>
      <c r="R7292" s="161"/>
      <c r="S7292" s="160"/>
    </row>
    <row r="7293" spans="2:19">
      <c r="B7293" s="155"/>
      <c r="C7293" s="157"/>
      <c r="D7293" s="156"/>
      <c r="E7293" s="86" t="str">
        <f t="shared" si="229"/>
        <v/>
      </c>
      <c r="F7293" s="155"/>
      <c r="G7293" s="155"/>
      <c r="H7293" s="126"/>
      <c r="I7293" s="155"/>
      <c r="J7293" s="73"/>
      <c r="K7293" s="73"/>
      <c r="L7293" s="158"/>
      <c r="M7293" s="159"/>
      <c r="N7293" s="87" t="str">
        <f t="shared" si="228"/>
        <v/>
      </c>
      <c r="O7293" s="130"/>
      <c r="R7293" s="161"/>
      <c r="S7293" s="160"/>
    </row>
    <row r="7294" spans="2:19">
      <c r="B7294" s="155"/>
      <c r="C7294" s="157"/>
      <c r="D7294" s="156"/>
      <c r="E7294" s="86" t="str">
        <f t="shared" si="229"/>
        <v/>
      </c>
      <c r="F7294" s="155"/>
      <c r="G7294" s="155"/>
      <c r="H7294" s="126"/>
      <c r="I7294" s="155"/>
      <c r="J7294" s="73"/>
      <c r="K7294" s="73"/>
      <c r="L7294" s="158"/>
      <c r="M7294" s="159"/>
      <c r="N7294" s="87" t="str">
        <f t="shared" si="228"/>
        <v/>
      </c>
      <c r="O7294" s="130"/>
      <c r="R7294" s="161"/>
      <c r="S7294" s="160"/>
    </row>
    <row r="7295" spans="2:19">
      <c r="B7295" s="155"/>
      <c r="C7295" s="157"/>
      <c r="D7295" s="156"/>
      <c r="E7295" s="86" t="str">
        <f t="shared" si="229"/>
        <v/>
      </c>
      <c r="F7295" s="155"/>
      <c r="G7295" s="155"/>
      <c r="H7295" s="126"/>
      <c r="I7295" s="155"/>
      <c r="J7295" s="73"/>
      <c r="K7295" s="73"/>
      <c r="L7295" s="158"/>
      <c r="M7295" s="159"/>
      <c r="N7295" s="87" t="str">
        <f t="shared" si="228"/>
        <v/>
      </c>
      <c r="O7295" s="130"/>
      <c r="R7295" s="161"/>
      <c r="S7295" s="160"/>
    </row>
    <row r="7296" spans="2:19">
      <c r="B7296" s="155"/>
      <c r="C7296" s="157"/>
      <c r="D7296" s="156"/>
      <c r="E7296" s="86" t="str">
        <f t="shared" si="229"/>
        <v/>
      </c>
      <c r="F7296" s="155"/>
      <c r="G7296" s="155"/>
      <c r="H7296" s="126"/>
      <c r="I7296" s="155"/>
      <c r="J7296" s="73"/>
      <c r="K7296" s="73"/>
      <c r="L7296" s="158"/>
      <c r="M7296" s="159"/>
      <c r="N7296" s="87" t="str">
        <f t="shared" si="228"/>
        <v/>
      </c>
      <c r="O7296" s="130"/>
      <c r="R7296" s="161"/>
      <c r="S7296" s="160"/>
    </row>
    <row r="7297" spans="2:19">
      <c r="B7297" s="155"/>
      <c r="C7297" s="157"/>
      <c r="D7297" s="156"/>
      <c r="E7297" s="86" t="str">
        <f t="shared" si="229"/>
        <v/>
      </c>
      <c r="F7297" s="155"/>
      <c r="G7297" s="155"/>
      <c r="H7297" s="126"/>
      <c r="I7297" s="155"/>
      <c r="J7297" s="73"/>
      <c r="K7297" s="73"/>
      <c r="L7297" s="158"/>
      <c r="M7297" s="159"/>
      <c r="N7297" s="87" t="str">
        <f t="shared" si="228"/>
        <v/>
      </c>
      <c r="O7297" s="130"/>
      <c r="R7297" s="161"/>
      <c r="S7297" s="160"/>
    </row>
    <row r="7298" spans="2:19">
      <c r="B7298" s="155"/>
      <c r="C7298" s="157"/>
      <c r="D7298" s="156"/>
      <c r="E7298" s="86" t="str">
        <f t="shared" si="229"/>
        <v/>
      </c>
      <c r="F7298" s="155"/>
      <c r="G7298" s="155"/>
      <c r="H7298" s="126"/>
      <c r="I7298" s="155"/>
      <c r="J7298" s="73"/>
      <c r="K7298" s="73"/>
      <c r="L7298" s="158"/>
      <c r="M7298" s="159"/>
      <c r="N7298" s="87" t="str">
        <f t="shared" si="228"/>
        <v/>
      </c>
      <c r="O7298" s="130"/>
      <c r="R7298" s="161"/>
      <c r="S7298" s="160"/>
    </row>
    <row r="7299" spans="2:19">
      <c r="B7299" s="155"/>
      <c r="C7299" s="157"/>
      <c r="D7299" s="156"/>
      <c r="E7299" s="86" t="str">
        <f t="shared" si="229"/>
        <v/>
      </c>
      <c r="F7299" s="155"/>
      <c r="G7299" s="155"/>
      <c r="H7299" s="126"/>
      <c r="I7299" s="155"/>
      <c r="J7299" s="73"/>
      <c r="K7299" s="73"/>
      <c r="L7299" s="158"/>
      <c r="M7299" s="159"/>
      <c r="N7299" s="87" t="str">
        <f t="shared" si="228"/>
        <v/>
      </c>
      <c r="O7299" s="130"/>
      <c r="R7299" s="161"/>
      <c r="S7299" s="160"/>
    </row>
    <row r="7300" spans="2:19">
      <c r="B7300" s="155"/>
      <c r="C7300" s="157"/>
      <c r="D7300" s="156"/>
      <c r="E7300" s="86" t="str">
        <f t="shared" si="229"/>
        <v/>
      </c>
      <c r="F7300" s="155"/>
      <c r="G7300" s="155"/>
      <c r="H7300" s="126"/>
      <c r="I7300" s="155"/>
      <c r="J7300" s="73"/>
      <c r="K7300" s="73"/>
      <c r="L7300" s="158"/>
      <c r="M7300" s="159"/>
      <c r="N7300" s="87" t="str">
        <f t="shared" si="228"/>
        <v/>
      </c>
      <c r="O7300" s="130"/>
      <c r="R7300" s="161"/>
      <c r="S7300" s="160"/>
    </row>
    <row r="7301" spans="2:19">
      <c r="B7301" s="155"/>
      <c r="C7301" s="157"/>
      <c r="D7301" s="156"/>
      <c r="E7301" s="86" t="str">
        <f t="shared" si="229"/>
        <v/>
      </c>
      <c r="F7301" s="155"/>
      <c r="G7301" s="155"/>
      <c r="H7301" s="126"/>
      <c r="I7301" s="155"/>
      <c r="J7301" s="73"/>
      <c r="K7301" s="73"/>
      <c r="L7301" s="158"/>
      <c r="M7301" s="159"/>
      <c r="N7301" s="87" t="str">
        <f t="shared" si="228"/>
        <v/>
      </c>
      <c r="O7301" s="130"/>
      <c r="R7301" s="161"/>
      <c r="S7301" s="160"/>
    </row>
    <row r="7302" spans="2:19">
      <c r="B7302" s="155"/>
      <c r="C7302" s="157"/>
      <c r="D7302" s="156"/>
      <c r="E7302" s="86" t="str">
        <f t="shared" si="229"/>
        <v/>
      </c>
      <c r="F7302" s="155"/>
      <c r="G7302" s="155"/>
      <c r="H7302" s="126"/>
      <c r="I7302" s="155"/>
      <c r="J7302" s="73"/>
      <c r="K7302" s="73"/>
      <c r="L7302" s="158"/>
      <c r="M7302" s="159"/>
      <c r="N7302" s="87" t="str">
        <f t="shared" ref="N7302:N7365" si="230">+E7302&amp;L7302&amp;M7302</f>
        <v/>
      </c>
      <c r="O7302" s="130"/>
      <c r="R7302" s="161"/>
      <c r="S7302" s="160"/>
    </row>
    <row r="7303" spans="2:19">
      <c r="B7303" s="155"/>
      <c r="C7303" s="157"/>
      <c r="D7303" s="156"/>
      <c r="E7303" s="86" t="str">
        <f t="shared" si="229"/>
        <v/>
      </c>
      <c r="F7303" s="155"/>
      <c r="G7303" s="155"/>
      <c r="H7303" s="126"/>
      <c r="I7303" s="155"/>
      <c r="J7303" s="73"/>
      <c r="K7303" s="73"/>
      <c r="L7303" s="158"/>
      <c r="M7303" s="159"/>
      <c r="N7303" s="87" t="str">
        <f t="shared" si="230"/>
        <v/>
      </c>
      <c r="O7303" s="130"/>
      <c r="R7303" s="161"/>
      <c r="S7303" s="160"/>
    </row>
    <row r="7304" spans="2:19">
      <c r="B7304" s="155"/>
      <c r="C7304" s="157"/>
      <c r="D7304" s="156"/>
      <c r="E7304" s="86" t="str">
        <f t="shared" si="229"/>
        <v/>
      </c>
      <c r="F7304" s="155"/>
      <c r="G7304" s="155"/>
      <c r="H7304" s="126"/>
      <c r="I7304" s="155"/>
      <c r="J7304" s="73"/>
      <c r="K7304" s="73"/>
      <c r="L7304" s="158"/>
      <c r="M7304" s="159"/>
      <c r="N7304" s="87" t="str">
        <f t="shared" si="230"/>
        <v/>
      </c>
      <c r="O7304" s="130"/>
      <c r="R7304" s="161"/>
      <c r="S7304" s="160"/>
    </row>
    <row r="7305" spans="2:19">
      <c r="B7305" s="155"/>
      <c r="C7305" s="157"/>
      <c r="D7305" s="156"/>
      <c r="E7305" s="86" t="str">
        <f t="shared" si="229"/>
        <v/>
      </c>
      <c r="F7305" s="155"/>
      <c r="G7305" s="155"/>
      <c r="H7305" s="126"/>
      <c r="I7305" s="155"/>
      <c r="J7305" s="73"/>
      <c r="K7305" s="73"/>
      <c r="L7305" s="158"/>
      <c r="M7305" s="159"/>
      <c r="N7305" s="87" t="str">
        <f t="shared" si="230"/>
        <v/>
      </c>
      <c r="O7305" s="130"/>
      <c r="R7305" s="161"/>
      <c r="S7305" s="160"/>
    </row>
    <row r="7306" spans="2:19">
      <c r="B7306" s="155"/>
      <c r="C7306" s="157"/>
      <c r="D7306" s="156"/>
      <c r="E7306" s="86" t="str">
        <f t="shared" si="229"/>
        <v/>
      </c>
      <c r="F7306" s="155"/>
      <c r="G7306" s="155"/>
      <c r="H7306" s="126"/>
      <c r="I7306" s="155"/>
      <c r="J7306" s="73"/>
      <c r="K7306" s="73"/>
      <c r="L7306" s="158"/>
      <c r="M7306" s="159"/>
      <c r="N7306" s="87" t="str">
        <f t="shared" si="230"/>
        <v/>
      </c>
      <c r="O7306" s="130"/>
      <c r="R7306" s="161"/>
      <c r="S7306" s="160"/>
    </row>
    <row r="7307" spans="2:19">
      <c r="B7307" s="155"/>
      <c r="C7307" s="157"/>
      <c r="D7307" s="156"/>
      <c r="E7307" s="86" t="str">
        <f t="shared" si="229"/>
        <v/>
      </c>
      <c r="F7307" s="155"/>
      <c r="G7307" s="155"/>
      <c r="H7307" s="126"/>
      <c r="I7307" s="155"/>
      <c r="J7307" s="73"/>
      <c r="K7307" s="73"/>
      <c r="L7307" s="158"/>
      <c r="M7307" s="159"/>
      <c r="N7307" s="87" t="str">
        <f t="shared" si="230"/>
        <v/>
      </c>
      <c r="O7307" s="130"/>
      <c r="R7307" s="161"/>
      <c r="S7307" s="160"/>
    </row>
    <row r="7308" spans="2:19">
      <c r="B7308" s="155"/>
      <c r="C7308" s="157"/>
      <c r="D7308" s="156"/>
      <c r="E7308" s="86" t="str">
        <f t="shared" si="229"/>
        <v/>
      </c>
      <c r="F7308" s="155"/>
      <c r="G7308" s="155"/>
      <c r="H7308" s="126"/>
      <c r="I7308" s="155"/>
      <c r="J7308" s="73"/>
      <c r="K7308" s="73"/>
      <c r="L7308" s="158"/>
      <c r="M7308" s="159"/>
      <c r="N7308" s="87" t="str">
        <f t="shared" si="230"/>
        <v/>
      </c>
      <c r="O7308" s="130"/>
      <c r="R7308" s="161"/>
      <c r="S7308" s="160"/>
    </row>
    <row r="7309" spans="2:19">
      <c r="B7309" s="155"/>
      <c r="C7309" s="157"/>
      <c r="D7309" s="156"/>
      <c r="E7309" s="86" t="str">
        <f t="shared" si="229"/>
        <v/>
      </c>
      <c r="F7309" s="155"/>
      <c r="G7309" s="155"/>
      <c r="H7309" s="126"/>
      <c r="I7309" s="155"/>
      <c r="J7309" s="73"/>
      <c r="K7309" s="73"/>
      <c r="L7309" s="158"/>
      <c r="M7309" s="159"/>
      <c r="N7309" s="87" t="str">
        <f t="shared" si="230"/>
        <v/>
      </c>
      <c r="O7309" s="130"/>
      <c r="R7309" s="161"/>
      <c r="S7309" s="160"/>
    </row>
    <row r="7310" spans="2:19">
      <c r="B7310" s="155"/>
      <c r="C7310" s="157"/>
      <c r="D7310" s="156"/>
      <c r="E7310" s="86" t="str">
        <f t="shared" si="229"/>
        <v/>
      </c>
      <c r="F7310" s="155"/>
      <c r="G7310" s="155"/>
      <c r="H7310" s="126"/>
      <c r="I7310" s="155"/>
      <c r="J7310" s="73"/>
      <c r="K7310" s="73"/>
      <c r="L7310" s="158"/>
      <c r="M7310" s="159"/>
      <c r="N7310" s="87" t="str">
        <f t="shared" si="230"/>
        <v/>
      </c>
      <c r="O7310" s="130"/>
      <c r="R7310" s="161"/>
      <c r="S7310" s="160"/>
    </row>
    <row r="7311" spans="2:19">
      <c r="B7311" s="155"/>
      <c r="C7311" s="157"/>
      <c r="D7311" s="156"/>
      <c r="E7311" s="86" t="str">
        <f t="shared" si="229"/>
        <v/>
      </c>
      <c r="F7311" s="155"/>
      <c r="G7311" s="155"/>
      <c r="H7311" s="126"/>
      <c r="I7311" s="155"/>
      <c r="J7311" s="73"/>
      <c r="K7311" s="73"/>
      <c r="L7311" s="158"/>
      <c r="M7311" s="159"/>
      <c r="N7311" s="87" t="str">
        <f t="shared" si="230"/>
        <v/>
      </c>
      <c r="O7311" s="130"/>
      <c r="R7311" s="161"/>
      <c r="S7311" s="160"/>
    </row>
    <row r="7312" spans="2:19">
      <c r="B7312" s="155"/>
      <c r="C7312" s="157"/>
      <c r="D7312" s="156"/>
      <c r="E7312" s="86" t="str">
        <f t="shared" si="229"/>
        <v/>
      </c>
      <c r="F7312" s="155"/>
      <c r="G7312" s="155"/>
      <c r="H7312" s="126"/>
      <c r="I7312" s="155"/>
      <c r="J7312" s="73"/>
      <c r="K7312" s="73"/>
      <c r="L7312" s="158"/>
      <c r="M7312" s="159"/>
      <c r="N7312" s="87" t="str">
        <f t="shared" si="230"/>
        <v/>
      </c>
      <c r="O7312" s="130"/>
      <c r="R7312" s="161"/>
      <c r="S7312" s="160"/>
    </row>
    <row r="7313" spans="2:19">
      <c r="B7313" s="155"/>
      <c r="C7313" s="157"/>
      <c r="D7313" s="156"/>
      <c r="E7313" s="86" t="str">
        <f t="shared" si="229"/>
        <v/>
      </c>
      <c r="F7313" s="155"/>
      <c r="G7313" s="155"/>
      <c r="H7313" s="126"/>
      <c r="I7313" s="155"/>
      <c r="J7313" s="73"/>
      <c r="K7313" s="73"/>
      <c r="L7313" s="158"/>
      <c r="M7313" s="159"/>
      <c r="N7313" s="87" t="str">
        <f t="shared" si="230"/>
        <v/>
      </c>
      <c r="O7313" s="130"/>
      <c r="R7313" s="161"/>
      <c r="S7313" s="160"/>
    </row>
    <row r="7314" spans="2:19">
      <c r="B7314" s="155"/>
      <c r="C7314" s="157"/>
      <c r="D7314" s="156"/>
      <c r="E7314" s="86" t="str">
        <f t="shared" si="229"/>
        <v/>
      </c>
      <c r="F7314" s="155"/>
      <c r="G7314" s="155"/>
      <c r="H7314" s="126"/>
      <c r="I7314" s="155"/>
      <c r="J7314" s="73"/>
      <c r="K7314" s="73"/>
      <c r="L7314" s="158"/>
      <c r="M7314" s="159"/>
      <c r="N7314" s="87" t="str">
        <f t="shared" si="230"/>
        <v/>
      </c>
      <c r="O7314" s="130"/>
      <c r="R7314" s="161"/>
      <c r="S7314" s="160"/>
    </row>
    <row r="7315" spans="2:19">
      <c r="B7315" s="155"/>
      <c r="C7315" s="157"/>
      <c r="D7315" s="156"/>
      <c r="E7315" s="86" t="str">
        <f t="shared" si="229"/>
        <v/>
      </c>
      <c r="F7315" s="155"/>
      <c r="G7315" s="155"/>
      <c r="H7315" s="126"/>
      <c r="I7315" s="155"/>
      <c r="J7315" s="73"/>
      <c r="K7315" s="73"/>
      <c r="L7315" s="158"/>
      <c r="M7315" s="159"/>
      <c r="N7315" s="87" t="str">
        <f t="shared" si="230"/>
        <v/>
      </c>
      <c r="O7315" s="130"/>
      <c r="R7315" s="161"/>
      <c r="S7315" s="160"/>
    </row>
    <row r="7316" spans="2:19">
      <c r="B7316" s="155"/>
      <c r="C7316" s="157"/>
      <c r="D7316" s="156"/>
      <c r="E7316" s="86" t="str">
        <f t="shared" ref="E7316:E7379" si="231">B7316&amp;C7316&amp;D7316</f>
        <v/>
      </c>
      <c r="F7316" s="155"/>
      <c r="G7316" s="155"/>
      <c r="H7316" s="126"/>
      <c r="I7316" s="155"/>
      <c r="J7316" s="73"/>
      <c r="K7316" s="73"/>
      <c r="L7316" s="158"/>
      <c r="M7316" s="159"/>
      <c r="N7316" s="87" t="str">
        <f t="shared" si="230"/>
        <v/>
      </c>
      <c r="O7316" s="130"/>
      <c r="R7316" s="161"/>
      <c r="S7316" s="160"/>
    </row>
    <row r="7317" spans="2:19">
      <c r="B7317" s="155"/>
      <c r="C7317" s="157"/>
      <c r="D7317" s="156"/>
      <c r="E7317" s="86" t="str">
        <f t="shared" si="231"/>
        <v/>
      </c>
      <c r="F7317" s="155"/>
      <c r="G7317" s="155"/>
      <c r="H7317" s="126"/>
      <c r="I7317" s="155"/>
      <c r="J7317" s="73"/>
      <c r="K7317" s="73"/>
      <c r="L7317" s="158"/>
      <c r="M7317" s="159"/>
      <c r="N7317" s="87" t="str">
        <f t="shared" si="230"/>
        <v/>
      </c>
      <c r="O7317" s="130"/>
      <c r="R7317" s="161"/>
      <c r="S7317" s="160"/>
    </row>
    <row r="7318" spans="2:19">
      <c r="B7318" s="155"/>
      <c r="C7318" s="157"/>
      <c r="D7318" s="156"/>
      <c r="E7318" s="86" t="str">
        <f t="shared" si="231"/>
        <v/>
      </c>
      <c r="F7318" s="155"/>
      <c r="G7318" s="155"/>
      <c r="H7318" s="126"/>
      <c r="I7318" s="155"/>
      <c r="J7318" s="73"/>
      <c r="K7318" s="73"/>
      <c r="L7318" s="158"/>
      <c r="M7318" s="159"/>
      <c r="N7318" s="87" t="str">
        <f t="shared" si="230"/>
        <v/>
      </c>
      <c r="O7318" s="130"/>
      <c r="R7318" s="161"/>
      <c r="S7318" s="160"/>
    </row>
    <row r="7319" spans="2:19">
      <c r="B7319" s="155"/>
      <c r="C7319" s="157"/>
      <c r="D7319" s="156"/>
      <c r="E7319" s="86" t="str">
        <f t="shared" si="231"/>
        <v/>
      </c>
      <c r="F7319" s="155"/>
      <c r="G7319" s="155"/>
      <c r="H7319" s="126"/>
      <c r="I7319" s="155"/>
      <c r="J7319" s="73"/>
      <c r="K7319" s="73"/>
      <c r="L7319" s="158"/>
      <c r="M7319" s="159"/>
      <c r="N7319" s="87" t="str">
        <f t="shared" si="230"/>
        <v/>
      </c>
      <c r="O7319" s="130"/>
      <c r="R7319" s="161"/>
      <c r="S7319" s="160"/>
    </row>
    <row r="7320" spans="2:19">
      <c r="B7320" s="155"/>
      <c r="C7320" s="157"/>
      <c r="D7320" s="156"/>
      <c r="E7320" s="86" t="str">
        <f t="shared" si="231"/>
        <v/>
      </c>
      <c r="F7320" s="155"/>
      <c r="G7320" s="155"/>
      <c r="H7320" s="126"/>
      <c r="I7320" s="155"/>
      <c r="J7320" s="73"/>
      <c r="K7320" s="73"/>
      <c r="L7320" s="158"/>
      <c r="M7320" s="159"/>
      <c r="N7320" s="87" t="str">
        <f t="shared" si="230"/>
        <v/>
      </c>
      <c r="O7320" s="130"/>
      <c r="R7320" s="161"/>
      <c r="S7320" s="160"/>
    </row>
    <row r="7321" spans="2:19">
      <c r="B7321" s="155"/>
      <c r="C7321" s="157"/>
      <c r="D7321" s="156"/>
      <c r="E7321" s="86" t="str">
        <f t="shared" si="231"/>
        <v/>
      </c>
      <c r="F7321" s="155"/>
      <c r="G7321" s="155"/>
      <c r="H7321" s="126"/>
      <c r="I7321" s="155"/>
      <c r="J7321" s="73"/>
      <c r="K7321" s="73"/>
      <c r="L7321" s="158"/>
      <c r="M7321" s="159"/>
      <c r="N7321" s="87" t="str">
        <f t="shared" si="230"/>
        <v/>
      </c>
      <c r="O7321" s="130"/>
      <c r="R7321" s="161"/>
      <c r="S7321" s="160"/>
    </row>
    <row r="7322" spans="2:19">
      <c r="B7322" s="155"/>
      <c r="C7322" s="157"/>
      <c r="D7322" s="156"/>
      <c r="E7322" s="86" t="str">
        <f t="shared" si="231"/>
        <v/>
      </c>
      <c r="F7322" s="155"/>
      <c r="G7322" s="155"/>
      <c r="H7322" s="126"/>
      <c r="I7322" s="155"/>
      <c r="J7322" s="73"/>
      <c r="K7322" s="73"/>
      <c r="L7322" s="158"/>
      <c r="M7322" s="159"/>
      <c r="N7322" s="87" t="str">
        <f t="shared" si="230"/>
        <v/>
      </c>
      <c r="O7322" s="130"/>
      <c r="R7322" s="161"/>
      <c r="S7322" s="160"/>
    </row>
    <row r="7323" spans="2:19">
      <c r="B7323" s="155"/>
      <c r="C7323" s="157"/>
      <c r="D7323" s="156"/>
      <c r="E7323" s="86" t="str">
        <f t="shared" si="231"/>
        <v/>
      </c>
      <c r="F7323" s="155"/>
      <c r="G7323" s="155"/>
      <c r="H7323" s="126"/>
      <c r="I7323" s="155"/>
      <c r="J7323" s="73"/>
      <c r="K7323" s="73"/>
      <c r="L7323" s="158"/>
      <c r="M7323" s="159"/>
      <c r="N7323" s="87" t="str">
        <f t="shared" si="230"/>
        <v/>
      </c>
      <c r="O7323" s="130"/>
      <c r="R7323" s="161"/>
      <c r="S7323" s="160"/>
    </row>
    <row r="7324" spans="2:19">
      <c r="B7324" s="155"/>
      <c r="C7324" s="157"/>
      <c r="D7324" s="156"/>
      <c r="E7324" s="86" t="str">
        <f t="shared" si="231"/>
        <v/>
      </c>
      <c r="F7324" s="155"/>
      <c r="G7324" s="155"/>
      <c r="H7324" s="126"/>
      <c r="I7324" s="155"/>
      <c r="J7324" s="73"/>
      <c r="K7324" s="73"/>
      <c r="L7324" s="158"/>
      <c r="M7324" s="159"/>
      <c r="N7324" s="87" t="str">
        <f t="shared" si="230"/>
        <v/>
      </c>
      <c r="O7324" s="130"/>
      <c r="R7324" s="161"/>
      <c r="S7324" s="160"/>
    </row>
    <row r="7325" spans="2:19">
      <c r="B7325" s="155"/>
      <c r="C7325" s="157"/>
      <c r="D7325" s="156"/>
      <c r="E7325" s="86" t="str">
        <f t="shared" si="231"/>
        <v/>
      </c>
      <c r="F7325" s="155"/>
      <c r="G7325" s="155"/>
      <c r="H7325" s="126"/>
      <c r="I7325" s="155"/>
      <c r="J7325" s="73"/>
      <c r="K7325" s="73"/>
      <c r="L7325" s="158"/>
      <c r="M7325" s="159"/>
      <c r="N7325" s="87" t="str">
        <f t="shared" si="230"/>
        <v/>
      </c>
      <c r="O7325" s="130"/>
      <c r="R7325" s="161"/>
      <c r="S7325" s="160"/>
    </row>
    <row r="7326" spans="2:19">
      <c r="B7326" s="155"/>
      <c r="C7326" s="157"/>
      <c r="D7326" s="156"/>
      <c r="E7326" s="86" t="str">
        <f t="shared" si="231"/>
        <v/>
      </c>
      <c r="F7326" s="155"/>
      <c r="G7326" s="155"/>
      <c r="H7326" s="126"/>
      <c r="I7326" s="155"/>
      <c r="J7326" s="73"/>
      <c r="K7326" s="73"/>
      <c r="L7326" s="158"/>
      <c r="M7326" s="159"/>
      <c r="N7326" s="87" t="str">
        <f t="shared" si="230"/>
        <v/>
      </c>
      <c r="O7326" s="130"/>
      <c r="R7326" s="161"/>
      <c r="S7326" s="160"/>
    </row>
    <row r="7327" spans="2:19">
      <c r="B7327" s="155"/>
      <c r="C7327" s="157"/>
      <c r="D7327" s="156"/>
      <c r="E7327" s="86" t="str">
        <f t="shared" si="231"/>
        <v/>
      </c>
      <c r="F7327" s="155"/>
      <c r="G7327" s="155"/>
      <c r="H7327" s="126"/>
      <c r="I7327" s="155"/>
      <c r="J7327" s="73"/>
      <c r="K7327" s="73"/>
      <c r="L7327" s="158"/>
      <c r="M7327" s="159"/>
      <c r="N7327" s="87" t="str">
        <f t="shared" si="230"/>
        <v/>
      </c>
      <c r="O7327" s="130"/>
      <c r="R7327" s="161"/>
      <c r="S7327" s="160"/>
    </row>
    <row r="7328" spans="2:19">
      <c r="B7328" s="155"/>
      <c r="C7328" s="157"/>
      <c r="D7328" s="156"/>
      <c r="E7328" s="86" t="str">
        <f t="shared" si="231"/>
        <v/>
      </c>
      <c r="F7328" s="155"/>
      <c r="G7328" s="155"/>
      <c r="H7328" s="126"/>
      <c r="I7328" s="155"/>
      <c r="J7328" s="73"/>
      <c r="K7328" s="73"/>
      <c r="L7328" s="158"/>
      <c r="M7328" s="159"/>
      <c r="N7328" s="87" t="str">
        <f t="shared" si="230"/>
        <v/>
      </c>
      <c r="O7328" s="130"/>
      <c r="R7328" s="161"/>
      <c r="S7328" s="160"/>
    </row>
    <row r="7329" spans="2:19">
      <c r="B7329" s="155"/>
      <c r="C7329" s="157"/>
      <c r="D7329" s="156"/>
      <c r="E7329" s="86" t="str">
        <f t="shared" si="231"/>
        <v/>
      </c>
      <c r="F7329" s="155"/>
      <c r="G7329" s="155"/>
      <c r="H7329" s="126"/>
      <c r="I7329" s="155"/>
      <c r="J7329" s="73"/>
      <c r="K7329" s="73"/>
      <c r="L7329" s="158"/>
      <c r="M7329" s="159"/>
      <c r="N7329" s="87" t="str">
        <f t="shared" si="230"/>
        <v/>
      </c>
      <c r="O7329" s="130"/>
      <c r="R7329" s="161"/>
      <c r="S7329" s="160"/>
    </row>
    <row r="7330" spans="2:19">
      <c r="B7330" s="155"/>
      <c r="C7330" s="157"/>
      <c r="D7330" s="156"/>
      <c r="E7330" s="86" t="str">
        <f t="shared" si="231"/>
        <v/>
      </c>
      <c r="F7330" s="155"/>
      <c r="G7330" s="155"/>
      <c r="H7330" s="126"/>
      <c r="I7330" s="155"/>
      <c r="J7330" s="73"/>
      <c r="K7330" s="73"/>
      <c r="L7330" s="158"/>
      <c r="M7330" s="159"/>
      <c r="N7330" s="87" t="str">
        <f t="shared" si="230"/>
        <v/>
      </c>
      <c r="O7330" s="130"/>
      <c r="R7330" s="161"/>
      <c r="S7330" s="160"/>
    </row>
    <row r="7331" spans="2:19">
      <c r="B7331" s="155"/>
      <c r="C7331" s="157"/>
      <c r="D7331" s="156"/>
      <c r="E7331" s="86" t="str">
        <f t="shared" si="231"/>
        <v/>
      </c>
      <c r="F7331" s="155"/>
      <c r="G7331" s="155"/>
      <c r="H7331" s="126"/>
      <c r="I7331" s="155"/>
      <c r="J7331" s="73"/>
      <c r="K7331" s="73"/>
      <c r="L7331" s="158"/>
      <c r="M7331" s="159"/>
      <c r="N7331" s="87" t="str">
        <f t="shared" si="230"/>
        <v/>
      </c>
      <c r="O7331" s="130"/>
      <c r="R7331" s="161"/>
      <c r="S7331" s="160"/>
    </row>
    <row r="7332" spans="2:19">
      <c r="B7332" s="155"/>
      <c r="C7332" s="157"/>
      <c r="D7332" s="156"/>
      <c r="E7332" s="86" t="str">
        <f t="shared" si="231"/>
        <v/>
      </c>
      <c r="F7332" s="155"/>
      <c r="G7332" s="155"/>
      <c r="H7332" s="126"/>
      <c r="I7332" s="155"/>
      <c r="J7332" s="73"/>
      <c r="K7332" s="73"/>
      <c r="L7332" s="158"/>
      <c r="M7332" s="159"/>
      <c r="N7332" s="87" t="str">
        <f t="shared" si="230"/>
        <v/>
      </c>
      <c r="O7332" s="130"/>
      <c r="R7332" s="161"/>
      <c r="S7332" s="160"/>
    </row>
    <row r="7333" spans="2:19">
      <c r="B7333" s="155"/>
      <c r="C7333" s="157"/>
      <c r="D7333" s="156"/>
      <c r="E7333" s="86" t="str">
        <f t="shared" si="231"/>
        <v/>
      </c>
      <c r="F7333" s="155"/>
      <c r="G7333" s="155"/>
      <c r="H7333" s="126"/>
      <c r="I7333" s="155"/>
      <c r="J7333" s="73"/>
      <c r="K7333" s="73"/>
      <c r="L7333" s="158"/>
      <c r="M7333" s="159"/>
      <c r="N7333" s="87" t="str">
        <f t="shared" si="230"/>
        <v/>
      </c>
      <c r="O7333" s="130"/>
      <c r="R7333" s="161"/>
      <c r="S7333" s="160"/>
    </row>
    <row r="7334" spans="2:19">
      <c r="B7334" s="155"/>
      <c r="C7334" s="157"/>
      <c r="D7334" s="156"/>
      <c r="E7334" s="86" t="str">
        <f t="shared" si="231"/>
        <v/>
      </c>
      <c r="F7334" s="155"/>
      <c r="G7334" s="155"/>
      <c r="H7334" s="126"/>
      <c r="I7334" s="155"/>
      <c r="J7334" s="73"/>
      <c r="K7334" s="73"/>
      <c r="L7334" s="158"/>
      <c r="M7334" s="159"/>
      <c r="N7334" s="87" t="str">
        <f t="shared" si="230"/>
        <v/>
      </c>
      <c r="O7334" s="130"/>
      <c r="R7334" s="161"/>
      <c r="S7334" s="160"/>
    </row>
    <row r="7335" spans="2:19">
      <c r="B7335" s="155"/>
      <c r="C7335" s="157"/>
      <c r="D7335" s="156"/>
      <c r="E7335" s="86" t="str">
        <f t="shared" si="231"/>
        <v/>
      </c>
      <c r="F7335" s="155"/>
      <c r="G7335" s="155"/>
      <c r="H7335" s="126"/>
      <c r="I7335" s="155"/>
      <c r="J7335" s="73"/>
      <c r="K7335" s="73"/>
      <c r="L7335" s="158"/>
      <c r="M7335" s="159"/>
      <c r="N7335" s="87" t="str">
        <f t="shared" si="230"/>
        <v/>
      </c>
      <c r="O7335" s="130"/>
      <c r="R7335" s="161"/>
      <c r="S7335" s="160"/>
    </row>
    <row r="7336" spans="2:19">
      <c r="B7336" s="155"/>
      <c r="C7336" s="157"/>
      <c r="D7336" s="156"/>
      <c r="E7336" s="86" t="str">
        <f t="shared" si="231"/>
        <v/>
      </c>
      <c r="F7336" s="155"/>
      <c r="G7336" s="155"/>
      <c r="H7336" s="126"/>
      <c r="I7336" s="155"/>
      <c r="J7336" s="73"/>
      <c r="K7336" s="73"/>
      <c r="L7336" s="158"/>
      <c r="M7336" s="159"/>
      <c r="N7336" s="87" t="str">
        <f t="shared" si="230"/>
        <v/>
      </c>
      <c r="O7336" s="130"/>
      <c r="R7336" s="161"/>
      <c r="S7336" s="160"/>
    </row>
    <row r="7337" spans="2:19" s="40" customFormat="1">
      <c r="B7337" s="155"/>
      <c r="C7337" s="157"/>
      <c r="D7337" s="156"/>
      <c r="E7337" s="86" t="str">
        <f t="shared" si="231"/>
        <v/>
      </c>
      <c r="F7337" s="155"/>
      <c r="G7337" s="155"/>
      <c r="H7337" s="126"/>
      <c r="I7337" s="155"/>
      <c r="J7337" s="73"/>
      <c r="K7337" s="73"/>
      <c r="L7337" s="12"/>
      <c r="M7337" s="159"/>
      <c r="N7337" s="87" t="str">
        <f t="shared" si="230"/>
        <v/>
      </c>
      <c r="O7337" s="130"/>
      <c r="P7337" s="88"/>
      <c r="Q7337" s="88"/>
      <c r="R7337" s="161"/>
      <c r="S7337" s="160"/>
    </row>
    <row r="7338" spans="2:19">
      <c r="B7338" s="155"/>
      <c r="C7338" s="157"/>
      <c r="D7338" s="156"/>
      <c r="E7338" s="86" t="str">
        <f t="shared" si="231"/>
        <v/>
      </c>
      <c r="F7338" s="155"/>
      <c r="G7338" s="155"/>
      <c r="H7338" s="126"/>
      <c r="I7338" s="155"/>
      <c r="J7338" s="73"/>
      <c r="K7338" s="73"/>
      <c r="L7338" s="12"/>
      <c r="M7338" s="159"/>
      <c r="N7338" s="87" t="str">
        <f t="shared" si="230"/>
        <v/>
      </c>
      <c r="O7338" s="130"/>
      <c r="R7338" s="161"/>
      <c r="S7338" s="160"/>
    </row>
    <row r="7339" spans="2:19">
      <c r="B7339" s="155"/>
      <c r="C7339" s="157"/>
      <c r="D7339" s="156"/>
      <c r="E7339" s="86" t="str">
        <f t="shared" si="231"/>
        <v/>
      </c>
      <c r="F7339" s="155"/>
      <c r="G7339" s="155"/>
      <c r="H7339" s="126"/>
      <c r="I7339" s="155"/>
      <c r="J7339" s="73"/>
      <c r="K7339" s="73"/>
      <c r="L7339" s="12"/>
      <c r="M7339" s="159"/>
      <c r="N7339" s="87" t="str">
        <f t="shared" si="230"/>
        <v/>
      </c>
      <c r="O7339" s="130"/>
      <c r="R7339" s="161"/>
      <c r="S7339" s="160"/>
    </row>
    <row r="7340" spans="2:19">
      <c r="B7340" s="155"/>
      <c r="C7340" s="157"/>
      <c r="D7340" s="156"/>
      <c r="E7340" s="86" t="str">
        <f t="shared" si="231"/>
        <v/>
      </c>
      <c r="F7340" s="155"/>
      <c r="G7340" s="155"/>
      <c r="H7340" s="126"/>
      <c r="I7340" s="155"/>
      <c r="J7340" s="73"/>
      <c r="K7340" s="73"/>
      <c r="L7340" s="12"/>
      <c r="M7340" s="159"/>
      <c r="N7340" s="87" t="str">
        <f t="shared" si="230"/>
        <v/>
      </c>
      <c r="O7340" s="130"/>
      <c r="R7340" s="161"/>
      <c r="S7340" s="160"/>
    </row>
    <row r="7341" spans="2:19">
      <c r="B7341" s="155"/>
      <c r="C7341" s="157"/>
      <c r="D7341" s="156"/>
      <c r="E7341" s="86" t="str">
        <f t="shared" si="231"/>
        <v/>
      </c>
      <c r="F7341" s="155"/>
      <c r="G7341" s="155"/>
      <c r="H7341" s="126"/>
      <c r="I7341" s="155"/>
      <c r="J7341" s="73"/>
      <c r="K7341" s="73"/>
      <c r="L7341" s="12"/>
      <c r="M7341" s="159"/>
      <c r="N7341" s="87" t="str">
        <f t="shared" si="230"/>
        <v/>
      </c>
      <c r="O7341" s="130"/>
      <c r="R7341" s="161"/>
      <c r="S7341" s="160"/>
    </row>
    <row r="7342" spans="2:19">
      <c r="B7342" s="155"/>
      <c r="C7342" s="157"/>
      <c r="D7342" s="156"/>
      <c r="E7342" s="86" t="str">
        <f t="shared" si="231"/>
        <v/>
      </c>
      <c r="F7342" s="155"/>
      <c r="G7342" s="155"/>
      <c r="H7342" s="126"/>
      <c r="I7342" s="155"/>
      <c r="J7342" s="73"/>
      <c r="K7342" s="73"/>
      <c r="L7342" s="12"/>
      <c r="M7342" s="159"/>
      <c r="N7342" s="87" t="str">
        <f t="shared" si="230"/>
        <v/>
      </c>
      <c r="O7342" s="130"/>
      <c r="R7342" s="161"/>
      <c r="S7342" s="160"/>
    </row>
    <row r="7343" spans="2:19">
      <c r="B7343" s="155"/>
      <c r="C7343" s="157"/>
      <c r="D7343" s="156"/>
      <c r="E7343" s="86" t="str">
        <f t="shared" si="231"/>
        <v/>
      </c>
      <c r="F7343" s="155"/>
      <c r="G7343" s="155"/>
      <c r="H7343" s="126"/>
      <c r="I7343" s="155"/>
      <c r="J7343" s="73"/>
      <c r="K7343" s="73"/>
      <c r="L7343" s="12"/>
      <c r="M7343" s="159"/>
      <c r="N7343" s="87" t="str">
        <f t="shared" si="230"/>
        <v/>
      </c>
      <c r="O7343" s="130"/>
      <c r="R7343" s="161"/>
      <c r="S7343" s="160"/>
    </row>
    <row r="7344" spans="2:19">
      <c r="B7344" s="155"/>
      <c r="C7344" s="157"/>
      <c r="D7344" s="156"/>
      <c r="E7344" s="86" t="str">
        <f t="shared" si="231"/>
        <v/>
      </c>
      <c r="F7344" s="155"/>
      <c r="G7344" s="155"/>
      <c r="H7344" s="126"/>
      <c r="I7344" s="155"/>
      <c r="J7344" s="73"/>
      <c r="K7344" s="73"/>
      <c r="L7344" s="12"/>
      <c r="M7344" s="159"/>
      <c r="N7344" s="87" t="str">
        <f t="shared" si="230"/>
        <v/>
      </c>
      <c r="O7344" s="130"/>
      <c r="R7344" s="161"/>
      <c r="S7344" s="160"/>
    </row>
    <row r="7345" spans="2:19">
      <c r="B7345" s="155"/>
      <c r="C7345" s="157"/>
      <c r="D7345" s="156"/>
      <c r="E7345" s="86" t="str">
        <f t="shared" si="231"/>
        <v/>
      </c>
      <c r="F7345" s="155"/>
      <c r="G7345" s="155"/>
      <c r="H7345" s="126"/>
      <c r="I7345" s="155"/>
      <c r="J7345" s="73"/>
      <c r="K7345" s="73"/>
      <c r="L7345" s="12"/>
      <c r="M7345" s="159"/>
      <c r="N7345" s="87" t="str">
        <f t="shared" si="230"/>
        <v/>
      </c>
      <c r="O7345" s="130"/>
      <c r="R7345" s="161"/>
      <c r="S7345" s="160"/>
    </row>
    <row r="7346" spans="2:19">
      <c r="B7346" s="155"/>
      <c r="C7346" s="157"/>
      <c r="D7346" s="156"/>
      <c r="E7346" s="86" t="str">
        <f t="shared" si="231"/>
        <v/>
      </c>
      <c r="F7346" s="155"/>
      <c r="G7346" s="155"/>
      <c r="H7346" s="126"/>
      <c r="I7346" s="155"/>
      <c r="J7346" s="73"/>
      <c r="K7346" s="73"/>
      <c r="L7346" s="12"/>
      <c r="M7346" s="159"/>
      <c r="N7346" s="87" t="str">
        <f t="shared" si="230"/>
        <v/>
      </c>
      <c r="O7346" s="130"/>
      <c r="R7346" s="161"/>
      <c r="S7346" s="160"/>
    </row>
    <row r="7347" spans="2:19">
      <c r="B7347" s="155"/>
      <c r="C7347" s="157"/>
      <c r="D7347" s="156"/>
      <c r="E7347" s="86" t="str">
        <f t="shared" si="231"/>
        <v/>
      </c>
      <c r="F7347" s="155"/>
      <c r="G7347" s="155"/>
      <c r="H7347" s="126"/>
      <c r="I7347" s="155"/>
      <c r="J7347" s="73"/>
      <c r="K7347" s="73"/>
      <c r="L7347" s="12"/>
      <c r="M7347" s="159"/>
      <c r="N7347" s="87" t="str">
        <f t="shared" si="230"/>
        <v/>
      </c>
      <c r="O7347" s="130"/>
      <c r="R7347" s="161"/>
      <c r="S7347" s="160"/>
    </row>
    <row r="7348" spans="2:19">
      <c r="B7348" s="155"/>
      <c r="C7348" s="157"/>
      <c r="D7348" s="156"/>
      <c r="E7348" s="86" t="str">
        <f t="shared" si="231"/>
        <v/>
      </c>
      <c r="F7348" s="155"/>
      <c r="G7348" s="155"/>
      <c r="H7348" s="126"/>
      <c r="I7348" s="155"/>
      <c r="J7348" s="73"/>
      <c r="K7348" s="73"/>
      <c r="L7348" s="12"/>
      <c r="M7348" s="159"/>
      <c r="N7348" s="87" t="str">
        <f t="shared" si="230"/>
        <v/>
      </c>
      <c r="O7348" s="130"/>
      <c r="R7348" s="161"/>
      <c r="S7348" s="160"/>
    </row>
    <row r="7349" spans="2:19">
      <c r="B7349" s="155"/>
      <c r="C7349" s="157"/>
      <c r="D7349" s="156"/>
      <c r="E7349" s="86" t="str">
        <f t="shared" si="231"/>
        <v/>
      </c>
      <c r="F7349" s="155"/>
      <c r="G7349" s="155"/>
      <c r="H7349" s="126"/>
      <c r="I7349" s="155"/>
      <c r="J7349" s="73"/>
      <c r="K7349" s="73"/>
      <c r="L7349" s="12"/>
      <c r="M7349" s="159"/>
      <c r="N7349" s="87" t="str">
        <f t="shared" si="230"/>
        <v/>
      </c>
      <c r="O7349" s="130"/>
      <c r="R7349" s="161"/>
      <c r="S7349" s="160"/>
    </row>
    <row r="7350" spans="2:19">
      <c r="B7350" s="155"/>
      <c r="C7350" s="157"/>
      <c r="D7350" s="156"/>
      <c r="E7350" s="86" t="str">
        <f t="shared" si="231"/>
        <v/>
      </c>
      <c r="F7350" s="155"/>
      <c r="G7350" s="155"/>
      <c r="H7350" s="126"/>
      <c r="I7350" s="155"/>
      <c r="J7350" s="73"/>
      <c r="K7350" s="73"/>
      <c r="L7350" s="12"/>
      <c r="M7350" s="159"/>
      <c r="N7350" s="87" t="str">
        <f t="shared" si="230"/>
        <v/>
      </c>
      <c r="O7350" s="130"/>
      <c r="R7350" s="161"/>
      <c r="S7350" s="160"/>
    </row>
    <row r="7351" spans="2:19">
      <c r="B7351" s="155"/>
      <c r="C7351" s="157"/>
      <c r="D7351" s="156"/>
      <c r="E7351" s="86" t="str">
        <f t="shared" si="231"/>
        <v/>
      </c>
      <c r="F7351" s="155"/>
      <c r="G7351" s="155"/>
      <c r="H7351" s="126"/>
      <c r="I7351" s="155"/>
      <c r="J7351" s="73"/>
      <c r="K7351" s="73"/>
      <c r="L7351" s="12"/>
      <c r="M7351" s="159"/>
      <c r="N7351" s="87" t="str">
        <f t="shared" si="230"/>
        <v/>
      </c>
      <c r="O7351" s="130"/>
      <c r="R7351" s="161"/>
      <c r="S7351" s="160"/>
    </row>
    <row r="7352" spans="2:19">
      <c r="B7352" s="155"/>
      <c r="C7352" s="157"/>
      <c r="D7352" s="156"/>
      <c r="E7352" s="86" t="str">
        <f t="shared" si="231"/>
        <v/>
      </c>
      <c r="F7352" s="155"/>
      <c r="G7352" s="155"/>
      <c r="H7352" s="126"/>
      <c r="I7352" s="155"/>
      <c r="J7352" s="73"/>
      <c r="K7352" s="73"/>
      <c r="L7352" s="12"/>
      <c r="M7352" s="159"/>
      <c r="N7352" s="87" t="str">
        <f t="shared" si="230"/>
        <v/>
      </c>
      <c r="O7352" s="130"/>
      <c r="R7352" s="161"/>
      <c r="S7352" s="160"/>
    </row>
    <row r="7353" spans="2:19">
      <c r="B7353" s="155"/>
      <c r="C7353" s="157"/>
      <c r="D7353" s="156"/>
      <c r="E7353" s="86" t="str">
        <f t="shared" si="231"/>
        <v/>
      </c>
      <c r="F7353" s="155"/>
      <c r="G7353" s="155"/>
      <c r="H7353" s="126"/>
      <c r="I7353" s="155"/>
      <c r="J7353" s="73"/>
      <c r="K7353" s="73"/>
      <c r="L7353" s="12"/>
      <c r="M7353" s="159"/>
      <c r="N7353" s="87" t="str">
        <f t="shared" si="230"/>
        <v/>
      </c>
      <c r="O7353" s="130"/>
      <c r="R7353" s="161"/>
      <c r="S7353" s="160"/>
    </row>
    <row r="7354" spans="2:19">
      <c r="B7354" s="155"/>
      <c r="C7354" s="157"/>
      <c r="D7354" s="156"/>
      <c r="E7354" s="86" t="str">
        <f t="shared" si="231"/>
        <v/>
      </c>
      <c r="F7354" s="155"/>
      <c r="G7354" s="155"/>
      <c r="H7354" s="126"/>
      <c r="I7354" s="155"/>
      <c r="J7354" s="73"/>
      <c r="K7354" s="73"/>
      <c r="L7354" s="12"/>
      <c r="M7354" s="159"/>
      <c r="N7354" s="87" t="str">
        <f t="shared" si="230"/>
        <v/>
      </c>
      <c r="O7354" s="130"/>
      <c r="R7354" s="161"/>
      <c r="S7354" s="160"/>
    </row>
    <row r="7355" spans="2:19">
      <c r="B7355" s="155"/>
      <c r="C7355" s="157"/>
      <c r="D7355" s="156"/>
      <c r="E7355" s="86" t="str">
        <f t="shared" si="231"/>
        <v/>
      </c>
      <c r="F7355" s="155"/>
      <c r="G7355" s="155"/>
      <c r="H7355" s="126"/>
      <c r="I7355" s="155"/>
      <c r="J7355" s="73"/>
      <c r="K7355" s="73"/>
      <c r="L7355" s="12"/>
      <c r="M7355" s="159"/>
      <c r="N7355" s="87" t="str">
        <f t="shared" si="230"/>
        <v/>
      </c>
      <c r="O7355" s="130"/>
      <c r="R7355" s="161"/>
      <c r="S7355" s="160"/>
    </row>
    <row r="7356" spans="2:19">
      <c r="B7356" s="155"/>
      <c r="C7356" s="157"/>
      <c r="D7356" s="156"/>
      <c r="E7356" s="86" t="str">
        <f t="shared" si="231"/>
        <v/>
      </c>
      <c r="F7356" s="155"/>
      <c r="G7356" s="155"/>
      <c r="H7356" s="126"/>
      <c r="I7356" s="155"/>
      <c r="J7356" s="73"/>
      <c r="K7356" s="73"/>
      <c r="L7356" s="12"/>
      <c r="M7356" s="159"/>
      <c r="N7356" s="87" t="str">
        <f t="shared" si="230"/>
        <v/>
      </c>
      <c r="O7356" s="130"/>
      <c r="R7356" s="161"/>
      <c r="S7356" s="160"/>
    </row>
    <row r="7357" spans="2:19">
      <c r="B7357" s="155"/>
      <c r="C7357" s="157"/>
      <c r="D7357" s="156"/>
      <c r="E7357" s="86" t="str">
        <f t="shared" si="231"/>
        <v/>
      </c>
      <c r="F7357" s="155"/>
      <c r="G7357" s="155"/>
      <c r="H7357" s="126"/>
      <c r="I7357" s="155"/>
      <c r="J7357" s="73"/>
      <c r="K7357" s="73"/>
      <c r="L7357" s="12"/>
      <c r="M7357" s="159"/>
      <c r="N7357" s="87" t="str">
        <f t="shared" si="230"/>
        <v/>
      </c>
      <c r="O7357" s="130"/>
      <c r="R7357" s="161"/>
      <c r="S7357" s="160"/>
    </row>
    <row r="7358" spans="2:19">
      <c r="B7358" s="155"/>
      <c r="C7358" s="157"/>
      <c r="D7358" s="156"/>
      <c r="E7358" s="86" t="str">
        <f t="shared" si="231"/>
        <v/>
      </c>
      <c r="F7358" s="155"/>
      <c r="G7358" s="155"/>
      <c r="H7358" s="126"/>
      <c r="I7358" s="155"/>
      <c r="J7358" s="73"/>
      <c r="K7358" s="73"/>
      <c r="L7358" s="12"/>
      <c r="M7358" s="159"/>
      <c r="N7358" s="87" t="str">
        <f t="shared" si="230"/>
        <v/>
      </c>
      <c r="O7358" s="130"/>
      <c r="R7358" s="161"/>
      <c r="S7358" s="160"/>
    </row>
    <row r="7359" spans="2:19">
      <c r="B7359" s="155"/>
      <c r="C7359" s="157"/>
      <c r="D7359" s="156"/>
      <c r="E7359" s="86" t="str">
        <f t="shared" si="231"/>
        <v/>
      </c>
      <c r="F7359" s="155"/>
      <c r="G7359" s="155"/>
      <c r="H7359" s="126"/>
      <c r="I7359" s="155"/>
      <c r="J7359" s="73"/>
      <c r="K7359" s="73"/>
      <c r="L7359" s="12"/>
      <c r="M7359" s="159"/>
      <c r="N7359" s="87" t="str">
        <f t="shared" si="230"/>
        <v/>
      </c>
      <c r="O7359" s="130"/>
      <c r="R7359" s="161"/>
      <c r="S7359" s="160"/>
    </row>
    <row r="7360" spans="2:19">
      <c r="B7360" s="155"/>
      <c r="C7360" s="157"/>
      <c r="D7360" s="156"/>
      <c r="E7360" s="86" t="str">
        <f t="shared" si="231"/>
        <v/>
      </c>
      <c r="F7360" s="155"/>
      <c r="G7360" s="155"/>
      <c r="H7360" s="126"/>
      <c r="I7360" s="155"/>
      <c r="J7360" s="73"/>
      <c r="K7360" s="73"/>
      <c r="L7360" s="12"/>
      <c r="M7360" s="159"/>
      <c r="N7360" s="87" t="str">
        <f t="shared" si="230"/>
        <v/>
      </c>
      <c r="O7360" s="130"/>
      <c r="R7360" s="161"/>
      <c r="S7360" s="160"/>
    </row>
    <row r="7361" spans="2:19">
      <c r="B7361" s="155"/>
      <c r="C7361" s="157"/>
      <c r="D7361" s="156"/>
      <c r="E7361" s="86" t="str">
        <f t="shared" si="231"/>
        <v/>
      </c>
      <c r="F7361" s="155"/>
      <c r="G7361" s="155"/>
      <c r="H7361" s="126"/>
      <c r="I7361" s="155"/>
      <c r="J7361" s="73"/>
      <c r="K7361" s="73"/>
      <c r="L7361" s="12"/>
      <c r="M7361" s="159"/>
      <c r="N7361" s="87" t="str">
        <f t="shared" si="230"/>
        <v/>
      </c>
      <c r="O7361" s="130"/>
      <c r="R7361" s="161"/>
      <c r="S7361" s="160"/>
    </row>
    <row r="7362" spans="2:19">
      <c r="B7362" s="155"/>
      <c r="C7362" s="157"/>
      <c r="D7362" s="156"/>
      <c r="E7362" s="86" t="str">
        <f t="shared" si="231"/>
        <v/>
      </c>
      <c r="F7362" s="155"/>
      <c r="G7362" s="155"/>
      <c r="H7362" s="126"/>
      <c r="I7362" s="155"/>
      <c r="J7362" s="73"/>
      <c r="K7362" s="73"/>
      <c r="L7362" s="12"/>
      <c r="M7362" s="159"/>
      <c r="N7362" s="87" t="str">
        <f t="shared" si="230"/>
        <v/>
      </c>
      <c r="O7362" s="130"/>
      <c r="R7362" s="161"/>
      <c r="S7362" s="160"/>
    </row>
    <row r="7363" spans="2:19">
      <c r="B7363" s="155"/>
      <c r="C7363" s="157"/>
      <c r="D7363" s="156"/>
      <c r="E7363" s="86" t="str">
        <f t="shared" si="231"/>
        <v/>
      </c>
      <c r="F7363" s="155"/>
      <c r="G7363" s="155"/>
      <c r="H7363" s="126"/>
      <c r="I7363" s="155"/>
      <c r="J7363" s="73"/>
      <c r="K7363" s="73"/>
      <c r="L7363" s="12"/>
      <c r="M7363" s="159"/>
      <c r="N7363" s="87" t="str">
        <f t="shared" si="230"/>
        <v/>
      </c>
      <c r="O7363" s="130"/>
      <c r="R7363" s="161"/>
      <c r="S7363" s="160"/>
    </row>
    <row r="7364" spans="2:19">
      <c r="B7364" s="155"/>
      <c r="C7364" s="157"/>
      <c r="D7364" s="156"/>
      <c r="E7364" s="86" t="str">
        <f t="shared" si="231"/>
        <v/>
      </c>
      <c r="F7364" s="155"/>
      <c r="G7364" s="155"/>
      <c r="H7364" s="126"/>
      <c r="I7364" s="155"/>
      <c r="J7364" s="73"/>
      <c r="K7364" s="73"/>
      <c r="L7364" s="12"/>
      <c r="M7364" s="159"/>
      <c r="N7364" s="87" t="str">
        <f t="shared" si="230"/>
        <v/>
      </c>
      <c r="O7364" s="130"/>
      <c r="R7364" s="161"/>
      <c r="S7364" s="160"/>
    </row>
    <row r="7365" spans="2:19">
      <c r="B7365" s="155"/>
      <c r="C7365" s="157"/>
      <c r="D7365" s="156"/>
      <c r="E7365" s="86" t="str">
        <f t="shared" si="231"/>
        <v/>
      </c>
      <c r="F7365" s="155"/>
      <c r="G7365" s="155"/>
      <c r="H7365" s="126"/>
      <c r="I7365" s="155"/>
      <c r="J7365" s="73"/>
      <c r="K7365" s="73"/>
      <c r="L7365" s="12"/>
      <c r="M7365" s="159"/>
      <c r="N7365" s="87" t="str">
        <f t="shared" si="230"/>
        <v/>
      </c>
      <c r="O7365" s="130"/>
      <c r="R7365" s="161"/>
      <c r="S7365" s="160"/>
    </row>
    <row r="7366" spans="2:19">
      <c r="B7366" s="155"/>
      <c r="C7366" s="157"/>
      <c r="D7366" s="156"/>
      <c r="E7366" s="86" t="str">
        <f t="shared" si="231"/>
        <v/>
      </c>
      <c r="F7366" s="155"/>
      <c r="G7366" s="155"/>
      <c r="H7366" s="126"/>
      <c r="I7366" s="155"/>
      <c r="J7366" s="73"/>
      <c r="K7366" s="73"/>
      <c r="L7366" s="12"/>
      <c r="M7366" s="159"/>
      <c r="N7366" s="87" t="str">
        <f t="shared" ref="N7366:N7429" si="232">+E7366&amp;L7366&amp;M7366</f>
        <v/>
      </c>
      <c r="O7366" s="130"/>
      <c r="R7366" s="161"/>
      <c r="S7366" s="160"/>
    </row>
    <row r="7367" spans="2:19">
      <c r="B7367" s="155"/>
      <c r="C7367" s="157"/>
      <c r="D7367" s="156"/>
      <c r="E7367" s="86" t="str">
        <f t="shared" si="231"/>
        <v/>
      </c>
      <c r="F7367" s="155"/>
      <c r="G7367" s="155"/>
      <c r="H7367" s="126"/>
      <c r="I7367" s="155"/>
      <c r="J7367" s="73"/>
      <c r="K7367" s="73"/>
      <c r="L7367" s="12"/>
      <c r="M7367" s="159"/>
      <c r="N7367" s="87" t="str">
        <f t="shared" si="232"/>
        <v/>
      </c>
      <c r="O7367" s="130"/>
      <c r="R7367" s="161"/>
      <c r="S7367" s="160"/>
    </row>
    <row r="7368" spans="2:19">
      <c r="B7368" s="155"/>
      <c r="C7368" s="157"/>
      <c r="D7368" s="156"/>
      <c r="E7368" s="86" t="str">
        <f t="shared" si="231"/>
        <v/>
      </c>
      <c r="F7368" s="155"/>
      <c r="G7368" s="155"/>
      <c r="H7368" s="126"/>
      <c r="I7368" s="155"/>
      <c r="J7368" s="73"/>
      <c r="K7368" s="73"/>
      <c r="L7368" s="12"/>
      <c r="M7368" s="159"/>
      <c r="N7368" s="87" t="str">
        <f t="shared" si="232"/>
        <v/>
      </c>
      <c r="O7368" s="130"/>
      <c r="R7368" s="161"/>
      <c r="S7368" s="160"/>
    </row>
    <row r="7369" spans="2:19">
      <c r="B7369" s="155"/>
      <c r="C7369" s="157"/>
      <c r="D7369" s="156"/>
      <c r="E7369" s="86" t="str">
        <f t="shared" si="231"/>
        <v/>
      </c>
      <c r="F7369" s="155"/>
      <c r="G7369" s="155"/>
      <c r="H7369" s="126"/>
      <c r="I7369" s="155"/>
      <c r="J7369" s="73"/>
      <c r="K7369" s="73"/>
      <c r="L7369" s="12"/>
      <c r="M7369" s="159"/>
      <c r="N7369" s="87" t="str">
        <f t="shared" si="232"/>
        <v/>
      </c>
      <c r="O7369" s="130"/>
      <c r="R7369" s="161"/>
      <c r="S7369" s="160"/>
    </row>
    <row r="7370" spans="2:19">
      <c r="B7370" s="155"/>
      <c r="C7370" s="157"/>
      <c r="D7370" s="156"/>
      <c r="E7370" s="86" t="str">
        <f t="shared" si="231"/>
        <v/>
      </c>
      <c r="F7370" s="155"/>
      <c r="G7370" s="155"/>
      <c r="H7370" s="126"/>
      <c r="I7370" s="155"/>
      <c r="J7370" s="73"/>
      <c r="K7370" s="73"/>
      <c r="L7370" s="12"/>
      <c r="M7370" s="159"/>
      <c r="N7370" s="87" t="str">
        <f t="shared" si="232"/>
        <v/>
      </c>
      <c r="O7370" s="130"/>
      <c r="R7370" s="161"/>
      <c r="S7370" s="160"/>
    </row>
    <row r="7371" spans="2:19">
      <c r="B7371" s="155"/>
      <c r="C7371" s="157"/>
      <c r="D7371" s="156"/>
      <c r="E7371" s="86" t="str">
        <f t="shared" si="231"/>
        <v/>
      </c>
      <c r="F7371" s="155"/>
      <c r="G7371" s="155"/>
      <c r="H7371" s="126"/>
      <c r="I7371" s="155"/>
      <c r="J7371" s="73"/>
      <c r="K7371" s="73"/>
      <c r="L7371" s="12"/>
      <c r="M7371" s="159"/>
      <c r="N7371" s="87" t="str">
        <f t="shared" si="232"/>
        <v/>
      </c>
      <c r="O7371" s="130"/>
      <c r="R7371" s="161"/>
      <c r="S7371" s="160"/>
    </row>
    <row r="7372" spans="2:19">
      <c r="B7372" s="155"/>
      <c r="C7372" s="157"/>
      <c r="D7372" s="156"/>
      <c r="E7372" s="86" t="str">
        <f t="shared" si="231"/>
        <v/>
      </c>
      <c r="F7372" s="155"/>
      <c r="G7372" s="155"/>
      <c r="H7372" s="126"/>
      <c r="I7372" s="155"/>
      <c r="J7372" s="73"/>
      <c r="K7372" s="73"/>
      <c r="L7372" s="12"/>
      <c r="M7372" s="159"/>
      <c r="N7372" s="87" t="str">
        <f t="shared" si="232"/>
        <v/>
      </c>
      <c r="O7372" s="130"/>
      <c r="R7372" s="161"/>
      <c r="S7372" s="160"/>
    </row>
    <row r="7373" spans="2:19">
      <c r="B7373" s="155"/>
      <c r="C7373" s="157"/>
      <c r="D7373" s="156"/>
      <c r="E7373" s="86" t="str">
        <f t="shared" si="231"/>
        <v/>
      </c>
      <c r="F7373" s="155"/>
      <c r="G7373" s="155"/>
      <c r="H7373" s="126"/>
      <c r="I7373" s="155"/>
      <c r="J7373" s="73"/>
      <c r="K7373" s="73"/>
      <c r="L7373" s="12"/>
      <c r="M7373" s="159"/>
      <c r="N7373" s="87" t="str">
        <f t="shared" si="232"/>
        <v/>
      </c>
      <c r="O7373" s="130"/>
      <c r="R7373" s="161"/>
      <c r="S7373" s="160"/>
    </row>
    <row r="7374" spans="2:19">
      <c r="B7374" s="155"/>
      <c r="C7374" s="157"/>
      <c r="D7374" s="156"/>
      <c r="E7374" s="86" t="str">
        <f t="shared" si="231"/>
        <v/>
      </c>
      <c r="F7374" s="155"/>
      <c r="G7374" s="155"/>
      <c r="H7374" s="126"/>
      <c r="I7374" s="155"/>
      <c r="J7374" s="73"/>
      <c r="K7374" s="73"/>
      <c r="L7374" s="12"/>
      <c r="M7374" s="159"/>
      <c r="N7374" s="87" t="str">
        <f t="shared" si="232"/>
        <v/>
      </c>
      <c r="O7374" s="130"/>
      <c r="R7374" s="161"/>
      <c r="S7374" s="160"/>
    </row>
    <row r="7375" spans="2:19">
      <c r="B7375" s="155"/>
      <c r="C7375" s="157"/>
      <c r="D7375" s="156"/>
      <c r="E7375" s="86" t="str">
        <f t="shared" si="231"/>
        <v/>
      </c>
      <c r="F7375" s="155"/>
      <c r="G7375" s="155"/>
      <c r="H7375" s="126"/>
      <c r="I7375" s="155"/>
      <c r="J7375" s="73"/>
      <c r="K7375" s="73"/>
      <c r="L7375" s="12"/>
      <c r="M7375" s="159"/>
      <c r="N7375" s="87" t="str">
        <f t="shared" si="232"/>
        <v/>
      </c>
      <c r="O7375" s="130"/>
      <c r="R7375" s="161"/>
      <c r="S7375" s="160"/>
    </row>
    <row r="7376" spans="2:19">
      <c r="B7376" s="155"/>
      <c r="C7376" s="157"/>
      <c r="D7376" s="156"/>
      <c r="E7376" s="86" t="str">
        <f t="shared" si="231"/>
        <v/>
      </c>
      <c r="F7376" s="155"/>
      <c r="G7376" s="155"/>
      <c r="H7376" s="126"/>
      <c r="I7376" s="155"/>
      <c r="J7376" s="73"/>
      <c r="K7376" s="73"/>
      <c r="L7376" s="12"/>
      <c r="M7376" s="159"/>
      <c r="N7376" s="87" t="str">
        <f t="shared" si="232"/>
        <v/>
      </c>
      <c r="O7376" s="130"/>
      <c r="R7376" s="161"/>
      <c r="S7376" s="160"/>
    </row>
    <row r="7377" spans="2:19">
      <c r="B7377" s="155"/>
      <c r="C7377" s="157"/>
      <c r="D7377" s="156"/>
      <c r="E7377" s="86" t="str">
        <f t="shared" si="231"/>
        <v/>
      </c>
      <c r="F7377" s="155"/>
      <c r="G7377" s="155"/>
      <c r="H7377" s="126"/>
      <c r="I7377" s="155"/>
      <c r="J7377" s="73"/>
      <c r="K7377" s="73"/>
      <c r="L7377" s="12"/>
      <c r="M7377" s="159"/>
      <c r="N7377" s="87" t="str">
        <f t="shared" si="232"/>
        <v/>
      </c>
      <c r="O7377" s="130"/>
      <c r="R7377" s="161"/>
      <c r="S7377" s="160"/>
    </row>
    <row r="7378" spans="2:19">
      <c r="B7378" s="155"/>
      <c r="C7378" s="157"/>
      <c r="D7378" s="156"/>
      <c r="E7378" s="86" t="str">
        <f t="shared" si="231"/>
        <v/>
      </c>
      <c r="F7378" s="155"/>
      <c r="G7378" s="155"/>
      <c r="H7378" s="126"/>
      <c r="I7378" s="155"/>
      <c r="J7378" s="73"/>
      <c r="K7378" s="73"/>
      <c r="L7378" s="12"/>
      <c r="M7378" s="159"/>
      <c r="N7378" s="87" t="str">
        <f t="shared" si="232"/>
        <v/>
      </c>
      <c r="O7378" s="130"/>
      <c r="R7378" s="161"/>
      <c r="S7378" s="160"/>
    </row>
    <row r="7379" spans="2:19">
      <c r="B7379" s="155"/>
      <c r="C7379" s="157"/>
      <c r="D7379" s="156"/>
      <c r="E7379" s="86" t="str">
        <f t="shared" si="231"/>
        <v/>
      </c>
      <c r="F7379" s="155"/>
      <c r="G7379" s="155"/>
      <c r="H7379" s="126"/>
      <c r="I7379" s="155"/>
      <c r="J7379" s="73"/>
      <c r="K7379" s="73"/>
      <c r="L7379" s="12"/>
      <c r="M7379" s="159"/>
      <c r="N7379" s="87" t="str">
        <f t="shared" si="232"/>
        <v/>
      </c>
      <c r="O7379" s="130"/>
      <c r="R7379" s="161"/>
      <c r="S7379" s="160"/>
    </row>
    <row r="7380" spans="2:19">
      <c r="B7380" s="155"/>
      <c r="C7380" s="157"/>
      <c r="D7380" s="156"/>
      <c r="E7380" s="86" t="str">
        <f t="shared" ref="E7380:E7443" si="233">B7380&amp;C7380&amp;D7380</f>
        <v/>
      </c>
      <c r="F7380" s="155"/>
      <c r="G7380" s="155"/>
      <c r="H7380" s="126"/>
      <c r="I7380" s="155"/>
      <c r="J7380" s="73"/>
      <c r="K7380" s="73"/>
      <c r="L7380" s="12"/>
      <c r="M7380" s="159"/>
      <c r="N7380" s="87" t="str">
        <f t="shared" si="232"/>
        <v/>
      </c>
      <c r="O7380" s="130"/>
      <c r="R7380" s="161"/>
      <c r="S7380" s="160"/>
    </row>
    <row r="7381" spans="2:19">
      <c r="B7381" s="155"/>
      <c r="C7381" s="157"/>
      <c r="D7381" s="156"/>
      <c r="E7381" s="86" t="str">
        <f t="shared" si="233"/>
        <v/>
      </c>
      <c r="F7381" s="155"/>
      <c r="G7381" s="155"/>
      <c r="H7381" s="126"/>
      <c r="I7381" s="155"/>
      <c r="J7381" s="73"/>
      <c r="K7381" s="73"/>
      <c r="L7381" s="12"/>
      <c r="M7381" s="159"/>
      <c r="N7381" s="87" t="str">
        <f t="shared" si="232"/>
        <v/>
      </c>
      <c r="O7381" s="130"/>
      <c r="R7381" s="161"/>
      <c r="S7381" s="160"/>
    </row>
    <row r="7382" spans="2:19">
      <c r="B7382" s="155"/>
      <c r="C7382" s="157"/>
      <c r="D7382" s="156"/>
      <c r="E7382" s="86" t="str">
        <f t="shared" si="233"/>
        <v/>
      </c>
      <c r="F7382" s="155"/>
      <c r="G7382" s="155"/>
      <c r="H7382" s="126"/>
      <c r="I7382" s="155"/>
      <c r="J7382" s="73"/>
      <c r="K7382" s="73"/>
      <c r="L7382" s="12"/>
      <c r="M7382" s="159"/>
      <c r="N7382" s="87" t="str">
        <f t="shared" si="232"/>
        <v/>
      </c>
      <c r="O7382" s="130"/>
      <c r="R7382" s="161"/>
      <c r="S7382" s="160"/>
    </row>
    <row r="7383" spans="2:19">
      <c r="B7383" s="155"/>
      <c r="C7383" s="157"/>
      <c r="D7383" s="156"/>
      <c r="E7383" s="86" t="str">
        <f t="shared" si="233"/>
        <v/>
      </c>
      <c r="F7383" s="155"/>
      <c r="G7383" s="155"/>
      <c r="H7383" s="126"/>
      <c r="I7383" s="155"/>
      <c r="J7383" s="73"/>
      <c r="K7383" s="73"/>
      <c r="L7383" s="12"/>
      <c r="M7383" s="159"/>
      <c r="N7383" s="87" t="str">
        <f t="shared" si="232"/>
        <v/>
      </c>
      <c r="O7383" s="130"/>
      <c r="R7383" s="161"/>
      <c r="S7383" s="160"/>
    </row>
    <row r="7384" spans="2:19">
      <c r="B7384" s="155"/>
      <c r="C7384" s="157"/>
      <c r="D7384" s="156"/>
      <c r="E7384" s="86" t="str">
        <f t="shared" si="233"/>
        <v/>
      </c>
      <c r="F7384" s="155"/>
      <c r="G7384" s="155"/>
      <c r="H7384" s="126"/>
      <c r="I7384" s="155"/>
      <c r="J7384" s="73"/>
      <c r="K7384" s="73"/>
      <c r="L7384" s="12"/>
      <c r="M7384" s="159"/>
      <c r="N7384" s="87" t="str">
        <f t="shared" si="232"/>
        <v/>
      </c>
      <c r="O7384" s="130"/>
      <c r="R7384" s="161"/>
      <c r="S7384" s="160"/>
    </row>
    <row r="7385" spans="2:19">
      <c r="B7385" s="155"/>
      <c r="C7385" s="157"/>
      <c r="D7385" s="156"/>
      <c r="E7385" s="86" t="str">
        <f t="shared" si="233"/>
        <v/>
      </c>
      <c r="F7385" s="155"/>
      <c r="G7385" s="155"/>
      <c r="H7385" s="126"/>
      <c r="I7385" s="155"/>
      <c r="J7385" s="73"/>
      <c r="K7385" s="73"/>
      <c r="L7385" s="12"/>
      <c r="M7385" s="159"/>
      <c r="N7385" s="87" t="str">
        <f t="shared" si="232"/>
        <v/>
      </c>
      <c r="O7385" s="130"/>
      <c r="R7385" s="161"/>
      <c r="S7385" s="160"/>
    </row>
    <row r="7386" spans="2:19">
      <c r="B7386" s="155"/>
      <c r="C7386" s="157"/>
      <c r="D7386" s="156"/>
      <c r="E7386" s="86" t="str">
        <f t="shared" si="233"/>
        <v/>
      </c>
      <c r="F7386" s="155"/>
      <c r="G7386" s="155"/>
      <c r="H7386" s="126"/>
      <c r="I7386" s="155"/>
      <c r="J7386" s="73"/>
      <c r="K7386" s="73"/>
      <c r="L7386" s="12"/>
      <c r="M7386" s="159"/>
      <c r="N7386" s="87" t="str">
        <f t="shared" si="232"/>
        <v/>
      </c>
      <c r="O7386" s="130"/>
      <c r="R7386" s="161"/>
      <c r="S7386" s="160"/>
    </row>
    <row r="7387" spans="2:19">
      <c r="B7387" s="155"/>
      <c r="C7387" s="157"/>
      <c r="D7387" s="156"/>
      <c r="E7387" s="86" t="str">
        <f t="shared" si="233"/>
        <v/>
      </c>
      <c r="F7387" s="155"/>
      <c r="G7387" s="155"/>
      <c r="H7387" s="126"/>
      <c r="I7387" s="155"/>
      <c r="J7387" s="73"/>
      <c r="K7387" s="73"/>
      <c r="L7387" s="12"/>
      <c r="M7387" s="159"/>
      <c r="N7387" s="87" t="str">
        <f t="shared" si="232"/>
        <v/>
      </c>
      <c r="O7387" s="130"/>
      <c r="R7387" s="161"/>
      <c r="S7387" s="160"/>
    </row>
    <row r="7388" spans="2:19">
      <c r="B7388" s="155"/>
      <c r="C7388" s="157"/>
      <c r="D7388" s="156"/>
      <c r="E7388" s="86" t="str">
        <f t="shared" si="233"/>
        <v/>
      </c>
      <c r="F7388" s="155"/>
      <c r="G7388" s="155"/>
      <c r="H7388" s="126"/>
      <c r="I7388" s="155"/>
      <c r="J7388" s="73"/>
      <c r="K7388" s="73"/>
      <c r="L7388" s="12"/>
      <c r="M7388" s="159"/>
      <c r="N7388" s="87" t="str">
        <f t="shared" si="232"/>
        <v/>
      </c>
      <c r="O7388" s="130"/>
      <c r="R7388" s="161"/>
      <c r="S7388" s="160"/>
    </row>
    <row r="7389" spans="2:19">
      <c r="B7389" s="155"/>
      <c r="C7389" s="157"/>
      <c r="D7389" s="156"/>
      <c r="E7389" s="86" t="str">
        <f t="shared" si="233"/>
        <v/>
      </c>
      <c r="F7389" s="155"/>
      <c r="G7389" s="155"/>
      <c r="H7389" s="126"/>
      <c r="I7389" s="155"/>
      <c r="J7389" s="73"/>
      <c r="K7389" s="73"/>
      <c r="L7389" s="12"/>
      <c r="M7389" s="159"/>
      <c r="N7389" s="87" t="str">
        <f t="shared" si="232"/>
        <v/>
      </c>
      <c r="O7389" s="130"/>
      <c r="R7389" s="161"/>
      <c r="S7389" s="160"/>
    </row>
    <row r="7390" spans="2:19">
      <c r="B7390" s="155"/>
      <c r="C7390" s="157"/>
      <c r="D7390" s="156"/>
      <c r="E7390" s="86" t="str">
        <f t="shared" si="233"/>
        <v/>
      </c>
      <c r="F7390" s="155"/>
      <c r="G7390" s="155"/>
      <c r="H7390" s="126"/>
      <c r="I7390" s="155"/>
      <c r="J7390" s="73"/>
      <c r="K7390" s="73"/>
      <c r="L7390" s="12"/>
      <c r="M7390" s="159"/>
      <c r="N7390" s="87" t="str">
        <f t="shared" si="232"/>
        <v/>
      </c>
      <c r="O7390" s="130"/>
      <c r="R7390" s="161"/>
      <c r="S7390" s="160"/>
    </row>
    <row r="7391" spans="2:19">
      <c r="B7391" s="155"/>
      <c r="C7391" s="157"/>
      <c r="D7391" s="156"/>
      <c r="E7391" s="86" t="str">
        <f t="shared" si="233"/>
        <v/>
      </c>
      <c r="F7391" s="155"/>
      <c r="G7391" s="155"/>
      <c r="H7391" s="126"/>
      <c r="I7391" s="155"/>
      <c r="J7391" s="73"/>
      <c r="K7391" s="73"/>
      <c r="L7391" s="12"/>
      <c r="M7391" s="159"/>
      <c r="N7391" s="87" t="str">
        <f t="shared" si="232"/>
        <v/>
      </c>
      <c r="O7391" s="130"/>
      <c r="R7391" s="161"/>
      <c r="S7391" s="160"/>
    </row>
    <row r="7392" spans="2:19">
      <c r="B7392" s="155"/>
      <c r="C7392" s="157"/>
      <c r="D7392" s="156"/>
      <c r="E7392" s="86" t="str">
        <f t="shared" si="233"/>
        <v/>
      </c>
      <c r="F7392" s="155"/>
      <c r="G7392" s="155"/>
      <c r="H7392" s="126"/>
      <c r="I7392" s="155"/>
      <c r="J7392" s="73"/>
      <c r="K7392" s="73"/>
      <c r="L7392" s="12"/>
      <c r="M7392" s="159"/>
      <c r="N7392" s="87" t="str">
        <f t="shared" si="232"/>
        <v/>
      </c>
      <c r="O7392" s="130"/>
      <c r="R7392" s="161"/>
      <c r="S7392" s="160"/>
    </row>
    <row r="7393" spans="2:19">
      <c r="B7393" s="155"/>
      <c r="C7393" s="157"/>
      <c r="D7393" s="156"/>
      <c r="E7393" s="86" t="str">
        <f t="shared" si="233"/>
        <v/>
      </c>
      <c r="F7393" s="155"/>
      <c r="G7393" s="155"/>
      <c r="H7393" s="126"/>
      <c r="I7393" s="155"/>
      <c r="J7393" s="73"/>
      <c r="K7393" s="73"/>
      <c r="L7393" s="12"/>
      <c r="M7393" s="159"/>
      <c r="N7393" s="87" t="str">
        <f t="shared" si="232"/>
        <v/>
      </c>
      <c r="O7393" s="130"/>
      <c r="R7393" s="161"/>
      <c r="S7393" s="160"/>
    </row>
    <row r="7394" spans="2:19">
      <c r="B7394" s="155"/>
      <c r="C7394" s="157"/>
      <c r="D7394" s="156"/>
      <c r="E7394" s="86" t="str">
        <f t="shared" si="233"/>
        <v/>
      </c>
      <c r="F7394" s="155"/>
      <c r="G7394" s="155"/>
      <c r="H7394" s="126"/>
      <c r="I7394" s="155"/>
      <c r="J7394" s="73"/>
      <c r="K7394" s="73"/>
      <c r="L7394" s="12"/>
      <c r="M7394" s="159"/>
      <c r="N7394" s="87" t="str">
        <f t="shared" si="232"/>
        <v/>
      </c>
      <c r="O7394" s="130"/>
      <c r="R7394" s="161"/>
      <c r="S7394" s="160"/>
    </row>
    <row r="7395" spans="2:19">
      <c r="B7395" s="155"/>
      <c r="C7395" s="157"/>
      <c r="D7395" s="156"/>
      <c r="E7395" s="86" t="str">
        <f t="shared" si="233"/>
        <v/>
      </c>
      <c r="F7395" s="155"/>
      <c r="G7395" s="155"/>
      <c r="H7395" s="126"/>
      <c r="I7395" s="155"/>
      <c r="J7395" s="73"/>
      <c r="K7395" s="73"/>
      <c r="L7395" s="12"/>
      <c r="M7395" s="159"/>
      <c r="N7395" s="87" t="str">
        <f t="shared" si="232"/>
        <v/>
      </c>
      <c r="O7395" s="130"/>
      <c r="R7395" s="161"/>
      <c r="S7395" s="160"/>
    </row>
    <row r="7396" spans="2:19">
      <c r="B7396" s="155"/>
      <c r="C7396" s="157"/>
      <c r="D7396" s="156"/>
      <c r="E7396" s="86" t="str">
        <f t="shared" si="233"/>
        <v/>
      </c>
      <c r="F7396" s="155"/>
      <c r="G7396" s="155"/>
      <c r="H7396" s="126"/>
      <c r="I7396" s="155"/>
      <c r="J7396" s="73"/>
      <c r="K7396" s="73"/>
      <c r="L7396" s="12"/>
      <c r="M7396" s="159"/>
      <c r="N7396" s="87" t="str">
        <f t="shared" si="232"/>
        <v/>
      </c>
      <c r="O7396" s="130"/>
      <c r="R7396" s="161"/>
      <c r="S7396" s="160"/>
    </row>
    <row r="7397" spans="2:19">
      <c r="B7397" s="155"/>
      <c r="C7397" s="157"/>
      <c r="D7397" s="156"/>
      <c r="E7397" s="86" t="str">
        <f t="shared" si="233"/>
        <v/>
      </c>
      <c r="F7397" s="155"/>
      <c r="G7397" s="155"/>
      <c r="H7397" s="126"/>
      <c r="I7397" s="155"/>
      <c r="J7397" s="73"/>
      <c r="K7397" s="73"/>
      <c r="L7397" s="12"/>
      <c r="M7397" s="159"/>
      <c r="N7397" s="87" t="str">
        <f t="shared" si="232"/>
        <v/>
      </c>
      <c r="O7397" s="130"/>
      <c r="R7397" s="161"/>
      <c r="S7397" s="160"/>
    </row>
    <row r="7398" spans="2:19">
      <c r="B7398" s="155"/>
      <c r="C7398" s="157"/>
      <c r="D7398" s="156"/>
      <c r="E7398" s="86" t="str">
        <f t="shared" si="233"/>
        <v/>
      </c>
      <c r="F7398" s="155"/>
      <c r="G7398" s="155"/>
      <c r="H7398" s="126"/>
      <c r="I7398" s="155"/>
      <c r="J7398" s="73"/>
      <c r="K7398" s="73"/>
      <c r="L7398" s="12"/>
      <c r="M7398" s="159"/>
      <c r="N7398" s="87" t="str">
        <f t="shared" si="232"/>
        <v/>
      </c>
      <c r="O7398" s="130"/>
      <c r="R7398" s="161"/>
      <c r="S7398" s="160"/>
    </row>
    <row r="7399" spans="2:19">
      <c r="B7399" s="155"/>
      <c r="C7399" s="157"/>
      <c r="D7399" s="156"/>
      <c r="E7399" s="86" t="str">
        <f t="shared" si="233"/>
        <v/>
      </c>
      <c r="F7399" s="155"/>
      <c r="G7399" s="155"/>
      <c r="H7399" s="126"/>
      <c r="I7399" s="155"/>
      <c r="J7399" s="73"/>
      <c r="K7399" s="73"/>
      <c r="L7399" s="12"/>
      <c r="M7399" s="159"/>
      <c r="N7399" s="87" t="str">
        <f t="shared" si="232"/>
        <v/>
      </c>
      <c r="O7399" s="130"/>
      <c r="R7399" s="161"/>
      <c r="S7399" s="160"/>
    </row>
    <row r="7400" spans="2:19">
      <c r="B7400" s="155"/>
      <c r="C7400" s="157"/>
      <c r="D7400" s="156"/>
      <c r="E7400" s="86" t="str">
        <f t="shared" si="233"/>
        <v/>
      </c>
      <c r="F7400" s="155"/>
      <c r="G7400" s="155"/>
      <c r="H7400" s="126"/>
      <c r="I7400" s="155"/>
      <c r="J7400" s="73"/>
      <c r="K7400" s="73"/>
      <c r="L7400" s="12"/>
      <c r="M7400" s="159"/>
      <c r="N7400" s="87" t="str">
        <f t="shared" si="232"/>
        <v/>
      </c>
      <c r="O7400" s="130"/>
      <c r="R7400" s="161"/>
      <c r="S7400" s="160"/>
    </row>
    <row r="7401" spans="2:19">
      <c r="B7401" s="155"/>
      <c r="C7401" s="157"/>
      <c r="D7401" s="156"/>
      <c r="E7401" s="86" t="str">
        <f t="shared" si="233"/>
        <v/>
      </c>
      <c r="F7401" s="155"/>
      <c r="G7401" s="155"/>
      <c r="H7401" s="126"/>
      <c r="I7401" s="155"/>
      <c r="J7401" s="73"/>
      <c r="K7401" s="73"/>
      <c r="L7401" s="12"/>
      <c r="M7401" s="159"/>
      <c r="N7401" s="87" t="str">
        <f t="shared" si="232"/>
        <v/>
      </c>
      <c r="O7401" s="130"/>
      <c r="R7401" s="161"/>
      <c r="S7401" s="160"/>
    </row>
    <row r="7402" spans="2:19">
      <c r="B7402" s="155"/>
      <c r="C7402" s="157"/>
      <c r="D7402" s="156"/>
      <c r="E7402" s="86" t="str">
        <f t="shared" si="233"/>
        <v/>
      </c>
      <c r="F7402" s="155"/>
      <c r="G7402" s="155"/>
      <c r="H7402" s="126"/>
      <c r="I7402" s="155"/>
      <c r="J7402" s="73"/>
      <c r="K7402" s="73"/>
      <c r="L7402" s="12"/>
      <c r="M7402" s="159"/>
      <c r="N7402" s="87" t="str">
        <f t="shared" si="232"/>
        <v/>
      </c>
      <c r="O7402" s="130"/>
      <c r="R7402" s="161"/>
      <c r="S7402" s="160"/>
    </row>
    <row r="7403" spans="2:19">
      <c r="B7403" s="155"/>
      <c r="C7403" s="157"/>
      <c r="D7403" s="156"/>
      <c r="E7403" s="86" t="str">
        <f t="shared" si="233"/>
        <v/>
      </c>
      <c r="F7403" s="155"/>
      <c r="G7403" s="155"/>
      <c r="H7403" s="126"/>
      <c r="I7403" s="155"/>
      <c r="J7403" s="73"/>
      <c r="K7403" s="73"/>
      <c r="L7403" s="12"/>
      <c r="M7403" s="159"/>
      <c r="N7403" s="87" t="str">
        <f t="shared" si="232"/>
        <v/>
      </c>
      <c r="O7403" s="130"/>
      <c r="R7403" s="161"/>
      <c r="S7403" s="160"/>
    </row>
    <row r="7404" spans="2:19">
      <c r="B7404" s="155"/>
      <c r="C7404" s="157"/>
      <c r="D7404" s="156"/>
      <c r="E7404" s="86" t="str">
        <f t="shared" si="233"/>
        <v/>
      </c>
      <c r="F7404" s="155"/>
      <c r="G7404" s="155"/>
      <c r="H7404" s="126"/>
      <c r="I7404" s="155"/>
      <c r="J7404" s="73"/>
      <c r="K7404" s="73"/>
      <c r="L7404" s="12"/>
      <c r="M7404" s="159"/>
      <c r="N7404" s="87" t="str">
        <f t="shared" si="232"/>
        <v/>
      </c>
      <c r="O7404" s="130"/>
      <c r="R7404" s="161"/>
      <c r="S7404" s="160"/>
    </row>
    <row r="7405" spans="2:19">
      <c r="B7405" s="155"/>
      <c r="C7405" s="157"/>
      <c r="D7405" s="156"/>
      <c r="E7405" s="86" t="str">
        <f t="shared" si="233"/>
        <v/>
      </c>
      <c r="F7405" s="155"/>
      <c r="G7405" s="155"/>
      <c r="H7405" s="126"/>
      <c r="I7405" s="155"/>
      <c r="J7405" s="73"/>
      <c r="K7405" s="73"/>
      <c r="L7405" s="12"/>
      <c r="M7405" s="159"/>
      <c r="N7405" s="87" t="str">
        <f t="shared" si="232"/>
        <v/>
      </c>
      <c r="O7405" s="130"/>
      <c r="R7405" s="161"/>
      <c r="S7405" s="160"/>
    </row>
    <row r="7406" spans="2:19">
      <c r="B7406" s="155"/>
      <c r="C7406" s="157"/>
      <c r="D7406" s="156"/>
      <c r="E7406" s="86" t="str">
        <f t="shared" si="233"/>
        <v/>
      </c>
      <c r="F7406" s="155"/>
      <c r="G7406" s="155"/>
      <c r="H7406" s="126"/>
      <c r="I7406" s="155"/>
      <c r="J7406" s="73"/>
      <c r="K7406" s="73"/>
      <c r="L7406" s="12"/>
      <c r="M7406" s="159"/>
      <c r="N7406" s="87" t="str">
        <f t="shared" si="232"/>
        <v/>
      </c>
      <c r="O7406" s="130"/>
      <c r="R7406" s="161"/>
      <c r="S7406" s="160"/>
    </row>
    <row r="7407" spans="2:19">
      <c r="B7407" s="155"/>
      <c r="C7407" s="157"/>
      <c r="D7407" s="156"/>
      <c r="E7407" s="86" t="str">
        <f t="shared" si="233"/>
        <v/>
      </c>
      <c r="F7407" s="155"/>
      <c r="G7407" s="155"/>
      <c r="H7407" s="126"/>
      <c r="I7407" s="155"/>
      <c r="J7407" s="73"/>
      <c r="K7407" s="73"/>
      <c r="L7407" s="12"/>
      <c r="M7407" s="159"/>
      <c r="N7407" s="87" t="str">
        <f t="shared" si="232"/>
        <v/>
      </c>
      <c r="O7407" s="130"/>
      <c r="R7407" s="161"/>
      <c r="S7407" s="160"/>
    </row>
    <row r="7408" spans="2:19">
      <c r="B7408" s="155"/>
      <c r="C7408" s="157"/>
      <c r="D7408" s="156"/>
      <c r="E7408" s="86" t="str">
        <f t="shared" si="233"/>
        <v/>
      </c>
      <c r="F7408" s="155"/>
      <c r="G7408" s="155"/>
      <c r="H7408" s="126"/>
      <c r="I7408" s="155"/>
      <c r="J7408" s="73"/>
      <c r="K7408" s="73"/>
      <c r="L7408" s="12"/>
      <c r="M7408" s="159"/>
      <c r="N7408" s="87" t="str">
        <f t="shared" si="232"/>
        <v/>
      </c>
      <c r="O7408" s="130"/>
      <c r="R7408" s="161"/>
      <c r="S7408" s="160"/>
    </row>
    <row r="7409" spans="2:19">
      <c r="B7409" s="155"/>
      <c r="C7409" s="157"/>
      <c r="D7409" s="156"/>
      <c r="E7409" s="86" t="str">
        <f t="shared" si="233"/>
        <v/>
      </c>
      <c r="F7409" s="155"/>
      <c r="G7409" s="155"/>
      <c r="H7409" s="126"/>
      <c r="I7409" s="155"/>
      <c r="J7409" s="73"/>
      <c r="K7409" s="73"/>
      <c r="L7409" s="12"/>
      <c r="M7409" s="159"/>
      <c r="N7409" s="87" t="str">
        <f t="shared" si="232"/>
        <v/>
      </c>
      <c r="O7409" s="130"/>
      <c r="R7409" s="161"/>
      <c r="S7409" s="160"/>
    </row>
    <row r="7410" spans="2:19">
      <c r="B7410" s="155"/>
      <c r="C7410" s="157"/>
      <c r="D7410" s="156"/>
      <c r="E7410" s="86" t="str">
        <f t="shared" si="233"/>
        <v/>
      </c>
      <c r="F7410" s="155"/>
      <c r="G7410" s="155"/>
      <c r="H7410" s="126"/>
      <c r="I7410" s="155"/>
      <c r="J7410" s="73"/>
      <c r="K7410" s="73"/>
      <c r="L7410" s="12"/>
      <c r="M7410" s="159"/>
      <c r="N7410" s="87" t="str">
        <f t="shared" si="232"/>
        <v/>
      </c>
      <c r="O7410" s="130"/>
      <c r="R7410" s="161"/>
      <c r="S7410" s="160"/>
    </row>
    <row r="7411" spans="2:19">
      <c r="B7411" s="155"/>
      <c r="C7411" s="157"/>
      <c r="D7411" s="156"/>
      <c r="E7411" s="86" t="str">
        <f t="shared" si="233"/>
        <v/>
      </c>
      <c r="F7411" s="155"/>
      <c r="G7411" s="155"/>
      <c r="H7411" s="126"/>
      <c r="I7411" s="155"/>
      <c r="J7411" s="73"/>
      <c r="K7411" s="73"/>
      <c r="L7411" s="12"/>
      <c r="M7411" s="159"/>
      <c r="N7411" s="87" t="str">
        <f t="shared" si="232"/>
        <v/>
      </c>
      <c r="O7411" s="130"/>
      <c r="R7411" s="161"/>
      <c r="S7411" s="160"/>
    </row>
    <row r="7412" spans="2:19">
      <c r="B7412" s="155"/>
      <c r="C7412" s="157"/>
      <c r="D7412" s="156"/>
      <c r="E7412" s="86" t="str">
        <f t="shared" si="233"/>
        <v/>
      </c>
      <c r="F7412" s="155"/>
      <c r="G7412" s="155"/>
      <c r="H7412" s="126"/>
      <c r="I7412" s="155"/>
      <c r="J7412" s="73"/>
      <c r="K7412" s="73"/>
      <c r="L7412" s="12"/>
      <c r="M7412" s="159"/>
      <c r="N7412" s="87" t="str">
        <f t="shared" si="232"/>
        <v/>
      </c>
      <c r="O7412" s="130"/>
      <c r="R7412" s="161"/>
      <c r="S7412" s="160"/>
    </row>
    <row r="7413" spans="2:19">
      <c r="B7413" s="155"/>
      <c r="C7413" s="157"/>
      <c r="D7413" s="156"/>
      <c r="E7413" s="86" t="str">
        <f t="shared" si="233"/>
        <v/>
      </c>
      <c r="F7413" s="155"/>
      <c r="G7413" s="155"/>
      <c r="H7413" s="126"/>
      <c r="I7413" s="155"/>
      <c r="J7413" s="73"/>
      <c r="K7413" s="73"/>
      <c r="L7413" s="12"/>
      <c r="M7413" s="159"/>
      <c r="N7413" s="87" t="str">
        <f t="shared" si="232"/>
        <v/>
      </c>
      <c r="O7413" s="130"/>
      <c r="R7413" s="161"/>
      <c r="S7413" s="160"/>
    </row>
    <row r="7414" spans="2:19">
      <c r="B7414" s="155"/>
      <c r="C7414" s="157"/>
      <c r="D7414" s="156"/>
      <c r="E7414" s="86" t="str">
        <f t="shared" si="233"/>
        <v/>
      </c>
      <c r="F7414" s="155"/>
      <c r="G7414" s="155"/>
      <c r="H7414" s="126"/>
      <c r="I7414" s="155"/>
      <c r="J7414" s="73"/>
      <c r="K7414" s="73"/>
      <c r="L7414" s="12"/>
      <c r="M7414" s="159"/>
      <c r="N7414" s="87" t="str">
        <f t="shared" si="232"/>
        <v/>
      </c>
      <c r="O7414" s="130"/>
      <c r="R7414" s="161"/>
      <c r="S7414" s="160"/>
    </row>
    <row r="7415" spans="2:19">
      <c r="B7415" s="155"/>
      <c r="C7415" s="157"/>
      <c r="D7415" s="156"/>
      <c r="E7415" s="86" t="str">
        <f t="shared" si="233"/>
        <v/>
      </c>
      <c r="F7415" s="155"/>
      <c r="G7415" s="155"/>
      <c r="H7415" s="126"/>
      <c r="I7415" s="155"/>
      <c r="J7415" s="73"/>
      <c r="K7415" s="73"/>
      <c r="L7415" s="12"/>
      <c r="M7415" s="159"/>
      <c r="N7415" s="87" t="str">
        <f t="shared" si="232"/>
        <v/>
      </c>
      <c r="O7415" s="130"/>
      <c r="R7415" s="161"/>
      <c r="S7415" s="160"/>
    </row>
    <row r="7416" spans="2:19">
      <c r="B7416" s="155"/>
      <c r="C7416" s="157"/>
      <c r="D7416" s="156"/>
      <c r="E7416" s="86" t="str">
        <f t="shared" si="233"/>
        <v/>
      </c>
      <c r="F7416" s="155"/>
      <c r="G7416" s="155"/>
      <c r="H7416" s="126"/>
      <c r="I7416" s="155"/>
      <c r="J7416" s="73"/>
      <c r="K7416" s="73"/>
      <c r="L7416" s="12"/>
      <c r="M7416" s="159"/>
      <c r="N7416" s="87" t="str">
        <f t="shared" si="232"/>
        <v/>
      </c>
      <c r="O7416" s="130"/>
      <c r="R7416" s="161"/>
      <c r="S7416" s="160"/>
    </row>
    <row r="7417" spans="2:19">
      <c r="B7417" s="155"/>
      <c r="C7417" s="157"/>
      <c r="D7417" s="156"/>
      <c r="E7417" s="86" t="str">
        <f t="shared" si="233"/>
        <v/>
      </c>
      <c r="F7417" s="155"/>
      <c r="G7417" s="155"/>
      <c r="H7417" s="126"/>
      <c r="I7417" s="155"/>
      <c r="J7417" s="73"/>
      <c r="K7417" s="73"/>
      <c r="L7417" s="12"/>
      <c r="M7417" s="159"/>
      <c r="N7417" s="87" t="str">
        <f t="shared" si="232"/>
        <v/>
      </c>
      <c r="O7417" s="130"/>
      <c r="R7417" s="161"/>
      <c r="S7417" s="160"/>
    </row>
    <row r="7418" spans="2:19">
      <c r="B7418" s="155"/>
      <c r="C7418" s="157"/>
      <c r="D7418" s="156"/>
      <c r="E7418" s="86" t="str">
        <f t="shared" si="233"/>
        <v/>
      </c>
      <c r="F7418" s="155"/>
      <c r="G7418" s="155"/>
      <c r="H7418" s="126"/>
      <c r="I7418" s="155"/>
      <c r="J7418" s="73"/>
      <c r="K7418" s="73"/>
      <c r="L7418" s="12"/>
      <c r="M7418" s="159"/>
      <c r="N7418" s="87" t="str">
        <f t="shared" si="232"/>
        <v/>
      </c>
      <c r="O7418" s="130"/>
      <c r="R7418" s="161"/>
      <c r="S7418" s="160"/>
    </row>
    <row r="7419" spans="2:19">
      <c r="B7419" s="155"/>
      <c r="C7419" s="157"/>
      <c r="D7419" s="156"/>
      <c r="E7419" s="86" t="str">
        <f t="shared" si="233"/>
        <v/>
      </c>
      <c r="F7419" s="155"/>
      <c r="G7419" s="155"/>
      <c r="H7419" s="126"/>
      <c r="I7419" s="155"/>
      <c r="J7419" s="73"/>
      <c r="K7419" s="73"/>
      <c r="L7419" s="12"/>
      <c r="M7419" s="159"/>
      <c r="N7419" s="87" t="str">
        <f t="shared" si="232"/>
        <v/>
      </c>
      <c r="O7419" s="130"/>
      <c r="R7419" s="161"/>
      <c r="S7419" s="160"/>
    </row>
    <row r="7420" spans="2:19">
      <c r="B7420" s="155"/>
      <c r="C7420" s="157"/>
      <c r="D7420" s="156"/>
      <c r="E7420" s="86" t="str">
        <f t="shared" si="233"/>
        <v/>
      </c>
      <c r="F7420" s="155"/>
      <c r="G7420" s="155"/>
      <c r="H7420" s="126"/>
      <c r="I7420" s="155"/>
      <c r="J7420" s="73"/>
      <c r="K7420" s="73"/>
      <c r="L7420" s="12"/>
      <c r="M7420" s="159"/>
      <c r="N7420" s="87" t="str">
        <f t="shared" si="232"/>
        <v/>
      </c>
      <c r="O7420" s="130"/>
      <c r="R7420" s="161"/>
      <c r="S7420" s="160"/>
    </row>
    <row r="7421" spans="2:19">
      <c r="B7421" s="155"/>
      <c r="C7421" s="157"/>
      <c r="D7421" s="156"/>
      <c r="E7421" s="86" t="str">
        <f t="shared" si="233"/>
        <v/>
      </c>
      <c r="F7421" s="155"/>
      <c r="G7421" s="155"/>
      <c r="H7421" s="126"/>
      <c r="I7421" s="155"/>
      <c r="J7421" s="73"/>
      <c r="K7421" s="73"/>
      <c r="L7421" s="12"/>
      <c r="M7421" s="159"/>
      <c r="N7421" s="87" t="str">
        <f t="shared" si="232"/>
        <v/>
      </c>
      <c r="O7421" s="130"/>
      <c r="R7421" s="161"/>
      <c r="S7421" s="160"/>
    </row>
    <row r="7422" spans="2:19">
      <c r="B7422" s="155"/>
      <c r="C7422" s="157"/>
      <c r="D7422" s="156"/>
      <c r="E7422" s="86" t="str">
        <f t="shared" si="233"/>
        <v/>
      </c>
      <c r="F7422" s="155"/>
      <c r="G7422" s="155"/>
      <c r="H7422" s="126"/>
      <c r="I7422" s="155"/>
      <c r="J7422" s="73"/>
      <c r="K7422" s="73"/>
      <c r="L7422" s="12"/>
      <c r="M7422" s="159"/>
      <c r="N7422" s="87" t="str">
        <f t="shared" si="232"/>
        <v/>
      </c>
      <c r="O7422" s="130"/>
      <c r="R7422" s="161"/>
      <c r="S7422" s="160"/>
    </row>
    <row r="7423" spans="2:19">
      <c r="B7423" s="155"/>
      <c r="C7423" s="157"/>
      <c r="D7423" s="156"/>
      <c r="E7423" s="86" t="str">
        <f t="shared" si="233"/>
        <v/>
      </c>
      <c r="F7423" s="155"/>
      <c r="G7423" s="155"/>
      <c r="H7423" s="126"/>
      <c r="I7423" s="155"/>
      <c r="J7423" s="73"/>
      <c r="K7423" s="73"/>
      <c r="L7423" s="12"/>
      <c r="M7423" s="159"/>
      <c r="N7423" s="87" t="str">
        <f t="shared" si="232"/>
        <v/>
      </c>
      <c r="O7423" s="130"/>
      <c r="R7423" s="161"/>
      <c r="S7423" s="160"/>
    </row>
    <row r="7424" spans="2:19">
      <c r="B7424" s="155"/>
      <c r="C7424" s="157"/>
      <c r="D7424" s="156"/>
      <c r="E7424" s="86" t="str">
        <f t="shared" si="233"/>
        <v/>
      </c>
      <c r="F7424" s="155"/>
      <c r="G7424" s="155"/>
      <c r="H7424" s="126"/>
      <c r="I7424" s="155"/>
      <c r="J7424" s="73"/>
      <c r="K7424" s="73"/>
      <c r="L7424" s="12"/>
      <c r="M7424" s="159"/>
      <c r="N7424" s="87" t="str">
        <f t="shared" si="232"/>
        <v/>
      </c>
      <c r="O7424" s="130"/>
      <c r="R7424" s="161"/>
      <c r="S7424" s="160"/>
    </row>
    <row r="7425" spans="2:19">
      <c r="B7425" s="155"/>
      <c r="C7425" s="157"/>
      <c r="D7425" s="156"/>
      <c r="E7425" s="86" t="str">
        <f t="shared" si="233"/>
        <v/>
      </c>
      <c r="F7425" s="155"/>
      <c r="G7425" s="155"/>
      <c r="H7425" s="126"/>
      <c r="I7425" s="155"/>
      <c r="J7425" s="73"/>
      <c r="K7425" s="73"/>
      <c r="L7425" s="12"/>
      <c r="M7425" s="159"/>
      <c r="N7425" s="87" t="str">
        <f t="shared" si="232"/>
        <v/>
      </c>
      <c r="O7425" s="130"/>
      <c r="R7425" s="161"/>
      <c r="S7425" s="160"/>
    </row>
    <row r="7426" spans="2:19">
      <c r="B7426" s="155"/>
      <c r="C7426" s="157"/>
      <c r="D7426" s="156"/>
      <c r="E7426" s="86" t="str">
        <f t="shared" si="233"/>
        <v/>
      </c>
      <c r="F7426" s="155"/>
      <c r="G7426" s="155"/>
      <c r="H7426" s="126"/>
      <c r="I7426" s="155"/>
      <c r="J7426" s="73"/>
      <c r="K7426" s="73"/>
      <c r="L7426" s="12"/>
      <c r="M7426" s="159"/>
      <c r="N7426" s="87" t="str">
        <f t="shared" si="232"/>
        <v/>
      </c>
      <c r="O7426" s="130"/>
      <c r="R7426" s="161"/>
      <c r="S7426" s="160"/>
    </row>
    <row r="7427" spans="2:19">
      <c r="B7427" s="155"/>
      <c r="C7427" s="157"/>
      <c r="D7427" s="156"/>
      <c r="E7427" s="86" t="str">
        <f t="shared" si="233"/>
        <v/>
      </c>
      <c r="F7427" s="155"/>
      <c r="G7427" s="155"/>
      <c r="H7427" s="126"/>
      <c r="I7427" s="155"/>
      <c r="J7427" s="73"/>
      <c r="K7427" s="73"/>
      <c r="L7427" s="12"/>
      <c r="M7427" s="159"/>
      <c r="N7427" s="87" t="str">
        <f t="shared" si="232"/>
        <v/>
      </c>
      <c r="O7427" s="130"/>
      <c r="R7427" s="161"/>
      <c r="S7427" s="160"/>
    </row>
    <row r="7428" spans="2:19">
      <c r="B7428" s="155"/>
      <c r="C7428" s="157"/>
      <c r="D7428" s="156"/>
      <c r="E7428" s="86" t="str">
        <f t="shared" si="233"/>
        <v/>
      </c>
      <c r="F7428" s="155"/>
      <c r="G7428" s="155"/>
      <c r="H7428" s="126"/>
      <c r="I7428" s="155"/>
      <c r="J7428" s="73"/>
      <c r="K7428" s="73"/>
      <c r="L7428" s="12"/>
      <c r="M7428" s="159"/>
      <c r="N7428" s="87" t="str">
        <f t="shared" si="232"/>
        <v/>
      </c>
      <c r="O7428" s="130"/>
      <c r="R7428" s="161"/>
      <c r="S7428" s="160"/>
    </row>
    <row r="7429" spans="2:19">
      <c r="B7429" s="155"/>
      <c r="C7429" s="157"/>
      <c r="D7429" s="156"/>
      <c r="E7429" s="86" t="str">
        <f t="shared" si="233"/>
        <v/>
      </c>
      <c r="F7429" s="155"/>
      <c r="G7429" s="155"/>
      <c r="H7429" s="126"/>
      <c r="I7429" s="155"/>
      <c r="J7429" s="73"/>
      <c r="K7429" s="73"/>
      <c r="L7429" s="12"/>
      <c r="M7429" s="159"/>
      <c r="N7429" s="87" t="str">
        <f t="shared" si="232"/>
        <v/>
      </c>
      <c r="O7429" s="130"/>
      <c r="R7429" s="161"/>
      <c r="S7429" s="160"/>
    </row>
    <row r="7430" spans="2:19">
      <c r="B7430" s="155"/>
      <c r="C7430" s="157"/>
      <c r="D7430" s="156"/>
      <c r="E7430" s="86" t="str">
        <f t="shared" si="233"/>
        <v/>
      </c>
      <c r="F7430" s="155"/>
      <c r="G7430" s="155"/>
      <c r="H7430" s="126"/>
      <c r="I7430" s="155"/>
      <c r="J7430" s="73"/>
      <c r="K7430" s="73"/>
      <c r="L7430" s="12"/>
      <c r="M7430" s="159"/>
      <c r="N7430" s="87" t="str">
        <f t="shared" ref="N7430:N7493" si="234">+E7430&amp;L7430&amp;M7430</f>
        <v/>
      </c>
      <c r="O7430" s="130"/>
      <c r="R7430" s="161"/>
      <c r="S7430" s="160"/>
    </row>
    <row r="7431" spans="2:19">
      <c r="B7431" s="155"/>
      <c r="C7431" s="157"/>
      <c r="D7431" s="156"/>
      <c r="E7431" s="86" t="str">
        <f t="shared" si="233"/>
        <v/>
      </c>
      <c r="F7431" s="155"/>
      <c r="G7431" s="155"/>
      <c r="H7431" s="126"/>
      <c r="I7431" s="155"/>
      <c r="J7431" s="73"/>
      <c r="K7431" s="73"/>
      <c r="L7431" s="12"/>
      <c r="M7431" s="159"/>
      <c r="N7431" s="87" t="str">
        <f t="shared" si="234"/>
        <v/>
      </c>
      <c r="O7431" s="130"/>
      <c r="R7431" s="161"/>
      <c r="S7431" s="160"/>
    </row>
    <row r="7432" spans="2:19">
      <c r="B7432" s="155"/>
      <c r="C7432" s="157"/>
      <c r="D7432" s="156"/>
      <c r="E7432" s="86" t="str">
        <f t="shared" si="233"/>
        <v/>
      </c>
      <c r="F7432" s="155"/>
      <c r="G7432" s="155"/>
      <c r="H7432" s="126"/>
      <c r="I7432" s="155"/>
      <c r="J7432" s="73"/>
      <c r="K7432" s="73"/>
      <c r="L7432" s="12"/>
      <c r="M7432" s="159"/>
      <c r="N7432" s="87" t="str">
        <f t="shared" si="234"/>
        <v/>
      </c>
      <c r="O7432" s="130"/>
      <c r="R7432" s="161"/>
      <c r="S7432" s="160"/>
    </row>
    <row r="7433" spans="2:19">
      <c r="B7433" s="155"/>
      <c r="C7433" s="157"/>
      <c r="D7433" s="156"/>
      <c r="E7433" s="86" t="str">
        <f t="shared" si="233"/>
        <v/>
      </c>
      <c r="F7433" s="155"/>
      <c r="G7433" s="155"/>
      <c r="H7433" s="126"/>
      <c r="I7433" s="155"/>
      <c r="J7433" s="73"/>
      <c r="K7433" s="73"/>
      <c r="L7433" s="12"/>
      <c r="M7433" s="159"/>
      <c r="N7433" s="87" t="str">
        <f t="shared" si="234"/>
        <v/>
      </c>
      <c r="O7433" s="130"/>
      <c r="R7433" s="161"/>
      <c r="S7433" s="160"/>
    </row>
    <row r="7434" spans="2:19">
      <c r="B7434" s="155"/>
      <c r="C7434" s="157"/>
      <c r="D7434" s="156"/>
      <c r="E7434" s="86" t="str">
        <f t="shared" si="233"/>
        <v/>
      </c>
      <c r="F7434" s="155"/>
      <c r="G7434" s="155"/>
      <c r="H7434" s="126"/>
      <c r="I7434" s="155"/>
      <c r="J7434" s="73"/>
      <c r="K7434" s="73"/>
      <c r="L7434" s="12"/>
      <c r="M7434" s="159"/>
      <c r="N7434" s="87" t="str">
        <f t="shared" si="234"/>
        <v/>
      </c>
      <c r="O7434" s="130"/>
      <c r="R7434" s="161"/>
      <c r="S7434" s="160"/>
    </row>
    <row r="7435" spans="2:19">
      <c r="B7435" s="155"/>
      <c r="C7435" s="157"/>
      <c r="D7435" s="156"/>
      <c r="E7435" s="86" t="str">
        <f t="shared" si="233"/>
        <v/>
      </c>
      <c r="F7435" s="155"/>
      <c r="G7435" s="155"/>
      <c r="H7435" s="126"/>
      <c r="I7435" s="155"/>
      <c r="J7435" s="73"/>
      <c r="K7435" s="73"/>
      <c r="L7435" s="12"/>
      <c r="M7435" s="159"/>
      <c r="N7435" s="87" t="str">
        <f t="shared" si="234"/>
        <v/>
      </c>
      <c r="O7435" s="130"/>
      <c r="R7435" s="161"/>
      <c r="S7435" s="160"/>
    </row>
    <row r="7436" spans="2:19">
      <c r="B7436" s="155"/>
      <c r="C7436" s="157"/>
      <c r="D7436" s="156"/>
      <c r="E7436" s="86" t="str">
        <f t="shared" si="233"/>
        <v/>
      </c>
      <c r="F7436" s="155"/>
      <c r="G7436" s="155"/>
      <c r="H7436" s="126"/>
      <c r="I7436" s="155"/>
      <c r="J7436" s="73"/>
      <c r="K7436" s="73"/>
      <c r="L7436" s="12"/>
      <c r="M7436" s="159"/>
      <c r="N7436" s="87" t="str">
        <f t="shared" si="234"/>
        <v/>
      </c>
      <c r="O7436" s="130"/>
      <c r="R7436" s="161"/>
      <c r="S7436" s="160"/>
    </row>
    <row r="7437" spans="2:19">
      <c r="B7437" s="155"/>
      <c r="C7437" s="157"/>
      <c r="D7437" s="156"/>
      <c r="E7437" s="86" t="str">
        <f t="shared" si="233"/>
        <v/>
      </c>
      <c r="F7437" s="155"/>
      <c r="G7437" s="155"/>
      <c r="H7437" s="126"/>
      <c r="I7437" s="155"/>
      <c r="J7437" s="73"/>
      <c r="K7437" s="73"/>
      <c r="L7437" s="12"/>
      <c r="M7437" s="159"/>
      <c r="N7437" s="87" t="str">
        <f t="shared" si="234"/>
        <v/>
      </c>
      <c r="O7437" s="130"/>
      <c r="R7437" s="161"/>
      <c r="S7437" s="160"/>
    </row>
    <row r="7438" spans="2:19">
      <c r="B7438" s="155"/>
      <c r="C7438" s="157"/>
      <c r="D7438" s="156"/>
      <c r="E7438" s="86" t="str">
        <f t="shared" si="233"/>
        <v/>
      </c>
      <c r="F7438" s="155"/>
      <c r="G7438" s="155"/>
      <c r="H7438" s="126"/>
      <c r="I7438" s="155"/>
      <c r="J7438" s="73"/>
      <c r="K7438" s="73"/>
      <c r="L7438" s="12"/>
      <c r="M7438" s="159"/>
      <c r="N7438" s="87" t="str">
        <f t="shared" si="234"/>
        <v/>
      </c>
      <c r="O7438" s="130"/>
      <c r="R7438" s="161"/>
      <c r="S7438" s="160"/>
    </row>
    <row r="7439" spans="2:19">
      <c r="B7439" s="155"/>
      <c r="C7439" s="157"/>
      <c r="D7439" s="156"/>
      <c r="E7439" s="86" t="str">
        <f t="shared" si="233"/>
        <v/>
      </c>
      <c r="F7439" s="155"/>
      <c r="G7439" s="155"/>
      <c r="H7439" s="126"/>
      <c r="I7439" s="155"/>
      <c r="J7439" s="73"/>
      <c r="K7439" s="73"/>
      <c r="L7439" s="12"/>
      <c r="M7439" s="159"/>
      <c r="N7439" s="87" t="str">
        <f t="shared" si="234"/>
        <v/>
      </c>
      <c r="O7439" s="130"/>
      <c r="R7439" s="161"/>
      <c r="S7439" s="160"/>
    </row>
    <row r="7440" spans="2:19">
      <c r="B7440" s="155"/>
      <c r="C7440" s="157"/>
      <c r="D7440" s="156"/>
      <c r="E7440" s="86" t="str">
        <f t="shared" si="233"/>
        <v/>
      </c>
      <c r="F7440" s="155"/>
      <c r="G7440" s="155"/>
      <c r="H7440" s="126"/>
      <c r="I7440" s="155"/>
      <c r="J7440" s="73"/>
      <c r="K7440" s="73"/>
      <c r="L7440" s="12"/>
      <c r="M7440" s="159"/>
      <c r="N7440" s="87" t="str">
        <f t="shared" si="234"/>
        <v/>
      </c>
      <c r="O7440" s="130"/>
      <c r="R7440" s="161"/>
      <c r="S7440" s="160"/>
    </row>
    <row r="7441" spans="2:19">
      <c r="B7441" s="155"/>
      <c r="C7441" s="157"/>
      <c r="D7441" s="156"/>
      <c r="E7441" s="86" t="str">
        <f t="shared" si="233"/>
        <v/>
      </c>
      <c r="F7441" s="155"/>
      <c r="G7441" s="155"/>
      <c r="H7441" s="126"/>
      <c r="I7441" s="155"/>
      <c r="J7441" s="73"/>
      <c r="K7441" s="73"/>
      <c r="L7441" s="12"/>
      <c r="M7441" s="159"/>
      <c r="N7441" s="87" t="str">
        <f t="shared" si="234"/>
        <v/>
      </c>
      <c r="O7441" s="130"/>
      <c r="R7441" s="161"/>
      <c r="S7441" s="160"/>
    </row>
    <row r="7442" spans="2:19">
      <c r="B7442" s="155"/>
      <c r="C7442" s="157"/>
      <c r="D7442" s="156"/>
      <c r="E7442" s="86" t="str">
        <f t="shared" si="233"/>
        <v/>
      </c>
      <c r="F7442" s="155"/>
      <c r="G7442" s="155"/>
      <c r="H7442" s="126"/>
      <c r="I7442" s="155"/>
      <c r="J7442" s="73"/>
      <c r="K7442" s="73"/>
      <c r="L7442" s="12"/>
      <c r="M7442" s="159"/>
      <c r="N7442" s="87" t="str">
        <f t="shared" si="234"/>
        <v/>
      </c>
      <c r="O7442" s="130"/>
      <c r="R7442" s="161"/>
      <c r="S7442" s="160"/>
    </row>
    <row r="7443" spans="2:19">
      <c r="B7443" s="155"/>
      <c r="C7443" s="157"/>
      <c r="D7443" s="156"/>
      <c r="E7443" s="86" t="str">
        <f t="shared" si="233"/>
        <v/>
      </c>
      <c r="F7443" s="155"/>
      <c r="G7443" s="155"/>
      <c r="H7443" s="126"/>
      <c r="I7443" s="155"/>
      <c r="J7443" s="73"/>
      <c r="K7443" s="73"/>
      <c r="L7443" s="12"/>
      <c r="M7443" s="159"/>
      <c r="N7443" s="87" t="str">
        <f t="shared" si="234"/>
        <v/>
      </c>
      <c r="O7443" s="130"/>
      <c r="R7443" s="161"/>
      <c r="S7443" s="160"/>
    </row>
    <row r="7444" spans="2:19">
      <c r="B7444" s="155"/>
      <c r="C7444" s="157"/>
      <c r="D7444" s="156"/>
      <c r="E7444" s="86" t="str">
        <f t="shared" ref="E7444:E7507" si="235">B7444&amp;C7444&amp;D7444</f>
        <v/>
      </c>
      <c r="F7444" s="155"/>
      <c r="G7444" s="155"/>
      <c r="H7444" s="126"/>
      <c r="I7444" s="155"/>
      <c r="J7444" s="73"/>
      <c r="K7444" s="73"/>
      <c r="L7444" s="12"/>
      <c r="M7444" s="159"/>
      <c r="N7444" s="87" t="str">
        <f t="shared" si="234"/>
        <v/>
      </c>
      <c r="O7444" s="130"/>
      <c r="R7444" s="161"/>
      <c r="S7444" s="160"/>
    </row>
    <row r="7445" spans="2:19">
      <c r="B7445" s="155"/>
      <c r="C7445" s="157"/>
      <c r="D7445" s="156"/>
      <c r="E7445" s="86" t="str">
        <f t="shared" si="235"/>
        <v/>
      </c>
      <c r="F7445" s="155"/>
      <c r="G7445" s="155"/>
      <c r="H7445" s="126"/>
      <c r="I7445" s="155"/>
      <c r="J7445" s="73"/>
      <c r="K7445" s="73"/>
      <c r="L7445" s="158"/>
      <c r="M7445" s="159"/>
      <c r="N7445" s="87" t="str">
        <f t="shared" si="234"/>
        <v/>
      </c>
      <c r="O7445" s="130"/>
      <c r="R7445" s="161"/>
      <c r="S7445" s="160"/>
    </row>
    <row r="7446" spans="2:19">
      <c r="B7446" s="155"/>
      <c r="C7446" s="157"/>
      <c r="D7446" s="156"/>
      <c r="E7446" s="86" t="str">
        <f t="shared" si="235"/>
        <v/>
      </c>
      <c r="F7446" s="155"/>
      <c r="G7446" s="155"/>
      <c r="H7446" s="126"/>
      <c r="I7446" s="155"/>
      <c r="J7446" s="73"/>
      <c r="K7446" s="73"/>
      <c r="L7446" s="158"/>
      <c r="M7446" s="159"/>
      <c r="N7446" s="87" t="str">
        <f t="shared" si="234"/>
        <v/>
      </c>
      <c r="O7446" s="130"/>
      <c r="R7446" s="161"/>
      <c r="S7446" s="160"/>
    </row>
    <row r="7447" spans="2:19">
      <c r="B7447" s="155"/>
      <c r="C7447" s="157"/>
      <c r="D7447" s="156"/>
      <c r="E7447" s="86" t="str">
        <f t="shared" si="235"/>
        <v/>
      </c>
      <c r="F7447" s="155"/>
      <c r="G7447" s="155"/>
      <c r="H7447" s="126"/>
      <c r="I7447" s="155"/>
      <c r="J7447" s="73"/>
      <c r="K7447" s="73"/>
      <c r="L7447" s="158"/>
      <c r="M7447" s="159"/>
      <c r="N7447" s="87" t="str">
        <f t="shared" si="234"/>
        <v/>
      </c>
      <c r="O7447" s="130"/>
      <c r="R7447" s="161"/>
      <c r="S7447" s="160"/>
    </row>
    <row r="7448" spans="2:19">
      <c r="B7448" s="155"/>
      <c r="C7448" s="157"/>
      <c r="D7448" s="156"/>
      <c r="E7448" s="86" t="str">
        <f t="shared" si="235"/>
        <v/>
      </c>
      <c r="F7448" s="155"/>
      <c r="G7448" s="155"/>
      <c r="H7448" s="126"/>
      <c r="I7448" s="155"/>
      <c r="J7448" s="73"/>
      <c r="K7448" s="73"/>
      <c r="L7448" s="158"/>
      <c r="M7448" s="159"/>
      <c r="N7448" s="87" t="str">
        <f t="shared" si="234"/>
        <v/>
      </c>
      <c r="O7448" s="130"/>
      <c r="R7448" s="161"/>
      <c r="S7448" s="160"/>
    </row>
    <row r="7449" spans="2:19">
      <c r="B7449" s="155"/>
      <c r="C7449" s="157"/>
      <c r="D7449" s="156"/>
      <c r="E7449" s="86" t="str">
        <f t="shared" si="235"/>
        <v/>
      </c>
      <c r="F7449" s="155"/>
      <c r="G7449" s="155"/>
      <c r="H7449" s="126"/>
      <c r="I7449" s="155"/>
      <c r="J7449" s="73"/>
      <c r="K7449" s="73"/>
      <c r="L7449" s="158"/>
      <c r="M7449" s="159"/>
      <c r="N7449" s="87" t="str">
        <f t="shared" si="234"/>
        <v/>
      </c>
      <c r="O7449" s="130"/>
      <c r="R7449" s="161"/>
      <c r="S7449" s="160"/>
    </row>
    <row r="7450" spans="2:19">
      <c r="B7450" s="155"/>
      <c r="C7450" s="157"/>
      <c r="D7450" s="156"/>
      <c r="E7450" s="86" t="str">
        <f t="shared" si="235"/>
        <v/>
      </c>
      <c r="F7450" s="155"/>
      <c r="G7450" s="155"/>
      <c r="H7450" s="126"/>
      <c r="I7450" s="155"/>
      <c r="J7450" s="73"/>
      <c r="K7450" s="73"/>
      <c r="L7450" s="158"/>
      <c r="M7450" s="159"/>
      <c r="N7450" s="87" t="str">
        <f t="shared" si="234"/>
        <v/>
      </c>
      <c r="O7450" s="130"/>
      <c r="R7450" s="161"/>
      <c r="S7450" s="160"/>
    </row>
    <row r="7451" spans="2:19">
      <c r="B7451" s="155"/>
      <c r="C7451" s="157"/>
      <c r="D7451" s="156"/>
      <c r="E7451" s="86" t="str">
        <f t="shared" si="235"/>
        <v/>
      </c>
      <c r="F7451" s="155"/>
      <c r="G7451" s="155"/>
      <c r="H7451" s="126"/>
      <c r="I7451" s="155"/>
      <c r="J7451" s="73"/>
      <c r="K7451" s="73"/>
      <c r="L7451" s="158"/>
      <c r="M7451" s="159"/>
      <c r="N7451" s="87" t="str">
        <f t="shared" si="234"/>
        <v/>
      </c>
      <c r="O7451" s="130"/>
      <c r="R7451" s="161"/>
      <c r="S7451" s="160"/>
    </row>
    <row r="7452" spans="2:19">
      <c r="B7452" s="155"/>
      <c r="C7452" s="157"/>
      <c r="D7452" s="156"/>
      <c r="E7452" s="86" t="str">
        <f t="shared" si="235"/>
        <v/>
      </c>
      <c r="F7452" s="155"/>
      <c r="G7452" s="155"/>
      <c r="H7452" s="126"/>
      <c r="I7452" s="155"/>
      <c r="J7452" s="73"/>
      <c r="K7452" s="73"/>
      <c r="L7452" s="158"/>
      <c r="M7452" s="159"/>
      <c r="N7452" s="87" t="str">
        <f t="shared" si="234"/>
        <v/>
      </c>
      <c r="O7452" s="130"/>
      <c r="R7452" s="161"/>
      <c r="S7452" s="160"/>
    </row>
    <row r="7453" spans="2:19">
      <c r="B7453" s="155"/>
      <c r="C7453" s="157"/>
      <c r="D7453" s="156"/>
      <c r="E7453" s="86" t="str">
        <f t="shared" si="235"/>
        <v/>
      </c>
      <c r="F7453" s="155"/>
      <c r="G7453" s="155"/>
      <c r="H7453" s="126"/>
      <c r="I7453" s="155"/>
      <c r="J7453" s="73"/>
      <c r="K7453" s="73"/>
      <c r="L7453" s="158"/>
      <c r="M7453" s="159"/>
      <c r="N7453" s="87" t="str">
        <f t="shared" si="234"/>
        <v/>
      </c>
      <c r="O7453" s="130"/>
      <c r="R7453" s="161"/>
      <c r="S7453" s="160"/>
    </row>
    <row r="7454" spans="2:19">
      <c r="B7454" s="155"/>
      <c r="C7454" s="157"/>
      <c r="D7454" s="156"/>
      <c r="E7454" s="86" t="str">
        <f t="shared" si="235"/>
        <v/>
      </c>
      <c r="F7454" s="155"/>
      <c r="G7454" s="155"/>
      <c r="H7454" s="126"/>
      <c r="I7454" s="155"/>
      <c r="J7454" s="73"/>
      <c r="K7454" s="73"/>
      <c r="L7454" s="158"/>
      <c r="M7454" s="159"/>
      <c r="N7454" s="87" t="str">
        <f t="shared" si="234"/>
        <v/>
      </c>
      <c r="O7454" s="130"/>
      <c r="R7454" s="161"/>
      <c r="S7454" s="160"/>
    </row>
    <row r="7455" spans="2:19">
      <c r="B7455" s="155"/>
      <c r="C7455" s="157"/>
      <c r="D7455" s="156"/>
      <c r="E7455" s="86" t="str">
        <f t="shared" si="235"/>
        <v/>
      </c>
      <c r="F7455" s="155"/>
      <c r="G7455" s="155"/>
      <c r="H7455" s="126"/>
      <c r="I7455" s="155"/>
      <c r="J7455" s="73"/>
      <c r="K7455" s="73"/>
      <c r="L7455" s="158"/>
      <c r="M7455" s="159"/>
      <c r="N7455" s="87" t="str">
        <f t="shared" si="234"/>
        <v/>
      </c>
      <c r="O7455" s="130"/>
      <c r="R7455" s="161"/>
      <c r="S7455" s="160"/>
    </row>
    <row r="7456" spans="2:19">
      <c r="B7456" s="155"/>
      <c r="C7456" s="157"/>
      <c r="D7456" s="156"/>
      <c r="E7456" s="86" t="str">
        <f t="shared" si="235"/>
        <v/>
      </c>
      <c r="F7456" s="155"/>
      <c r="G7456" s="155"/>
      <c r="H7456" s="126"/>
      <c r="I7456" s="155"/>
      <c r="J7456" s="73"/>
      <c r="K7456" s="73"/>
      <c r="L7456" s="158"/>
      <c r="M7456" s="159"/>
      <c r="N7456" s="87" t="str">
        <f t="shared" si="234"/>
        <v/>
      </c>
      <c r="O7456" s="130"/>
      <c r="R7456" s="161"/>
      <c r="S7456" s="160"/>
    </row>
    <row r="7457" spans="2:19">
      <c r="B7457" s="155"/>
      <c r="C7457" s="157"/>
      <c r="D7457" s="156"/>
      <c r="E7457" s="86" t="str">
        <f t="shared" si="235"/>
        <v/>
      </c>
      <c r="F7457" s="155"/>
      <c r="G7457" s="155"/>
      <c r="H7457" s="126"/>
      <c r="I7457" s="155"/>
      <c r="J7457" s="73"/>
      <c r="K7457" s="73"/>
      <c r="L7457" s="158"/>
      <c r="M7457" s="159"/>
      <c r="N7457" s="87" t="str">
        <f t="shared" si="234"/>
        <v/>
      </c>
      <c r="O7457" s="130"/>
      <c r="R7457" s="161"/>
      <c r="S7457" s="160"/>
    </row>
    <row r="7458" spans="2:19">
      <c r="B7458" s="155"/>
      <c r="C7458" s="157"/>
      <c r="D7458" s="156"/>
      <c r="E7458" s="86" t="str">
        <f t="shared" si="235"/>
        <v/>
      </c>
      <c r="F7458" s="155"/>
      <c r="G7458" s="155"/>
      <c r="H7458" s="126"/>
      <c r="I7458" s="155"/>
      <c r="J7458" s="73"/>
      <c r="K7458" s="73"/>
      <c r="L7458" s="158"/>
      <c r="M7458" s="159"/>
      <c r="N7458" s="87" t="str">
        <f t="shared" si="234"/>
        <v/>
      </c>
      <c r="O7458" s="130"/>
      <c r="R7458" s="161"/>
      <c r="S7458" s="160"/>
    </row>
    <row r="7459" spans="2:19">
      <c r="B7459" s="155"/>
      <c r="C7459" s="157"/>
      <c r="D7459" s="156"/>
      <c r="E7459" s="86" t="str">
        <f t="shared" si="235"/>
        <v/>
      </c>
      <c r="F7459" s="155"/>
      <c r="G7459" s="155"/>
      <c r="H7459" s="126"/>
      <c r="I7459" s="155"/>
      <c r="J7459" s="73"/>
      <c r="K7459" s="73"/>
      <c r="L7459" s="158"/>
      <c r="M7459" s="159"/>
      <c r="N7459" s="87" t="str">
        <f t="shared" si="234"/>
        <v/>
      </c>
      <c r="O7459" s="130"/>
      <c r="R7459" s="161"/>
      <c r="S7459" s="160"/>
    </row>
    <row r="7460" spans="2:19">
      <c r="B7460" s="155"/>
      <c r="C7460" s="157"/>
      <c r="D7460" s="156"/>
      <c r="E7460" s="86" t="str">
        <f t="shared" si="235"/>
        <v/>
      </c>
      <c r="F7460" s="155"/>
      <c r="G7460" s="155"/>
      <c r="H7460" s="126"/>
      <c r="I7460" s="155"/>
      <c r="J7460" s="73"/>
      <c r="K7460" s="73"/>
      <c r="L7460" s="158"/>
      <c r="M7460" s="159"/>
      <c r="N7460" s="87" t="str">
        <f t="shared" si="234"/>
        <v/>
      </c>
      <c r="O7460" s="130"/>
      <c r="R7460" s="161"/>
      <c r="S7460" s="160"/>
    </row>
    <row r="7461" spans="2:19">
      <c r="B7461" s="155"/>
      <c r="C7461" s="157"/>
      <c r="D7461" s="156"/>
      <c r="E7461" s="86" t="str">
        <f t="shared" si="235"/>
        <v/>
      </c>
      <c r="F7461" s="155"/>
      <c r="G7461" s="155"/>
      <c r="H7461" s="126"/>
      <c r="I7461" s="155"/>
      <c r="J7461" s="73"/>
      <c r="K7461" s="73"/>
      <c r="L7461" s="158"/>
      <c r="M7461" s="159"/>
      <c r="N7461" s="87" t="str">
        <f t="shared" si="234"/>
        <v/>
      </c>
      <c r="O7461" s="130"/>
      <c r="R7461" s="161"/>
      <c r="S7461" s="160"/>
    </row>
    <row r="7462" spans="2:19">
      <c r="B7462" s="155"/>
      <c r="C7462" s="157"/>
      <c r="D7462" s="156"/>
      <c r="E7462" s="86" t="str">
        <f t="shared" si="235"/>
        <v/>
      </c>
      <c r="F7462" s="155"/>
      <c r="G7462" s="155"/>
      <c r="H7462" s="126"/>
      <c r="I7462" s="155"/>
      <c r="J7462" s="73"/>
      <c r="K7462" s="73"/>
      <c r="L7462" s="158"/>
      <c r="M7462" s="159"/>
      <c r="N7462" s="87" t="str">
        <f t="shared" si="234"/>
        <v/>
      </c>
      <c r="O7462" s="130"/>
      <c r="R7462" s="161"/>
      <c r="S7462" s="160"/>
    </row>
    <row r="7463" spans="2:19">
      <c r="B7463" s="155"/>
      <c r="C7463" s="157"/>
      <c r="D7463" s="156"/>
      <c r="E7463" s="86" t="str">
        <f t="shared" si="235"/>
        <v/>
      </c>
      <c r="F7463" s="155"/>
      <c r="G7463" s="155"/>
      <c r="H7463" s="126"/>
      <c r="I7463" s="155"/>
      <c r="J7463" s="73"/>
      <c r="K7463" s="73"/>
      <c r="L7463" s="158"/>
      <c r="M7463" s="159"/>
      <c r="N7463" s="87" t="str">
        <f t="shared" si="234"/>
        <v/>
      </c>
      <c r="O7463" s="130"/>
      <c r="R7463" s="161"/>
      <c r="S7463" s="160"/>
    </row>
    <row r="7464" spans="2:19">
      <c r="B7464" s="155"/>
      <c r="C7464" s="157"/>
      <c r="D7464" s="156"/>
      <c r="E7464" s="86" t="str">
        <f t="shared" si="235"/>
        <v/>
      </c>
      <c r="F7464" s="155"/>
      <c r="G7464" s="155"/>
      <c r="H7464" s="126"/>
      <c r="I7464" s="155"/>
      <c r="J7464" s="73"/>
      <c r="K7464" s="73"/>
      <c r="L7464" s="158"/>
      <c r="M7464" s="159"/>
      <c r="N7464" s="87" t="str">
        <f t="shared" si="234"/>
        <v/>
      </c>
      <c r="O7464" s="130"/>
      <c r="R7464" s="161"/>
      <c r="S7464" s="160"/>
    </row>
    <row r="7465" spans="2:19">
      <c r="B7465" s="155"/>
      <c r="C7465" s="157"/>
      <c r="D7465" s="156"/>
      <c r="E7465" s="86" t="str">
        <f t="shared" si="235"/>
        <v/>
      </c>
      <c r="F7465" s="155"/>
      <c r="G7465" s="155"/>
      <c r="H7465" s="126"/>
      <c r="I7465" s="155"/>
      <c r="J7465" s="73"/>
      <c r="K7465" s="73"/>
      <c r="L7465" s="158"/>
      <c r="M7465" s="159"/>
      <c r="N7465" s="87" t="str">
        <f t="shared" si="234"/>
        <v/>
      </c>
      <c r="O7465" s="130"/>
      <c r="R7465" s="161"/>
      <c r="S7465" s="160"/>
    </row>
    <row r="7466" spans="2:19">
      <c r="B7466" s="155"/>
      <c r="C7466" s="157"/>
      <c r="D7466" s="156"/>
      <c r="E7466" s="86" t="str">
        <f t="shared" si="235"/>
        <v/>
      </c>
      <c r="F7466" s="155"/>
      <c r="G7466" s="155"/>
      <c r="H7466" s="126"/>
      <c r="I7466" s="155"/>
      <c r="J7466" s="73"/>
      <c r="K7466" s="73"/>
      <c r="L7466" s="158"/>
      <c r="M7466" s="159"/>
      <c r="N7466" s="87" t="str">
        <f t="shared" si="234"/>
        <v/>
      </c>
      <c r="O7466" s="130"/>
      <c r="R7466" s="161"/>
      <c r="S7466" s="160"/>
    </row>
    <row r="7467" spans="2:19">
      <c r="B7467" s="155"/>
      <c r="C7467" s="157"/>
      <c r="D7467" s="156"/>
      <c r="E7467" s="86" t="str">
        <f t="shared" si="235"/>
        <v/>
      </c>
      <c r="F7467" s="155"/>
      <c r="G7467" s="155"/>
      <c r="H7467" s="126"/>
      <c r="I7467" s="155"/>
      <c r="J7467" s="73"/>
      <c r="K7467" s="73"/>
      <c r="L7467" s="158"/>
      <c r="M7467" s="159"/>
      <c r="N7467" s="87" t="str">
        <f t="shared" si="234"/>
        <v/>
      </c>
      <c r="O7467" s="130"/>
      <c r="R7467" s="161"/>
      <c r="S7467" s="160"/>
    </row>
    <row r="7468" spans="2:19">
      <c r="B7468" s="155"/>
      <c r="C7468" s="157"/>
      <c r="D7468" s="156"/>
      <c r="E7468" s="86" t="str">
        <f t="shared" si="235"/>
        <v/>
      </c>
      <c r="F7468" s="155"/>
      <c r="G7468" s="155"/>
      <c r="H7468" s="126"/>
      <c r="I7468" s="155"/>
      <c r="J7468" s="73"/>
      <c r="K7468" s="73"/>
      <c r="L7468" s="158"/>
      <c r="M7468" s="159"/>
      <c r="N7468" s="87" t="str">
        <f t="shared" si="234"/>
        <v/>
      </c>
      <c r="O7468" s="130"/>
      <c r="R7468" s="161"/>
      <c r="S7468" s="160"/>
    </row>
    <row r="7469" spans="2:19">
      <c r="B7469" s="155"/>
      <c r="C7469" s="157"/>
      <c r="D7469" s="156"/>
      <c r="E7469" s="86" t="str">
        <f t="shared" si="235"/>
        <v/>
      </c>
      <c r="F7469" s="155"/>
      <c r="G7469" s="155"/>
      <c r="H7469" s="126"/>
      <c r="I7469" s="155"/>
      <c r="J7469" s="73"/>
      <c r="K7469" s="73"/>
      <c r="L7469" s="158"/>
      <c r="M7469" s="159"/>
      <c r="N7469" s="87" t="str">
        <f t="shared" si="234"/>
        <v/>
      </c>
      <c r="O7469" s="130"/>
      <c r="R7469" s="161"/>
      <c r="S7469" s="160"/>
    </row>
    <row r="7470" spans="2:19">
      <c r="B7470" s="155"/>
      <c r="C7470" s="157"/>
      <c r="D7470" s="156"/>
      <c r="E7470" s="86" t="str">
        <f t="shared" si="235"/>
        <v/>
      </c>
      <c r="F7470" s="155"/>
      <c r="G7470" s="155"/>
      <c r="H7470" s="126"/>
      <c r="I7470" s="155"/>
      <c r="J7470" s="73"/>
      <c r="K7470" s="73"/>
      <c r="L7470" s="158"/>
      <c r="M7470" s="159"/>
      <c r="N7470" s="87" t="str">
        <f t="shared" si="234"/>
        <v/>
      </c>
      <c r="O7470" s="130"/>
      <c r="R7470" s="161"/>
      <c r="S7470" s="160"/>
    </row>
    <row r="7471" spans="2:19">
      <c r="B7471" s="155"/>
      <c r="C7471" s="157"/>
      <c r="D7471" s="156"/>
      <c r="E7471" s="86" t="str">
        <f t="shared" si="235"/>
        <v/>
      </c>
      <c r="F7471" s="155"/>
      <c r="G7471" s="155"/>
      <c r="H7471" s="126"/>
      <c r="I7471" s="155"/>
      <c r="J7471" s="73"/>
      <c r="K7471" s="73"/>
      <c r="L7471" s="158"/>
      <c r="M7471" s="159"/>
      <c r="N7471" s="87" t="str">
        <f t="shared" si="234"/>
        <v/>
      </c>
      <c r="O7471" s="130"/>
      <c r="R7471" s="161"/>
      <c r="S7471" s="160"/>
    </row>
    <row r="7472" spans="2:19">
      <c r="B7472" s="155"/>
      <c r="C7472" s="157"/>
      <c r="D7472" s="156"/>
      <c r="E7472" s="86" t="str">
        <f t="shared" si="235"/>
        <v/>
      </c>
      <c r="F7472" s="155"/>
      <c r="G7472" s="155"/>
      <c r="H7472" s="126"/>
      <c r="I7472" s="155"/>
      <c r="J7472" s="73"/>
      <c r="K7472" s="73"/>
      <c r="L7472" s="158"/>
      <c r="M7472" s="159"/>
      <c r="N7472" s="87" t="str">
        <f t="shared" si="234"/>
        <v/>
      </c>
      <c r="O7472" s="130"/>
      <c r="R7472" s="161"/>
      <c r="S7472" s="160"/>
    </row>
    <row r="7473" spans="2:19">
      <c r="B7473" s="155"/>
      <c r="C7473" s="157"/>
      <c r="D7473" s="156"/>
      <c r="E7473" s="86" t="str">
        <f t="shared" si="235"/>
        <v/>
      </c>
      <c r="F7473" s="155"/>
      <c r="G7473" s="155"/>
      <c r="H7473" s="126"/>
      <c r="I7473" s="155"/>
      <c r="J7473" s="73"/>
      <c r="K7473" s="73"/>
      <c r="L7473" s="158"/>
      <c r="M7473" s="159"/>
      <c r="N7473" s="87" t="str">
        <f t="shared" si="234"/>
        <v/>
      </c>
      <c r="O7473" s="130"/>
      <c r="R7473" s="161"/>
      <c r="S7473" s="160"/>
    </row>
    <row r="7474" spans="2:19">
      <c r="B7474" s="155"/>
      <c r="C7474" s="157"/>
      <c r="D7474" s="156"/>
      <c r="E7474" s="86" t="str">
        <f t="shared" si="235"/>
        <v/>
      </c>
      <c r="F7474" s="155"/>
      <c r="G7474" s="155"/>
      <c r="H7474" s="126"/>
      <c r="I7474" s="155"/>
      <c r="J7474" s="73"/>
      <c r="K7474" s="73"/>
      <c r="L7474" s="158"/>
      <c r="M7474" s="159"/>
      <c r="N7474" s="87" t="str">
        <f t="shared" si="234"/>
        <v/>
      </c>
      <c r="O7474" s="130"/>
      <c r="R7474" s="161"/>
      <c r="S7474" s="160"/>
    </row>
    <row r="7475" spans="2:19">
      <c r="B7475" s="155"/>
      <c r="C7475" s="157"/>
      <c r="D7475" s="156"/>
      <c r="E7475" s="86" t="str">
        <f t="shared" si="235"/>
        <v/>
      </c>
      <c r="F7475" s="155"/>
      <c r="G7475" s="155"/>
      <c r="H7475" s="126"/>
      <c r="I7475" s="155"/>
      <c r="J7475" s="73"/>
      <c r="K7475" s="73"/>
      <c r="L7475" s="158"/>
      <c r="M7475" s="159"/>
      <c r="N7475" s="87" t="str">
        <f t="shared" si="234"/>
        <v/>
      </c>
      <c r="O7475" s="130"/>
      <c r="R7475" s="161"/>
      <c r="S7475" s="160"/>
    </row>
    <row r="7476" spans="2:19">
      <c r="B7476" s="155"/>
      <c r="C7476" s="157"/>
      <c r="D7476" s="156"/>
      <c r="E7476" s="86" t="str">
        <f t="shared" si="235"/>
        <v/>
      </c>
      <c r="F7476" s="155"/>
      <c r="G7476" s="155"/>
      <c r="H7476" s="126"/>
      <c r="I7476" s="155"/>
      <c r="J7476" s="73"/>
      <c r="K7476" s="73"/>
      <c r="L7476" s="158"/>
      <c r="M7476" s="159"/>
      <c r="N7476" s="87" t="str">
        <f t="shared" si="234"/>
        <v/>
      </c>
      <c r="O7476" s="130"/>
      <c r="R7476" s="161"/>
      <c r="S7476" s="160"/>
    </row>
    <row r="7477" spans="2:19">
      <c r="B7477" s="155"/>
      <c r="C7477" s="157"/>
      <c r="D7477" s="156"/>
      <c r="E7477" s="86" t="str">
        <f t="shared" si="235"/>
        <v/>
      </c>
      <c r="F7477" s="155"/>
      <c r="G7477" s="155"/>
      <c r="H7477" s="126"/>
      <c r="I7477" s="155"/>
      <c r="J7477" s="73"/>
      <c r="K7477" s="73"/>
      <c r="L7477" s="158"/>
      <c r="M7477" s="159"/>
      <c r="N7477" s="87" t="str">
        <f t="shared" si="234"/>
        <v/>
      </c>
      <c r="O7477" s="130"/>
      <c r="R7477" s="161"/>
      <c r="S7477" s="160"/>
    </row>
    <row r="7478" spans="2:19">
      <c r="B7478" s="155"/>
      <c r="C7478" s="157"/>
      <c r="D7478" s="156"/>
      <c r="E7478" s="86" t="str">
        <f t="shared" si="235"/>
        <v/>
      </c>
      <c r="F7478" s="155"/>
      <c r="G7478" s="155"/>
      <c r="H7478" s="126"/>
      <c r="I7478" s="155"/>
      <c r="J7478" s="73"/>
      <c r="K7478" s="73"/>
      <c r="L7478" s="158"/>
      <c r="M7478" s="159"/>
      <c r="N7478" s="87" t="str">
        <f t="shared" si="234"/>
        <v/>
      </c>
      <c r="O7478" s="130"/>
      <c r="R7478" s="161"/>
      <c r="S7478" s="160"/>
    </row>
    <row r="7479" spans="2:19">
      <c r="B7479" s="155"/>
      <c r="C7479" s="157"/>
      <c r="D7479" s="156"/>
      <c r="E7479" s="86" t="str">
        <f t="shared" si="235"/>
        <v/>
      </c>
      <c r="F7479" s="155"/>
      <c r="G7479" s="155"/>
      <c r="H7479" s="126"/>
      <c r="I7479" s="155"/>
      <c r="J7479" s="73"/>
      <c r="K7479" s="73"/>
      <c r="L7479" s="158"/>
      <c r="M7479" s="159"/>
      <c r="N7479" s="87" t="str">
        <f t="shared" si="234"/>
        <v/>
      </c>
      <c r="O7479" s="130"/>
      <c r="R7479" s="161"/>
      <c r="S7479" s="160"/>
    </row>
    <row r="7480" spans="2:19">
      <c r="B7480" s="155"/>
      <c r="C7480" s="157"/>
      <c r="D7480" s="156"/>
      <c r="E7480" s="86" t="str">
        <f t="shared" si="235"/>
        <v/>
      </c>
      <c r="F7480" s="155"/>
      <c r="G7480" s="155"/>
      <c r="H7480" s="126"/>
      <c r="I7480" s="155"/>
      <c r="J7480" s="73"/>
      <c r="K7480" s="73"/>
      <c r="L7480" s="158"/>
      <c r="M7480" s="159"/>
      <c r="N7480" s="87" t="str">
        <f t="shared" si="234"/>
        <v/>
      </c>
      <c r="O7480" s="130"/>
      <c r="R7480" s="161"/>
      <c r="S7480" s="160"/>
    </row>
    <row r="7481" spans="2:19">
      <c r="B7481" s="155"/>
      <c r="C7481" s="157"/>
      <c r="D7481" s="156"/>
      <c r="E7481" s="86" t="str">
        <f t="shared" si="235"/>
        <v/>
      </c>
      <c r="F7481" s="155"/>
      <c r="G7481" s="155"/>
      <c r="H7481" s="126"/>
      <c r="I7481" s="155"/>
      <c r="J7481" s="73"/>
      <c r="K7481" s="73"/>
      <c r="L7481" s="158"/>
      <c r="M7481" s="159"/>
      <c r="N7481" s="87" t="str">
        <f t="shared" si="234"/>
        <v/>
      </c>
      <c r="O7481" s="130"/>
      <c r="R7481" s="161"/>
      <c r="S7481" s="160"/>
    </row>
    <row r="7482" spans="2:19">
      <c r="B7482" s="155"/>
      <c r="C7482" s="157"/>
      <c r="D7482" s="156"/>
      <c r="E7482" s="86" t="str">
        <f t="shared" si="235"/>
        <v/>
      </c>
      <c r="F7482" s="155"/>
      <c r="G7482" s="155"/>
      <c r="H7482" s="126"/>
      <c r="I7482" s="155"/>
      <c r="J7482" s="73"/>
      <c r="K7482" s="73"/>
      <c r="L7482" s="158"/>
      <c r="M7482" s="159"/>
      <c r="N7482" s="87" t="str">
        <f t="shared" si="234"/>
        <v/>
      </c>
      <c r="O7482" s="130"/>
      <c r="R7482" s="161"/>
      <c r="S7482" s="160"/>
    </row>
    <row r="7483" spans="2:19">
      <c r="B7483" s="155"/>
      <c r="C7483" s="157"/>
      <c r="D7483" s="156"/>
      <c r="E7483" s="86" t="str">
        <f t="shared" si="235"/>
        <v/>
      </c>
      <c r="F7483" s="155"/>
      <c r="G7483" s="155"/>
      <c r="H7483" s="126"/>
      <c r="I7483" s="155"/>
      <c r="J7483" s="73"/>
      <c r="K7483" s="73"/>
      <c r="L7483" s="158"/>
      <c r="M7483" s="159"/>
      <c r="N7483" s="87" t="str">
        <f t="shared" si="234"/>
        <v/>
      </c>
      <c r="O7483" s="130"/>
      <c r="R7483" s="161"/>
      <c r="S7483" s="160"/>
    </row>
    <row r="7484" spans="2:19">
      <c r="B7484" s="155"/>
      <c r="C7484" s="157"/>
      <c r="D7484" s="156"/>
      <c r="E7484" s="86" t="str">
        <f t="shared" si="235"/>
        <v/>
      </c>
      <c r="F7484" s="155"/>
      <c r="G7484" s="155"/>
      <c r="H7484" s="126"/>
      <c r="I7484" s="155"/>
      <c r="J7484" s="73"/>
      <c r="K7484" s="73"/>
      <c r="L7484" s="158"/>
      <c r="M7484" s="159"/>
      <c r="N7484" s="87" t="str">
        <f t="shared" si="234"/>
        <v/>
      </c>
      <c r="O7484" s="130"/>
      <c r="R7484" s="161"/>
      <c r="S7484" s="160"/>
    </row>
    <row r="7485" spans="2:19">
      <c r="B7485" s="155"/>
      <c r="C7485" s="157"/>
      <c r="D7485" s="156"/>
      <c r="E7485" s="86" t="str">
        <f t="shared" si="235"/>
        <v/>
      </c>
      <c r="F7485" s="155"/>
      <c r="G7485" s="155"/>
      <c r="H7485" s="126"/>
      <c r="I7485" s="155"/>
      <c r="J7485" s="73"/>
      <c r="K7485" s="73"/>
      <c r="L7485" s="158"/>
      <c r="M7485" s="159"/>
      <c r="N7485" s="87" t="str">
        <f t="shared" si="234"/>
        <v/>
      </c>
      <c r="O7485" s="130"/>
      <c r="R7485" s="161"/>
      <c r="S7485" s="160"/>
    </row>
    <row r="7486" spans="2:19">
      <c r="B7486" s="155"/>
      <c r="C7486" s="157"/>
      <c r="D7486" s="156"/>
      <c r="E7486" s="86" t="str">
        <f t="shared" si="235"/>
        <v/>
      </c>
      <c r="F7486" s="155"/>
      <c r="G7486" s="155"/>
      <c r="H7486" s="126"/>
      <c r="I7486" s="155"/>
      <c r="J7486" s="73"/>
      <c r="K7486" s="73"/>
      <c r="L7486" s="158"/>
      <c r="M7486" s="159"/>
      <c r="N7486" s="87" t="str">
        <f t="shared" si="234"/>
        <v/>
      </c>
      <c r="O7486" s="130"/>
      <c r="R7486" s="161"/>
      <c r="S7486" s="160"/>
    </row>
    <row r="7487" spans="2:19">
      <c r="B7487" s="155"/>
      <c r="C7487" s="157"/>
      <c r="D7487" s="156"/>
      <c r="E7487" s="86" t="str">
        <f t="shared" si="235"/>
        <v/>
      </c>
      <c r="F7487" s="155"/>
      <c r="G7487" s="155"/>
      <c r="H7487" s="126"/>
      <c r="I7487" s="155"/>
      <c r="J7487" s="73"/>
      <c r="K7487" s="73"/>
      <c r="L7487" s="158"/>
      <c r="M7487" s="159"/>
      <c r="N7487" s="87" t="str">
        <f t="shared" si="234"/>
        <v/>
      </c>
      <c r="O7487" s="130"/>
      <c r="R7487" s="161"/>
      <c r="S7487" s="160"/>
    </row>
    <row r="7488" spans="2:19">
      <c r="B7488" s="155"/>
      <c r="C7488" s="157"/>
      <c r="D7488" s="156"/>
      <c r="E7488" s="86" t="str">
        <f t="shared" si="235"/>
        <v/>
      </c>
      <c r="F7488" s="155"/>
      <c r="G7488" s="155"/>
      <c r="H7488" s="126"/>
      <c r="I7488" s="155"/>
      <c r="J7488" s="73"/>
      <c r="K7488" s="73"/>
      <c r="L7488" s="158"/>
      <c r="M7488" s="159"/>
      <c r="N7488" s="87" t="str">
        <f t="shared" si="234"/>
        <v/>
      </c>
      <c r="O7488" s="130"/>
      <c r="R7488" s="161"/>
      <c r="S7488" s="160"/>
    </row>
    <row r="7489" spans="2:19">
      <c r="B7489" s="155"/>
      <c r="C7489" s="157"/>
      <c r="D7489" s="156"/>
      <c r="E7489" s="86" t="str">
        <f t="shared" si="235"/>
        <v/>
      </c>
      <c r="F7489" s="155"/>
      <c r="G7489" s="155"/>
      <c r="H7489" s="126"/>
      <c r="I7489" s="155"/>
      <c r="J7489" s="73"/>
      <c r="K7489" s="73"/>
      <c r="L7489" s="158"/>
      <c r="M7489" s="159"/>
      <c r="N7489" s="87" t="str">
        <f t="shared" si="234"/>
        <v/>
      </c>
      <c r="O7489" s="130"/>
      <c r="R7489" s="161"/>
      <c r="S7489" s="160"/>
    </row>
    <row r="7490" spans="2:19">
      <c r="B7490" s="155"/>
      <c r="C7490" s="157"/>
      <c r="D7490" s="156"/>
      <c r="E7490" s="86" t="str">
        <f t="shared" si="235"/>
        <v/>
      </c>
      <c r="F7490" s="155"/>
      <c r="G7490" s="155"/>
      <c r="H7490" s="126"/>
      <c r="I7490" s="155"/>
      <c r="J7490" s="73"/>
      <c r="K7490" s="73"/>
      <c r="L7490" s="158"/>
      <c r="M7490" s="159"/>
      <c r="N7490" s="87" t="str">
        <f t="shared" si="234"/>
        <v/>
      </c>
      <c r="O7490" s="130"/>
      <c r="R7490" s="161"/>
      <c r="S7490" s="160"/>
    </row>
    <row r="7491" spans="2:19">
      <c r="B7491" s="155"/>
      <c r="C7491" s="157"/>
      <c r="D7491" s="156"/>
      <c r="E7491" s="86" t="str">
        <f t="shared" si="235"/>
        <v/>
      </c>
      <c r="F7491" s="155"/>
      <c r="G7491" s="155"/>
      <c r="H7491" s="126"/>
      <c r="I7491" s="155"/>
      <c r="J7491" s="73"/>
      <c r="K7491" s="73"/>
      <c r="L7491" s="158"/>
      <c r="M7491" s="159"/>
      <c r="N7491" s="87" t="str">
        <f t="shared" si="234"/>
        <v/>
      </c>
      <c r="O7491" s="130"/>
      <c r="R7491" s="161"/>
      <c r="S7491" s="160"/>
    </row>
    <row r="7492" spans="2:19">
      <c r="B7492" s="155"/>
      <c r="C7492" s="157"/>
      <c r="D7492" s="156"/>
      <c r="E7492" s="86" t="str">
        <f t="shared" si="235"/>
        <v/>
      </c>
      <c r="F7492" s="155"/>
      <c r="G7492" s="155"/>
      <c r="H7492" s="126"/>
      <c r="I7492" s="155"/>
      <c r="J7492" s="73"/>
      <c r="K7492" s="73"/>
      <c r="L7492" s="158"/>
      <c r="M7492" s="159"/>
      <c r="N7492" s="87" t="str">
        <f t="shared" si="234"/>
        <v/>
      </c>
      <c r="O7492" s="130"/>
      <c r="R7492" s="161"/>
      <c r="S7492" s="160"/>
    </row>
    <row r="7493" spans="2:19">
      <c r="B7493" s="155"/>
      <c r="C7493" s="157"/>
      <c r="D7493" s="156"/>
      <c r="E7493" s="86" t="str">
        <f t="shared" si="235"/>
        <v/>
      </c>
      <c r="F7493" s="155"/>
      <c r="G7493" s="155"/>
      <c r="H7493" s="126"/>
      <c r="I7493" s="155"/>
      <c r="J7493" s="73"/>
      <c r="K7493" s="73"/>
      <c r="L7493" s="158"/>
      <c r="M7493" s="159"/>
      <c r="N7493" s="87" t="str">
        <f t="shared" si="234"/>
        <v/>
      </c>
      <c r="O7493" s="130"/>
      <c r="R7493" s="161"/>
      <c r="S7493" s="160"/>
    </row>
    <row r="7494" spans="2:19">
      <c r="B7494" s="155"/>
      <c r="C7494" s="157"/>
      <c r="D7494" s="156"/>
      <c r="E7494" s="86" t="str">
        <f t="shared" si="235"/>
        <v/>
      </c>
      <c r="F7494" s="155"/>
      <c r="G7494" s="155"/>
      <c r="H7494" s="126"/>
      <c r="I7494" s="155"/>
      <c r="J7494" s="73"/>
      <c r="K7494" s="73"/>
      <c r="L7494" s="158"/>
      <c r="M7494" s="159"/>
      <c r="N7494" s="87" t="str">
        <f t="shared" ref="N7494:N7557" si="236">+E7494&amp;L7494&amp;M7494</f>
        <v/>
      </c>
      <c r="O7494" s="130"/>
      <c r="R7494" s="161"/>
      <c r="S7494" s="160"/>
    </row>
    <row r="7495" spans="2:19">
      <c r="B7495" s="155"/>
      <c r="C7495" s="157"/>
      <c r="D7495" s="156"/>
      <c r="E7495" s="86" t="str">
        <f t="shared" si="235"/>
        <v/>
      </c>
      <c r="F7495" s="155"/>
      <c r="G7495" s="155"/>
      <c r="H7495" s="126"/>
      <c r="I7495" s="155"/>
      <c r="J7495" s="73"/>
      <c r="K7495" s="73"/>
      <c r="L7495" s="158"/>
      <c r="M7495" s="159"/>
      <c r="N7495" s="87" t="str">
        <f t="shared" si="236"/>
        <v/>
      </c>
      <c r="O7495" s="130"/>
      <c r="R7495" s="161"/>
      <c r="S7495" s="160"/>
    </row>
    <row r="7496" spans="2:19">
      <c r="B7496" s="155"/>
      <c r="C7496" s="157"/>
      <c r="D7496" s="156"/>
      <c r="E7496" s="86" t="str">
        <f t="shared" si="235"/>
        <v/>
      </c>
      <c r="F7496" s="155"/>
      <c r="G7496" s="155"/>
      <c r="H7496" s="126"/>
      <c r="I7496" s="155"/>
      <c r="J7496" s="73"/>
      <c r="K7496" s="73"/>
      <c r="L7496" s="158"/>
      <c r="M7496" s="159"/>
      <c r="N7496" s="87" t="str">
        <f t="shared" si="236"/>
        <v/>
      </c>
      <c r="O7496" s="130"/>
      <c r="R7496" s="161"/>
      <c r="S7496" s="160"/>
    </row>
    <row r="7497" spans="2:19">
      <c r="B7497" s="155"/>
      <c r="C7497" s="157"/>
      <c r="D7497" s="156"/>
      <c r="E7497" s="86" t="str">
        <f t="shared" si="235"/>
        <v/>
      </c>
      <c r="F7497" s="155"/>
      <c r="G7497" s="155"/>
      <c r="H7497" s="126"/>
      <c r="I7497" s="155"/>
      <c r="J7497" s="73"/>
      <c r="K7497" s="73"/>
      <c r="L7497" s="158"/>
      <c r="M7497" s="159"/>
      <c r="N7497" s="87" t="str">
        <f t="shared" si="236"/>
        <v/>
      </c>
      <c r="O7497" s="130"/>
      <c r="R7497" s="161"/>
      <c r="S7497" s="160"/>
    </row>
    <row r="7498" spans="2:19">
      <c r="B7498" s="155"/>
      <c r="C7498" s="157"/>
      <c r="D7498" s="156"/>
      <c r="E7498" s="86" t="str">
        <f t="shared" si="235"/>
        <v/>
      </c>
      <c r="F7498" s="155"/>
      <c r="G7498" s="155"/>
      <c r="H7498" s="126"/>
      <c r="I7498" s="155"/>
      <c r="J7498" s="73"/>
      <c r="K7498" s="73"/>
      <c r="L7498" s="158"/>
      <c r="M7498" s="159"/>
      <c r="N7498" s="87" t="str">
        <f t="shared" si="236"/>
        <v/>
      </c>
      <c r="O7498" s="130"/>
      <c r="R7498" s="161"/>
      <c r="S7498" s="160"/>
    </row>
    <row r="7499" spans="2:19">
      <c r="B7499" s="155"/>
      <c r="C7499" s="157"/>
      <c r="D7499" s="156"/>
      <c r="E7499" s="86" t="str">
        <f t="shared" si="235"/>
        <v/>
      </c>
      <c r="F7499" s="155"/>
      <c r="G7499" s="155"/>
      <c r="H7499" s="126"/>
      <c r="I7499" s="155"/>
      <c r="J7499" s="73"/>
      <c r="K7499" s="73"/>
      <c r="L7499" s="158"/>
      <c r="M7499" s="159"/>
      <c r="N7499" s="87" t="str">
        <f t="shared" si="236"/>
        <v/>
      </c>
      <c r="O7499" s="130"/>
      <c r="R7499" s="161"/>
      <c r="S7499" s="160"/>
    </row>
    <row r="7500" spans="2:19">
      <c r="B7500" s="155"/>
      <c r="C7500" s="157"/>
      <c r="D7500" s="156"/>
      <c r="E7500" s="86" t="str">
        <f t="shared" si="235"/>
        <v/>
      </c>
      <c r="F7500" s="155"/>
      <c r="G7500" s="155"/>
      <c r="H7500" s="126"/>
      <c r="I7500" s="155"/>
      <c r="J7500" s="73"/>
      <c r="K7500" s="73"/>
      <c r="L7500" s="158"/>
      <c r="M7500" s="159"/>
      <c r="N7500" s="87" t="str">
        <f t="shared" si="236"/>
        <v/>
      </c>
      <c r="O7500" s="130"/>
      <c r="R7500" s="161"/>
      <c r="S7500" s="160"/>
    </row>
    <row r="7501" spans="2:19">
      <c r="B7501" s="155"/>
      <c r="C7501" s="157"/>
      <c r="D7501" s="156"/>
      <c r="E7501" s="86" t="str">
        <f t="shared" si="235"/>
        <v/>
      </c>
      <c r="F7501" s="155"/>
      <c r="G7501" s="155"/>
      <c r="H7501" s="126"/>
      <c r="I7501" s="155"/>
      <c r="J7501" s="73"/>
      <c r="K7501" s="73"/>
      <c r="L7501" s="158"/>
      <c r="M7501" s="159"/>
      <c r="N7501" s="87" t="str">
        <f t="shared" si="236"/>
        <v/>
      </c>
      <c r="O7501" s="130"/>
      <c r="R7501" s="161"/>
      <c r="S7501" s="160"/>
    </row>
    <row r="7502" spans="2:19">
      <c r="B7502" s="155"/>
      <c r="C7502" s="157"/>
      <c r="D7502" s="156"/>
      <c r="E7502" s="86" t="str">
        <f t="shared" si="235"/>
        <v/>
      </c>
      <c r="F7502" s="155"/>
      <c r="G7502" s="155"/>
      <c r="H7502" s="126"/>
      <c r="I7502" s="155"/>
      <c r="J7502" s="73"/>
      <c r="K7502" s="73"/>
      <c r="L7502" s="158"/>
      <c r="M7502" s="159"/>
      <c r="N7502" s="87" t="str">
        <f t="shared" si="236"/>
        <v/>
      </c>
      <c r="O7502" s="130"/>
      <c r="R7502" s="161"/>
      <c r="S7502" s="160"/>
    </row>
    <row r="7503" spans="2:19">
      <c r="B7503" s="155"/>
      <c r="C7503" s="157"/>
      <c r="D7503" s="156"/>
      <c r="E7503" s="86" t="str">
        <f t="shared" si="235"/>
        <v/>
      </c>
      <c r="F7503" s="155"/>
      <c r="G7503" s="155"/>
      <c r="H7503" s="126"/>
      <c r="I7503" s="155"/>
      <c r="J7503" s="73"/>
      <c r="K7503" s="73"/>
      <c r="L7503" s="158"/>
      <c r="M7503" s="159"/>
      <c r="N7503" s="87" t="str">
        <f t="shared" si="236"/>
        <v/>
      </c>
      <c r="O7503" s="130"/>
      <c r="R7503" s="161"/>
      <c r="S7503" s="160"/>
    </row>
    <row r="7504" spans="2:19">
      <c r="B7504" s="155"/>
      <c r="C7504" s="157"/>
      <c r="D7504" s="156"/>
      <c r="E7504" s="86" t="str">
        <f t="shared" si="235"/>
        <v/>
      </c>
      <c r="F7504" s="155"/>
      <c r="G7504" s="155"/>
      <c r="H7504" s="126"/>
      <c r="I7504" s="155"/>
      <c r="J7504" s="73"/>
      <c r="K7504" s="73"/>
      <c r="L7504" s="158"/>
      <c r="M7504" s="159"/>
      <c r="N7504" s="87" t="str">
        <f t="shared" si="236"/>
        <v/>
      </c>
      <c r="O7504" s="130"/>
      <c r="R7504" s="161"/>
      <c r="S7504" s="160"/>
    </row>
    <row r="7505" spans="2:19">
      <c r="B7505" s="155"/>
      <c r="C7505" s="157"/>
      <c r="D7505" s="156"/>
      <c r="E7505" s="86" t="str">
        <f t="shared" si="235"/>
        <v/>
      </c>
      <c r="F7505" s="155"/>
      <c r="G7505" s="155"/>
      <c r="H7505" s="126"/>
      <c r="I7505" s="155"/>
      <c r="J7505" s="73"/>
      <c r="K7505" s="73"/>
      <c r="L7505" s="158"/>
      <c r="M7505" s="159"/>
      <c r="N7505" s="87" t="str">
        <f t="shared" si="236"/>
        <v/>
      </c>
      <c r="O7505" s="130"/>
      <c r="R7505" s="161"/>
      <c r="S7505" s="160"/>
    </row>
    <row r="7506" spans="2:19">
      <c r="B7506" s="155"/>
      <c r="C7506" s="157"/>
      <c r="D7506" s="156"/>
      <c r="E7506" s="86" t="str">
        <f t="shared" si="235"/>
        <v/>
      </c>
      <c r="F7506" s="155"/>
      <c r="G7506" s="155"/>
      <c r="H7506" s="126"/>
      <c r="I7506" s="155"/>
      <c r="J7506" s="73"/>
      <c r="K7506" s="73"/>
      <c r="L7506" s="158"/>
      <c r="M7506" s="159"/>
      <c r="N7506" s="87" t="str">
        <f t="shared" si="236"/>
        <v/>
      </c>
      <c r="O7506" s="130"/>
      <c r="R7506" s="161"/>
      <c r="S7506" s="160"/>
    </row>
    <row r="7507" spans="2:19">
      <c r="B7507" s="155"/>
      <c r="C7507" s="157"/>
      <c r="D7507" s="156"/>
      <c r="E7507" s="86" t="str">
        <f t="shared" si="235"/>
        <v/>
      </c>
      <c r="F7507" s="155"/>
      <c r="G7507" s="155"/>
      <c r="H7507" s="126"/>
      <c r="I7507" s="155"/>
      <c r="J7507" s="73"/>
      <c r="K7507" s="73"/>
      <c r="L7507" s="158"/>
      <c r="M7507" s="159"/>
      <c r="N7507" s="87" t="str">
        <f t="shared" si="236"/>
        <v/>
      </c>
      <c r="O7507" s="130"/>
      <c r="R7507" s="161"/>
      <c r="S7507" s="160"/>
    </row>
    <row r="7508" spans="2:19">
      <c r="B7508" s="155"/>
      <c r="C7508" s="157"/>
      <c r="D7508" s="156"/>
      <c r="E7508" s="86" t="str">
        <f t="shared" ref="E7508:E7571" si="237">B7508&amp;C7508&amp;D7508</f>
        <v/>
      </c>
      <c r="F7508" s="155"/>
      <c r="G7508" s="155"/>
      <c r="H7508" s="126"/>
      <c r="I7508" s="155"/>
      <c r="J7508" s="73"/>
      <c r="K7508" s="73"/>
      <c r="L7508" s="158"/>
      <c r="M7508" s="159"/>
      <c r="N7508" s="87" t="str">
        <f t="shared" si="236"/>
        <v/>
      </c>
      <c r="O7508" s="130"/>
      <c r="R7508" s="161"/>
      <c r="S7508" s="160"/>
    </row>
    <row r="7509" spans="2:19">
      <c r="B7509" s="155"/>
      <c r="C7509" s="157"/>
      <c r="D7509" s="156"/>
      <c r="E7509" s="86" t="str">
        <f t="shared" si="237"/>
        <v/>
      </c>
      <c r="F7509" s="155"/>
      <c r="G7509" s="155"/>
      <c r="H7509" s="126"/>
      <c r="I7509" s="155"/>
      <c r="J7509" s="73"/>
      <c r="K7509" s="73"/>
      <c r="L7509" s="158"/>
      <c r="M7509" s="159"/>
      <c r="N7509" s="87" t="str">
        <f t="shared" si="236"/>
        <v/>
      </c>
      <c r="O7509" s="130"/>
      <c r="R7509" s="161"/>
      <c r="S7509" s="160"/>
    </row>
    <row r="7510" spans="2:19">
      <c r="B7510" s="155"/>
      <c r="C7510" s="157"/>
      <c r="D7510" s="156"/>
      <c r="E7510" s="86" t="str">
        <f t="shared" si="237"/>
        <v/>
      </c>
      <c r="F7510" s="155"/>
      <c r="G7510" s="155"/>
      <c r="H7510" s="126"/>
      <c r="I7510" s="155"/>
      <c r="J7510" s="73"/>
      <c r="K7510" s="73"/>
      <c r="L7510" s="158"/>
      <c r="M7510" s="159"/>
      <c r="N7510" s="87" t="str">
        <f t="shared" si="236"/>
        <v/>
      </c>
      <c r="O7510" s="130"/>
      <c r="R7510" s="161"/>
      <c r="S7510" s="160"/>
    </row>
    <row r="7511" spans="2:19">
      <c r="B7511" s="155"/>
      <c r="C7511" s="157"/>
      <c r="D7511" s="156"/>
      <c r="E7511" s="86" t="str">
        <f t="shared" si="237"/>
        <v/>
      </c>
      <c r="F7511" s="155"/>
      <c r="G7511" s="155"/>
      <c r="H7511" s="126"/>
      <c r="I7511" s="155"/>
      <c r="J7511" s="73"/>
      <c r="K7511" s="73"/>
      <c r="L7511" s="158"/>
      <c r="M7511" s="159"/>
      <c r="N7511" s="87" t="str">
        <f t="shared" si="236"/>
        <v/>
      </c>
      <c r="O7511" s="130"/>
      <c r="R7511" s="161"/>
      <c r="S7511" s="160"/>
    </row>
    <row r="7512" spans="2:19">
      <c r="B7512" s="155"/>
      <c r="C7512" s="157"/>
      <c r="D7512" s="156"/>
      <c r="E7512" s="86" t="str">
        <f t="shared" si="237"/>
        <v/>
      </c>
      <c r="F7512" s="155"/>
      <c r="G7512" s="155"/>
      <c r="H7512" s="126"/>
      <c r="I7512" s="155"/>
      <c r="J7512" s="73"/>
      <c r="K7512" s="73"/>
      <c r="L7512" s="158"/>
      <c r="M7512" s="159"/>
      <c r="N7512" s="87" t="str">
        <f t="shared" si="236"/>
        <v/>
      </c>
      <c r="O7512" s="130"/>
      <c r="R7512" s="161"/>
      <c r="S7512" s="160"/>
    </row>
    <row r="7513" spans="2:19">
      <c r="B7513" s="155"/>
      <c r="C7513" s="157"/>
      <c r="D7513" s="156"/>
      <c r="E7513" s="86" t="str">
        <f t="shared" si="237"/>
        <v/>
      </c>
      <c r="F7513" s="155"/>
      <c r="G7513" s="155"/>
      <c r="H7513" s="126"/>
      <c r="I7513" s="155"/>
      <c r="J7513" s="73"/>
      <c r="K7513" s="73"/>
      <c r="L7513" s="158"/>
      <c r="M7513" s="159"/>
      <c r="N7513" s="87" t="str">
        <f t="shared" si="236"/>
        <v/>
      </c>
      <c r="O7513" s="130"/>
      <c r="R7513" s="161"/>
      <c r="S7513" s="160"/>
    </row>
    <row r="7514" spans="2:19">
      <c r="B7514" s="155"/>
      <c r="C7514" s="157"/>
      <c r="D7514" s="156"/>
      <c r="E7514" s="86" t="str">
        <f t="shared" si="237"/>
        <v/>
      </c>
      <c r="F7514" s="155"/>
      <c r="G7514" s="155"/>
      <c r="H7514" s="126"/>
      <c r="I7514" s="155"/>
      <c r="J7514" s="73"/>
      <c r="K7514" s="73"/>
      <c r="L7514" s="158"/>
      <c r="M7514" s="159"/>
      <c r="N7514" s="87" t="str">
        <f t="shared" si="236"/>
        <v/>
      </c>
      <c r="O7514" s="130"/>
      <c r="R7514" s="161"/>
      <c r="S7514" s="160"/>
    </row>
    <row r="7515" spans="2:19">
      <c r="B7515" s="155"/>
      <c r="C7515" s="157"/>
      <c r="D7515" s="156"/>
      <c r="E7515" s="86" t="str">
        <f t="shared" si="237"/>
        <v/>
      </c>
      <c r="F7515" s="155"/>
      <c r="G7515" s="155"/>
      <c r="H7515" s="126"/>
      <c r="I7515" s="155"/>
      <c r="J7515" s="73"/>
      <c r="K7515" s="73"/>
      <c r="L7515" s="158"/>
      <c r="M7515" s="159"/>
      <c r="N7515" s="87" t="str">
        <f t="shared" si="236"/>
        <v/>
      </c>
      <c r="O7515" s="130"/>
      <c r="R7515" s="161"/>
      <c r="S7515" s="160"/>
    </row>
    <row r="7516" spans="2:19">
      <c r="B7516" s="155"/>
      <c r="C7516" s="157"/>
      <c r="D7516" s="156"/>
      <c r="E7516" s="86" t="str">
        <f t="shared" si="237"/>
        <v/>
      </c>
      <c r="F7516" s="155"/>
      <c r="G7516" s="155"/>
      <c r="H7516" s="126"/>
      <c r="I7516" s="155"/>
      <c r="J7516" s="73"/>
      <c r="K7516" s="73"/>
      <c r="L7516" s="158"/>
      <c r="M7516" s="159"/>
      <c r="N7516" s="87" t="str">
        <f t="shared" si="236"/>
        <v/>
      </c>
      <c r="O7516" s="130"/>
      <c r="R7516" s="161"/>
      <c r="S7516" s="160"/>
    </row>
    <row r="7517" spans="2:19">
      <c r="B7517" s="155"/>
      <c r="C7517" s="157"/>
      <c r="D7517" s="156"/>
      <c r="E7517" s="86" t="str">
        <f t="shared" si="237"/>
        <v/>
      </c>
      <c r="F7517" s="155"/>
      <c r="G7517" s="155"/>
      <c r="H7517" s="126"/>
      <c r="I7517" s="155"/>
      <c r="J7517" s="73"/>
      <c r="K7517" s="73"/>
      <c r="L7517" s="158"/>
      <c r="M7517" s="159"/>
      <c r="N7517" s="87" t="str">
        <f t="shared" si="236"/>
        <v/>
      </c>
      <c r="O7517" s="130"/>
      <c r="R7517" s="161"/>
      <c r="S7517" s="160"/>
    </row>
    <row r="7518" spans="2:19">
      <c r="B7518" s="155"/>
      <c r="C7518" s="157"/>
      <c r="D7518" s="156"/>
      <c r="E7518" s="86" t="str">
        <f t="shared" si="237"/>
        <v/>
      </c>
      <c r="F7518" s="155"/>
      <c r="G7518" s="155"/>
      <c r="H7518" s="126"/>
      <c r="I7518" s="155"/>
      <c r="J7518" s="73"/>
      <c r="K7518" s="73"/>
      <c r="L7518" s="158"/>
      <c r="M7518" s="159"/>
      <c r="N7518" s="87" t="str">
        <f t="shared" si="236"/>
        <v/>
      </c>
      <c r="O7518" s="130"/>
      <c r="R7518" s="161"/>
      <c r="S7518" s="160"/>
    </row>
    <row r="7519" spans="2:19">
      <c r="B7519" s="155"/>
      <c r="C7519" s="157"/>
      <c r="D7519" s="156"/>
      <c r="E7519" s="86" t="str">
        <f t="shared" si="237"/>
        <v/>
      </c>
      <c r="F7519" s="155"/>
      <c r="G7519" s="155"/>
      <c r="H7519" s="126"/>
      <c r="I7519" s="155"/>
      <c r="J7519" s="73"/>
      <c r="K7519" s="73"/>
      <c r="L7519" s="158"/>
      <c r="M7519" s="159"/>
      <c r="N7519" s="87" t="str">
        <f t="shared" si="236"/>
        <v/>
      </c>
      <c r="O7519" s="130"/>
      <c r="R7519" s="161"/>
      <c r="S7519" s="160"/>
    </row>
    <row r="7520" spans="2:19">
      <c r="B7520" s="155"/>
      <c r="C7520" s="157"/>
      <c r="D7520" s="156"/>
      <c r="E7520" s="86" t="str">
        <f t="shared" si="237"/>
        <v/>
      </c>
      <c r="F7520" s="155"/>
      <c r="G7520" s="155"/>
      <c r="H7520" s="126"/>
      <c r="I7520" s="155"/>
      <c r="J7520" s="73"/>
      <c r="K7520" s="73"/>
      <c r="L7520" s="158"/>
      <c r="M7520" s="159"/>
      <c r="N7520" s="87" t="str">
        <f t="shared" si="236"/>
        <v/>
      </c>
      <c r="O7520" s="130"/>
      <c r="R7520" s="161"/>
      <c r="S7520" s="160"/>
    </row>
    <row r="7521" spans="2:19">
      <c r="B7521" s="155"/>
      <c r="C7521" s="157"/>
      <c r="D7521" s="156"/>
      <c r="E7521" s="86" t="str">
        <f t="shared" si="237"/>
        <v/>
      </c>
      <c r="F7521" s="155"/>
      <c r="G7521" s="155"/>
      <c r="H7521" s="126"/>
      <c r="I7521" s="155"/>
      <c r="J7521" s="73"/>
      <c r="K7521" s="73"/>
      <c r="L7521" s="158"/>
      <c r="M7521" s="159"/>
      <c r="N7521" s="87" t="str">
        <f t="shared" si="236"/>
        <v/>
      </c>
      <c r="O7521" s="130"/>
      <c r="R7521" s="161"/>
      <c r="S7521" s="160"/>
    </row>
    <row r="7522" spans="2:19">
      <c r="B7522" s="155"/>
      <c r="C7522" s="157"/>
      <c r="D7522" s="156"/>
      <c r="E7522" s="86" t="str">
        <f t="shared" si="237"/>
        <v/>
      </c>
      <c r="F7522" s="155"/>
      <c r="G7522" s="155"/>
      <c r="H7522" s="126"/>
      <c r="I7522" s="155"/>
      <c r="J7522" s="73"/>
      <c r="K7522" s="73"/>
      <c r="L7522" s="158"/>
      <c r="M7522" s="159"/>
      <c r="N7522" s="87" t="str">
        <f t="shared" si="236"/>
        <v/>
      </c>
      <c r="O7522" s="130"/>
      <c r="R7522" s="161"/>
      <c r="S7522" s="160"/>
    </row>
    <row r="7523" spans="2:19">
      <c r="B7523" s="155"/>
      <c r="C7523" s="157"/>
      <c r="D7523" s="156"/>
      <c r="E7523" s="86" t="str">
        <f t="shared" si="237"/>
        <v/>
      </c>
      <c r="F7523" s="155"/>
      <c r="G7523" s="155"/>
      <c r="H7523" s="126"/>
      <c r="I7523" s="155"/>
      <c r="J7523" s="73"/>
      <c r="K7523" s="73"/>
      <c r="L7523" s="158"/>
      <c r="M7523" s="159"/>
      <c r="N7523" s="87" t="str">
        <f t="shared" si="236"/>
        <v/>
      </c>
      <c r="O7523" s="130"/>
      <c r="R7523" s="161"/>
      <c r="S7523" s="160"/>
    </row>
    <row r="7524" spans="2:19">
      <c r="B7524" s="155"/>
      <c r="C7524" s="157"/>
      <c r="D7524" s="156"/>
      <c r="E7524" s="86" t="str">
        <f t="shared" si="237"/>
        <v/>
      </c>
      <c r="F7524" s="155"/>
      <c r="G7524" s="155"/>
      <c r="H7524" s="126"/>
      <c r="I7524" s="155"/>
      <c r="J7524" s="73"/>
      <c r="K7524" s="73"/>
      <c r="L7524" s="158"/>
      <c r="M7524" s="159"/>
      <c r="N7524" s="87" t="str">
        <f t="shared" si="236"/>
        <v/>
      </c>
      <c r="O7524" s="130"/>
      <c r="R7524" s="161"/>
      <c r="S7524" s="160"/>
    </row>
    <row r="7525" spans="2:19">
      <c r="B7525" s="155"/>
      <c r="C7525" s="157"/>
      <c r="D7525" s="156"/>
      <c r="E7525" s="86" t="str">
        <f t="shared" si="237"/>
        <v/>
      </c>
      <c r="F7525" s="155"/>
      <c r="G7525" s="155"/>
      <c r="H7525" s="126"/>
      <c r="I7525" s="155"/>
      <c r="J7525" s="73"/>
      <c r="K7525" s="73"/>
      <c r="L7525" s="158"/>
      <c r="M7525" s="159"/>
      <c r="N7525" s="87" t="str">
        <f t="shared" si="236"/>
        <v/>
      </c>
      <c r="O7525" s="130"/>
      <c r="R7525" s="161"/>
      <c r="S7525" s="160"/>
    </row>
    <row r="7526" spans="2:19">
      <c r="B7526" s="155"/>
      <c r="C7526" s="157"/>
      <c r="D7526" s="156"/>
      <c r="E7526" s="86" t="str">
        <f t="shared" si="237"/>
        <v/>
      </c>
      <c r="F7526" s="155"/>
      <c r="G7526" s="155"/>
      <c r="H7526" s="126"/>
      <c r="I7526" s="155"/>
      <c r="J7526" s="73"/>
      <c r="K7526" s="73"/>
      <c r="L7526" s="158"/>
      <c r="M7526" s="159"/>
      <c r="N7526" s="87" t="str">
        <f t="shared" si="236"/>
        <v/>
      </c>
      <c r="O7526" s="130"/>
      <c r="R7526" s="161"/>
      <c r="S7526" s="160"/>
    </row>
    <row r="7527" spans="2:19">
      <c r="B7527" s="155"/>
      <c r="C7527" s="157"/>
      <c r="D7527" s="156"/>
      <c r="E7527" s="86" t="str">
        <f t="shared" si="237"/>
        <v/>
      </c>
      <c r="F7527" s="155"/>
      <c r="G7527" s="155"/>
      <c r="H7527" s="126"/>
      <c r="I7527" s="155"/>
      <c r="J7527" s="73"/>
      <c r="K7527" s="73"/>
      <c r="L7527" s="158"/>
      <c r="M7527" s="159"/>
      <c r="N7527" s="87" t="str">
        <f t="shared" si="236"/>
        <v/>
      </c>
      <c r="O7527" s="130"/>
      <c r="R7527" s="161"/>
      <c r="S7527" s="160"/>
    </row>
    <row r="7528" spans="2:19">
      <c r="B7528" s="155"/>
      <c r="C7528" s="157"/>
      <c r="D7528" s="156"/>
      <c r="E7528" s="86" t="str">
        <f t="shared" si="237"/>
        <v/>
      </c>
      <c r="F7528" s="155"/>
      <c r="G7528" s="155"/>
      <c r="H7528" s="126"/>
      <c r="I7528" s="155"/>
      <c r="J7528" s="73"/>
      <c r="K7528" s="73"/>
      <c r="L7528" s="158"/>
      <c r="M7528" s="159"/>
      <c r="N7528" s="87" t="str">
        <f t="shared" si="236"/>
        <v/>
      </c>
      <c r="O7528" s="130"/>
      <c r="R7528" s="161"/>
      <c r="S7528" s="160"/>
    </row>
    <row r="7529" spans="2:19">
      <c r="B7529" s="155"/>
      <c r="C7529" s="157"/>
      <c r="D7529" s="156"/>
      <c r="E7529" s="86" t="str">
        <f t="shared" si="237"/>
        <v/>
      </c>
      <c r="F7529" s="155"/>
      <c r="G7529" s="155"/>
      <c r="H7529" s="126"/>
      <c r="I7529" s="155"/>
      <c r="J7529" s="73"/>
      <c r="K7529" s="73"/>
      <c r="L7529" s="158"/>
      <c r="M7529" s="159"/>
      <c r="N7529" s="87" t="str">
        <f t="shared" si="236"/>
        <v/>
      </c>
      <c r="O7529" s="130"/>
      <c r="R7529" s="161"/>
      <c r="S7529" s="160"/>
    </row>
    <row r="7530" spans="2:19">
      <c r="B7530" s="155"/>
      <c r="C7530" s="157"/>
      <c r="D7530" s="156"/>
      <c r="E7530" s="86" t="str">
        <f t="shared" si="237"/>
        <v/>
      </c>
      <c r="F7530" s="155"/>
      <c r="G7530" s="155"/>
      <c r="H7530" s="126"/>
      <c r="I7530" s="155"/>
      <c r="J7530" s="73"/>
      <c r="K7530" s="73"/>
      <c r="L7530" s="158"/>
      <c r="M7530" s="159"/>
      <c r="N7530" s="87" t="str">
        <f t="shared" si="236"/>
        <v/>
      </c>
      <c r="O7530" s="130"/>
      <c r="R7530" s="161"/>
      <c r="S7530" s="160"/>
    </row>
    <row r="7531" spans="2:19">
      <c r="B7531" s="155"/>
      <c r="C7531" s="157"/>
      <c r="D7531" s="156"/>
      <c r="E7531" s="86" t="str">
        <f t="shared" si="237"/>
        <v/>
      </c>
      <c r="F7531" s="155"/>
      <c r="G7531" s="155"/>
      <c r="H7531" s="126"/>
      <c r="I7531" s="155"/>
      <c r="J7531" s="73"/>
      <c r="K7531" s="73"/>
      <c r="L7531" s="158"/>
      <c r="M7531" s="159"/>
      <c r="N7531" s="87" t="str">
        <f t="shared" si="236"/>
        <v/>
      </c>
      <c r="O7531" s="130"/>
      <c r="R7531" s="161"/>
      <c r="S7531" s="160"/>
    </row>
    <row r="7532" spans="2:19">
      <c r="B7532" s="155"/>
      <c r="C7532" s="157"/>
      <c r="D7532" s="156"/>
      <c r="E7532" s="86" t="str">
        <f t="shared" si="237"/>
        <v/>
      </c>
      <c r="F7532" s="155"/>
      <c r="G7532" s="155"/>
      <c r="H7532" s="126"/>
      <c r="I7532" s="155"/>
      <c r="J7532" s="73"/>
      <c r="K7532" s="73"/>
      <c r="L7532" s="158"/>
      <c r="M7532" s="159"/>
      <c r="N7532" s="87" t="str">
        <f t="shared" si="236"/>
        <v/>
      </c>
      <c r="O7532" s="130"/>
      <c r="R7532" s="161"/>
      <c r="S7532" s="160"/>
    </row>
    <row r="7533" spans="2:19">
      <c r="B7533" s="155"/>
      <c r="C7533" s="157"/>
      <c r="D7533" s="156"/>
      <c r="E7533" s="86" t="str">
        <f t="shared" si="237"/>
        <v/>
      </c>
      <c r="F7533" s="155"/>
      <c r="G7533" s="155"/>
      <c r="H7533" s="126"/>
      <c r="I7533" s="155"/>
      <c r="J7533" s="73"/>
      <c r="K7533" s="73"/>
      <c r="L7533" s="158"/>
      <c r="M7533" s="159"/>
      <c r="N7533" s="87" t="str">
        <f t="shared" si="236"/>
        <v/>
      </c>
      <c r="O7533" s="130"/>
      <c r="R7533" s="161"/>
      <c r="S7533" s="160"/>
    </row>
    <row r="7534" spans="2:19">
      <c r="B7534" s="155"/>
      <c r="C7534" s="157"/>
      <c r="D7534" s="156"/>
      <c r="E7534" s="86" t="str">
        <f t="shared" si="237"/>
        <v/>
      </c>
      <c r="F7534" s="155"/>
      <c r="G7534" s="155"/>
      <c r="H7534" s="126"/>
      <c r="I7534" s="155"/>
      <c r="J7534" s="73"/>
      <c r="K7534" s="73"/>
      <c r="L7534" s="158"/>
      <c r="M7534" s="159"/>
      <c r="N7534" s="87" t="str">
        <f t="shared" si="236"/>
        <v/>
      </c>
      <c r="O7534" s="130"/>
      <c r="R7534" s="161"/>
      <c r="S7534" s="160"/>
    </row>
    <row r="7535" spans="2:19">
      <c r="B7535" s="155"/>
      <c r="C7535" s="157"/>
      <c r="D7535" s="156"/>
      <c r="E7535" s="86" t="str">
        <f t="shared" si="237"/>
        <v/>
      </c>
      <c r="F7535" s="155"/>
      <c r="G7535" s="155"/>
      <c r="H7535" s="126"/>
      <c r="I7535" s="155"/>
      <c r="J7535" s="73"/>
      <c r="K7535" s="73"/>
      <c r="L7535" s="158"/>
      <c r="M7535" s="159"/>
      <c r="N7535" s="87" t="str">
        <f t="shared" si="236"/>
        <v/>
      </c>
      <c r="O7535" s="130"/>
      <c r="R7535" s="161"/>
      <c r="S7535" s="160"/>
    </row>
    <row r="7536" spans="2:19">
      <c r="B7536" s="155"/>
      <c r="C7536" s="157"/>
      <c r="D7536" s="156"/>
      <c r="E7536" s="86" t="str">
        <f t="shared" si="237"/>
        <v/>
      </c>
      <c r="F7536" s="155"/>
      <c r="G7536" s="155"/>
      <c r="H7536" s="126"/>
      <c r="I7536" s="155"/>
      <c r="J7536" s="73"/>
      <c r="K7536" s="73"/>
      <c r="L7536" s="158"/>
      <c r="M7536" s="159"/>
      <c r="N7536" s="87" t="str">
        <f t="shared" si="236"/>
        <v/>
      </c>
      <c r="O7536" s="130"/>
      <c r="R7536" s="161"/>
      <c r="S7536" s="160"/>
    </row>
    <row r="7537" spans="2:19">
      <c r="B7537" s="155"/>
      <c r="C7537" s="157"/>
      <c r="D7537" s="156"/>
      <c r="E7537" s="86" t="str">
        <f t="shared" si="237"/>
        <v/>
      </c>
      <c r="F7537" s="155"/>
      <c r="G7537" s="155"/>
      <c r="H7537" s="126"/>
      <c r="I7537" s="155"/>
      <c r="J7537" s="73"/>
      <c r="K7537" s="73"/>
      <c r="L7537" s="158"/>
      <c r="M7537" s="159"/>
      <c r="N7537" s="87" t="str">
        <f t="shared" si="236"/>
        <v/>
      </c>
      <c r="O7537" s="130"/>
      <c r="R7537" s="161"/>
      <c r="S7537" s="160"/>
    </row>
    <row r="7538" spans="2:19">
      <c r="B7538" s="155"/>
      <c r="C7538" s="157"/>
      <c r="D7538" s="156"/>
      <c r="E7538" s="86" t="str">
        <f t="shared" si="237"/>
        <v/>
      </c>
      <c r="F7538" s="155"/>
      <c r="G7538" s="155"/>
      <c r="H7538" s="126"/>
      <c r="I7538" s="155"/>
      <c r="J7538" s="73"/>
      <c r="K7538" s="73"/>
      <c r="L7538" s="158"/>
      <c r="M7538" s="159"/>
      <c r="N7538" s="87" t="str">
        <f t="shared" si="236"/>
        <v/>
      </c>
      <c r="O7538" s="130"/>
      <c r="R7538" s="161"/>
      <c r="S7538" s="160"/>
    </row>
    <row r="7539" spans="2:19">
      <c r="B7539" s="155"/>
      <c r="C7539" s="157"/>
      <c r="D7539" s="156"/>
      <c r="E7539" s="86" t="str">
        <f t="shared" si="237"/>
        <v/>
      </c>
      <c r="F7539" s="155"/>
      <c r="G7539" s="155"/>
      <c r="H7539" s="126"/>
      <c r="I7539" s="155"/>
      <c r="J7539" s="73"/>
      <c r="K7539" s="73"/>
      <c r="L7539" s="158"/>
      <c r="M7539" s="159"/>
      <c r="N7539" s="87" t="str">
        <f t="shared" si="236"/>
        <v/>
      </c>
      <c r="O7539" s="130"/>
      <c r="R7539" s="161"/>
      <c r="S7539" s="160"/>
    </row>
    <row r="7540" spans="2:19">
      <c r="B7540" s="155"/>
      <c r="C7540" s="157"/>
      <c r="D7540" s="156"/>
      <c r="E7540" s="86" t="str">
        <f t="shared" si="237"/>
        <v/>
      </c>
      <c r="F7540" s="155"/>
      <c r="G7540" s="155"/>
      <c r="H7540" s="126"/>
      <c r="I7540" s="155"/>
      <c r="J7540" s="73"/>
      <c r="K7540" s="73"/>
      <c r="L7540" s="158"/>
      <c r="M7540" s="159"/>
      <c r="N7540" s="87" t="str">
        <f t="shared" si="236"/>
        <v/>
      </c>
      <c r="O7540" s="130"/>
      <c r="R7540" s="161"/>
      <c r="S7540" s="160"/>
    </row>
    <row r="7541" spans="2:19">
      <c r="B7541" s="155"/>
      <c r="C7541" s="157"/>
      <c r="D7541" s="156"/>
      <c r="E7541" s="86" t="str">
        <f t="shared" si="237"/>
        <v/>
      </c>
      <c r="F7541" s="155"/>
      <c r="G7541" s="155"/>
      <c r="H7541" s="126"/>
      <c r="I7541" s="155"/>
      <c r="J7541" s="73"/>
      <c r="K7541" s="73"/>
      <c r="L7541" s="158"/>
      <c r="M7541" s="159"/>
      <c r="N7541" s="87" t="str">
        <f t="shared" si="236"/>
        <v/>
      </c>
      <c r="O7541" s="130"/>
      <c r="R7541" s="161"/>
      <c r="S7541" s="160"/>
    </row>
    <row r="7542" spans="2:19">
      <c r="B7542" s="155"/>
      <c r="C7542" s="157"/>
      <c r="D7542" s="156"/>
      <c r="E7542" s="86" t="str">
        <f t="shared" si="237"/>
        <v/>
      </c>
      <c r="F7542" s="155"/>
      <c r="G7542" s="155"/>
      <c r="H7542" s="126"/>
      <c r="I7542" s="155"/>
      <c r="J7542" s="73"/>
      <c r="K7542" s="73"/>
      <c r="L7542" s="158"/>
      <c r="M7542" s="159"/>
      <c r="N7542" s="87" t="str">
        <f t="shared" si="236"/>
        <v/>
      </c>
      <c r="O7542" s="130"/>
      <c r="R7542" s="161"/>
      <c r="S7542" s="160"/>
    </row>
    <row r="7543" spans="2:19">
      <c r="B7543" s="155"/>
      <c r="C7543" s="157"/>
      <c r="D7543" s="156"/>
      <c r="E7543" s="86" t="str">
        <f t="shared" si="237"/>
        <v/>
      </c>
      <c r="F7543" s="155"/>
      <c r="G7543" s="155"/>
      <c r="H7543" s="126"/>
      <c r="I7543" s="155"/>
      <c r="J7543" s="73"/>
      <c r="K7543" s="73"/>
      <c r="L7543" s="158"/>
      <c r="M7543" s="159"/>
      <c r="N7543" s="87" t="str">
        <f t="shared" si="236"/>
        <v/>
      </c>
      <c r="O7543" s="130"/>
      <c r="R7543" s="161"/>
      <c r="S7543" s="160"/>
    </row>
    <row r="7544" spans="2:19">
      <c r="B7544" s="155"/>
      <c r="C7544" s="157"/>
      <c r="D7544" s="156"/>
      <c r="E7544" s="86" t="str">
        <f t="shared" si="237"/>
        <v/>
      </c>
      <c r="F7544" s="155"/>
      <c r="G7544" s="155"/>
      <c r="H7544" s="126"/>
      <c r="I7544" s="155"/>
      <c r="J7544" s="73"/>
      <c r="K7544" s="73"/>
      <c r="L7544" s="158"/>
      <c r="M7544" s="159"/>
      <c r="N7544" s="87" t="str">
        <f t="shared" si="236"/>
        <v/>
      </c>
      <c r="O7544" s="130"/>
      <c r="R7544" s="161"/>
      <c r="S7544" s="160"/>
    </row>
    <row r="7545" spans="2:19">
      <c r="B7545" s="155"/>
      <c r="C7545" s="157"/>
      <c r="D7545" s="156"/>
      <c r="E7545" s="86" t="str">
        <f t="shared" si="237"/>
        <v/>
      </c>
      <c r="F7545" s="155"/>
      <c r="G7545" s="155"/>
      <c r="H7545" s="126"/>
      <c r="I7545" s="155"/>
      <c r="J7545" s="73"/>
      <c r="K7545" s="73"/>
      <c r="L7545" s="158"/>
      <c r="M7545" s="159"/>
      <c r="N7545" s="87" t="str">
        <f t="shared" si="236"/>
        <v/>
      </c>
      <c r="O7545" s="130"/>
      <c r="R7545" s="161"/>
      <c r="S7545" s="160"/>
    </row>
    <row r="7546" spans="2:19">
      <c r="B7546" s="155"/>
      <c r="C7546" s="157"/>
      <c r="D7546" s="156"/>
      <c r="E7546" s="86" t="str">
        <f t="shared" si="237"/>
        <v/>
      </c>
      <c r="F7546" s="155"/>
      <c r="G7546" s="155"/>
      <c r="H7546" s="126"/>
      <c r="I7546" s="155"/>
      <c r="J7546" s="73"/>
      <c r="K7546" s="73"/>
      <c r="L7546" s="158"/>
      <c r="M7546" s="159"/>
      <c r="N7546" s="87" t="str">
        <f t="shared" si="236"/>
        <v/>
      </c>
      <c r="O7546" s="130"/>
      <c r="R7546" s="161"/>
      <c r="S7546" s="160"/>
    </row>
    <row r="7547" spans="2:19">
      <c r="B7547" s="155"/>
      <c r="C7547" s="157"/>
      <c r="D7547" s="156"/>
      <c r="E7547" s="86" t="str">
        <f t="shared" si="237"/>
        <v/>
      </c>
      <c r="F7547" s="155"/>
      <c r="G7547" s="155"/>
      <c r="H7547" s="126"/>
      <c r="I7547" s="155"/>
      <c r="J7547" s="73"/>
      <c r="K7547" s="73"/>
      <c r="L7547" s="158"/>
      <c r="M7547" s="159"/>
      <c r="N7547" s="87" t="str">
        <f t="shared" si="236"/>
        <v/>
      </c>
      <c r="O7547" s="130"/>
      <c r="R7547" s="161"/>
      <c r="S7547" s="160"/>
    </row>
    <row r="7548" spans="2:19">
      <c r="B7548" s="155"/>
      <c r="C7548" s="157"/>
      <c r="D7548" s="156"/>
      <c r="E7548" s="86" t="str">
        <f t="shared" si="237"/>
        <v/>
      </c>
      <c r="F7548" s="155"/>
      <c r="G7548" s="155"/>
      <c r="H7548" s="126"/>
      <c r="I7548" s="155"/>
      <c r="J7548" s="73"/>
      <c r="K7548" s="73"/>
      <c r="L7548" s="158"/>
      <c r="M7548" s="159"/>
      <c r="N7548" s="87" t="str">
        <f t="shared" si="236"/>
        <v/>
      </c>
      <c r="O7548" s="130"/>
      <c r="R7548" s="161"/>
      <c r="S7548" s="160"/>
    </row>
    <row r="7549" spans="2:19">
      <c r="B7549" s="155"/>
      <c r="C7549" s="157"/>
      <c r="D7549" s="156"/>
      <c r="E7549" s="86" t="str">
        <f t="shared" si="237"/>
        <v/>
      </c>
      <c r="F7549" s="155"/>
      <c r="G7549" s="155"/>
      <c r="H7549" s="126"/>
      <c r="I7549" s="155"/>
      <c r="J7549" s="73"/>
      <c r="K7549" s="73"/>
      <c r="L7549" s="158"/>
      <c r="M7549" s="159"/>
      <c r="N7549" s="87" t="str">
        <f t="shared" si="236"/>
        <v/>
      </c>
      <c r="O7549" s="130"/>
      <c r="R7549" s="161"/>
      <c r="S7549" s="160"/>
    </row>
    <row r="7550" spans="2:19">
      <c r="B7550" s="155"/>
      <c r="C7550" s="157"/>
      <c r="D7550" s="156"/>
      <c r="E7550" s="86" t="str">
        <f t="shared" si="237"/>
        <v/>
      </c>
      <c r="F7550" s="155"/>
      <c r="G7550" s="155"/>
      <c r="H7550" s="126"/>
      <c r="I7550" s="155"/>
      <c r="J7550" s="73"/>
      <c r="K7550" s="73"/>
      <c r="L7550" s="158"/>
      <c r="M7550" s="159"/>
      <c r="N7550" s="87" t="str">
        <f t="shared" si="236"/>
        <v/>
      </c>
      <c r="O7550" s="130"/>
      <c r="R7550" s="161"/>
      <c r="S7550" s="160"/>
    </row>
    <row r="7551" spans="2:19">
      <c r="B7551" s="155"/>
      <c r="C7551" s="157"/>
      <c r="D7551" s="156"/>
      <c r="E7551" s="86" t="str">
        <f t="shared" si="237"/>
        <v/>
      </c>
      <c r="F7551" s="155"/>
      <c r="G7551" s="155"/>
      <c r="H7551" s="126"/>
      <c r="I7551" s="155"/>
      <c r="J7551" s="73"/>
      <c r="K7551" s="73"/>
      <c r="L7551" s="158"/>
      <c r="M7551" s="159"/>
      <c r="N7551" s="87" t="str">
        <f t="shared" si="236"/>
        <v/>
      </c>
      <c r="O7551" s="130"/>
      <c r="R7551" s="161"/>
      <c r="S7551" s="160"/>
    </row>
    <row r="7552" spans="2:19">
      <c r="B7552" s="155"/>
      <c r="C7552" s="157"/>
      <c r="D7552" s="156"/>
      <c r="E7552" s="86" t="str">
        <f t="shared" si="237"/>
        <v/>
      </c>
      <c r="F7552" s="155"/>
      <c r="G7552" s="155"/>
      <c r="H7552" s="126"/>
      <c r="I7552" s="155"/>
      <c r="J7552" s="73"/>
      <c r="K7552" s="73"/>
      <c r="L7552" s="158"/>
      <c r="M7552" s="159"/>
      <c r="N7552" s="87" t="str">
        <f t="shared" si="236"/>
        <v/>
      </c>
      <c r="O7552" s="130"/>
      <c r="R7552" s="161"/>
      <c r="S7552" s="160"/>
    </row>
    <row r="7553" spans="2:19">
      <c r="B7553" s="155"/>
      <c r="C7553" s="157"/>
      <c r="D7553" s="156"/>
      <c r="E7553" s="86" t="str">
        <f t="shared" si="237"/>
        <v/>
      </c>
      <c r="F7553" s="155"/>
      <c r="G7553" s="155"/>
      <c r="H7553" s="126"/>
      <c r="I7553" s="155"/>
      <c r="J7553" s="73"/>
      <c r="K7553" s="73"/>
      <c r="L7553" s="158"/>
      <c r="M7553" s="159"/>
      <c r="N7553" s="87" t="str">
        <f t="shared" si="236"/>
        <v/>
      </c>
      <c r="O7553" s="130"/>
      <c r="R7553" s="161"/>
      <c r="S7553" s="160"/>
    </row>
    <row r="7554" spans="2:19">
      <c r="B7554" s="155"/>
      <c r="C7554" s="157"/>
      <c r="D7554" s="156"/>
      <c r="E7554" s="86" t="str">
        <f t="shared" si="237"/>
        <v/>
      </c>
      <c r="F7554" s="155"/>
      <c r="G7554" s="155"/>
      <c r="H7554" s="126"/>
      <c r="I7554" s="155"/>
      <c r="J7554" s="73"/>
      <c r="K7554" s="73"/>
      <c r="L7554" s="158"/>
      <c r="M7554" s="159"/>
      <c r="N7554" s="87" t="str">
        <f t="shared" si="236"/>
        <v/>
      </c>
      <c r="O7554" s="130"/>
      <c r="R7554" s="161"/>
      <c r="S7554" s="160"/>
    </row>
    <row r="7555" spans="2:19">
      <c r="B7555" s="155"/>
      <c r="C7555" s="157"/>
      <c r="D7555" s="156"/>
      <c r="E7555" s="86" t="str">
        <f t="shared" si="237"/>
        <v/>
      </c>
      <c r="F7555" s="155"/>
      <c r="G7555" s="155"/>
      <c r="H7555" s="126"/>
      <c r="I7555" s="155"/>
      <c r="J7555" s="73"/>
      <c r="K7555" s="73"/>
      <c r="L7555" s="158"/>
      <c r="M7555" s="159"/>
      <c r="N7555" s="87" t="str">
        <f t="shared" si="236"/>
        <v/>
      </c>
      <c r="O7555" s="130"/>
      <c r="R7555" s="161"/>
      <c r="S7555" s="160"/>
    </row>
    <row r="7556" spans="2:19">
      <c r="B7556" s="155"/>
      <c r="C7556" s="157"/>
      <c r="D7556" s="156"/>
      <c r="E7556" s="86" t="str">
        <f t="shared" si="237"/>
        <v/>
      </c>
      <c r="F7556" s="155"/>
      <c r="G7556" s="155"/>
      <c r="H7556" s="126"/>
      <c r="I7556" s="155"/>
      <c r="J7556" s="73"/>
      <c r="K7556" s="73"/>
      <c r="L7556" s="158"/>
      <c r="M7556" s="159"/>
      <c r="N7556" s="87" t="str">
        <f t="shared" si="236"/>
        <v/>
      </c>
      <c r="O7556" s="130"/>
      <c r="R7556" s="161"/>
      <c r="S7556" s="160"/>
    </row>
    <row r="7557" spans="2:19">
      <c r="B7557" s="155"/>
      <c r="C7557" s="157"/>
      <c r="D7557" s="156"/>
      <c r="E7557" s="86" t="str">
        <f t="shared" si="237"/>
        <v/>
      </c>
      <c r="F7557" s="155"/>
      <c r="G7557" s="155"/>
      <c r="H7557" s="126"/>
      <c r="I7557" s="155"/>
      <c r="J7557" s="73"/>
      <c r="K7557" s="73"/>
      <c r="L7557" s="158"/>
      <c r="M7557" s="159"/>
      <c r="N7557" s="87" t="str">
        <f t="shared" si="236"/>
        <v/>
      </c>
      <c r="O7557" s="130"/>
      <c r="R7557" s="161"/>
      <c r="S7557" s="160"/>
    </row>
    <row r="7558" spans="2:19">
      <c r="B7558" s="155"/>
      <c r="C7558" s="157"/>
      <c r="D7558" s="156"/>
      <c r="E7558" s="86" t="str">
        <f t="shared" si="237"/>
        <v/>
      </c>
      <c r="F7558" s="155"/>
      <c r="G7558" s="155"/>
      <c r="H7558" s="126"/>
      <c r="I7558" s="155"/>
      <c r="J7558" s="73"/>
      <c r="K7558" s="73"/>
      <c r="L7558" s="158"/>
      <c r="M7558" s="159"/>
      <c r="N7558" s="87" t="str">
        <f t="shared" ref="N7558:N7621" si="238">+E7558&amp;L7558&amp;M7558</f>
        <v/>
      </c>
      <c r="O7558" s="130"/>
      <c r="R7558" s="161"/>
      <c r="S7558" s="160"/>
    </row>
    <row r="7559" spans="2:19">
      <c r="B7559" s="155"/>
      <c r="C7559" s="157"/>
      <c r="D7559" s="156"/>
      <c r="E7559" s="86" t="str">
        <f t="shared" si="237"/>
        <v/>
      </c>
      <c r="F7559" s="155"/>
      <c r="G7559" s="155"/>
      <c r="H7559" s="126"/>
      <c r="I7559" s="155"/>
      <c r="J7559" s="73"/>
      <c r="K7559" s="73"/>
      <c r="L7559" s="158"/>
      <c r="M7559" s="159"/>
      <c r="N7559" s="87" t="str">
        <f t="shared" si="238"/>
        <v/>
      </c>
      <c r="O7559" s="130"/>
      <c r="R7559" s="161"/>
      <c r="S7559" s="160"/>
    </row>
    <row r="7560" spans="2:19">
      <c r="B7560" s="155"/>
      <c r="C7560" s="157"/>
      <c r="D7560" s="156"/>
      <c r="E7560" s="86" t="str">
        <f t="shared" si="237"/>
        <v/>
      </c>
      <c r="F7560" s="155"/>
      <c r="G7560" s="155"/>
      <c r="H7560" s="126"/>
      <c r="I7560" s="155"/>
      <c r="J7560" s="73"/>
      <c r="K7560" s="73"/>
      <c r="L7560" s="158"/>
      <c r="M7560" s="159"/>
      <c r="N7560" s="87" t="str">
        <f t="shared" si="238"/>
        <v/>
      </c>
      <c r="O7560" s="130"/>
      <c r="R7560" s="161"/>
      <c r="S7560" s="160"/>
    </row>
    <row r="7561" spans="2:19">
      <c r="B7561" s="155"/>
      <c r="C7561" s="157"/>
      <c r="D7561" s="156"/>
      <c r="E7561" s="86" t="str">
        <f t="shared" si="237"/>
        <v/>
      </c>
      <c r="F7561" s="155"/>
      <c r="G7561" s="155"/>
      <c r="H7561" s="126"/>
      <c r="I7561" s="155"/>
      <c r="J7561" s="73"/>
      <c r="K7561" s="73"/>
      <c r="L7561" s="158"/>
      <c r="M7561" s="159"/>
      <c r="N7561" s="87" t="str">
        <f t="shared" si="238"/>
        <v/>
      </c>
      <c r="O7561" s="130"/>
      <c r="R7561" s="161"/>
      <c r="S7561" s="160"/>
    </row>
    <row r="7562" spans="2:19">
      <c r="B7562" s="155"/>
      <c r="C7562" s="157"/>
      <c r="D7562" s="156"/>
      <c r="E7562" s="86" t="str">
        <f t="shared" si="237"/>
        <v/>
      </c>
      <c r="F7562" s="155"/>
      <c r="G7562" s="155"/>
      <c r="H7562" s="126"/>
      <c r="I7562" s="155"/>
      <c r="J7562" s="73"/>
      <c r="K7562" s="73"/>
      <c r="L7562" s="158"/>
      <c r="M7562" s="159"/>
      <c r="N7562" s="87" t="str">
        <f t="shared" si="238"/>
        <v/>
      </c>
      <c r="O7562" s="130"/>
      <c r="R7562" s="161"/>
      <c r="S7562" s="160"/>
    </row>
    <row r="7563" spans="2:19">
      <c r="B7563" s="155"/>
      <c r="C7563" s="157"/>
      <c r="D7563" s="156"/>
      <c r="E7563" s="86" t="str">
        <f t="shared" si="237"/>
        <v/>
      </c>
      <c r="F7563" s="155"/>
      <c r="G7563" s="155"/>
      <c r="H7563" s="126"/>
      <c r="I7563" s="155"/>
      <c r="J7563" s="73"/>
      <c r="K7563" s="73"/>
      <c r="L7563" s="158"/>
      <c r="M7563" s="159"/>
      <c r="N7563" s="87" t="str">
        <f t="shared" si="238"/>
        <v/>
      </c>
      <c r="O7563" s="130"/>
      <c r="R7563" s="161"/>
      <c r="S7563" s="160"/>
    </row>
    <row r="7564" spans="2:19">
      <c r="B7564" s="155"/>
      <c r="C7564" s="157"/>
      <c r="D7564" s="156"/>
      <c r="E7564" s="86" t="str">
        <f t="shared" si="237"/>
        <v/>
      </c>
      <c r="F7564" s="155"/>
      <c r="G7564" s="155"/>
      <c r="H7564" s="126"/>
      <c r="I7564" s="155"/>
      <c r="J7564" s="73"/>
      <c r="K7564" s="73"/>
      <c r="L7564" s="158"/>
      <c r="M7564" s="159"/>
      <c r="N7564" s="87" t="str">
        <f t="shared" si="238"/>
        <v/>
      </c>
      <c r="O7564" s="130"/>
      <c r="R7564" s="161"/>
      <c r="S7564" s="160"/>
    </row>
    <row r="7565" spans="2:19">
      <c r="B7565" s="155"/>
      <c r="C7565" s="157"/>
      <c r="D7565" s="156"/>
      <c r="E7565" s="86" t="str">
        <f t="shared" si="237"/>
        <v/>
      </c>
      <c r="F7565" s="155"/>
      <c r="G7565" s="155"/>
      <c r="H7565" s="126"/>
      <c r="I7565" s="155"/>
      <c r="J7565" s="73"/>
      <c r="K7565" s="73"/>
      <c r="L7565" s="158"/>
      <c r="M7565" s="159"/>
      <c r="N7565" s="87" t="str">
        <f t="shared" si="238"/>
        <v/>
      </c>
      <c r="O7565" s="130"/>
      <c r="R7565" s="161"/>
      <c r="S7565" s="160"/>
    </row>
    <row r="7566" spans="2:19">
      <c r="B7566" s="155"/>
      <c r="C7566" s="157"/>
      <c r="D7566" s="156"/>
      <c r="E7566" s="86" t="str">
        <f t="shared" si="237"/>
        <v/>
      </c>
      <c r="F7566" s="155"/>
      <c r="G7566" s="155"/>
      <c r="H7566" s="126"/>
      <c r="I7566" s="155"/>
      <c r="J7566" s="73"/>
      <c r="K7566" s="73"/>
      <c r="L7566" s="158"/>
      <c r="M7566" s="159"/>
      <c r="N7566" s="87" t="str">
        <f t="shared" si="238"/>
        <v/>
      </c>
      <c r="O7566" s="130"/>
      <c r="R7566" s="161"/>
      <c r="S7566" s="160"/>
    </row>
    <row r="7567" spans="2:19">
      <c r="B7567" s="155"/>
      <c r="C7567" s="157"/>
      <c r="D7567" s="156"/>
      <c r="E7567" s="86" t="str">
        <f t="shared" si="237"/>
        <v/>
      </c>
      <c r="F7567" s="155"/>
      <c r="G7567" s="155"/>
      <c r="H7567" s="126"/>
      <c r="I7567" s="155"/>
      <c r="J7567" s="73"/>
      <c r="K7567" s="73"/>
      <c r="L7567" s="158"/>
      <c r="M7567" s="159"/>
      <c r="N7567" s="87" t="str">
        <f t="shared" si="238"/>
        <v/>
      </c>
      <c r="O7567" s="130"/>
      <c r="R7567" s="161"/>
      <c r="S7567" s="160"/>
    </row>
    <row r="7568" spans="2:19">
      <c r="B7568" s="155"/>
      <c r="C7568" s="157"/>
      <c r="D7568" s="156"/>
      <c r="E7568" s="86" t="str">
        <f t="shared" si="237"/>
        <v/>
      </c>
      <c r="F7568" s="155"/>
      <c r="G7568" s="155"/>
      <c r="H7568" s="126"/>
      <c r="I7568" s="155"/>
      <c r="J7568" s="73"/>
      <c r="K7568" s="73"/>
      <c r="L7568" s="158"/>
      <c r="M7568" s="159"/>
      <c r="N7568" s="87" t="str">
        <f t="shared" si="238"/>
        <v/>
      </c>
      <c r="O7568" s="130"/>
      <c r="R7568" s="161"/>
      <c r="S7568" s="160"/>
    </row>
    <row r="7569" spans="2:19">
      <c r="B7569" s="155"/>
      <c r="C7569" s="157"/>
      <c r="D7569" s="156"/>
      <c r="E7569" s="86" t="str">
        <f t="shared" si="237"/>
        <v/>
      </c>
      <c r="F7569" s="155"/>
      <c r="G7569" s="155"/>
      <c r="H7569" s="126"/>
      <c r="I7569" s="155"/>
      <c r="J7569" s="73"/>
      <c r="K7569" s="73"/>
      <c r="L7569" s="158"/>
      <c r="M7569" s="159"/>
      <c r="N7569" s="87" t="str">
        <f t="shared" si="238"/>
        <v/>
      </c>
      <c r="O7569" s="130"/>
      <c r="R7569" s="161"/>
      <c r="S7569" s="160"/>
    </row>
    <row r="7570" spans="2:19">
      <c r="B7570" s="155"/>
      <c r="C7570" s="157"/>
      <c r="D7570" s="156"/>
      <c r="E7570" s="86" t="str">
        <f t="shared" si="237"/>
        <v/>
      </c>
      <c r="F7570" s="155"/>
      <c r="G7570" s="155"/>
      <c r="H7570" s="126"/>
      <c r="I7570" s="155"/>
      <c r="J7570" s="73"/>
      <c r="K7570" s="73"/>
      <c r="L7570" s="158"/>
      <c r="M7570" s="159"/>
      <c r="N7570" s="87" t="str">
        <f t="shared" si="238"/>
        <v/>
      </c>
      <c r="O7570" s="130"/>
      <c r="R7570" s="161"/>
      <c r="S7570" s="160"/>
    </row>
    <row r="7571" spans="2:19">
      <c r="B7571" s="155"/>
      <c r="C7571" s="157"/>
      <c r="D7571" s="156"/>
      <c r="E7571" s="86" t="str">
        <f t="shared" si="237"/>
        <v/>
      </c>
      <c r="F7571" s="155"/>
      <c r="G7571" s="155"/>
      <c r="H7571" s="126"/>
      <c r="I7571" s="155"/>
      <c r="J7571" s="73"/>
      <c r="K7571" s="73"/>
      <c r="L7571" s="158"/>
      <c r="M7571" s="159"/>
      <c r="N7571" s="87" t="str">
        <f t="shared" si="238"/>
        <v/>
      </c>
      <c r="O7571" s="130"/>
      <c r="R7571" s="161"/>
      <c r="S7571" s="160"/>
    </row>
    <row r="7572" spans="2:19">
      <c r="B7572" s="155"/>
      <c r="C7572" s="157"/>
      <c r="D7572" s="156"/>
      <c r="E7572" s="86" t="str">
        <f t="shared" ref="E7572:E7635" si="239">B7572&amp;C7572&amp;D7572</f>
        <v/>
      </c>
      <c r="F7572" s="155"/>
      <c r="G7572" s="155"/>
      <c r="H7572" s="126"/>
      <c r="I7572" s="155"/>
      <c r="J7572" s="73"/>
      <c r="K7572" s="73"/>
      <c r="L7572" s="158"/>
      <c r="M7572" s="159"/>
      <c r="N7572" s="87" t="str">
        <f t="shared" si="238"/>
        <v/>
      </c>
      <c r="O7572" s="130"/>
      <c r="R7572" s="161"/>
      <c r="S7572" s="160"/>
    </row>
    <row r="7573" spans="2:19">
      <c r="B7573" s="155"/>
      <c r="C7573" s="157"/>
      <c r="D7573" s="156"/>
      <c r="E7573" s="86" t="str">
        <f t="shared" si="239"/>
        <v/>
      </c>
      <c r="F7573" s="155"/>
      <c r="G7573" s="155"/>
      <c r="H7573" s="126"/>
      <c r="I7573" s="155"/>
      <c r="J7573" s="73"/>
      <c r="K7573" s="73"/>
      <c r="L7573" s="158"/>
      <c r="M7573" s="159"/>
      <c r="N7573" s="87" t="str">
        <f t="shared" si="238"/>
        <v/>
      </c>
      <c r="O7573" s="130"/>
      <c r="R7573" s="161"/>
      <c r="S7573" s="160"/>
    </row>
    <row r="7574" spans="2:19">
      <c r="B7574" s="155"/>
      <c r="C7574" s="157"/>
      <c r="D7574" s="156"/>
      <c r="E7574" s="86" t="str">
        <f t="shared" si="239"/>
        <v/>
      </c>
      <c r="F7574" s="155"/>
      <c r="G7574" s="155"/>
      <c r="H7574" s="126"/>
      <c r="I7574" s="155"/>
      <c r="J7574" s="73"/>
      <c r="K7574" s="73"/>
      <c r="L7574" s="158"/>
      <c r="M7574" s="159"/>
      <c r="N7574" s="87" t="str">
        <f t="shared" si="238"/>
        <v/>
      </c>
      <c r="O7574" s="130"/>
      <c r="R7574" s="161"/>
      <c r="S7574" s="160"/>
    </row>
    <row r="7575" spans="2:19">
      <c r="B7575" s="155"/>
      <c r="C7575" s="157"/>
      <c r="D7575" s="156"/>
      <c r="E7575" s="86" t="str">
        <f t="shared" si="239"/>
        <v/>
      </c>
      <c r="F7575" s="155"/>
      <c r="G7575" s="155"/>
      <c r="H7575" s="126"/>
      <c r="I7575" s="155"/>
      <c r="J7575" s="73"/>
      <c r="K7575" s="73"/>
      <c r="L7575" s="158"/>
      <c r="M7575" s="159"/>
      <c r="N7575" s="87" t="str">
        <f t="shared" si="238"/>
        <v/>
      </c>
      <c r="O7575" s="130"/>
      <c r="R7575" s="161"/>
      <c r="S7575" s="160"/>
    </row>
    <row r="7576" spans="2:19">
      <c r="B7576" s="155"/>
      <c r="C7576" s="157"/>
      <c r="D7576" s="156"/>
      <c r="E7576" s="86" t="str">
        <f t="shared" si="239"/>
        <v/>
      </c>
      <c r="F7576" s="155"/>
      <c r="G7576" s="155"/>
      <c r="H7576" s="126"/>
      <c r="I7576" s="155"/>
      <c r="J7576" s="73"/>
      <c r="K7576" s="73"/>
      <c r="L7576" s="158"/>
      <c r="M7576" s="159"/>
      <c r="N7576" s="87" t="str">
        <f t="shared" si="238"/>
        <v/>
      </c>
      <c r="O7576" s="130"/>
      <c r="R7576" s="161"/>
      <c r="S7576" s="160"/>
    </row>
    <row r="7577" spans="2:19">
      <c r="B7577" s="155"/>
      <c r="C7577" s="157"/>
      <c r="D7577" s="156"/>
      <c r="E7577" s="86" t="str">
        <f t="shared" si="239"/>
        <v/>
      </c>
      <c r="F7577" s="155"/>
      <c r="G7577" s="155"/>
      <c r="H7577" s="126"/>
      <c r="I7577" s="155"/>
      <c r="J7577" s="73"/>
      <c r="K7577" s="73"/>
      <c r="L7577" s="158"/>
      <c r="M7577" s="159"/>
      <c r="N7577" s="87" t="str">
        <f t="shared" si="238"/>
        <v/>
      </c>
      <c r="O7577" s="130"/>
      <c r="R7577" s="161"/>
      <c r="S7577" s="160"/>
    </row>
    <row r="7578" spans="2:19">
      <c r="B7578" s="155"/>
      <c r="C7578" s="157"/>
      <c r="D7578" s="156"/>
      <c r="E7578" s="86" t="str">
        <f t="shared" si="239"/>
        <v/>
      </c>
      <c r="F7578" s="155"/>
      <c r="G7578" s="155"/>
      <c r="H7578" s="126"/>
      <c r="I7578" s="155"/>
      <c r="J7578" s="73"/>
      <c r="K7578" s="73"/>
      <c r="L7578" s="158"/>
      <c r="M7578" s="159"/>
      <c r="N7578" s="87" t="str">
        <f t="shared" si="238"/>
        <v/>
      </c>
      <c r="O7578" s="130"/>
      <c r="R7578" s="161"/>
      <c r="S7578" s="160"/>
    </row>
    <row r="7579" spans="2:19">
      <c r="B7579" s="155"/>
      <c r="C7579" s="157"/>
      <c r="D7579" s="156"/>
      <c r="E7579" s="86" t="str">
        <f t="shared" si="239"/>
        <v/>
      </c>
      <c r="F7579" s="155"/>
      <c r="G7579" s="155"/>
      <c r="H7579" s="126"/>
      <c r="I7579" s="155"/>
      <c r="J7579" s="73"/>
      <c r="K7579" s="73"/>
      <c r="L7579" s="158"/>
      <c r="M7579" s="159"/>
      <c r="N7579" s="87" t="str">
        <f t="shared" si="238"/>
        <v/>
      </c>
      <c r="O7579" s="130"/>
      <c r="R7579" s="161"/>
      <c r="S7579" s="160"/>
    </row>
    <row r="7580" spans="2:19">
      <c r="B7580" s="155"/>
      <c r="C7580" s="157"/>
      <c r="D7580" s="156"/>
      <c r="E7580" s="86" t="str">
        <f t="shared" si="239"/>
        <v/>
      </c>
      <c r="F7580" s="155"/>
      <c r="G7580" s="155"/>
      <c r="H7580" s="126"/>
      <c r="I7580" s="155"/>
      <c r="J7580" s="73"/>
      <c r="K7580" s="73"/>
      <c r="L7580" s="158"/>
      <c r="M7580" s="159"/>
      <c r="N7580" s="87" t="str">
        <f t="shared" si="238"/>
        <v/>
      </c>
      <c r="O7580" s="130"/>
      <c r="R7580" s="161"/>
      <c r="S7580" s="160"/>
    </row>
    <row r="7581" spans="2:19">
      <c r="B7581" s="155"/>
      <c r="C7581" s="157"/>
      <c r="D7581" s="156"/>
      <c r="E7581" s="86" t="str">
        <f t="shared" si="239"/>
        <v/>
      </c>
      <c r="F7581" s="155"/>
      <c r="G7581" s="155"/>
      <c r="H7581" s="126"/>
      <c r="I7581" s="155"/>
      <c r="J7581" s="73"/>
      <c r="K7581" s="73"/>
      <c r="L7581" s="158"/>
      <c r="M7581" s="159"/>
      <c r="N7581" s="87" t="str">
        <f t="shared" si="238"/>
        <v/>
      </c>
      <c r="O7581" s="130"/>
      <c r="R7581" s="161"/>
      <c r="S7581" s="160"/>
    </row>
    <row r="7582" spans="2:19">
      <c r="B7582" s="155"/>
      <c r="C7582" s="157"/>
      <c r="D7582" s="156"/>
      <c r="E7582" s="86" t="str">
        <f t="shared" si="239"/>
        <v/>
      </c>
      <c r="F7582" s="155"/>
      <c r="G7582" s="155"/>
      <c r="H7582" s="126"/>
      <c r="I7582" s="155"/>
      <c r="J7582" s="73"/>
      <c r="K7582" s="73"/>
      <c r="L7582" s="158"/>
      <c r="M7582" s="159"/>
      <c r="N7582" s="87" t="str">
        <f t="shared" si="238"/>
        <v/>
      </c>
      <c r="O7582" s="130"/>
      <c r="R7582" s="161"/>
      <c r="S7582" s="160"/>
    </row>
    <row r="7583" spans="2:19">
      <c r="B7583" s="155"/>
      <c r="C7583" s="157"/>
      <c r="D7583" s="156"/>
      <c r="E7583" s="86" t="str">
        <f t="shared" si="239"/>
        <v/>
      </c>
      <c r="F7583" s="155"/>
      <c r="G7583" s="155"/>
      <c r="H7583" s="126"/>
      <c r="I7583" s="155"/>
      <c r="J7583" s="73"/>
      <c r="K7583" s="73"/>
      <c r="L7583" s="158"/>
      <c r="M7583" s="159"/>
      <c r="N7583" s="87" t="str">
        <f t="shared" si="238"/>
        <v/>
      </c>
      <c r="O7583" s="130"/>
      <c r="R7583" s="161"/>
      <c r="S7583" s="160"/>
    </row>
    <row r="7584" spans="2:19">
      <c r="B7584" s="155"/>
      <c r="C7584" s="157"/>
      <c r="D7584" s="156"/>
      <c r="E7584" s="86" t="str">
        <f t="shared" si="239"/>
        <v/>
      </c>
      <c r="F7584" s="155"/>
      <c r="G7584" s="155"/>
      <c r="H7584" s="126"/>
      <c r="I7584" s="155"/>
      <c r="J7584" s="73"/>
      <c r="K7584" s="73"/>
      <c r="L7584" s="158"/>
      <c r="M7584" s="159"/>
      <c r="N7584" s="87" t="str">
        <f t="shared" si="238"/>
        <v/>
      </c>
      <c r="O7584" s="130"/>
      <c r="R7584" s="161"/>
      <c r="S7584" s="160"/>
    </row>
    <row r="7585" spans="2:19">
      <c r="B7585" s="155"/>
      <c r="C7585" s="157"/>
      <c r="D7585" s="156"/>
      <c r="E7585" s="86" t="str">
        <f t="shared" si="239"/>
        <v/>
      </c>
      <c r="F7585" s="155"/>
      <c r="G7585" s="155"/>
      <c r="H7585" s="126"/>
      <c r="I7585" s="155"/>
      <c r="J7585" s="73"/>
      <c r="K7585" s="73"/>
      <c r="L7585" s="158"/>
      <c r="M7585" s="159"/>
      <c r="N7585" s="87" t="str">
        <f t="shared" si="238"/>
        <v/>
      </c>
      <c r="O7585" s="130"/>
      <c r="R7585" s="161"/>
      <c r="S7585" s="160"/>
    </row>
    <row r="7586" spans="2:19">
      <c r="B7586" s="155"/>
      <c r="C7586" s="157"/>
      <c r="D7586" s="156"/>
      <c r="E7586" s="86" t="str">
        <f t="shared" si="239"/>
        <v/>
      </c>
      <c r="F7586" s="155"/>
      <c r="G7586" s="155"/>
      <c r="H7586" s="126"/>
      <c r="I7586" s="155"/>
      <c r="J7586" s="73"/>
      <c r="K7586" s="73"/>
      <c r="L7586" s="158"/>
      <c r="M7586" s="159"/>
      <c r="N7586" s="87" t="str">
        <f t="shared" si="238"/>
        <v/>
      </c>
      <c r="O7586" s="130"/>
      <c r="R7586" s="161"/>
      <c r="S7586" s="160"/>
    </row>
    <row r="7587" spans="2:19">
      <c r="B7587" s="155"/>
      <c r="C7587" s="157"/>
      <c r="D7587" s="156"/>
      <c r="E7587" s="86" t="str">
        <f t="shared" si="239"/>
        <v/>
      </c>
      <c r="F7587" s="155"/>
      <c r="G7587" s="155"/>
      <c r="H7587" s="126"/>
      <c r="I7587" s="155"/>
      <c r="J7587" s="73"/>
      <c r="K7587" s="73"/>
      <c r="L7587" s="158"/>
      <c r="M7587" s="159"/>
      <c r="N7587" s="87" t="str">
        <f t="shared" si="238"/>
        <v/>
      </c>
      <c r="O7587" s="130"/>
      <c r="R7587" s="161"/>
      <c r="S7587" s="160"/>
    </row>
    <row r="7588" spans="2:19">
      <c r="B7588" s="155"/>
      <c r="C7588" s="157"/>
      <c r="D7588" s="156"/>
      <c r="E7588" s="86" t="str">
        <f t="shared" si="239"/>
        <v/>
      </c>
      <c r="F7588" s="155"/>
      <c r="G7588" s="155"/>
      <c r="H7588" s="126"/>
      <c r="I7588" s="155"/>
      <c r="J7588" s="73"/>
      <c r="K7588" s="73"/>
      <c r="L7588" s="158"/>
      <c r="M7588" s="159"/>
      <c r="N7588" s="87" t="str">
        <f t="shared" si="238"/>
        <v/>
      </c>
      <c r="O7588" s="130"/>
      <c r="R7588" s="161"/>
      <c r="S7588" s="160"/>
    </row>
    <row r="7589" spans="2:19">
      <c r="B7589" s="155"/>
      <c r="C7589" s="157"/>
      <c r="D7589" s="156"/>
      <c r="E7589" s="86" t="str">
        <f t="shared" si="239"/>
        <v/>
      </c>
      <c r="F7589" s="155"/>
      <c r="G7589" s="155"/>
      <c r="H7589" s="126"/>
      <c r="I7589" s="155"/>
      <c r="J7589" s="73"/>
      <c r="K7589" s="73"/>
      <c r="L7589" s="158"/>
      <c r="M7589" s="159"/>
      <c r="N7589" s="87" t="str">
        <f t="shared" si="238"/>
        <v/>
      </c>
      <c r="O7589" s="130"/>
      <c r="R7589" s="161"/>
      <c r="S7589" s="160"/>
    </row>
    <row r="7590" spans="2:19">
      <c r="B7590" s="155"/>
      <c r="C7590" s="157"/>
      <c r="D7590" s="156"/>
      <c r="E7590" s="86" t="str">
        <f t="shared" si="239"/>
        <v/>
      </c>
      <c r="F7590" s="155"/>
      <c r="G7590" s="155"/>
      <c r="H7590" s="126"/>
      <c r="I7590" s="155"/>
      <c r="J7590" s="73"/>
      <c r="K7590" s="73"/>
      <c r="L7590" s="158"/>
      <c r="M7590" s="159"/>
      <c r="N7590" s="87" t="str">
        <f t="shared" si="238"/>
        <v/>
      </c>
      <c r="O7590" s="130"/>
      <c r="R7590" s="161"/>
      <c r="S7590" s="160"/>
    </row>
    <row r="7591" spans="2:19">
      <c r="B7591" s="155"/>
      <c r="C7591" s="157"/>
      <c r="D7591" s="156"/>
      <c r="E7591" s="86" t="str">
        <f t="shared" si="239"/>
        <v/>
      </c>
      <c r="F7591" s="155"/>
      <c r="G7591" s="155"/>
      <c r="H7591" s="126"/>
      <c r="I7591" s="155"/>
      <c r="J7591" s="73"/>
      <c r="K7591" s="73"/>
      <c r="L7591" s="158"/>
      <c r="M7591" s="159"/>
      <c r="N7591" s="87" t="str">
        <f t="shared" si="238"/>
        <v/>
      </c>
      <c r="O7591" s="130"/>
      <c r="R7591" s="161"/>
      <c r="S7591" s="160"/>
    </row>
    <row r="7592" spans="2:19">
      <c r="B7592" s="155"/>
      <c r="C7592" s="157"/>
      <c r="D7592" s="156"/>
      <c r="E7592" s="86" t="str">
        <f t="shared" si="239"/>
        <v/>
      </c>
      <c r="F7592" s="155"/>
      <c r="G7592" s="155"/>
      <c r="H7592" s="126"/>
      <c r="I7592" s="155"/>
      <c r="J7592" s="73"/>
      <c r="K7592" s="73"/>
      <c r="L7592" s="158"/>
      <c r="M7592" s="159"/>
      <c r="N7592" s="87" t="str">
        <f t="shared" si="238"/>
        <v/>
      </c>
      <c r="O7592" s="130"/>
      <c r="R7592" s="161"/>
      <c r="S7592" s="160"/>
    </row>
    <row r="7593" spans="2:19">
      <c r="B7593" s="155"/>
      <c r="C7593" s="157"/>
      <c r="D7593" s="156"/>
      <c r="E7593" s="86" t="str">
        <f t="shared" si="239"/>
        <v/>
      </c>
      <c r="F7593" s="155"/>
      <c r="G7593" s="155"/>
      <c r="H7593" s="126"/>
      <c r="I7593" s="155"/>
      <c r="J7593" s="73"/>
      <c r="K7593" s="73"/>
      <c r="L7593" s="158"/>
      <c r="M7593" s="159"/>
      <c r="N7593" s="87" t="str">
        <f t="shared" si="238"/>
        <v/>
      </c>
      <c r="O7593" s="130"/>
      <c r="R7593" s="161"/>
      <c r="S7593" s="160"/>
    </row>
    <row r="7594" spans="2:19">
      <c r="B7594" s="155"/>
      <c r="C7594" s="157"/>
      <c r="D7594" s="156"/>
      <c r="E7594" s="86" t="str">
        <f t="shared" si="239"/>
        <v/>
      </c>
      <c r="F7594" s="155"/>
      <c r="G7594" s="155"/>
      <c r="H7594" s="126"/>
      <c r="I7594" s="155"/>
      <c r="J7594" s="73"/>
      <c r="K7594" s="73"/>
      <c r="L7594" s="158"/>
      <c r="M7594" s="159"/>
      <c r="N7594" s="87" t="str">
        <f t="shared" si="238"/>
        <v/>
      </c>
      <c r="O7594" s="130"/>
      <c r="R7594" s="161"/>
      <c r="S7594" s="160"/>
    </row>
    <row r="7595" spans="2:19">
      <c r="B7595" s="155"/>
      <c r="C7595" s="157"/>
      <c r="D7595" s="156"/>
      <c r="E7595" s="86" t="str">
        <f t="shared" si="239"/>
        <v/>
      </c>
      <c r="F7595" s="155"/>
      <c r="G7595" s="155"/>
      <c r="H7595" s="126"/>
      <c r="I7595" s="155"/>
      <c r="J7595" s="73"/>
      <c r="K7595" s="73"/>
      <c r="L7595" s="158"/>
      <c r="M7595" s="159"/>
      <c r="N7595" s="87" t="str">
        <f t="shared" si="238"/>
        <v/>
      </c>
      <c r="O7595" s="130"/>
      <c r="R7595" s="161"/>
      <c r="S7595" s="160"/>
    </row>
    <row r="7596" spans="2:19">
      <c r="B7596" s="155"/>
      <c r="C7596" s="157"/>
      <c r="D7596" s="156"/>
      <c r="E7596" s="86" t="str">
        <f t="shared" si="239"/>
        <v/>
      </c>
      <c r="F7596" s="155"/>
      <c r="G7596" s="155"/>
      <c r="H7596" s="126"/>
      <c r="I7596" s="155"/>
      <c r="J7596" s="73"/>
      <c r="K7596" s="73"/>
      <c r="L7596" s="158"/>
      <c r="M7596" s="159"/>
      <c r="N7596" s="87" t="str">
        <f t="shared" si="238"/>
        <v/>
      </c>
      <c r="O7596" s="130"/>
      <c r="R7596" s="161"/>
      <c r="S7596" s="160"/>
    </row>
    <row r="7597" spans="2:19">
      <c r="B7597" s="155"/>
      <c r="C7597" s="157"/>
      <c r="D7597" s="156"/>
      <c r="E7597" s="86" t="str">
        <f t="shared" si="239"/>
        <v/>
      </c>
      <c r="F7597" s="155"/>
      <c r="G7597" s="155"/>
      <c r="H7597" s="126"/>
      <c r="I7597" s="155"/>
      <c r="J7597" s="73"/>
      <c r="K7597" s="73"/>
      <c r="L7597" s="158"/>
      <c r="M7597" s="159"/>
      <c r="N7597" s="87" t="str">
        <f t="shared" si="238"/>
        <v/>
      </c>
      <c r="O7597" s="130"/>
      <c r="R7597" s="161"/>
      <c r="S7597" s="160"/>
    </row>
    <row r="7598" spans="2:19">
      <c r="B7598" s="155"/>
      <c r="C7598" s="157"/>
      <c r="D7598" s="156"/>
      <c r="E7598" s="86" t="str">
        <f t="shared" si="239"/>
        <v/>
      </c>
      <c r="F7598" s="155"/>
      <c r="G7598" s="155"/>
      <c r="H7598" s="126"/>
      <c r="I7598" s="155"/>
      <c r="J7598" s="73"/>
      <c r="K7598" s="73"/>
      <c r="L7598" s="158"/>
      <c r="M7598" s="159"/>
      <c r="N7598" s="87" t="str">
        <f t="shared" si="238"/>
        <v/>
      </c>
      <c r="O7598" s="130"/>
      <c r="R7598" s="161"/>
      <c r="S7598" s="160"/>
    </row>
    <row r="7599" spans="2:19">
      <c r="B7599" s="155"/>
      <c r="C7599" s="157"/>
      <c r="D7599" s="156"/>
      <c r="E7599" s="86" t="str">
        <f t="shared" si="239"/>
        <v/>
      </c>
      <c r="F7599" s="155"/>
      <c r="G7599" s="155"/>
      <c r="H7599" s="126"/>
      <c r="I7599" s="155"/>
      <c r="J7599" s="73"/>
      <c r="K7599" s="73"/>
      <c r="L7599" s="158"/>
      <c r="M7599" s="159"/>
      <c r="N7599" s="87" t="str">
        <f t="shared" si="238"/>
        <v/>
      </c>
      <c r="O7599" s="130"/>
      <c r="R7599" s="161"/>
      <c r="S7599" s="160"/>
    </row>
    <row r="7600" spans="2:19">
      <c r="B7600" s="155"/>
      <c r="C7600" s="157"/>
      <c r="D7600" s="156"/>
      <c r="E7600" s="86" t="str">
        <f t="shared" si="239"/>
        <v/>
      </c>
      <c r="F7600" s="155"/>
      <c r="G7600" s="155"/>
      <c r="H7600" s="126"/>
      <c r="I7600" s="155"/>
      <c r="J7600" s="73"/>
      <c r="K7600" s="73"/>
      <c r="L7600" s="158"/>
      <c r="M7600" s="159"/>
      <c r="N7600" s="87" t="str">
        <f t="shared" si="238"/>
        <v/>
      </c>
      <c r="O7600" s="130"/>
      <c r="R7600" s="161"/>
      <c r="S7600" s="160"/>
    </row>
    <row r="7601" spans="2:19">
      <c r="B7601" s="155"/>
      <c r="C7601" s="157"/>
      <c r="D7601" s="156"/>
      <c r="E7601" s="86" t="str">
        <f t="shared" si="239"/>
        <v/>
      </c>
      <c r="F7601" s="155"/>
      <c r="G7601" s="155"/>
      <c r="H7601" s="126"/>
      <c r="I7601" s="155"/>
      <c r="J7601" s="73"/>
      <c r="K7601" s="73"/>
      <c r="L7601" s="158"/>
      <c r="M7601" s="159"/>
      <c r="N7601" s="87" t="str">
        <f t="shared" si="238"/>
        <v/>
      </c>
      <c r="O7601" s="130"/>
      <c r="R7601" s="161"/>
      <c r="S7601" s="160"/>
    </row>
    <row r="7602" spans="2:19">
      <c r="B7602" s="155"/>
      <c r="C7602" s="157"/>
      <c r="D7602" s="156"/>
      <c r="E7602" s="86" t="str">
        <f t="shared" si="239"/>
        <v/>
      </c>
      <c r="F7602" s="155"/>
      <c r="G7602" s="155"/>
      <c r="H7602" s="126"/>
      <c r="I7602" s="155"/>
      <c r="J7602" s="73"/>
      <c r="K7602" s="73"/>
      <c r="L7602" s="158"/>
      <c r="M7602" s="159"/>
      <c r="N7602" s="87" t="str">
        <f t="shared" si="238"/>
        <v/>
      </c>
      <c r="O7602" s="130"/>
      <c r="R7602" s="161"/>
      <c r="S7602" s="160"/>
    </row>
    <row r="7603" spans="2:19">
      <c r="B7603" s="155"/>
      <c r="C7603" s="157"/>
      <c r="D7603" s="156"/>
      <c r="E7603" s="86" t="str">
        <f t="shared" si="239"/>
        <v/>
      </c>
      <c r="F7603" s="155"/>
      <c r="G7603" s="155"/>
      <c r="H7603" s="126"/>
      <c r="I7603" s="155"/>
      <c r="J7603" s="73"/>
      <c r="K7603" s="73"/>
      <c r="L7603" s="158"/>
      <c r="M7603" s="159"/>
      <c r="N7603" s="87" t="str">
        <f t="shared" si="238"/>
        <v/>
      </c>
      <c r="O7603" s="130"/>
      <c r="R7603" s="161"/>
      <c r="S7603" s="160"/>
    </row>
    <row r="7604" spans="2:19">
      <c r="B7604" s="155"/>
      <c r="C7604" s="157"/>
      <c r="D7604" s="156"/>
      <c r="E7604" s="86" t="str">
        <f t="shared" si="239"/>
        <v/>
      </c>
      <c r="F7604" s="155"/>
      <c r="G7604" s="155"/>
      <c r="H7604" s="126"/>
      <c r="I7604" s="155"/>
      <c r="J7604" s="73"/>
      <c r="K7604" s="73"/>
      <c r="L7604" s="158"/>
      <c r="M7604" s="159"/>
      <c r="N7604" s="87" t="str">
        <f t="shared" si="238"/>
        <v/>
      </c>
      <c r="O7604" s="130"/>
      <c r="R7604" s="161"/>
      <c r="S7604" s="160"/>
    </row>
    <row r="7605" spans="2:19">
      <c r="B7605" s="155"/>
      <c r="C7605" s="157"/>
      <c r="D7605" s="156"/>
      <c r="E7605" s="86" t="str">
        <f t="shared" si="239"/>
        <v/>
      </c>
      <c r="F7605" s="155"/>
      <c r="G7605" s="155"/>
      <c r="H7605" s="126"/>
      <c r="I7605" s="155"/>
      <c r="J7605" s="73"/>
      <c r="K7605" s="73"/>
      <c r="L7605" s="158"/>
      <c r="M7605" s="159"/>
      <c r="N7605" s="87" t="str">
        <f t="shared" si="238"/>
        <v/>
      </c>
      <c r="O7605" s="130"/>
      <c r="R7605" s="161"/>
      <c r="S7605" s="160"/>
    </row>
    <row r="7606" spans="2:19">
      <c r="B7606" s="155"/>
      <c r="C7606" s="157"/>
      <c r="D7606" s="156"/>
      <c r="E7606" s="86" t="str">
        <f t="shared" si="239"/>
        <v/>
      </c>
      <c r="F7606" s="155"/>
      <c r="G7606" s="155"/>
      <c r="H7606" s="126"/>
      <c r="I7606" s="155"/>
      <c r="J7606" s="73"/>
      <c r="K7606" s="73"/>
      <c r="L7606" s="158"/>
      <c r="M7606" s="159"/>
      <c r="N7606" s="87" t="str">
        <f t="shared" si="238"/>
        <v/>
      </c>
      <c r="O7606" s="130"/>
      <c r="R7606" s="161"/>
      <c r="S7606" s="160"/>
    </row>
    <row r="7607" spans="2:19">
      <c r="B7607" s="155"/>
      <c r="C7607" s="157"/>
      <c r="D7607" s="156"/>
      <c r="E7607" s="86" t="str">
        <f t="shared" si="239"/>
        <v/>
      </c>
      <c r="F7607" s="155"/>
      <c r="G7607" s="155"/>
      <c r="H7607" s="126"/>
      <c r="I7607" s="155"/>
      <c r="J7607" s="73"/>
      <c r="K7607" s="73"/>
      <c r="L7607" s="158"/>
      <c r="M7607" s="159"/>
      <c r="N7607" s="87" t="str">
        <f t="shared" si="238"/>
        <v/>
      </c>
      <c r="O7607" s="130"/>
      <c r="R7607" s="161"/>
      <c r="S7607" s="160"/>
    </row>
    <row r="7608" spans="2:19">
      <c r="B7608" s="155"/>
      <c r="C7608" s="157"/>
      <c r="D7608" s="156"/>
      <c r="E7608" s="86" t="str">
        <f t="shared" si="239"/>
        <v/>
      </c>
      <c r="F7608" s="155"/>
      <c r="G7608" s="155"/>
      <c r="H7608" s="126"/>
      <c r="I7608" s="155"/>
      <c r="J7608" s="73"/>
      <c r="K7608" s="73"/>
      <c r="L7608" s="158"/>
      <c r="M7608" s="159"/>
      <c r="N7608" s="87" t="str">
        <f t="shared" si="238"/>
        <v/>
      </c>
      <c r="O7608" s="130"/>
      <c r="R7608" s="161"/>
      <c r="S7608" s="160"/>
    </row>
    <row r="7609" spans="2:19">
      <c r="B7609" s="155"/>
      <c r="C7609" s="157"/>
      <c r="D7609" s="156"/>
      <c r="E7609" s="86" t="str">
        <f t="shared" si="239"/>
        <v/>
      </c>
      <c r="F7609" s="155"/>
      <c r="G7609" s="155"/>
      <c r="H7609" s="126"/>
      <c r="I7609" s="155"/>
      <c r="J7609" s="73"/>
      <c r="K7609" s="73"/>
      <c r="L7609" s="158"/>
      <c r="M7609" s="159"/>
      <c r="N7609" s="87" t="str">
        <f t="shared" si="238"/>
        <v/>
      </c>
      <c r="O7609" s="130"/>
      <c r="R7609" s="161"/>
      <c r="S7609" s="160"/>
    </row>
    <row r="7610" spans="2:19">
      <c r="B7610" s="155"/>
      <c r="C7610" s="157"/>
      <c r="D7610" s="156"/>
      <c r="E7610" s="86" t="str">
        <f t="shared" si="239"/>
        <v/>
      </c>
      <c r="F7610" s="155"/>
      <c r="G7610" s="155"/>
      <c r="H7610" s="126"/>
      <c r="I7610" s="155"/>
      <c r="J7610" s="73"/>
      <c r="K7610" s="73"/>
      <c r="L7610" s="158"/>
      <c r="M7610" s="159"/>
      <c r="N7610" s="87" t="str">
        <f t="shared" si="238"/>
        <v/>
      </c>
      <c r="O7610" s="130"/>
      <c r="R7610" s="161"/>
      <c r="S7610" s="160"/>
    </row>
    <row r="7611" spans="2:19">
      <c r="B7611" s="155"/>
      <c r="C7611" s="157"/>
      <c r="D7611" s="156"/>
      <c r="E7611" s="86" t="str">
        <f t="shared" si="239"/>
        <v/>
      </c>
      <c r="F7611" s="155"/>
      <c r="G7611" s="155"/>
      <c r="H7611" s="126"/>
      <c r="I7611" s="155"/>
      <c r="J7611" s="73"/>
      <c r="K7611" s="73"/>
      <c r="L7611" s="158"/>
      <c r="M7611" s="159"/>
      <c r="N7611" s="87" t="str">
        <f t="shared" si="238"/>
        <v/>
      </c>
      <c r="O7611" s="130"/>
      <c r="R7611" s="161"/>
      <c r="S7611" s="160"/>
    </row>
    <row r="7612" spans="2:19">
      <c r="B7612" s="155"/>
      <c r="C7612" s="157"/>
      <c r="D7612" s="156"/>
      <c r="E7612" s="86" t="str">
        <f t="shared" si="239"/>
        <v/>
      </c>
      <c r="F7612" s="155"/>
      <c r="G7612" s="155"/>
      <c r="H7612" s="126"/>
      <c r="I7612" s="155"/>
      <c r="J7612" s="73"/>
      <c r="K7612" s="73"/>
      <c r="L7612" s="158"/>
      <c r="M7612" s="159"/>
      <c r="N7612" s="87" t="str">
        <f t="shared" si="238"/>
        <v/>
      </c>
      <c r="O7612" s="130"/>
      <c r="R7612" s="161"/>
      <c r="S7612" s="160"/>
    </row>
    <row r="7613" spans="2:19">
      <c r="B7613" s="155"/>
      <c r="C7613" s="157"/>
      <c r="D7613" s="156"/>
      <c r="E7613" s="86" t="str">
        <f t="shared" si="239"/>
        <v/>
      </c>
      <c r="F7613" s="155"/>
      <c r="G7613" s="155"/>
      <c r="H7613" s="126"/>
      <c r="I7613" s="155"/>
      <c r="J7613" s="73"/>
      <c r="K7613" s="73"/>
      <c r="L7613" s="158"/>
      <c r="M7613" s="159"/>
      <c r="N7613" s="87" t="str">
        <f t="shared" si="238"/>
        <v/>
      </c>
      <c r="O7613" s="130"/>
      <c r="R7613" s="161"/>
      <c r="S7613" s="160"/>
    </row>
    <row r="7614" spans="2:19">
      <c r="B7614" s="155"/>
      <c r="C7614" s="157"/>
      <c r="D7614" s="156"/>
      <c r="E7614" s="86" t="str">
        <f t="shared" si="239"/>
        <v/>
      </c>
      <c r="F7614" s="155"/>
      <c r="G7614" s="155"/>
      <c r="H7614" s="126"/>
      <c r="I7614" s="155"/>
      <c r="J7614" s="73"/>
      <c r="K7614" s="73"/>
      <c r="L7614" s="158"/>
      <c r="M7614" s="159"/>
      <c r="N7614" s="87" t="str">
        <f t="shared" si="238"/>
        <v/>
      </c>
      <c r="O7614" s="130"/>
      <c r="R7614" s="161"/>
      <c r="S7614" s="160"/>
    </row>
    <row r="7615" spans="2:19">
      <c r="B7615" s="155"/>
      <c r="C7615" s="157"/>
      <c r="D7615" s="156"/>
      <c r="E7615" s="86" t="str">
        <f t="shared" si="239"/>
        <v/>
      </c>
      <c r="F7615" s="155"/>
      <c r="G7615" s="155"/>
      <c r="H7615" s="126"/>
      <c r="I7615" s="155"/>
      <c r="J7615" s="73"/>
      <c r="K7615" s="73"/>
      <c r="L7615" s="158"/>
      <c r="M7615" s="159"/>
      <c r="N7615" s="87" t="str">
        <f t="shared" si="238"/>
        <v/>
      </c>
      <c r="O7615" s="130"/>
      <c r="R7615" s="161"/>
      <c r="S7615" s="160"/>
    </row>
    <row r="7616" spans="2:19">
      <c r="B7616" s="155"/>
      <c r="C7616" s="157"/>
      <c r="D7616" s="156"/>
      <c r="E7616" s="86" t="str">
        <f t="shared" si="239"/>
        <v/>
      </c>
      <c r="F7616" s="155"/>
      <c r="G7616" s="155"/>
      <c r="H7616" s="126"/>
      <c r="I7616" s="155"/>
      <c r="J7616" s="73"/>
      <c r="K7616" s="73"/>
      <c r="L7616" s="158"/>
      <c r="M7616" s="159"/>
      <c r="N7616" s="87" t="str">
        <f t="shared" si="238"/>
        <v/>
      </c>
      <c r="O7616" s="130"/>
      <c r="R7616" s="161"/>
      <c r="S7616" s="160"/>
    </row>
    <row r="7617" spans="2:19">
      <c r="B7617" s="155"/>
      <c r="C7617" s="157"/>
      <c r="D7617" s="156"/>
      <c r="E7617" s="86" t="str">
        <f t="shared" si="239"/>
        <v/>
      </c>
      <c r="F7617" s="155"/>
      <c r="G7617" s="155"/>
      <c r="H7617" s="126"/>
      <c r="I7617" s="155"/>
      <c r="J7617" s="73"/>
      <c r="K7617" s="73"/>
      <c r="L7617" s="158"/>
      <c r="M7617" s="159"/>
      <c r="N7617" s="87" t="str">
        <f t="shared" si="238"/>
        <v/>
      </c>
      <c r="O7617" s="130"/>
      <c r="R7617" s="161"/>
      <c r="S7617" s="160"/>
    </row>
    <row r="7618" spans="2:19">
      <c r="B7618" s="155"/>
      <c r="C7618" s="157"/>
      <c r="D7618" s="156"/>
      <c r="E7618" s="86" t="str">
        <f t="shared" si="239"/>
        <v/>
      </c>
      <c r="F7618" s="155"/>
      <c r="G7618" s="155"/>
      <c r="H7618" s="126"/>
      <c r="I7618" s="155"/>
      <c r="J7618" s="73"/>
      <c r="K7618" s="73"/>
      <c r="L7618" s="158"/>
      <c r="M7618" s="159"/>
      <c r="N7618" s="87" t="str">
        <f t="shared" si="238"/>
        <v/>
      </c>
      <c r="O7618" s="130"/>
      <c r="R7618" s="161"/>
      <c r="S7618" s="160"/>
    </row>
    <row r="7619" spans="2:19">
      <c r="B7619" s="155"/>
      <c r="C7619" s="157"/>
      <c r="D7619" s="156"/>
      <c r="E7619" s="86" t="str">
        <f t="shared" si="239"/>
        <v/>
      </c>
      <c r="F7619" s="155"/>
      <c r="G7619" s="155"/>
      <c r="H7619" s="126"/>
      <c r="I7619" s="155"/>
      <c r="J7619" s="73"/>
      <c r="K7619" s="73"/>
      <c r="L7619" s="158"/>
      <c r="M7619" s="159"/>
      <c r="N7619" s="87" t="str">
        <f t="shared" si="238"/>
        <v/>
      </c>
      <c r="O7619" s="130"/>
      <c r="R7619" s="161"/>
      <c r="S7619" s="160"/>
    </row>
    <row r="7620" spans="2:19">
      <c r="B7620" s="155"/>
      <c r="C7620" s="157"/>
      <c r="D7620" s="156"/>
      <c r="E7620" s="86" t="str">
        <f t="shared" si="239"/>
        <v/>
      </c>
      <c r="F7620" s="155"/>
      <c r="G7620" s="155"/>
      <c r="H7620" s="126"/>
      <c r="I7620" s="155"/>
      <c r="J7620" s="73"/>
      <c r="K7620" s="73"/>
      <c r="L7620" s="158"/>
      <c r="M7620" s="159"/>
      <c r="N7620" s="87" t="str">
        <f t="shared" si="238"/>
        <v/>
      </c>
      <c r="O7620" s="130"/>
      <c r="R7620" s="161"/>
      <c r="S7620" s="160"/>
    </row>
    <row r="7621" spans="2:19">
      <c r="B7621" s="155"/>
      <c r="C7621" s="157"/>
      <c r="D7621" s="156"/>
      <c r="E7621" s="86" t="str">
        <f t="shared" si="239"/>
        <v/>
      </c>
      <c r="F7621" s="155"/>
      <c r="G7621" s="155"/>
      <c r="H7621" s="126"/>
      <c r="I7621" s="155"/>
      <c r="J7621" s="73"/>
      <c r="K7621" s="73"/>
      <c r="L7621" s="158"/>
      <c r="M7621" s="159"/>
      <c r="N7621" s="87" t="str">
        <f t="shared" si="238"/>
        <v/>
      </c>
      <c r="O7621" s="130"/>
      <c r="R7621" s="161"/>
      <c r="S7621" s="160"/>
    </row>
    <row r="7622" spans="2:19">
      <c r="B7622" s="155"/>
      <c r="C7622" s="157"/>
      <c r="D7622" s="156"/>
      <c r="E7622" s="86" t="str">
        <f t="shared" si="239"/>
        <v/>
      </c>
      <c r="F7622" s="155"/>
      <c r="G7622" s="155"/>
      <c r="H7622" s="126"/>
      <c r="I7622" s="155"/>
      <c r="J7622" s="73"/>
      <c r="K7622" s="73"/>
      <c r="L7622" s="158"/>
      <c r="M7622" s="159"/>
      <c r="N7622" s="87" t="str">
        <f t="shared" ref="N7622:N7685" si="240">+E7622&amp;L7622&amp;M7622</f>
        <v/>
      </c>
      <c r="O7622" s="130"/>
      <c r="R7622" s="161"/>
      <c r="S7622" s="160"/>
    </row>
    <row r="7623" spans="2:19">
      <c r="B7623" s="155"/>
      <c r="C7623" s="157"/>
      <c r="D7623" s="156"/>
      <c r="E7623" s="86" t="str">
        <f t="shared" si="239"/>
        <v/>
      </c>
      <c r="F7623" s="155"/>
      <c r="G7623" s="155"/>
      <c r="H7623" s="126"/>
      <c r="I7623" s="155"/>
      <c r="J7623" s="73"/>
      <c r="K7623" s="73"/>
      <c r="L7623" s="158"/>
      <c r="M7623" s="159"/>
      <c r="N7623" s="87" t="str">
        <f t="shared" si="240"/>
        <v/>
      </c>
      <c r="O7623" s="130"/>
      <c r="R7623" s="161"/>
      <c r="S7623" s="160"/>
    </row>
    <row r="7624" spans="2:19">
      <c r="B7624" s="155"/>
      <c r="C7624" s="157"/>
      <c r="D7624" s="156"/>
      <c r="E7624" s="86" t="str">
        <f t="shared" si="239"/>
        <v/>
      </c>
      <c r="F7624" s="155"/>
      <c r="G7624" s="155"/>
      <c r="H7624" s="126"/>
      <c r="I7624" s="155"/>
      <c r="J7624" s="73"/>
      <c r="K7624" s="73"/>
      <c r="L7624" s="158"/>
      <c r="M7624" s="159"/>
      <c r="N7624" s="87" t="str">
        <f t="shared" si="240"/>
        <v/>
      </c>
      <c r="O7624" s="130"/>
      <c r="R7624" s="161"/>
      <c r="S7624" s="160"/>
    </row>
    <row r="7625" spans="2:19">
      <c r="B7625" s="155"/>
      <c r="C7625" s="157"/>
      <c r="D7625" s="156"/>
      <c r="E7625" s="86" t="str">
        <f t="shared" si="239"/>
        <v/>
      </c>
      <c r="F7625" s="155"/>
      <c r="G7625" s="155"/>
      <c r="H7625" s="126"/>
      <c r="I7625" s="155"/>
      <c r="J7625" s="73"/>
      <c r="K7625" s="73"/>
      <c r="L7625" s="158"/>
      <c r="M7625" s="159"/>
      <c r="N7625" s="87" t="str">
        <f t="shared" si="240"/>
        <v/>
      </c>
      <c r="O7625" s="130"/>
      <c r="R7625" s="161"/>
      <c r="S7625" s="160"/>
    </row>
    <row r="7626" spans="2:19">
      <c r="B7626" s="155"/>
      <c r="C7626" s="157"/>
      <c r="D7626" s="156"/>
      <c r="E7626" s="86" t="str">
        <f t="shared" si="239"/>
        <v/>
      </c>
      <c r="F7626" s="155"/>
      <c r="G7626" s="155"/>
      <c r="H7626" s="126"/>
      <c r="I7626" s="155"/>
      <c r="J7626" s="73"/>
      <c r="K7626" s="73"/>
      <c r="L7626" s="158"/>
      <c r="M7626" s="159"/>
      <c r="N7626" s="87" t="str">
        <f t="shared" si="240"/>
        <v/>
      </c>
      <c r="O7626" s="130"/>
      <c r="R7626" s="161"/>
      <c r="S7626" s="160"/>
    </row>
    <row r="7627" spans="2:19">
      <c r="B7627" s="155"/>
      <c r="C7627" s="157"/>
      <c r="D7627" s="156"/>
      <c r="E7627" s="86" t="str">
        <f t="shared" si="239"/>
        <v/>
      </c>
      <c r="F7627" s="155"/>
      <c r="G7627" s="155"/>
      <c r="H7627" s="126"/>
      <c r="I7627" s="155"/>
      <c r="J7627" s="73"/>
      <c r="K7627" s="73"/>
      <c r="L7627" s="158"/>
      <c r="M7627" s="159"/>
      <c r="N7627" s="87" t="str">
        <f t="shared" si="240"/>
        <v/>
      </c>
      <c r="O7627" s="130"/>
      <c r="R7627" s="161"/>
      <c r="S7627" s="160"/>
    </row>
    <row r="7628" spans="2:19">
      <c r="B7628" s="155"/>
      <c r="C7628" s="157"/>
      <c r="D7628" s="156"/>
      <c r="E7628" s="86" t="str">
        <f t="shared" si="239"/>
        <v/>
      </c>
      <c r="F7628" s="155"/>
      <c r="G7628" s="155"/>
      <c r="H7628" s="126"/>
      <c r="I7628" s="155"/>
      <c r="J7628" s="73"/>
      <c r="K7628" s="73"/>
      <c r="L7628" s="158"/>
      <c r="M7628" s="159"/>
      <c r="N7628" s="87" t="str">
        <f t="shared" si="240"/>
        <v/>
      </c>
      <c r="O7628" s="130"/>
      <c r="R7628" s="161"/>
      <c r="S7628" s="160"/>
    </row>
    <row r="7629" spans="2:19">
      <c r="B7629" s="155"/>
      <c r="C7629" s="157"/>
      <c r="D7629" s="156"/>
      <c r="E7629" s="86" t="str">
        <f t="shared" si="239"/>
        <v/>
      </c>
      <c r="F7629" s="155"/>
      <c r="G7629" s="155"/>
      <c r="H7629" s="126"/>
      <c r="I7629" s="155"/>
      <c r="J7629" s="73"/>
      <c r="K7629" s="73"/>
      <c r="L7629" s="158"/>
      <c r="M7629" s="159"/>
      <c r="N7629" s="87" t="str">
        <f t="shared" si="240"/>
        <v/>
      </c>
      <c r="O7629" s="130"/>
      <c r="R7629" s="161"/>
      <c r="S7629" s="160"/>
    </row>
    <row r="7630" spans="2:19">
      <c r="B7630" s="155"/>
      <c r="C7630" s="157"/>
      <c r="D7630" s="156"/>
      <c r="E7630" s="86" t="str">
        <f t="shared" si="239"/>
        <v/>
      </c>
      <c r="F7630" s="155"/>
      <c r="G7630" s="155"/>
      <c r="H7630" s="126"/>
      <c r="I7630" s="155"/>
      <c r="J7630" s="73"/>
      <c r="K7630" s="73"/>
      <c r="L7630" s="158"/>
      <c r="M7630" s="159"/>
      <c r="N7630" s="87" t="str">
        <f t="shared" si="240"/>
        <v/>
      </c>
      <c r="O7630" s="130"/>
      <c r="R7630" s="161"/>
      <c r="S7630" s="160"/>
    </row>
    <row r="7631" spans="2:19">
      <c r="B7631" s="155"/>
      <c r="C7631" s="157"/>
      <c r="D7631" s="156"/>
      <c r="E7631" s="86" t="str">
        <f t="shared" si="239"/>
        <v/>
      </c>
      <c r="F7631" s="155"/>
      <c r="G7631" s="155"/>
      <c r="H7631" s="126"/>
      <c r="I7631" s="155"/>
      <c r="J7631" s="73"/>
      <c r="K7631" s="73"/>
      <c r="L7631" s="158"/>
      <c r="M7631" s="159"/>
      <c r="N7631" s="87" t="str">
        <f t="shared" si="240"/>
        <v/>
      </c>
      <c r="O7631" s="130"/>
      <c r="R7631" s="161"/>
      <c r="S7631" s="160"/>
    </row>
    <row r="7632" spans="2:19">
      <c r="B7632" s="155"/>
      <c r="C7632" s="157"/>
      <c r="D7632" s="156"/>
      <c r="E7632" s="86" t="str">
        <f t="shared" si="239"/>
        <v/>
      </c>
      <c r="F7632" s="155"/>
      <c r="G7632" s="155"/>
      <c r="H7632" s="126"/>
      <c r="I7632" s="155"/>
      <c r="J7632" s="73"/>
      <c r="K7632" s="73"/>
      <c r="L7632" s="158"/>
      <c r="M7632" s="159"/>
      <c r="N7632" s="87" t="str">
        <f t="shared" si="240"/>
        <v/>
      </c>
      <c r="O7632" s="130"/>
      <c r="R7632" s="161"/>
      <c r="S7632" s="160"/>
    </row>
    <row r="7633" spans="2:19">
      <c r="B7633" s="155"/>
      <c r="C7633" s="157"/>
      <c r="D7633" s="156"/>
      <c r="E7633" s="86" t="str">
        <f t="shared" si="239"/>
        <v/>
      </c>
      <c r="F7633" s="155"/>
      <c r="G7633" s="155"/>
      <c r="H7633" s="126"/>
      <c r="I7633" s="155"/>
      <c r="J7633" s="73"/>
      <c r="K7633" s="73"/>
      <c r="L7633" s="158"/>
      <c r="M7633" s="159"/>
      <c r="N7633" s="87" t="str">
        <f t="shared" si="240"/>
        <v/>
      </c>
      <c r="O7633" s="130"/>
      <c r="R7633" s="161"/>
      <c r="S7633" s="160"/>
    </row>
    <row r="7634" spans="2:19">
      <c r="B7634" s="155"/>
      <c r="C7634" s="157"/>
      <c r="D7634" s="156"/>
      <c r="E7634" s="86" t="str">
        <f t="shared" si="239"/>
        <v/>
      </c>
      <c r="F7634" s="155"/>
      <c r="G7634" s="155"/>
      <c r="H7634" s="126"/>
      <c r="I7634" s="155"/>
      <c r="J7634" s="73"/>
      <c r="K7634" s="73"/>
      <c r="L7634" s="158"/>
      <c r="M7634" s="159"/>
      <c r="N7634" s="87" t="str">
        <f t="shared" si="240"/>
        <v/>
      </c>
      <c r="O7634" s="130"/>
      <c r="R7634" s="161"/>
      <c r="S7634" s="160"/>
    </row>
    <row r="7635" spans="2:19">
      <c r="B7635" s="155"/>
      <c r="C7635" s="157"/>
      <c r="D7635" s="156"/>
      <c r="E7635" s="86" t="str">
        <f t="shared" si="239"/>
        <v/>
      </c>
      <c r="F7635" s="155"/>
      <c r="G7635" s="155"/>
      <c r="H7635" s="126"/>
      <c r="I7635" s="155"/>
      <c r="J7635" s="73"/>
      <c r="K7635" s="73"/>
      <c r="L7635" s="158"/>
      <c r="M7635" s="159"/>
      <c r="N7635" s="87" t="str">
        <f t="shared" si="240"/>
        <v/>
      </c>
      <c r="O7635" s="130"/>
      <c r="R7635" s="161"/>
      <c r="S7635" s="160"/>
    </row>
    <row r="7636" spans="2:19">
      <c r="B7636" s="155"/>
      <c r="C7636" s="157"/>
      <c r="D7636" s="156"/>
      <c r="E7636" s="86" t="str">
        <f t="shared" ref="E7636:E7699" si="241">B7636&amp;C7636&amp;D7636</f>
        <v/>
      </c>
      <c r="F7636" s="155"/>
      <c r="G7636" s="155"/>
      <c r="H7636" s="126"/>
      <c r="I7636" s="155"/>
      <c r="J7636" s="73"/>
      <c r="K7636" s="73"/>
      <c r="L7636" s="158"/>
      <c r="M7636" s="159"/>
      <c r="N7636" s="87" t="str">
        <f t="shared" si="240"/>
        <v/>
      </c>
      <c r="O7636" s="130"/>
      <c r="R7636" s="161"/>
      <c r="S7636" s="160"/>
    </row>
    <row r="7637" spans="2:19">
      <c r="B7637" s="155"/>
      <c r="C7637" s="157"/>
      <c r="D7637" s="156"/>
      <c r="E7637" s="86" t="str">
        <f t="shared" si="241"/>
        <v/>
      </c>
      <c r="F7637" s="155"/>
      <c r="G7637" s="155"/>
      <c r="H7637" s="126"/>
      <c r="I7637" s="155"/>
      <c r="J7637" s="73"/>
      <c r="K7637" s="73"/>
      <c r="L7637" s="158"/>
      <c r="M7637" s="159"/>
      <c r="N7637" s="87" t="str">
        <f t="shared" si="240"/>
        <v/>
      </c>
      <c r="O7637" s="130"/>
      <c r="R7637" s="161"/>
      <c r="S7637" s="160"/>
    </row>
    <row r="7638" spans="2:19">
      <c r="B7638" s="155"/>
      <c r="C7638" s="157"/>
      <c r="D7638" s="156"/>
      <c r="E7638" s="86" t="str">
        <f t="shared" si="241"/>
        <v/>
      </c>
      <c r="F7638" s="155"/>
      <c r="G7638" s="155"/>
      <c r="H7638" s="126"/>
      <c r="I7638" s="155"/>
      <c r="J7638" s="73"/>
      <c r="K7638" s="73"/>
      <c r="L7638" s="158"/>
      <c r="M7638" s="159"/>
      <c r="N7638" s="87" t="str">
        <f t="shared" si="240"/>
        <v/>
      </c>
      <c r="O7638" s="130"/>
      <c r="R7638" s="161"/>
      <c r="S7638" s="160"/>
    </row>
    <row r="7639" spans="2:19">
      <c r="B7639" s="155"/>
      <c r="C7639" s="157"/>
      <c r="D7639" s="156"/>
      <c r="E7639" s="86" t="str">
        <f t="shared" si="241"/>
        <v/>
      </c>
      <c r="F7639" s="155"/>
      <c r="G7639" s="155"/>
      <c r="H7639" s="126"/>
      <c r="I7639" s="155"/>
      <c r="J7639" s="73"/>
      <c r="K7639" s="73"/>
      <c r="L7639" s="158"/>
      <c r="M7639" s="159"/>
      <c r="N7639" s="87" t="str">
        <f t="shared" si="240"/>
        <v/>
      </c>
      <c r="O7639" s="130"/>
      <c r="R7639" s="161"/>
      <c r="S7639" s="160"/>
    </row>
    <row r="7640" spans="2:19">
      <c r="B7640" s="155"/>
      <c r="C7640" s="157"/>
      <c r="D7640" s="156"/>
      <c r="E7640" s="86" t="str">
        <f t="shared" si="241"/>
        <v/>
      </c>
      <c r="F7640" s="155"/>
      <c r="G7640" s="155"/>
      <c r="H7640" s="126"/>
      <c r="I7640" s="155"/>
      <c r="J7640" s="73"/>
      <c r="K7640" s="73"/>
      <c r="L7640" s="158"/>
      <c r="M7640" s="159"/>
      <c r="N7640" s="87" t="str">
        <f t="shared" si="240"/>
        <v/>
      </c>
      <c r="O7640" s="130"/>
      <c r="R7640" s="161"/>
      <c r="S7640" s="160"/>
    </row>
    <row r="7641" spans="2:19">
      <c r="B7641" s="155"/>
      <c r="C7641" s="157"/>
      <c r="D7641" s="156"/>
      <c r="E7641" s="86" t="str">
        <f t="shared" si="241"/>
        <v/>
      </c>
      <c r="F7641" s="155"/>
      <c r="G7641" s="155"/>
      <c r="H7641" s="126"/>
      <c r="I7641" s="155"/>
      <c r="J7641" s="73"/>
      <c r="K7641" s="73"/>
      <c r="L7641" s="158"/>
      <c r="M7641" s="159"/>
      <c r="N7641" s="87" t="str">
        <f t="shared" si="240"/>
        <v/>
      </c>
      <c r="O7641" s="130"/>
      <c r="R7641" s="161"/>
      <c r="S7641" s="160"/>
    </row>
    <row r="7642" spans="2:19">
      <c r="B7642" s="155"/>
      <c r="C7642" s="157"/>
      <c r="D7642" s="156"/>
      <c r="E7642" s="86" t="str">
        <f t="shared" si="241"/>
        <v/>
      </c>
      <c r="F7642" s="155"/>
      <c r="G7642" s="155"/>
      <c r="H7642" s="126"/>
      <c r="I7642" s="155"/>
      <c r="J7642" s="73"/>
      <c r="K7642" s="73"/>
      <c r="L7642" s="158"/>
      <c r="M7642" s="159"/>
      <c r="N7642" s="87" t="str">
        <f t="shared" si="240"/>
        <v/>
      </c>
      <c r="O7642" s="130"/>
      <c r="R7642" s="161"/>
      <c r="S7642" s="160"/>
    </row>
    <row r="7643" spans="2:19">
      <c r="B7643" s="155"/>
      <c r="C7643" s="157"/>
      <c r="D7643" s="156"/>
      <c r="E7643" s="86" t="str">
        <f t="shared" si="241"/>
        <v/>
      </c>
      <c r="F7643" s="155"/>
      <c r="G7643" s="155"/>
      <c r="H7643" s="126"/>
      <c r="I7643" s="155"/>
      <c r="J7643" s="73"/>
      <c r="K7643" s="73"/>
      <c r="L7643" s="158"/>
      <c r="M7643" s="159"/>
      <c r="N7643" s="87" t="str">
        <f t="shared" si="240"/>
        <v/>
      </c>
      <c r="O7643" s="130"/>
      <c r="R7643" s="161"/>
      <c r="S7643" s="160"/>
    </row>
    <row r="7644" spans="2:19">
      <c r="B7644" s="155"/>
      <c r="C7644" s="157"/>
      <c r="D7644" s="156"/>
      <c r="E7644" s="86" t="str">
        <f t="shared" si="241"/>
        <v/>
      </c>
      <c r="F7644" s="155"/>
      <c r="G7644" s="155"/>
      <c r="H7644" s="126"/>
      <c r="I7644" s="155"/>
      <c r="J7644" s="73"/>
      <c r="K7644" s="73"/>
      <c r="L7644" s="158"/>
      <c r="M7644" s="159"/>
      <c r="N7644" s="87" t="str">
        <f t="shared" si="240"/>
        <v/>
      </c>
      <c r="O7644" s="130"/>
      <c r="R7644" s="161"/>
      <c r="S7644" s="160"/>
    </row>
    <row r="7645" spans="2:19">
      <c r="B7645" s="155"/>
      <c r="C7645" s="157"/>
      <c r="D7645" s="156"/>
      <c r="E7645" s="86" t="str">
        <f t="shared" si="241"/>
        <v/>
      </c>
      <c r="F7645" s="155"/>
      <c r="G7645" s="155"/>
      <c r="H7645" s="126"/>
      <c r="I7645" s="155"/>
      <c r="J7645" s="73"/>
      <c r="K7645" s="73"/>
      <c r="L7645" s="158"/>
      <c r="M7645" s="159"/>
      <c r="N7645" s="87" t="str">
        <f t="shared" si="240"/>
        <v/>
      </c>
      <c r="O7645" s="130"/>
      <c r="R7645" s="161"/>
      <c r="S7645" s="160"/>
    </row>
    <row r="7646" spans="2:19">
      <c r="B7646" s="155"/>
      <c r="C7646" s="157"/>
      <c r="D7646" s="156"/>
      <c r="E7646" s="86" t="str">
        <f t="shared" si="241"/>
        <v/>
      </c>
      <c r="F7646" s="155"/>
      <c r="G7646" s="155"/>
      <c r="H7646" s="126"/>
      <c r="I7646" s="155"/>
      <c r="J7646" s="73"/>
      <c r="K7646" s="73"/>
      <c r="L7646" s="158"/>
      <c r="M7646" s="159"/>
      <c r="N7646" s="87" t="str">
        <f t="shared" si="240"/>
        <v/>
      </c>
      <c r="O7646" s="130"/>
      <c r="R7646" s="161"/>
      <c r="S7646" s="160"/>
    </row>
    <row r="7647" spans="2:19">
      <c r="B7647" s="155"/>
      <c r="C7647" s="157"/>
      <c r="D7647" s="156"/>
      <c r="E7647" s="86" t="str">
        <f t="shared" si="241"/>
        <v/>
      </c>
      <c r="F7647" s="155"/>
      <c r="G7647" s="155"/>
      <c r="H7647" s="126"/>
      <c r="I7647" s="155"/>
      <c r="J7647" s="73"/>
      <c r="K7647" s="73"/>
      <c r="L7647" s="158"/>
      <c r="M7647" s="159"/>
      <c r="N7647" s="87" t="str">
        <f t="shared" si="240"/>
        <v/>
      </c>
      <c r="O7647" s="130"/>
      <c r="R7647" s="161"/>
      <c r="S7647" s="160"/>
    </row>
    <row r="7648" spans="2:19">
      <c r="B7648" s="155"/>
      <c r="C7648" s="157"/>
      <c r="D7648" s="156"/>
      <c r="E7648" s="86" t="str">
        <f t="shared" si="241"/>
        <v/>
      </c>
      <c r="F7648" s="155"/>
      <c r="G7648" s="155"/>
      <c r="H7648" s="126"/>
      <c r="I7648" s="155"/>
      <c r="J7648" s="73"/>
      <c r="K7648" s="73"/>
      <c r="L7648" s="158"/>
      <c r="M7648" s="159"/>
      <c r="N7648" s="87" t="str">
        <f t="shared" si="240"/>
        <v/>
      </c>
      <c r="O7648" s="130"/>
      <c r="R7648" s="161"/>
      <c r="S7648" s="160"/>
    </row>
    <row r="7649" spans="2:19">
      <c r="B7649" s="155"/>
      <c r="C7649" s="157"/>
      <c r="D7649" s="156"/>
      <c r="E7649" s="86" t="str">
        <f t="shared" si="241"/>
        <v/>
      </c>
      <c r="F7649" s="155"/>
      <c r="G7649" s="155"/>
      <c r="H7649" s="126"/>
      <c r="I7649" s="155"/>
      <c r="J7649" s="73"/>
      <c r="K7649" s="73"/>
      <c r="L7649" s="158"/>
      <c r="M7649" s="159"/>
      <c r="N7649" s="87" t="str">
        <f t="shared" si="240"/>
        <v/>
      </c>
      <c r="O7649" s="130"/>
      <c r="R7649" s="161"/>
      <c r="S7649" s="160"/>
    </row>
    <row r="7650" spans="2:19">
      <c r="B7650" s="155"/>
      <c r="C7650" s="157"/>
      <c r="D7650" s="156"/>
      <c r="E7650" s="86" t="str">
        <f t="shared" si="241"/>
        <v/>
      </c>
      <c r="F7650" s="155"/>
      <c r="G7650" s="155"/>
      <c r="H7650" s="126"/>
      <c r="I7650" s="155"/>
      <c r="J7650" s="73"/>
      <c r="K7650" s="73"/>
      <c r="L7650" s="158"/>
      <c r="M7650" s="159"/>
      <c r="N7650" s="87" t="str">
        <f t="shared" si="240"/>
        <v/>
      </c>
      <c r="O7650" s="130"/>
      <c r="R7650" s="161"/>
      <c r="S7650" s="160"/>
    </row>
    <row r="7651" spans="2:19">
      <c r="B7651" s="155"/>
      <c r="C7651" s="157"/>
      <c r="D7651" s="156"/>
      <c r="E7651" s="86" t="str">
        <f t="shared" si="241"/>
        <v/>
      </c>
      <c r="F7651" s="155"/>
      <c r="G7651" s="155"/>
      <c r="H7651" s="126"/>
      <c r="I7651" s="155"/>
      <c r="J7651" s="73"/>
      <c r="K7651" s="73"/>
      <c r="L7651" s="158"/>
      <c r="M7651" s="159"/>
      <c r="N7651" s="87" t="str">
        <f t="shared" si="240"/>
        <v/>
      </c>
      <c r="O7651" s="130"/>
      <c r="R7651" s="161"/>
      <c r="S7651" s="160"/>
    </row>
    <row r="7652" spans="2:19">
      <c r="B7652" s="155"/>
      <c r="C7652" s="157"/>
      <c r="D7652" s="156"/>
      <c r="E7652" s="86" t="str">
        <f t="shared" si="241"/>
        <v/>
      </c>
      <c r="F7652" s="155"/>
      <c r="G7652" s="155"/>
      <c r="H7652" s="126"/>
      <c r="I7652" s="155"/>
      <c r="J7652" s="73"/>
      <c r="K7652" s="73"/>
      <c r="L7652" s="158"/>
      <c r="M7652" s="159"/>
      <c r="N7652" s="87" t="str">
        <f t="shared" si="240"/>
        <v/>
      </c>
      <c r="O7652" s="130"/>
      <c r="R7652" s="161"/>
      <c r="S7652" s="160"/>
    </row>
    <row r="7653" spans="2:19">
      <c r="B7653" s="155"/>
      <c r="C7653" s="157"/>
      <c r="D7653" s="156"/>
      <c r="E7653" s="86" t="str">
        <f t="shared" si="241"/>
        <v/>
      </c>
      <c r="F7653" s="155"/>
      <c r="G7653" s="155"/>
      <c r="H7653" s="126"/>
      <c r="I7653" s="155"/>
      <c r="J7653" s="73"/>
      <c r="K7653" s="73"/>
      <c r="L7653" s="158"/>
      <c r="M7653" s="159"/>
      <c r="N7653" s="87" t="str">
        <f t="shared" si="240"/>
        <v/>
      </c>
      <c r="O7653" s="130"/>
      <c r="R7653" s="161"/>
      <c r="S7653" s="160"/>
    </row>
    <row r="7654" spans="2:19">
      <c r="B7654" s="155"/>
      <c r="C7654" s="157"/>
      <c r="D7654" s="156"/>
      <c r="E7654" s="86" t="str">
        <f t="shared" si="241"/>
        <v/>
      </c>
      <c r="F7654" s="155"/>
      <c r="G7654" s="155"/>
      <c r="H7654" s="126"/>
      <c r="I7654" s="155"/>
      <c r="J7654" s="73"/>
      <c r="K7654" s="73"/>
      <c r="L7654" s="158"/>
      <c r="M7654" s="159"/>
      <c r="N7654" s="87" t="str">
        <f t="shared" si="240"/>
        <v/>
      </c>
      <c r="O7654" s="130"/>
      <c r="R7654" s="161"/>
      <c r="S7654" s="160"/>
    </row>
    <row r="7655" spans="2:19">
      <c r="B7655" s="155"/>
      <c r="C7655" s="157"/>
      <c r="D7655" s="156"/>
      <c r="E7655" s="86" t="str">
        <f t="shared" si="241"/>
        <v/>
      </c>
      <c r="F7655" s="155"/>
      <c r="G7655" s="155"/>
      <c r="H7655" s="126"/>
      <c r="I7655" s="155"/>
      <c r="J7655" s="73"/>
      <c r="K7655" s="73"/>
      <c r="L7655" s="158"/>
      <c r="M7655" s="159"/>
      <c r="N7655" s="87" t="str">
        <f t="shared" si="240"/>
        <v/>
      </c>
      <c r="O7655" s="130"/>
      <c r="R7655" s="161"/>
      <c r="S7655" s="160"/>
    </row>
    <row r="7656" spans="2:19">
      <c r="B7656" s="155"/>
      <c r="C7656" s="157"/>
      <c r="D7656" s="156"/>
      <c r="E7656" s="86" t="str">
        <f t="shared" si="241"/>
        <v/>
      </c>
      <c r="F7656" s="155"/>
      <c r="G7656" s="155"/>
      <c r="H7656" s="126"/>
      <c r="I7656" s="155"/>
      <c r="J7656" s="73"/>
      <c r="K7656" s="73"/>
      <c r="L7656" s="158"/>
      <c r="M7656" s="159"/>
      <c r="N7656" s="87" t="str">
        <f t="shared" si="240"/>
        <v/>
      </c>
      <c r="O7656" s="130"/>
      <c r="R7656" s="161"/>
      <c r="S7656" s="160"/>
    </row>
    <row r="7657" spans="2:19">
      <c r="B7657" s="155"/>
      <c r="C7657" s="157"/>
      <c r="D7657" s="156"/>
      <c r="E7657" s="86" t="str">
        <f t="shared" si="241"/>
        <v/>
      </c>
      <c r="F7657" s="155"/>
      <c r="G7657" s="155"/>
      <c r="H7657" s="126"/>
      <c r="I7657" s="155"/>
      <c r="J7657" s="73"/>
      <c r="K7657" s="73"/>
      <c r="L7657" s="158"/>
      <c r="M7657" s="159"/>
      <c r="N7657" s="87" t="str">
        <f t="shared" si="240"/>
        <v/>
      </c>
      <c r="O7657" s="130"/>
      <c r="R7657" s="161"/>
      <c r="S7657" s="160"/>
    </row>
    <row r="7658" spans="2:19">
      <c r="B7658" s="155"/>
      <c r="C7658" s="157"/>
      <c r="D7658" s="156"/>
      <c r="E7658" s="86" t="str">
        <f t="shared" si="241"/>
        <v/>
      </c>
      <c r="F7658" s="155"/>
      <c r="G7658" s="155"/>
      <c r="H7658" s="126"/>
      <c r="I7658" s="155"/>
      <c r="J7658" s="73"/>
      <c r="K7658" s="73"/>
      <c r="L7658" s="158"/>
      <c r="M7658" s="159"/>
      <c r="N7658" s="87" t="str">
        <f t="shared" si="240"/>
        <v/>
      </c>
      <c r="O7658" s="130"/>
      <c r="R7658" s="161"/>
      <c r="S7658" s="160"/>
    </row>
    <row r="7659" spans="2:19">
      <c r="B7659" s="155"/>
      <c r="C7659" s="157"/>
      <c r="D7659" s="156"/>
      <c r="E7659" s="86" t="str">
        <f t="shared" si="241"/>
        <v/>
      </c>
      <c r="F7659" s="155"/>
      <c r="G7659" s="155"/>
      <c r="H7659" s="126"/>
      <c r="I7659" s="155"/>
      <c r="J7659" s="73"/>
      <c r="K7659" s="73"/>
      <c r="L7659" s="158"/>
      <c r="M7659" s="159"/>
      <c r="N7659" s="87" t="str">
        <f t="shared" si="240"/>
        <v/>
      </c>
      <c r="O7659" s="130"/>
      <c r="R7659" s="161"/>
      <c r="S7659" s="160"/>
    </row>
    <row r="7660" spans="2:19">
      <c r="B7660" s="155"/>
      <c r="C7660" s="157"/>
      <c r="D7660" s="156"/>
      <c r="E7660" s="86" t="str">
        <f t="shared" si="241"/>
        <v/>
      </c>
      <c r="F7660" s="155"/>
      <c r="G7660" s="155"/>
      <c r="H7660" s="126"/>
      <c r="I7660" s="155"/>
      <c r="J7660" s="73"/>
      <c r="K7660" s="73"/>
      <c r="L7660" s="158"/>
      <c r="M7660" s="159"/>
      <c r="N7660" s="87" t="str">
        <f t="shared" si="240"/>
        <v/>
      </c>
      <c r="O7660" s="130"/>
      <c r="R7660" s="161"/>
      <c r="S7660" s="160"/>
    </row>
    <row r="7661" spans="2:19">
      <c r="B7661" s="155"/>
      <c r="C7661" s="157"/>
      <c r="D7661" s="156"/>
      <c r="E7661" s="86" t="str">
        <f t="shared" si="241"/>
        <v/>
      </c>
      <c r="F7661" s="155"/>
      <c r="G7661" s="155"/>
      <c r="H7661" s="126"/>
      <c r="I7661" s="155"/>
      <c r="J7661" s="73"/>
      <c r="K7661" s="73"/>
      <c r="L7661" s="158"/>
      <c r="M7661" s="159"/>
      <c r="N7661" s="87" t="str">
        <f t="shared" si="240"/>
        <v/>
      </c>
      <c r="O7661" s="130"/>
      <c r="R7661" s="161"/>
      <c r="S7661" s="160"/>
    </row>
    <row r="7662" spans="2:19">
      <c r="B7662" s="155"/>
      <c r="C7662" s="157"/>
      <c r="D7662" s="156"/>
      <c r="E7662" s="86" t="str">
        <f t="shared" si="241"/>
        <v/>
      </c>
      <c r="F7662" s="155"/>
      <c r="G7662" s="155"/>
      <c r="H7662" s="126"/>
      <c r="I7662" s="155"/>
      <c r="J7662" s="73"/>
      <c r="K7662" s="73"/>
      <c r="L7662" s="158"/>
      <c r="M7662" s="159"/>
      <c r="N7662" s="87" t="str">
        <f t="shared" si="240"/>
        <v/>
      </c>
      <c r="O7662" s="130"/>
      <c r="R7662" s="161"/>
      <c r="S7662" s="160"/>
    </row>
    <row r="7663" spans="2:19">
      <c r="B7663" s="155"/>
      <c r="C7663" s="157"/>
      <c r="D7663" s="156"/>
      <c r="E7663" s="86" t="str">
        <f t="shared" si="241"/>
        <v/>
      </c>
      <c r="F7663" s="155"/>
      <c r="G7663" s="155"/>
      <c r="H7663" s="126"/>
      <c r="I7663" s="155"/>
      <c r="J7663" s="73"/>
      <c r="K7663" s="73"/>
      <c r="L7663" s="158"/>
      <c r="M7663" s="159"/>
      <c r="N7663" s="87" t="str">
        <f t="shared" si="240"/>
        <v/>
      </c>
      <c r="O7663" s="130"/>
      <c r="R7663" s="161"/>
      <c r="S7663" s="160"/>
    </row>
    <row r="7664" spans="2:19">
      <c r="B7664" s="155"/>
      <c r="C7664" s="157"/>
      <c r="D7664" s="156"/>
      <c r="E7664" s="86" t="str">
        <f t="shared" si="241"/>
        <v/>
      </c>
      <c r="F7664" s="155"/>
      <c r="G7664" s="155"/>
      <c r="H7664" s="126"/>
      <c r="I7664" s="155"/>
      <c r="J7664" s="73"/>
      <c r="K7664" s="73"/>
      <c r="L7664" s="158"/>
      <c r="M7664" s="159"/>
      <c r="N7664" s="87" t="str">
        <f t="shared" si="240"/>
        <v/>
      </c>
      <c r="O7664" s="130"/>
      <c r="R7664" s="161"/>
      <c r="S7664" s="160"/>
    </row>
    <row r="7665" spans="2:19">
      <c r="B7665" s="155"/>
      <c r="C7665" s="157"/>
      <c r="D7665" s="156"/>
      <c r="E7665" s="86" t="str">
        <f t="shared" si="241"/>
        <v/>
      </c>
      <c r="F7665" s="155"/>
      <c r="G7665" s="155"/>
      <c r="H7665" s="126"/>
      <c r="I7665" s="155"/>
      <c r="J7665" s="73"/>
      <c r="K7665" s="73"/>
      <c r="L7665" s="158"/>
      <c r="M7665" s="159"/>
      <c r="N7665" s="87" t="str">
        <f t="shared" si="240"/>
        <v/>
      </c>
      <c r="O7665" s="130"/>
      <c r="R7665" s="161"/>
      <c r="S7665" s="160"/>
    </row>
    <row r="7666" spans="2:19">
      <c r="B7666" s="155"/>
      <c r="C7666" s="157"/>
      <c r="D7666" s="156"/>
      <c r="E7666" s="86" t="str">
        <f t="shared" si="241"/>
        <v/>
      </c>
      <c r="F7666" s="155"/>
      <c r="G7666" s="155"/>
      <c r="H7666" s="126"/>
      <c r="I7666" s="155"/>
      <c r="J7666" s="73"/>
      <c r="K7666" s="73"/>
      <c r="L7666" s="158"/>
      <c r="M7666" s="159"/>
      <c r="N7666" s="87" t="str">
        <f t="shared" si="240"/>
        <v/>
      </c>
      <c r="O7666" s="130"/>
      <c r="R7666" s="161"/>
      <c r="S7666" s="160"/>
    </row>
    <row r="7667" spans="2:19">
      <c r="B7667" s="155"/>
      <c r="C7667" s="157"/>
      <c r="D7667" s="156"/>
      <c r="E7667" s="86" t="str">
        <f t="shared" si="241"/>
        <v/>
      </c>
      <c r="F7667" s="155"/>
      <c r="G7667" s="155"/>
      <c r="H7667" s="126"/>
      <c r="I7667" s="155"/>
      <c r="J7667" s="73"/>
      <c r="K7667" s="73"/>
      <c r="L7667" s="158"/>
      <c r="M7667" s="159"/>
      <c r="N7667" s="87" t="str">
        <f t="shared" si="240"/>
        <v/>
      </c>
      <c r="O7667" s="130"/>
      <c r="R7667" s="161"/>
      <c r="S7667" s="160"/>
    </row>
    <row r="7668" spans="2:19">
      <c r="B7668" s="155"/>
      <c r="C7668" s="157"/>
      <c r="D7668" s="156"/>
      <c r="E7668" s="86" t="str">
        <f t="shared" si="241"/>
        <v/>
      </c>
      <c r="F7668" s="155"/>
      <c r="G7668" s="155"/>
      <c r="H7668" s="126"/>
      <c r="I7668" s="155"/>
      <c r="J7668" s="73"/>
      <c r="K7668" s="73"/>
      <c r="L7668" s="158"/>
      <c r="M7668" s="159"/>
      <c r="N7668" s="87" t="str">
        <f t="shared" si="240"/>
        <v/>
      </c>
      <c r="O7668" s="130"/>
      <c r="R7668" s="161"/>
      <c r="S7668" s="160"/>
    </row>
    <row r="7669" spans="2:19">
      <c r="B7669" s="155"/>
      <c r="C7669" s="157"/>
      <c r="D7669" s="156"/>
      <c r="E7669" s="86" t="str">
        <f t="shared" si="241"/>
        <v/>
      </c>
      <c r="F7669" s="155"/>
      <c r="G7669" s="155"/>
      <c r="H7669" s="126"/>
      <c r="I7669" s="155"/>
      <c r="J7669" s="73"/>
      <c r="K7669" s="73"/>
      <c r="L7669" s="158"/>
      <c r="M7669" s="159"/>
      <c r="N7669" s="87" t="str">
        <f t="shared" si="240"/>
        <v/>
      </c>
      <c r="O7669" s="130"/>
      <c r="R7669" s="161"/>
      <c r="S7669" s="160"/>
    </row>
    <row r="7670" spans="2:19">
      <c r="B7670" s="155"/>
      <c r="C7670" s="157"/>
      <c r="D7670" s="156"/>
      <c r="E7670" s="86" t="str">
        <f t="shared" si="241"/>
        <v/>
      </c>
      <c r="F7670" s="155"/>
      <c r="G7670" s="155"/>
      <c r="H7670" s="126"/>
      <c r="I7670" s="155"/>
      <c r="J7670" s="73"/>
      <c r="K7670" s="73"/>
      <c r="L7670" s="158"/>
      <c r="M7670" s="159"/>
      <c r="N7670" s="87" t="str">
        <f t="shared" si="240"/>
        <v/>
      </c>
      <c r="O7670" s="130"/>
      <c r="R7670" s="161"/>
      <c r="S7670" s="160"/>
    </row>
    <row r="7671" spans="2:19">
      <c r="B7671" s="155"/>
      <c r="C7671" s="157"/>
      <c r="D7671" s="156"/>
      <c r="E7671" s="86" t="str">
        <f t="shared" si="241"/>
        <v/>
      </c>
      <c r="F7671" s="155"/>
      <c r="G7671" s="155"/>
      <c r="H7671" s="126"/>
      <c r="I7671" s="155"/>
      <c r="J7671" s="73"/>
      <c r="K7671" s="73"/>
      <c r="L7671" s="158"/>
      <c r="M7671" s="159"/>
      <c r="N7671" s="87" t="str">
        <f t="shared" si="240"/>
        <v/>
      </c>
      <c r="O7671" s="130"/>
      <c r="R7671" s="161"/>
      <c r="S7671" s="160"/>
    </row>
    <row r="7672" spans="2:19">
      <c r="B7672" s="155"/>
      <c r="C7672" s="157"/>
      <c r="D7672" s="156"/>
      <c r="E7672" s="86" t="str">
        <f t="shared" si="241"/>
        <v/>
      </c>
      <c r="F7672" s="155"/>
      <c r="G7672" s="155"/>
      <c r="H7672" s="126"/>
      <c r="I7672" s="155"/>
      <c r="J7672" s="73"/>
      <c r="K7672" s="73"/>
      <c r="L7672" s="158"/>
      <c r="M7672" s="159"/>
      <c r="N7672" s="87" t="str">
        <f t="shared" si="240"/>
        <v/>
      </c>
      <c r="O7672" s="130"/>
      <c r="R7672" s="161"/>
      <c r="S7672" s="160"/>
    </row>
    <row r="7673" spans="2:19">
      <c r="B7673" s="155"/>
      <c r="C7673" s="157"/>
      <c r="D7673" s="156"/>
      <c r="E7673" s="86" t="str">
        <f t="shared" si="241"/>
        <v/>
      </c>
      <c r="F7673" s="155"/>
      <c r="G7673" s="155"/>
      <c r="H7673" s="126"/>
      <c r="I7673" s="155"/>
      <c r="J7673" s="73"/>
      <c r="K7673" s="73"/>
      <c r="L7673" s="158"/>
      <c r="M7673" s="159"/>
      <c r="N7673" s="87" t="str">
        <f t="shared" si="240"/>
        <v/>
      </c>
      <c r="O7673" s="130"/>
      <c r="R7673" s="161"/>
      <c r="S7673" s="160"/>
    </row>
    <row r="7674" spans="2:19">
      <c r="B7674" s="155"/>
      <c r="C7674" s="157"/>
      <c r="D7674" s="156"/>
      <c r="E7674" s="86" t="str">
        <f t="shared" si="241"/>
        <v/>
      </c>
      <c r="F7674" s="155"/>
      <c r="G7674" s="155"/>
      <c r="H7674" s="126"/>
      <c r="I7674" s="155"/>
      <c r="J7674" s="73"/>
      <c r="K7674" s="73"/>
      <c r="L7674" s="158"/>
      <c r="M7674" s="159"/>
      <c r="N7674" s="87" t="str">
        <f t="shared" si="240"/>
        <v/>
      </c>
      <c r="O7674" s="130"/>
      <c r="R7674" s="161"/>
      <c r="S7674" s="160"/>
    </row>
    <row r="7675" spans="2:19">
      <c r="B7675" s="155"/>
      <c r="C7675" s="157"/>
      <c r="D7675" s="156"/>
      <c r="E7675" s="86" t="str">
        <f t="shared" si="241"/>
        <v/>
      </c>
      <c r="F7675" s="155"/>
      <c r="G7675" s="155"/>
      <c r="H7675" s="126"/>
      <c r="I7675" s="155"/>
      <c r="J7675" s="73"/>
      <c r="K7675" s="73"/>
      <c r="L7675" s="158"/>
      <c r="M7675" s="159"/>
      <c r="N7675" s="87" t="str">
        <f t="shared" si="240"/>
        <v/>
      </c>
      <c r="O7675" s="130"/>
      <c r="R7675" s="161"/>
      <c r="S7675" s="160"/>
    </row>
    <row r="7676" spans="2:19">
      <c r="B7676" s="155"/>
      <c r="C7676" s="157"/>
      <c r="D7676" s="156"/>
      <c r="E7676" s="86" t="str">
        <f t="shared" si="241"/>
        <v/>
      </c>
      <c r="F7676" s="155"/>
      <c r="G7676" s="155"/>
      <c r="H7676" s="126"/>
      <c r="I7676" s="155"/>
      <c r="J7676" s="73"/>
      <c r="K7676" s="73"/>
      <c r="L7676" s="158"/>
      <c r="M7676" s="159"/>
      <c r="N7676" s="87" t="str">
        <f t="shared" si="240"/>
        <v/>
      </c>
      <c r="O7676" s="130"/>
      <c r="R7676" s="161"/>
      <c r="S7676" s="160"/>
    </row>
    <row r="7677" spans="2:19">
      <c r="B7677" s="155"/>
      <c r="C7677" s="157"/>
      <c r="D7677" s="156"/>
      <c r="E7677" s="86" t="str">
        <f t="shared" si="241"/>
        <v/>
      </c>
      <c r="F7677" s="155"/>
      <c r="G7677" s="155"/>
      <c r="H7677" s="126"/>
      <c r="I7677" s="155"/>
      <c r="J7677" s="73"/>
      <c r="K7677" s="73"/>
      <c r="L7677" s="158"/>
      <c r="M7677" s="159"/>
      <c r="N7677" s="87" t="str">
        <f t="shared" si="240"/>
        <v/>
      </c>
      <c r="O7677" s="130"/>
      <c r="R7677" s="161"/>
      <c r="S7677" s="160"/>
    </row>
    <row r="7678" spans="2:19">
      <c r="B7678" s="155"/>
      <c r="C7678" s="157"/>
      <c r="D7678" s="156"/>
      <c r="E7678" s="86" t="str">
        <f t="shared" si="241"/>
        <v/>
      </c>
      <c r="F7678" s="155"/>
      <c r="G7678" s="155"/>
      <c r="H7678" s="126"/>
      <c r="I7678" s="155"/>
      <c r="J7678" s="73"/>
      <c r="K7678" s="73"/>
      <c r="L7678" s="158"/>
      <c r="M7678" s="159"/>
      <c r="N7678" s="87" t="str">
        <f t="shared" si="240"/>
        <v/>
      </c>
      <c r="O7678" s="130"/>
      <c r="R7678" s="161"/>
      <c r="S7678" s="160"/>
    </row>
    <row r="7679" spans="2:19">
      <c r="B7679" s="155"/>
      <c r="C7679" s="157"/>
      <c r="D7679" s="156"/>
      <c r="E7679" s="86" t="str">
        <f t="shared" si="241"/>
        <v/>
      </c>
      <c r="F7679" s="155"/>
      <c r="G7679" s="155"/>
      <c r="H7679" s="126"/>
      <c r="I7679" s="155"/>
      <c r="J7679" s="73"/>
      <c r="K7679" s="73"/>
      <c r="L7679" s="158"/>
      <c r="M7679" s="159"/>
      <c r="N7679" s="87" t="str">
        <f t="shared" si="240"/>
        <v/>
      </c>
      <c r="O7679" s="130"/>
      <c r="R7679" s="161"/>
      <c r="S7679" s="160"/>
    </row>
    <row r="7680" spans="2:19">
      <c r="B7680" s="155"/>
      <c r="C7680" s="157"/>
      <c r="D7680" s="156"/>
      <c r="E7680" s="86" t="str">
        <f t="shared" si="241"/>
        <v/>
      </c>
      <c r="F7680" s="155"/>
      <c r="G7680" s="155"/>
      <c r="H7680" s="126"/>
      <c r="I7680" s="155"/>
      <c r="J7680" s="73"/>
      <c r="K7680" s="73"/>
      <c r="L7680" s="158"/>
      <c r="M7680" s="159"/>
      <c r="N7680" s="87" t="str">
        <f t="shared" si="240"/>
        <v/>
      </c>
      <c r="O7680" s="130"/>
      <c r="R7680" s="161"/>
      <c r="S7680" s="160"/>
    </row>
    <row r="7681" spans="2:19">
      <c r="B7681" s="155"/>
      <c r="C7681" s="157"/>
      <c r="D7681" s="156"/>
      <c r="E7681" s="86" t="str">
        <f t="shared" si="241"/>
        <v/>
      </c>
      <c r="F7681" s="155"/>
      <c r="G7681" s="155"/>
      <c r="H7681" s="126"/>
      <c r="I7681" s="155"/>
      <c r="J7681" s="73"/>
      <c r="K7681" s="73"/>
      <c r="L7681" s="158"/>
      <c r="M7681" s="159"/>
      <c r="N7681" s="87" t="str">
        <f t="shared" si="240"/>
        <v/>
      </c>
      <c r="O7681" s="130"/>
      <c r="R7681" s="161"/>
      <c r="S7681" s="160"/>
    </row>
    <row r="7682" spans="2:19">
      <c r="B7682" s="155"/>
      <c r="C7682" s="157"/>
      <c r="D7682" s="156"/>
      <c r="E7682" s="86" t="str">
        <f t="shared" si="241"/>
        <v/>
      </c>
      <c r="F7682" s="155"/>
      <c r="G7682" s="155"/>
      <c r="H7682" s="126"/>
      <c r="I7682" s="155"/>
      <c r="J7682" s="73"/>
      <c r="K7682" s="73"/>
      <c r="L7682" s="158"/>
      <c r="M7682" s="159"/>
      <c r="N7682" s="87" t="str">
        <f t="shared" si="240"/>
        <v/>
      </c>
      <c r="O7682" s="130"/>
      <c r="R7682" s="161"/>
      <c r="S7682" s="160"/>
    </row>
    <row r="7683" spans="2:19">
      <c r="B7683" s="155"/>
      <c r="C7683" s="157"/>
      <c r="D7683" s="156"/>
      <c r="E7683" s="86" t="str">
        <f t="shared" si="241"/>
        <v/>
      </c>
      <c r="F7683" s="155"/>
      <c r="G7683" s="155"/>
      <c r="H7683" s="126"/>
      <c r="I7683" s="155"/>
      <c r="J7683" s="73"/>
      <c r="K7683" s="73"/>
      <c r="L7683" s="158"/>
      <c r="M7683" s="159"/>
      <c r="N7683" s="87" t="str">
        <f t="shared" si="240"/>
        <v/>
      </c>
      <c r="O7683" s="130"/>
      <c r="R7683" s="161"/>
      <c r="S7683" s="160"/>
    </row>
    <row r="7684" spans="2:19">
      <c r="B7684" s="155"/>
      <c r="C7684" s="157"/>
      <c r="D7684" s="156"/>
      <c r="E7684" s="86" t="str">
        <f t="shared" si="241"/>
        <v/>
      </c>
      <c r="F7684" s="155"/>
      <c r="G7684" s="155"/>
      <c r="H7684" s="126"/>
      <c r="I7684" s="155"/>
      <c r="J7684" s="73"/>
      <c r="K7684" s="73"/>
      <c r="L7684" s="158"/>
      <c r="M7684" s="159"/>
      <c r="N7684" s="87" t="str">
        <f t="shared" si="240"/>
        <v/>
      </c>
      <c r="O7684" s="130"/>
      <c r="R7684" s="161"/>
      <c r="S7684" s="160"/>
    </row>
    <row r="7685" spans="2:19">
      <c r="B7685" s="155"/>
      <c r="C7685" s="157"/>
      <c r="D7685" s="156"/>
      <c r="E7685" s="86" t="str">
        <f t="shared" si="241"/>
        <v/>
      </c>
      <c r="F7685" s="155"/>
      <c r="G7685" s="155"/>
      <c r="H7685" s="126"/>
      <c r="I7685" s="155"/>
      <c r="J7685" s="73"/>
      <c r="K7685" s="73"/>
      <c r="L7685" s="158"/>
      <c r="M7685" s="159"/>
      <c r="N7685" s="87" t="str">
        <f t="shared" si="240"/>
        <v/>
      </c>
      <c r="O7685" s="130"/>
      <c r="R7685" s="161"/>
      <c r="S7685" s="160"/>
    </row>
    <row r="7686" spans="2:19">
      <c r="B7686" s="155"/>
      <c r="C7686" s="157"/>
      <c r="D7686" s="156"/>
      <c r="E7686" s="86" t="str">
        <f t="shared" si="241"/>
        <v/>
      </c>
      <c r="F7686" s="155"/>
      <c r="G7686" s="155"/>
      <c r="H7686" s="126"/>
      <c r="I7686" s="155"/>
      <c r="J7686" s="73"/>
      <c r="K7686" s="73"/>
      <c r="L7686" s="158"/>
      <c r="M7686" s="159"/>
      <c r="N7686" s="87" t="str">
        <f t="shared" ref="N7686:N7749" si="242">+E7686&amp;L7686&amp;M7686</f>
        <v/>
      </c>
      <c r="O7686" s="130"/>
      <c r="R7686" s="161"/>
      <c r="S7686" s="160"/>
    </row>
    <row r="7687" spans="2:19">
      <c r="B7687" s="155"/>
      <c r="C7687" s="157"/>
      <c r="D7687" s="156"/>
      <c r="E7687" s="86" t="str">
        <f t="shared" si="241"/>
        <v/>
      </c>
      <c r="F7687" s="155"/>
      <c r="G7687" s="155"/>
      <c r="H7687" s="126"/>
      <c r="I7687" s="155"/>
      <c r="J7687" s="73"/>
      <c r="K7687" s="73"/>
      <c r="L7687" s="158"/>
      <c r="M7687" s="159"/>
      <c r="N7687" s="87" t="str">
        <f t="shared" si="242"/>
        <v/>
      </c>
      <c r="O7687" s="130"/>
      <c r="R7687" s="161"/>
      <c r="S7687" s="160"/>
    </row>
    <row r="7688" spans="2:19">
      <c r="B7688" s="155"/>
      <c r="C7688" s="157"/>
      <c r="D7688" s="156"/>
      <c r="E7688" s="86" t="str">
        <f t="shared" si="241"/>
        <v/>
      </c>
      <c r="F7688" s="155"/>
      <c r="G7688" s="155"/>
      <c r="H7688" s="126"/>
      <c r="I7688" s="155"/>
      <c r="J7688" s="73"/>
      <c r="K7688" s="73"/>
      <c r="L7688" s="158"/>
      <c r="M7688" s="159"/>
      <c r="N7688" s="87" t="str">
        <f t="shared" si="242"/>
        <v/>
      </c>
      <c r="O7688" s="130"/>
      <c r="R7688" s="161"/>
      <c r="S7688" s="160"/>
    </row>
    <row r="7689" spans="2:19">
      <c r="B7689" s="155"/>
      <c r="C7689" s="157"/>
      <c r="D7689" s="156"/>
      <c r="E7689" s="86" t="str">
        <f t="shared" si="241"/>
        <v/>
      </c>
      <c r="F7689" s="155"/>
      <c r="G7689" s="155"/>
      <c r="H7689" s="126"/>
      <c r="I7689" s="155"/>
      <c r="J7689" s="73"/>
      <c r="K7689" s="73"/>
      <c r="L7689" s="158"/>
      <c r="M7689" s="159"/>
      <c r="N7689" s="87" t="str">
        <f t="shared" si="242"/>
        <v/>
      </c>
      <c r="O7689" s="130"/>
      <c r="R7689" s="161"/>
      <c r="S7689" s="160"/>
    </row>
    <row r="7690" spans="2:19">
      <c r="B7690" s="155"/>
      <c r="C7690" s="157"/>
      <c r="D7690" s="156"/>
      <c r="E7690" s="86" t="str">
        <f t="shared" si="241"/>
        <v/>
      </c>
      <c r="F7690" s="155"/>
      <c r="G7690" s="155"/>
      <c r="H7690" s="126"/>
      <c r="I7690" s="155"/>
      <c r="J7690" s="73"/>
      <c r="K7690" s="73"/>
      <c r="L7690" s="158"/>
      <c r="M7690" s="159"/>
      <c r="N7690" s="87" t="str">
        <f t="shared" si="242"/>
        <v/>
      </c>
      <c r="O7690" s="130"/>
      <c r="R7690" s="161"/>
      <c r="S7690" s="160"/>
    </row>
    <row r="7691" spans="2:19">
      <c r="B7691" s="155"/>
      <c r="C7691" s="157"/>
      <c r="D7691" s="156"/>
      <c r="E7691" s="86" t="str">
        <f t="shared" si="241"/>
        <v/>
      </c>
      <c r="F7691" s="155"/>
      <c r="G7691" s="155"/>
      <c r="H7691" s="126"/>
      <c r="I7691" s="155"/>
      <c r="J7691" s="73"/>
      <c r="K7691" s="73"/>
      <c r="L7691" s="158"/>
      <c r="M7691" s="159"/>
      <c r="N7691" s="87" t="str">
        <f t="shared" si="242"/>
        <v/>
      </c>
      <c r="O7691" s="130"/>
      <c r="R7691" s="161"/>
      <c r="S7691" s="160"/>
    </row>
    <row r="7692" spans="2:19">
      <c r="B7692" s="155"/>
      <c r="C7692" s="157"/>
      <c r="D7692" s="156"/>
      <c r="E7692" s="86" t="str">
        <f t="shared" si="241"/>
        <v/>
      </c>
      <c r="F7692" s="155"/>
      <c r="G7692" s="155"/>
      <c r="H7692" s="126"/>
      <c r="I7692" s="155"/>
      <c r="J7692" s="73"/>
      <c r="K7692" s="73"/>
      <c r="L7692" s="158"/>
      <c r="M7692" s="159"/>
      <c r="N7692" s="87" t="str">
        <f t="shared" si="242"/>
        <v/>
      </c>
      <c r="O7692" s="130"/>
      <c r="R7692" s="161"/>
      <c r="S7692" s="160"/>
    </row>
    <row r="7693" spans="2:19">
      <c r="B7693" s="155"/>
      <c r="C7693" s="157"/>
      <c r="D7693" s="156"/>
      <c r="E7693" s="86" t="str">
        <f t="shared" si="241"/>
        <v/>
      </c>
      <c r="F7693" s="155"/>
      <c r="G7693" s="155"/>
      <c r="H7693" s="126"/>
      <c r="I7693" s="155"/>
      <c r="J7693" s="73"/>
      <c r="K7693" s="73"/>
      <c r="L7693" s="158"/>
      <c r="M7693" s="159"/>
      <c r="N7693" s="87" t="str">
        <f t="shared" si="242"/>
        <v/>
      </c>
      <c r="O7693" s="130"/>
      <c r="R7693" s="161"/>
      <c r="S7693" s="160"/>
    </row>
    <row r="7694" spans="2:19">
      <c r="B7694" s="155"/>
      <c r="C7694" s="157"/>
      <c r="D7694" s="156"/>
      <c r="E7694" s="86" t="str">
        <f t="shared" si="241"/>
        <v/>
      </c>
      <c r="F7694" s="155"/>
      <c r="G7694" s="155"/>
      <c r="H7694" s="126"/>
      <c r="I7694" s="155"/>
      <c r="J7694" s="73"/>
      <c r="K7694" s="73"/>
      <c r="L7694" s="158"/>
      <c r="M7694" s="159"/>
      <c r="N7694" s="87" t="str">
        <f t="shared" si="242"/>
        <v/>
      </c>
      <c r="O7694" s="130"/>
      <c r="R7694" s="161"/>
      <c r="S7694" s="160"/>
    </row>
    <row r="7695" spans="2:19">
      <c r="B7695" s="155"/>
      <c r="C7695" s="157"/>
      <c r="D7695" s="156"/>
      <c r="E7695" s="86" t="str">
        <f t="shared" si="241"/>
        <v/>
      </c>
      <c r="F7695" s="155"/>
      <c r="G7695" s="155"/>
      <c r="H7695" s="126"/>
      <c r="I7695" s="155"/>
      <c r="J7695" s="73"/>
      <c r="K7695" s="73"/>
      <c r="L7695" s="158"/>
      <c r="M7695" s="159"/>
      <c r="N7695" s="87" t="str">
        <f t="shared" si="242"/>
        <v/>
      </c>
      <c r="O7695" s="130"/>
      <c r="R7695" s="161"/>
      <c r="S7695" s="160"/>
    </row>
    <row r="7696" spans="2:19">
      <c r="B7696" s="155"/>
      <c r="C7696" s="157"/>
      <c r="D7696" s="156"/>
      <c r="E7696" s="86" t="str">
        <f t="shared" si="241"/>
        <v/>
      </c>
      <c r="F7696" s="155"/>
      <c r="G7696" s="155"/>
      <c r="H7696" s="126"/>
      <c r="I7696" s="155"/>
      <c r="J7696" s="73"/>
      <c r="K7696" s="73"/>
      <c r="L7696" s="158"/>
      <c r="M7696" s="159"/>
      <c r="N7696" s="87" t="str">
        <f t="shared" si="242"/>
        <v/>
      </c>
      <c r="O7696" s="130"/>
      <c r="R7696" s="161"/>
      <c r="S7696" s="160"/>
    </row>
    <row r="7697" spans="2:19">
      <c r="B7697" s="155"/>
      <c r="C7697" s="157"/>
      <c r="D7697" s="156"/>
      <c r="E7697" s="86" t="str">
        <f t="shared" si="241"/>
        <v/>
      </c>
      <c r="F7697" s="155"/>
      <c r="G7697" s="155"/>
      <c r="H7697" s="126"/>
      <c r="I7697" s="155"/>
      <c r="J7697" s="73"/>
      <c r="K7697" s="73"/>
      <c r="L7697" s="158"/>
      <c r="M7697" s="159"/>
      <c r="N7697" s="87" t="str">
        <f t="shared" si="242"/>
        <v/>
      </c>
      <c r="O7697" s="130"/>
      <c r="R7697" s="161"/>
      <c r="S7697" s="160"/>
    </row>
    <row r="7698" spans="2:19">
      <c r="B7698" s="155"/>
      <c r="C7698" s="157"/>
      <c r="D7698" s="156"/>
      <c r="E7698" s="86" t="str">
        <f t="shared" si="241"/>
        <v/>
      </c>
      <c r="F7698" s="155"/>
      <c r="G7698" s="155"/>
      <c r="H7698" s="126"/>
      <c r="I7698" s="155"/>
      <c r="J7698" s="73"/>
      <c r="K7698" s="73"/>
      <c r="L7698" s="158"/>
      <c r="M7698" s="159"/>
      <c r="N7698" s="87" t="str">
        <f t="shared" si="242"/>
        <v/>
      </c>
      <c r="O7698" s="130"/>
      <c r="R7698" s="161"/>
      <c r="S7698" s="160"/>
    </row>
    <row r="7699" spans="2:19">
      <c r="B7699" s="155"/>
      <c r="C7699" s="157"/>
      <c r="D7699" s="156"/>
      <c r="E7699" s="86" t="str">
        <f t="shared" si="241"/>
        <v/>
      </c>
      <c r="F7699" s="155"/>
      <c r="G7699" s="155"/>
      <c r="H7699" s="126"/>
      <c r="I7699" s="155"/>
      <c r="J7699" s="73"/>
      <c r="K7699" s="73"/>
      <c r="L7699" s="158"/>
      <c r="M7699" s="159"/>
      <c r="N7699" s="87" t="str">
        <f t="shared" si="242"/>
        <v/>
      </c>
      <c r="O7699" s="130"/>
      <c r="R7699" s="161"/>
      <c r="S7699" s="160"/>
    </row>
    <row r="7700" spans="2:19">
      <c r="B7700" s="155"/>
      <c r="C7700" s="157"/>
      <c r="D7700" s="156"/>
      <c r="E7700" s="86" t="str">
        <f t="shared" ref="E7700:E7763" si="243">B7700&amp;C7700&amp;D7700</f>
        <v/>
      </c>
      <c r="F7700" s="155"/>
      <c r="G7700" s="155"/>
      <c r="H7700" s="126"/>
      <c r="I7700" s="155"/>
      <c r="J7700" s="73"/>
      <c r="K7700" s="73"/>
      <c r="L7700" s="158"/>
      <c r="M7700" s="159"/>
      <c r="N7700" s="87" t="str">
        <f t="shared" si="242"/>
        <v/>
      </c>
      <c r="O7700" s="130"/>
      <c r="R7700" s="161"/>
      <c r="S7700" s="160"/>
    </row>
    <row r="7701" spans="2:19">
      <c r="B7701" s="155"/>
      <c r="C7701" s="157"/>
      <c r="D7701" s="156"/>
      <c r="E7701" s="86" t="str">
        <f t="shared" si="243"/>
        <v/>
      </c>
      <c r="F7701" s="155"/>
      <c r="G7701" s="155"/>
      <c r="H7701" s="126"/>
      <c r="I7701" s="155"/>
      <c r="J7701" s="73"/>
      <c r="K7701" s="73"/>
      <c r="L7701" s="158"/>
      <c r="M7701" s="159"/>
      <c r="N7701" s="87" t="str">
        <f t="shared" si="242"/>
        <v/>
      </c>
      <c r="O7701" s="130"/>
      <c r="R7701" s="161"/>
      <c r="S7701" s="160"/>
    </row>
    <row r="7702" spans="2:19">
      <c r="B7702" s="155"/>
      <c r="C7702" s="157"/>
      <c r="D7702" s="156"/>
      <c r="E7702" s="86" t="str">
        <f t="shared" si="243"/>
        <v/>
      </c>
      <c r="F7702" s="155"/>
      <c r="G7702" s="155"/>
      <c r="H7702" s="126"/>
      <c r="I7702" s="155"/>
      <c r="J7702" s="73"/>
      <c r="K7702" s="73"/>
      <c r="L7702" s="158"/>
      <c r="M7702" s="159"/>
      <c r="N7702" s="87" t="str">
        <f t="shared" si="242"/>
        <v/>
      </c>
      <c r="O7702" s="130"/>
      <c r="R7702" s="161"/>
      <c r="S7702" s="160"/>
    </row>
    <row r="7703" spans="2:19">
      <c r="B7703" s="155"/>
      <c r="C7703" s="157"/>
      <c r="D7703" s="156"/>
      <c r="E7703" s="86" t="str">
        <f t="shared" si="243"/>
        <v/>
      </c>
      <c r="F7703" s="155"/>
      <c r="G7703" s="155"/>
      <c r="H7703" s="126"/>
      <c r="I7703" s="155"/>
      <c r="J7703" s="73"/>
      <c r="K7703" s="73"/>
      <c r="L7703" s="158"/>
      <c r="M7703" s="159"/>
      <c r="N7703" s="87" t="str">
        <f t="shared" si="242"/>
        <v/>
      </c>
      <c r="O7703" s="130"/>
      <c r="R7703" s="161"/>
      <c r="S7703" s="160"/>
    </row>
    <row r="7704" spans="2:19">
      <c r="B7704" s="155"/>
      <c r="C7704" s="157"/>
      <c r="D7704" s="156"/>
      <c r="E7704" s="86" t="str">
        <f t="shared" si="243"/>
        <v/>
      </c>
      <c r="F7704" s="155"/>
      <c r="G7704" s="155"/>
      <c r="H7704" s="126"/>
      <c r="I7704" s="155"/>
      <c r="J7704" s="73"/>
      <c r="K7704" s="73"/>
      <c r="L7704" s="158"/>
      <c r="M7704" s="159"/>
      <c r="N7704" s="87" t="str">
        <f t="shared" si="242"/>
        <v/>
      </c>
      <c r="O7704" s="130"/>
      <c r="R7704" s="161"/>
      <c r="S7704" s="160"/>
    </row>
    <row r="7705" spans="2:19">
      <c r="B7705" s="155"/>
      <c r="C7705" s="157"/>
      <c r="D7705" s="156"/>
      <c r="E7705" s="86" t="str">
        <f t="shared" si="243"/>
        <v/>
      </c>
      <c r="F7705" s="155"/>
      <c r="G7705" s="155"/>
      <c r="H7705" s="126"/>
      <c r="I7705" s="155"/>
      <c r="J7705" s="73"/>
      <c r="K7705" s="73"/>
      <c r="L7705" s="158"/>
      <c r="M7705" s="159"/>
      <c r="N7705" s="87" t="str">
        <f t="shared" si="242"/>
        <v/>
      </c>
      <c r="O7705" s="130"/>
      <c r="R7705" s="161"/>
      <c r="S7705" s="160"/>
    </row>
    <row r="7706" spans="2:19">
      <c r="B7706" s="155"/>
      <c r="C7706" s="157"/>
      <c r="D7706" s="156"/>
      <c r="E7706" s="86" t="str">
        <f t="shared" si="243"/>
        <v/>
      </c>
      <c r="F7706" s="155"/>
      <c r="G7706" s="155"/>
      <c r="H7706" s="126"/>
      <c r="I7706" s="155"/>
      <c r="J7706" s="73"/>
      <c r="K7706" s="73"/>
      <c r="L7706" s="158"/>
      <c r="M7706" s="159"/>
      <c r="N7706" s="87" t="str">
        <f t="shared" si="242"/>
        <v/>
      </c>
      <c r="O7706" s="130"/>
      <c r="R7706" s="161"/>
      <c r="S7706" s="160"/>
    </row>
    <row r="7707" spans="2:19">
      <c r="B7707" s="155"/>
      <c r="C7707" s="157"/>
      <c r="D7707" s="156"/>
      <c r="E7707" s="86" t="str">
        <f t="shared" si="243"/>
        <v/>
      </c>
      <c r="F7707" s="155"/>
      <c r="G7707" s="155"/>
      <c r="H7707" s="126"/>
      <c r="I7707" s="155"/>
      <c r="J7707" s="73"/>
      <c r="K7707" s="73"/>
      <c r="L7707" s="158"/>
      <c r="M7707" s="159"/>
      <c r="N7707" s="87" t="str">
        <f t="shared" si="242"/>
        <v/>
      </c>
      <c r="O7707" s="130"/>
      <c r="R7707" s="161"/>
      <c r="S7707" s="160"/>
    </row>
    <row r="7708" spans="2:19">
      <c r="B7708" s="155"/>
      <c r="C7708" s="157"/>
      <c r="D7708" s="156"/>
      <c r="E7708" s="86" t="str">
        <f t="shared" si="243"/>
        <v/>
      </c>
      <c r="F7708" s="155"/>
      <c r="G7708" s="155"/>
      <c r="H7708" s="126"/>
      <c r="I7708" s="155"/>
      <c r="J7708" s="73"/>
      <c r="K7708" s="73"/>
      <c r="L7708" s="158"/>
      <c r="M7708" s="159"/>
      <c r="N7708" s="87" t="str">
        <f t="shared" si="242"/>
        <v/>
      </c>
      <c r="O7708" s="130"/>
      <c r="R7708" s="161"/>
      <c r="S7708" s="160"/>
    </row>
    <row r="7709" spans="2:19">
      <c r="B7709" s="155"/>
      <c r="C7709" s="157"/>
      <c r="D7709" s="156"/>
      <c r="E7709" s="86" t="str">
        <f t="shared" si="243"/>
        <v/>
      </c>
      <c r="F7709" s="155"/>
      <c r="G7709" s="155"/>
      <c r="H7709" s="126"/>
      <c r="I7709" s="155"/>
      <c r="J7709" s="73"/>
      <c r="K7709" s="73"/>
      <c r="L7709" s="158"/>
      <c r="M7709" s="159"/>
      <c r="N7709" s="87" t="str">
        <f t="shared" si="242"/>
        <v/>
      </c>
      <c r="O7709" s="130"/>
      <c r="R7709" s="161"/>
      <c r="S7709" s="160"/>
    </row>
    <row r="7710" spans="2:19">
      <c r="B7710" s="155"/>
      <c r="C7710" s="157"/>
      <c r="D7710" s="156"/>
      <c r="E7710" s="86" t="str">
        <f t="shared" si="243"/>
        <v/>
      </c>
      <c r="F7710" s="155"/>
      <c r="G7710" s="155"/>
      <c r="H7710" s="126"/>
      <c r="I7710" s="155"/>
      <c r="J7710" s="73"/>
      <c r="K7710" s="73"/>
      <c r="L7710" s="158"/>
      <c r="M7710" s="159"/>
      <c r="N7710" s="87" t="str">
        <f t="shared" si="242"/>
        <v/>
      </c>
      <c r="O7710" s="130"/>
      <c r="R7710" s="161"/>
      <c r="S7710" s="160"/>
    </row>
    <row r="7711" spans="2:19">
      <c r="B7711" s="155"/>
      <c r="C7711" s="157"/>
      <c r="D7711" s="156"/>
      <c r="E7711" s="86" t="str">
        <f t="shared" si="243"/>
        <v/>
      </c>
      <c r="F7711" s="155"/>
      <c r="G7711" s="155"/>
      <c r="H7711" s="126"/>
      <c r="I7711" s="155"/>
      <c r="J7711" s="73"/>
      <c r="K7711" s="73"/>
      <c r="L7711" s="158"/>
      <c r="M7711" s="159"/>
      <c r="N7711" s="87" t="str">
        <f t="shared" si="242"/>
        <v/>
      </c>
      <c r="O7711" s="130"/>
      <c r="R7711" s="161"/>
      <c r="S7711" s="160"/>
    </row>
    <row r="7712" spans="2:19">
      <c r="B7712" s="155"/>
      <c r="C7712" s="157"/>
      <c r="D7712" s="156"/>
      <c r="E7712" s="86" t="str">
        <f t="shared" si="243"/>
        <v/>
      </c>
      <c r="F7712" s="155"/>
      <c r="G7712" s="155"/>
      <c r="H7712" s="126"/>
      <c r="I7712" s="155"/>
      <c r="J7712" s="73"/>
      <c r="K7712" s="73"/>
      <c r="L7712" s="158"/>
      <c r="M7712" s="159"/>
      <c r="N7712" s="87" t="str">
        <f t="shared" si="242"/>
        <v/>
      </c>
      <c r="O7712" s="130"/>
      <c r="R7712" s="161"/>
      <c r="S7712" s="160"/>
    </row>
    <row r="7713" spans="2:19">
      <c r="B7713" s="155"/>
      <c r="C7713" s="157"/>
      <c r="D7713" s="156"/>
      <c r="E7713" s="86" t="str">
        <f t="shared" si="243"/>
        <v/>
      </c>
      <c r="F7713" s="155"/>
      <c r="G7713" s="155"/>
      <c r="H7713" s="126"/>
      <c r="I7713" s="155"/>
      <c r="J7713" s="73"/>
      <c r="K7713" s="73"/>
      <c r="L7713" s="158"/>
      <c r="M7713" s="159"/>
      <c r="N7713" s="87" t="str">
        <f t="shared" si="242"/>
        <v/>
      </c>
      <c r="O7713" s="130"/>
      <c r="R7713" s="161"/>
      <c r="S7713" s="160"/>
    </row>
    <row r="7714" spans="2:19">
      <c r="B7714" s="155"/>
      <c r="C7714" s="157"/>
      <c r="D7714" s="156"/>
      <c r="E7714" s="86" t="str">
        <f t="shared" si="243"/>
        <v/>
      </c>
      <c r="F7714" s="155"/>
      <c r="G7714" s="155"/>
      <c r="H7714" s="126"/>
      <c r="I7714" s="155"/>
      <c r="J7714" s="73"/>
      <c r="K7714" s="73"/>
      <c r="L7714" s="158"/>
      <c r="M7714" s="159"/>
      <c r="N7714" s="87" t="str">
        <f t="shared" si="242"/>
        <v/>
      </c>
      <c r="O7714" s="130"/>
      <c r="R7714" s="161"/>
      <c r="S7714" s="160"/>
    </row>
    <row r="7715" spans="2:19">
      <c r="B7715" s="155"/>
      <c r="C7715" s="157"/>
      <c r="D7715" s="156"/>
      <c r="E7715" s="86" t="str">
        <f t="shared" si="243"/>
        <v/>
      </c>
      <c r="F7715" s="155"/>
      <c r="G7715" s="155"/>
      <c r="H7715" s="126"/>
      <c r="I7715" s="155"/>
      <c r="J7715" s="73"/>
      <c r="K7715" s="73"/>
      <c r="L7715" s="158"/>
      <c r="M7715" s="159"/>
      <c r="N7715" s="87" t="str">
        <f t="shared" si="242"/>
        <v/>
      </c>
      <c r="O7715" s="130"/>
      <c r="R7715" s="161"/>
      <c r="S7715" s="160"/>
    </row>
    <row r="7716" spans="2:19">
      <c r="B7716" s="155"/>
      <c r="C7716" s="157"/>
      <c r="D7716" s="156"/>
      <c r="E7716" s="86" t="str">
        <f t="shared" si="243"/>
        <v/>
      </c>
      <c r="F7716" s="155"/>
      <c r="G7716" s="155"/>
      <c r="H7716" s="126"/>
      <c r="I7716" s="155"/>
      <c r="J7716" s="73"/>
      <c r="K7716" s="73"/>
      <c r="L7716" s="158"/>
      <c r="M7716" s="159"/>
      <c r="N7716" s="87" t="str">
        <f t="shared" si="242"/>
        <v/>
      </c>
      <c r="O7716" s="130"/>
      <c r="R7716" s="161"/>
      <c r="S7716" s="160"/>
    </row>
    <row r="7717" spans="2:19">
      <c r="B7717" s="155"/>
      <c r="C7717" s="157"/>
      <c r="D7717" s="156"/>
      <c r="E7717" s="86" t="str">
        <f t="shared" si="243"/>
        <v/>
      </c>
      <c r="F7717" s="155"/>
      <c r="G7717" s="155"/>
      <c r="H7717" s="126"/>
      <c r="I7717" s="155"/>
      <c r="J7717" s="73"/>
      <c r="K7717" s="73"/>
      <c r="L7717" s="158"/>
      <c r="M7717" s="159"/>
      <c r="N7717" s="87" t="str">
        <f t="shared" si="242"/>
        <v/>
      </c>
      <c r="O7717" s="130"/>
      <c r="R7717" s="161"/>
      <c r="S7717" s="160"/>
    </row>
    <row r="7718" spans="2:19">
      <c r="B7718" s="155"/>
      <c r="C7718" s="157"/>
      <c r="D7718" s="156"/>
      <c r="E7718" s="86" t="str">
        <f t="shared" si="243"/>
        <v/>
      </c>
      <c r="F7718" s="155"/>
      <c r="G7718" s="155"/>
      <c r="H7718" s="126"/>
      <c r="I7718" s="155"/>
      <c r="J7718" s="73"/>
      <c r="K7718" s="73"/>
      <c r="L7718" s="158"/>
      <c r="M7718" s="159"/>
      <c r="N7718" s="87" t="str">
        <f t="shared" si="242"/>
        <v/>
      </c>
      <c r="O7718" s="130"/>
      <c r="R7718" s="161"/>
      <c r="S7718" s="160"/>
    </row>
    <row r="7719" spans="2:19">
      <c r="B7719" s="155"/>
      <c r="C7719" s="157"/>
      <c r="D7719" s="156"/>
      <c r="E7719" s="86" t="str">
        <f t="shared" si="243"/>
        <v/>
      </c>
      <c r="F7719" s="155"/>
      <c r="G7719" s="155"/>
      <c r="H7719" s="126"/>
      <c r="I7719" s="155"/>
      <c r="J7719" s="73"/>
      <c r="K7719" s="73"/>
      <c r="L7719" s="158"/>
      <c r="M7719" s="159"/>
      <c r="N7719" s="87" t="str">
        <f t="shared" si="242"/>
        <v/>
      </c>
      <c r="O7719" s="130"/>
      <c r="R7719" s="161"/>
      <c r="S7719" s="160"/>
    </row>
    <row r="7720" spans="2:19">
      <c r="B7720" s="155"/>
      <c r="C7720" s="157"/>
      <c r="D7720" s="156"/>
      <c r="E7720" s="86" t="str">
        <f t="shared" si="243"/>
        <v/>
      </c>
      <c r="F7720" s="155"/>
      <c r="G7720" s="155"/>
      <c r="H7720" s="126"/>
      <c r="I7720" s="155"/>
      <c r="J7720" s="73"/>
      <c r="K7720" s="73"/>
      <c r="L7720" s="158"/>
      <c r="M7720" s="159"/>
      <c r="N7720" s="87" t="str">
        <f t="shared" si="242"/>
        <v/>
      </c>
      <c r="O7720" s="130"/>
      <c r="R7720" s="161"/>
      <c r="S7720" s="160"/>
    </row>
    <row r="7721" spans="2:19">
      <c r="B7721" s="155"/>
      <c r="C7721" s="157"/>
      <c r="D7721" s="156"/>
      <c r="E7721" s="86" t="str">
        <f t="shared" si="243"/>
        <v/>
      </c>
      <c r="F7721" s="155"/>
      <c r="G7721" s="155"/>
      <c r="H7721" s="126"/>
      <c r="I7721" s="155"/>
      <c r="J7721" s="73"/>
      <c r="K7721" s="73"/>
      <c r="L7721" s="158"/>
      <c r="M7721" s="159"/>
      <c r="N7721" s="87" t="str">
        <f t="shared" si="242"/>
        <v/>
      </c>
      <c r="O7721" s="130"/>
      <c r="R7721" s="161"/>
      <c r="S7721" s="160"/>
    </row>
    <row r="7722" spans="2:19">
      <c r="B7722" s="155"/>
      <c r="C7722" s="157"/>
      <c r="D7722" s="156"/>
      <c r="E7722" s="86" t="str">
        <f t="shared" si="243"/>
        <v/>
      </c>
      <c r="F7722" s="155"/>
      <c r="G7722" s="155"/>
      <c r="H7722" s="126"/>
      <c r="I7722" s="155"/>
      <c r="J7722" s="73"/>
      <c r="K7722" s="73"/>
      <c r="L7722" s="158"/>
      <c r="M7722" s="159"/>
      <c r="N7722" s="87" t="str">
        <f t="shared" si="242"/>
        <v/>
      </c>
      <c r="O7722" s="130"/>
      <c r="R7722" s="161"/>
      <c r="S7722" s="160"/>
    </row>
    <row r="7723" spans="2:19">
      <c r="B7723" s="155"/>
      <c r="C7723" s="157"/>
      <c r="D7723" s="156"/>
      <c r="E7723" s="86" t="str">
        <f t="shared" si="243"/>
        <v/>
      </c>
      <c r="F7723" s="155"/>
      <c r="G7723" s="155"/>
      <c r="H7723" s="126"/>
      <c r="I7723" s="155"/>
      <c r="J7723" s="73"/>
      <c r="K7723" s="73"/>
      <c r="L7723" s="158"/>
      <c r="M7723" s="159"/>
      <c r="N7723" s="87" t="str">
        <f t="shared" si="242"/>
        <v/>
      </c>
      <c r="O7723" s="130"/>
      <c r="R7723" s="161"/>
      <c r="S7723" s="160"/>
    </row>
    <row r="7724" spans="2:19">
      <c r="B7724" s="155"/>
      <c r="C7724" s="157"/>
      <c r="D7724" s="156"/>
      <c r="E7724" s="86" t="str">
        <f t="shared" si="243"/>
        <v/>
      </c>
      <c r="F7724" s="155"/>
      <c r="G7724" s="155"/>
      <c r="H7724" s="126"/>
      <c r="I7724" s="155"/>
      <c r="J7724" s="73"/>
      <c r="K7724" s="73"/>
      <c r="L7724" s="158"/>
      <c r="M7724" s="159"/>
      <c r="N7724" s="87" t="str">
        <f t="shared" si="242"/>
        <v/>
      </c>
      <c r="O7724" s="130"/>
      <c r="R7724" s="161"/>
      <c r="S7724" s="160"/>
    </row>
    <row r="7725" spans="2:19">
      <c r="B7725" s="155"/>
      <c r="C7725" s="157"/>
      <c r="D7725" s="156"/>
      <c r="E7725" s="86" t="str">
        <f t="shared" si="243"/>
        <v/>
      </c>
      <c r="F7725" s="155"/>
      <c r="G7725" s="155"/>
      <c r="H7725" s="126"/>
      <c r="I7725" s="155"/>
      <c r="J7725" s="73"/>
      <c r="K7725" s="73"/>
      <c r="L7725" s="158"/>
      <c r="M7725" s="159"/>
      <c r="N7725" s="87" t="str">
        <f t="shared" si="242"/>
        <v/>
      </c>
      <c r="O7725" s="130"/>
      <c r="R7725" s="161"/>
      <c r="S7725" s="160"/>
    </row>
    <row r="7726" spans="2:19">
      <c r="B7726" s="155"/>
      <c r="C7726" s="157"/>
      <c r="D7726" s="156"/>
      <c r="E7726" s="86" t="str">
        <f t="shared" si="243"/>
        <v/>
      </c>
      <c r="F7726" s="155"/>
      <c r="G7726" s="155"/>
      <c r="H7726" s="126"/>
      <c r="I7726" s="155"/>
      <c r="J7726" s="73"/>
      <c r="K7726" s="73"/>
      <c r="L7726" s="158"/>
      <c r="M7726" s="159"/>
      <c r="N7726" s="87" t="str">
        <f t="shared" si="242"/>
        <v/>
      </c>
      <c r="O7726" s="130"/>
      <c r="R7726" s="161"/>
      <c r="S7726" s="160"/>
    </row>
    <row r="7727" spans="2:19">
      <c r="B7727" s="155"/>
      <c r="C7727" s="157"/>
      <c r="D7727" s="156"/>
      <c r="E7727" s="86" t="str">
        <f t="shared" si="243"/>
        <v/>
      </c>
      <c r="F7727" s="155"/>
      <c r="G7727" s="155"/>
      <c r="H7727" s="126"/>
      <c r="I7727" s="155"/>
      <c r="J7727" s="73"/>
      <c r="K7727" s="73"/>
      <c r="L7727" s="158"/>
      <c r="M7727" s="159"/>
      <c r="N7727" s="87" t="str">
        <f t="shared" si="242"/>
        <v/>
      </c>
      <c r="O7727" s="130"/>
      <c r="R7727" s="161"/>
      <c r="S7727" s="160"/>
    </row>
    <row r="7728" spans="2:19">
      <c r="B7728" s="155"/>
      <c r="C7728" s="157"/>
      <c r="D7728" s="156"/>
      <c r="E7728" s="86" t="str">
        <f t="shared" si="243"/>
        <v/>
      </c>
      <c r="F7728" s="155"/>
      <c r="G7728" s="155"/>
      <c r="H7728" s="126"/>
      <c r="I7728" s="155"/>
      <c r="J7728" s="73"/>
      <c r="K7728" s="73"/>
      <c r="L7728" s="158"/>
      <c r="M7728" s="159"/>
      <c r="N7728" s="87" t="str">
        <f t="shared" si="242"/>
        <v/>
      </c>
      <c r="O7728" s="130"/>
      <c r="R7728" s="161"/>
      <c r="S7728" s="160"/>
    </row>
    <row r="7729" spans="2:19">
      <c r="B7729" s="155"/>
      <c r="C7729" s="157"/>
      <c r="D7729" s="156"/>
      <c r="E7729" s="86" t="str">
        <f t="shared" si="243"/>
        <v/>
      </c>
      <c r="F7729" s="155"/>
      <c r="G7729" s="155"/>
      <c r="H7729" s="126"/>
      <c r="I7729" s="155"/>
      <c r="J7729" s="73"/>
      <c r="K7729" s="73"/>
      <c r="L7729" s="158"/>
      <c r="M7729" s="159"/>
      <c r="N7729" s="87" t="str">
        <f t="shared" si="242"/>
        <v/>
      </c>
      <c r="O7729" s="130"/>
      <c r="R7729" s="161"/>
      <c r="S7729" s="160"/>
    </row>
    <row r="7730" spans="2:19">
      <c r="B7730" s="155"/>
      <c r="C7730" s="157"/>
      <c r="D7730" s="156"/>
      <c r="E7730" s="86" t="str">
        <f t="shared" si="243"/>
        <v/>
      </c>
      <c r="F7730" s="155"/>
      <c r="G7730" s="155"/>
      <c r="H7730" s="126"/>
      <c r="I7730" s="155"/>
      <c r="J7730" s="73"/>
      <c r="K7730" s="73"/>
      <c r="L7730" s="158"/>
      <c r="M7730" s="159"/>
      <c r="N7730" s="87" t="str">
        <f t="shared" si="242"/>
        <v/>
      </c>
      <c r="O7730" s="130"/>
      <c r="R7730" s="161"/>
      <c r="S7730" s="160"/>
    </row>
    <row r="7731" spans="2:19">
      <c r="B7731" s="155"/>
      <c r="C7731" s="157"/>
      <c r="D7731" s="156"/>
      <c r="E7731" s="86" t="str">
        <f t="shared" si="243"/>
        <v/>
      </c>
      <c r="F7731" s="155"/>
      <c r="G7731" s="155"/>
      <c r="H7731" s="126"/>
      <c r="I7731" s="155"/>
      <c r="J7731" s="73"/>
      <c r="K7731" s="73"/>
      <c r="L7731" s="158"/>
      <c r="M7731" s="159"/>
      <c r="N7731" s="87" t="str">
        <f t="shared" si="242"/>
        <v/>
      </c>
      <c r="O7731" s="130"/>
      <c r="R7731" s="161"/>
      <c r="S7731" s="160"/>
    </row>
    <row r="7732" spans="2:19">
      <c r="B7732" s="155"/>
      <c r="C7732" s="157"/>
      <c r="D7732" s="156"/>
      <c r="E7732" s="86" t="str">
        <f t="shared" si="243"/>
        <v/>
      </c>
      <c r="F7732" s="155"/>
      <c r="G7732" s="155"/>
      <c r="H7732" s="126"/>
      <c r="I7732" s="155"/>
      <c r="J7732" s="73"/>
      <c r="K7732" s="73"/>
      <c r="L7732" s="158"/>
      <c r="M7732" s="159"/>
      <c r="N7732" s="87" t="str">
        <f t="shared" si="242"/>
        <v/>
      </c>
      <c r="O7732" s="130"/>
      <c r="R7732" s="161"/>
      <c r="S7732" s="160"/>
    </row>
    <row r="7733" spans="2:19">
      <c r="B7733" s="155"/>
      <c r="C7733" s="157"/>
      <c r="D7733" s="156"/>
      <c r="E7733" s="86" t="str">
        <f t="shared" si="243"/>
        <v/>
      </c>
      <c r="F7733" s="155"/>
      <c r="G7733" s="155"/>
      <c r="H7733" s="126"/>
      <c r="I7733" s="155"/>
      <c r="J7733" s="73"/>
      <c r="K7733" s="73"/>
      <c r="L7733" s="158"/>
      <c r="M7733" s="159"/>
      <c r="N7733" s="87" t="str">
        <f t="shared" si="242"/>
        <v/>
      </c>
      <c r="O7733" s="130"/>
      <c r="R7733" s="161"/>
      <c r="S7733" s="160"/>
    </row>
    <row r="7734" spans="2:19">
      <c r="B7734" s="155"/>
      <c r="C7734" s="157"/>
      <c r="D7734" s="156"/>
      <c r="E7734" s="86" t="str">
        <f t="shared" si="243"/>
        <v/>
      </c>
      <c r="F7734" s="155"/>
      <c r="G7734" s="155"/>
      <c r="H7734" s="126"/>
      <c r="I7734" s="155"/>
      <c r="J7734" s="73"/>
      <c r="K7734" s="73"/>
      <c r="L7734" s="158"/>
      <c r="M7734" s="159"/>
      <c r="N7734" s="87" t="str">
        <f t="shared" si="242"/>
        <v/>
      </c>
      <c r="O7734" s="130"/>
      <c r="R7734" s="161"/>
      <c r="S7734" s="160"/>
    </row>
    <row r="7735" spans="2:19">
      <c r="B7735" s="155"/>
      <c r="C7735" s="157"/>
      <c r="D7735" s="156"/>
      <c r="E7735" s="86" t="str">
        <f t="shared" si="243"/>
        <v/>
      </c>
      <c r="F7735" s="155"/>
      <c r="G7735" s="155"/>
      <c r="H7735" s="126"/>
      <c r="I7735" s="155"/>
      <c r="J7735" s="73"/>
      <c r="K7735" s="73"/>
      <c r="L7735" s="158"/>
      <c r="M7735" s="159"/>
      <c r="N7735" s="87" t="str">
        <f t="shared" si="242"/>
        <v/>
      </c>
      <c r="O7735" s="130"/>
      <c r="R7735" s="161"/>
      <c r="S7735" s="160"/>
    </row>
    <row r="7736" spans="2:19">
      <c r="B7736" s="155"/>
      <c r="C7736" s="157"/>
      <c r="D7736" s="156"/>
      <c r="E7736" s="86" t="str">
        <f t="shared" si="243"/>
        <v/>
      </c>
      <c r="F7736" s="155"/>
      <c r="G7736" s="155"/>
      <c r="H7736" s="126"/>
      <c r="I7736" s="155"/>
      <c r="J7736" s="73"/>
      <c r="K7736" s="73"/>
      <c r="L7736" s="158"/>
      <c r="M7736" s="159"/>
      <c r="N7736" s="87" t="str">
        <f t="shared" si="242"/>
        <v/>
      </c>
      <c r="O7736" s="130"/>
      <c r="R7736" s="161"/>
      <c r="S7736" s="160"/>
    </row>
    <row r="7737" spans="2:19">
      <c r="B7737" s="155"/>
      <c r="C7737" s="157"/>
      <c r="D7737" s="156"/>
      <c r="E7737" s="86" t="str">
        <f t="shared" si="243"/>
        <v/>
      </c>
      <c r="F7737" s="155"/>
      <c r="G7737" s="155"/>
      <c r="H7737" s="126"/>
      <c r="I7737" s="155"/>
      <c r="J7737" s="73"/>
      <c r="K7737" s="73"/>
      <c r="L7737" s="158"/>
      <c r="M7737" s="159"/>
      <c r="N7737" s="87" t="str">
        <f t="shared" si="242"/>
        <v/>
      </c>
      <c r="O7737" s="130"/>
      <c r="R7737" s="161"/>
      <c r="S7737" s="160"/>
    </row>
    <row r="7738" spans="2:19">
      <c r="B7738" s="155"/>
      <c r="C7738" s="157"/>
      <c r="D7738" s="156"/>
      <c r="E7738" s="86" t="str">
        <f t="shared" si="243"/>
        <v/>
      </c>
      <c r="F7738" s="155"/>
      <c r="G7738" s="155"/>
      <c r="H7738" s="126"/>
      <c r="I7738" s="155"/>
      <c r="J7738" s="73"/>
      <c r="K7738" s="73"/>
      <c r="L7738" s="158"/>
      <c r="M7738" s="159"/>
      <c r="N7738" s="87" t="str">
        <f t="shared" si="242"/>
        <v/>
      </c>
      <c r="O7738" s="130"/>
      <c r="R7738" s="161"/>
      <c r="S7738" s="160"/>
    </row>
    <row r="7739" spans="2:19">
      <c r="B7739" s="155"/>
      <c r="C7739" s="157"/>
      <c r="D7739" s="156"/>
      <c r="E7739" s="86" t="str">
        <f t="shared" si="243"/>
        <v/>
      </c>
      <c r="F7739" s="155"/>
      <c r="G7739" s="155"/>
      <c r="H7739" s="126"/>
      <c r="I7739" s="155"/>
      <c r="J7739" s="73"/>
      <c r="K7739" s="73"/>
      <c r="L7739" s="158"/>
      <c r="M7739" s="159"/>
      <c r="N7739" s="87" t="str">
        <f t="shared" si="242"/>
        <v/>
      </c>
      <c r="O7739" s="130"/>
      <c r="R7739" s="161"/>
      <c r="S7739" s="160"/>
    </row>
    <row r="7740" spans="2:19">
      <c r="B7740" s="155"/>
      <c r="C7740" s="157"/>
      <c r="D7740" s="156"/>
      <c r="E7740" s="86" t="str">
        <f t="shared" si="243"/>
        <v/>
      </c>
      <c r="F7740" s="155"/>
      <c r="G7740" s="155"/>
      <c r="H7740" s="126"/>
      <c r="I7740" s="155"/>
      <c r="J7740" s="73"/>
      <c r="K7740" s="73"/>
      <c r="L7740" s="158"/>
      <c r="M7740" s="159"/>
      <c r="N7740" s="87" t="str">
        <f t="shared" si="242"/>
        <v/>
      </c>
      <c r="O7740" s="130"/>
      <c r="R7740" s="161"/>
      <c r="S7740" s="160"/>
    </row>
    <row r="7741" spans="2:19">
      <c r="B7741" s="155"/>
      <c r="C7741" s="157"/>
      <c r="D7741" s="156"/>
      <c r="E7741" s="86" t="str">
        <f t="shared" si="243"/>
        <v/>
      </c>
      <c r="F7741" s="155"/>
      <c r="G7741" s="155"/>
      <c r="H7741" s="126"/>
      <c r="I7741" s="155"/>
      <c r="J7741" s="73"/>
      <c r="K7741" s="73"/>
      <c r="L7741" s="158"/>
      <c r="M7741" s="159"/>
      <c r="N7741" s="87" t="str">
        <f t="shared" si="242"/>
        <v/>
      </c>
      <c r="O7741" s="130"/>
      <c r="R7741" s="161"/>
      <c r="S7741" s="160"/>
    </row>
    <row r="7742" spans="2:19">
      <c r="B7742" s="155"/>
      <c r="C7742" s="157"/>
      <c r="D7742" s="156"/>
      <c r="E7742" s="86" t="str">
        <f t="shared" si="243"/>
        <v/>
      </c>
      <c r="F7742" s="155"/>
      <c r="G7742" s="155"/>
      <c r="H7742" s="126"/>
      <c r="I7742" s="155"/>
      <c r="J7742" s="73"/>
      <c r="K7742" s="73"/>
      <c r="L7742" s="158"/>
      <c r="M7742" s="159"/>
      <c r="N7742" s="87" t="str">
        <f t="shared" si="242"/>
        <v/>
      </c>
      <c r="O7742" s="130"/>
      <c r="R7742" s="161"/>
      <c r="S7742" s="160"/>
    </row>
    <row r="7743" spans="2:19">
      <c r="B7743" s="155"/>
      <c r="C7743" s="157"/>
      <c r="D7743" s="156"/>
      <c r="E7743" s="86" t="str">
        <f t="shared" si="243"/>
        <v/>
      </c>
      <c r="F7743" s="155"/>
      <c r="G7743" s="155"/>
      <c r="H7743" s="126"/>
      <c r="I7743" s="155"/>
      <c r="J7743" s="73"/>
      <c r="K7743" s="73"/>
      <c r="L7743" s="158"/>
      <c r="M7743" s="159"/>
      <c r="N7743" s="87" t="str">
        <f t="shared" si="242"/>
        <v/>
      </c>
      <c r="O7743" s="130"/>
      <c r="R7743" s="161"/>
      <c r="S7743" s="160"/>
    </row>
    <row r="7744" spans="2:19">
      <c r="B7744" s="155"/>
      <c r="C7744" s="157"/>
      <c r="D7744" s="156"/>
      <c r="E7744" s="86" t="str">
        <f t="shared" si="243"/>
        <v/>
      </c>
      <c r="F7744" s="155"/>
      <c r="G7744" s="155"/>
      <c r="H7744" s="126"/>
      <c r="I7744" s="155"/>
      <c r="J7744" s="73"/>
      <c r="K7744" s="73"/>
      <c r="L7744" s="158"/>
      <c r="M7744" s="159"/>
      <c r="N7744" s="87" t="str">
        <f t="shared" si="242"/>
        <v/>
      </c>
      <c r="O7744" s="130"/>
      <c r="R7744" s="161"/>
      <c r="S7744" s="160"/>
    </row>
    <row r="7745" spans="2:19">
      <c r="B7745" s="155"/>
      <c r="C7745" s="157"/>
      <c r="D7745" s="156"/>
      <c r="E7745" s="86" t="str">
        <f t="shared" si="243"/>
        <v/>
      </c>
      <c r="F7745" s="155"/>
      <c r="G7745" s="155"/>
      <c r="H7745" s="126"/>
      <c r="I7745" s="155"/>
      <c r="J7745" s="73"/>
      <c r="K7745" s="73"/>
      <c r="L7745" s="158"/>
      <c r="M7745" s="159"/>
      <c r="N7745" s="87" t="str">
        <f t="shared" si="242"/>
        <v/>
      </c>
      <c r="O7745" s="130"/>
      <c r="R7745" s="161"/>
      <c r="S7745" s="160"/>
    </row>
    <row r="7746" spans="2:19">
      <c r="B7746" s="155"/>
      <c r="C7746" s="157"/>
      <c r="D7746" s="156"/>
      <c r="E7746" s="86" t="str">
        <f t="shared" si="243"/>
        <v/>
      </c>
      <c r="F7746" s="155"/>
      <c r="G7746" s="155"/>
      <c r="H7746" s="126"/>
      <c r="I7746" s="155"/>
      <c r="J7746" s="73"/>
      <c r="K7746" s="73"/>
      <c r="L7746" s="158"/>
      <c r="M7746" s="159"/>
      <c r="N7746" s="87" t="str">
        <f t="shared" si="242"/>
        <v/>
      </c>
      <c r="O7746" s="130"/>
      <c r="R7746" s="161"/>
      <c r="S7746" s="160"/>
    </row>
    <row r="7747" spans="2:19">
      <c r="B7747" s="155"/>
      <c r="C7747" s="157"/>
      <c r="D7747" s="156"/>
      <c r="E7747" s="86" t="str">
        <f t="shared" si="243"/>
        <v/>
      </c>
      <c r="F7747" s="155"/>
      <c r="G7747" s="155"/>
      <c r="H7747" s="126"/>
      <c r="I7747" s="155"/>
      <c r="J7747" s="73"/>
      <c r="K7747" s="73"/>
      <c r="L7747" s="158"/>
      <c r="M7747" s="159"/>
      <c r="N7747" s="87" t="str">
        <f t="shared" si="242"/>
        <v/>
      </c>
      <c r="O7747" s="130"/>
      <c r="R7747" s="161"/>
      <c r="S7747" s="160"/>
    </row>
    <row r="7748" spans="2:19">
      <c r="B7748" s="155"/>
      <c r="C7748" s="157"/>
      <c r="D7748" s="156"/>
      <c r="E7748" s="86" t="str">
        <f t="shared" si="243"/>
        <v/>
      </c>
      <c r="F7748" s="155"/>
      <c r="G7748" s="155"/>
      <c r="H7748" s="126"/>
      <c r="I7748" s="155"/>
      <c r="J7748" s="73"/>
      <c r="K7748" s="73"/>
      <c r="L7748" s="158"/>
      <c r="M7748" s="159"/>
      <c r="N7748" s="87" t="str">
        <f t="shared" si="242"/>
        <v/>
      </c>
      <c r="O7748" s="130"/>
      <c r="R7748" s="161"/>
      <c r="S7748" s="160"/>
    </row>
    <row r="7749" spans="2:19">
      <c r="B7749" s="155"/>
      <c r="C7749" s="157"/>
      <c r="D7749" s="156"/>
      <c r="E7749" s="86" t="str">
        <f t="shared" si="243"/>
        <v/>
      </c>
      <c r="F7749" s="155"/>
      <c r="G7749" s="155"/>
      <c r="H7749" s="126"/>
      <c r="I7749" s="155"/>
      <c r="J7749" s="73"/>
      <c r="K7749" s="73"/>
      <c r="L7749" s="158"/>
      <c r="M7749" s="159"/>
      <c r="N7749" s="87" t="str">
        <f t="shared" si="242"/>
        <v/>
      </c>
      <c r="O7749" s="130"/>
      <c r="R7749" s="161"/>
      <c r="S7749" s="160"/>
    </row>
    <row r="7750" spans="2:19">
      <c r="B7750" s="155"/>
      <c r="C7750" s="157"/>
      <c r="D7750" s="156"/>
      <c r="E7750" s="86" t="str">
        <f t="shared" si="243"/>
        <v/>
      </c>
      <c r="F7750" s="155"/>
      <c r="G7750" s="155"/>
      <c r="H7750" s="126"/>
      <c r="I7750" s="155"/>
      <c r="J7750" s="73"/>
      <c r="K7750" s="73"/>
      <c r="L7750" s="158"/>
      <c r="M7750" s="159"/>
      <c r="N7750" s="87" t="str">
        <f t="shared" ref="N7750:N7813" si="244">+E7750&amp;L7750&amp;M7750</f>
        <v/>
      </c>
      <c r="O7750" s="130"/>
      <c r="R7750" s="161"/>
      <c r="S7750" s="160"/>
    </row>
    <row r="7751" spans="2:19">
      <c r="B7751" s="155"/>
      <c r="C7751" s="157"/>
      <c r="D7751" s="156"/>
      <c r="E7751" s="86" t="str">
        <f t="shared" si="243"/>
        <v/>
      </c>
      <c r="F7751" s="155"/>
      <c r="G7751" s="155"/>
      <c r="H7751" s="126"/>
      <c r="I7751" s="155"/>
      <c r="J7751" s="73"/>
      <c r="K7751" s="73"/>
      <c r="L7751" s="158"/>
      <c r="M7751" s="159"/>
      <c r="N7751" s="87" t="str">
        <f t="shared" si="244"/>
        <v/>
      </c>
      <c r="O7751" s="130"/>
      <c r="R7751" s="161"/>
      <c r="S7751" s="160"/>
    </row>
    <row r="7752" spans="2:19">
      <c r="B7752" s="155"/>
      <c r="C7752" s="157"/>
      <c r="D7752" s="156"/>
      <c r="E7752" s="86" t="str">
        <f t="shared" si="243"/>
        <v/>
      </c>
      <c r="F7752" s="155"/>
      <c r="G7752" s="155"/>
      <c r="H7752" s="126"/>
      <c r="I7752" s="155"/>
      <c r="J7752" s="73"/>
      <c r="K7752" s="73"/>
      <c r="L7752" s="158"/>
      <c r="M7752" s="159"/>
      <c r="N7752" s="87" t="str">
        <f t="shared" si="244"/>
        <v/>
      </c>
      <c r="O7752" s="130"/>
      <c r="R7752" s="161"/>
      <c r="S7752" s="160"/>
    </row>
    <row r="7753" spans="2:19">
      <c r="B7753" s="155"/>
      <c r="C7753" s="157"/>
      <c r="D7753" s="156"/>
      <c r="E7753" s="86" t="str">
        <f t="shared" si="243"/>
        <v/>
      </c>
      <c r="F7753" s="155"/>
      <c r="G7753" s="155"/>
      <c r="H7753" s="126"/>
      <c r="I7753" s="155"/>
      <c r="J7753" s="73"/>
      <c r="K7753" s="73"/>
      <c r="L7753" s="158"/>
      <c r="M7753" s="159"/>
      <c r="N7753" s="87" t="str">
        <f t="shared" si="244"/>
        <v/>
      </c>
      <c r="O7753" s="130"/>
      <c r="R7753" s="161"/>
      <c r="S7753" s="160"/>
    </row>
    <row r="7754" spans="2:19">
      <c r="B7754" s="155"/>
      <c r="C7754" s="157"/>
      <c r="D7754" s="156"/>
      <c r="E7754" s="86" t="str">
        <f t="shared" si="243"/>
        <v/>
      </c>
      <c r="F7754" s="155"/>
      <c r="G7754" s="155"/>
      <c r="H7754" s="126"/>
      <c r="I7754" s="155"/>
      <c r="J7754" s="73"/>
      <c r="K7754" s="73"/>
      <c r="L7754" s="158"/>
      <c r="M7754" s="159"/>
      <c r="N7754" s="87" t="str">
        <f t="shared" si="244"/>
        <v/>
      </c>
      <c r="O7754" s="130"/>
      <c r="R7754" s="161"/>
      <c r="S7754" s="160"/>
    </row>
    <row r="7755" spans="2:19">
      <c r="B7755" s="155"/>
      <c r="C7755" s="157"/>
      <c r="D7755" s="156"/>
      <c r="E7755" s="86" t="str">
        <f t="shared" si="243"/>
        <v/>
      </c>
      <c r="F7755" s="155"/>
      <c r="G7755" s="155"/>
      <c r="H7755" s="126"/>
      <c r="I7755" s="155"/>
      <c r="J7755" s="73"/>
      <c r="K7755" s="73"/>
      <c r="L7755" s="158"/>
      <c r="M7755" s="159"/>
      <c r="N7755" s="87" t="str">
        <f t="shared" si="244"/>
        <v/>
      </c>
      <c r="O7755" s="130"/>
      <c r="R7755" s="161"/>
      <c r="S7755" s="160"/>
    </row>
    <row r="7756" spans="2:19">
      <c r="B7756" s="155"/>
      <c r="C7756" s="157"/>
      <c r="D7756" s="156"/>
      <c r="E7756" s="86" t="str">
        <f t="shared" si="243"/>
        <v/>
      </c>
      <c r="F7756" s="155"/>
      <c r="G7756" s="155"/>
      <c r="H7756" s="126"/>
      <c r="I7756" s="155"/>
      <c r="J7756" s="73"/>
      <c r="K7756" s="73"/>
      <c r="L7756" s="158"/>
      <c r="M7756" s="159"/>
      <c r="N7756" s="87" t="str">
        <f t="shared" si="244"/>
        <v/>
      </c>
      <c r="O7756" s="130"/>
      <c r="R7756" s="161"/>
      <c r="S7756" s="160"/>
    </row>
    <row r="7757" spans="2:19">
      <c r="B7757" s="155"/>
      <c r="C7757" s="157"/>
      <c r="D7757" s="156"/>
      <c r="E7757" s="86" t="str">
        <f t="shared" si="243"/>
        <v/>
      </c>
      <c r="F7757" s="155"/>
      <c r="G7757" s="155"/>
      <c r="H7757" s="126"/>
      <c r="I7757" s="155"/>
      <c r="J7757" s="73"/>
      <c r="K7757" s="73"/>
      <c r="L7757" s="158"/>
      <c r="M7757" s="159"/>
      <c r="N7757" s="87" t="str">
        <f t="shared" si="244"/>
        <v/>
      </c>
      <c r="O7757" s="130"/>
      <c r="R7757" s="161"/>
      <c r="S7757" s="160"/>
    </row>
    <row r="7758" spans="2:19">
      <c r="B7758" s="155"/>
      <c r="C7758" s="157"/>
      <c r="D7758" s="156"/>
      <c r="E7758" s="86" t="str">
        <f t="shared" si="243"/>
        <v/>
      </c>
      <c r="F7758" s="155"/>
      <c r="G7758" s="155"/>
      <c r="H7758" s="126"/>
      <c r="I7758" s="155"/>
      <c r="J7758" s="73"/>
      <c r="K7758" s="73"/>
      <c r="L7758" s="158"/>
      <c r="M7758" s="159"/>
      <c r="N7758" s="87" t="str">
        <f t="shared" si="244"/>
        <v/>
      </c>
      <c r="O7758" s="130"/>
      <c r="R7758" s="161"/>
      <c r="S7758" s="160"/>
    </row>
    <row r="7759" spans="2:19">
      <c r="B7759" s="155"/>
      <c r="C7759" s="157"/>
      <c r="D7759" s="156"/>
      <c r="E7759" s="86" t="str">
        <f t="shared" si="243"/>
        <v/>
      </c>
      <c r="F7759" s="155"/>
      <c r="G7759" s="155"/>
      <c r="H7759" s="126"/>
      <c r="I7759" s="155"/>
      <c r="J7759" s="73"/>
      <c r="K7759" s="73"/>
      <c r="L7759" s="158"/>
      <c r="M7759" s="159"/>
      <c r="N7759" s="87" t="str">
        <f t="shared" si="244"/>
        <v/>
      </c>
      <c r="O7759" s="130"/>
      <c r="R7759" s="161"/>
      <c r="S7759" s="160"/>
    </row>
    <row r="7760" spans="2:19">
      <c r="B7760" s="155"/>
      <c r="C7760" s="157"/>
      <c r="D7760" s="156"/>
      <c r="E7760" s="86" t="str">
        <f t="shared" si="243"/>
        <v/>
      </c>
      <c r="F7760" s="155"/>
      <c r="G7760" s="155"/>
      <c r="H7760" s="126"/>
      <c r="I7760" s="155"/>
      <c r="J7760" s="73"/>
      <c r="K7760" s="73"/>
      <c r="L7760" s="158"/>
      <c r="M7760" s="159"/>
      <c r="N7760" s="87" t="str">
        <f t="shared" si="244"/>
        <v/>
      </c>
      <c r="O7760" s="130"/>
      <c r="R7760" s="161"/>
      <c r="S7760" s="160"/>
    </row>
    <row r="7761" spans="2:19">
      <c r="B7761" s="155"/>
      <c r="C7761" s="157"/>
      <c r="D7761" s="156"/>
      <c r="E7761" s="86" t="str">
        <f t="shared" si="243"/>
        <v/>
      </c>
      <c r="F7761" s="155"/>
      <c r="G7761" s="155"/>
      <c r="H7761" s="126"/>
      <c r="I7761" s="155"/>
      <c r="J7761" s="73"/>
      <c r="K7761" s="73"/>
      <c r="L7761" s="158"/>
      <c r="M7761" s="159"/>
      <c r="N7761" s="87" t="str">
        <f t="shared" si="244"/>
        <v/>
      </c>
      <c r="O7761" s="130"/>
      <c r="R7761" s="161"/>
      <c r="S7761" s="160"/>
    </row>
    <row r="7762" spans="2:19">
      <c r="B7762" s="155"/>
      <c r="C7762" s="157"/>
      <c r="D7762" s="156"/>
      <c r="E7762" s="86" t="str">
        <f t="shared" si="243"/>
        <v/>
      </c>
      <c r="F7762" s="155"/>
      <c r="G7762" s="155"/>
      <c r="H7762" s="126"/>
      <c r="I7762" s="155"/>
      <c r="J7762" s="73"/>
      <c r="K7762" s="73"/>
      <c r="L7762" s="158"/>
      <c r="M7762" s="159"/>
      <c r="N7762" s="87" t="str">
        <f t="shared" si="244"/>
        <v/>
      </c>
      <c r="O7762" s="130"/>
      <c r="R7762" s="161"/>
      <c r="S7762" s="160"/>
    </row>
    <row r="7763" spans="2:19">
      <c r="B7763" s="155"/>
      <c r="C7763" s="157"/>
      <c r="D7763" s="156"/>
      <c r="E7763" s="86" t="str">
        <f t="shared" si="243"/>
        <v/>
      </c>
      <c r="F7763" s="155"/>
      <c r="G7763" s="155"/>
      <c r="H7763" s="126"/>
      <c r="I7763" s="155"/>
      <c r="J7763" s="73"/>
      <c r="K7763" s="73"/>
      <c r="L7763" s="158"/>
      <c r="M7763" s="159"/>
      <c r="N7763" s="87" t="str">
        <f t="shared" si="244"/>
        <v/>
      </c>
      <c r="O7763" s="130"/>
      <c r="R7763" s="161"/>
      <c r="S7763" s="160"/>
    </row>
    <row r="7764" spans="2:19">
      <c r="B7764" s="155"/>
      <c r="C7764" s="157"/>
      <c r="D7764" s="156"/>
      <c r="E7764" s="86" t="str">
        <f t="shared" ref="E7764:E7827" si="245">B7764&amp;C7764&amp;D7764</f>
        <v/>
      </c>
      <c r="F7764" s="155"/>
      <c r="G7764" s="155"/>
      <c r="H7764" s="126"/>
      <c r="I7764" s="155"/>
      <c r="J7764" s="73"/>
      <c r="K7764" s="73"/>
      <c r="L7764" s="158"/>
      <c r="M7764" s="159"/>
      <c r="N7764" s="87" t="str">
        <f t="shared" si="244"/>
        <v/>
      </c>
      <c r="O7764" s="130"/>
      <c r="R7764" s="161"/>
      <c r="S7764" s="160"/>
    </row>
    <row r="7765" spans="2:19">
      <c r="B7765" s="155"/>
      <c r="C7765" s="157"/>
      <c r="D7765" s="156"/>
      <c r="E7765" s="86" t="str">
        <f t="shared" si="245"/>
        <v/>
      </c>
      <c r="F7765" s="155"/>
      <c r="G7765" s="155"/>
      <c r="H7765" s="126"/>
      <c r="I7765" s="155"/>
      <c r="J7765" s="73"/>
      <c r="K7765" s="73"/>
      <c r="L7765" s="158"/>
      <c r="M7765" s="159"/>
      <c r="N7765" s="87" t="str">
        <f t="shared" si="244"/>
        <v/>
      </c>
      <c r="O7765" s="130"/>
      <c r="R7765" s="161"/>
      <c r="S7765" s="160"/>
    </row>
    <row r="7766" spans="2:19">
      <c r="B7766" s="155"/>
      <c r="C7766" s="157"/>
      <c r="D7766" s="156"/>
      <c r="E7766" s="86" t="str">
        <f t="shared" si="245"/>
        <v/>
      </c>
      <c r="F7766" s="155"/>
      <c r="G7766" s="155"/>
      <c r="H7766" s="126"/>
      <c r="I7766" s="155"/>
      <c r="J7766" s="73"/>
      <c r="K7766" s="73"/>
      <c r="L7766" s="158"/>
      <c r="M7766" s="159"/>
      <c r="N7766" s="87" t="str">
        <f t="shared" si="244"/>
        <v/>
      </c>
      <c r="O7766" s="130"/>
      <c r="R7766" s="161"/>
      <c r="S7766" s="160"/>
    </row>
    <row r="7767" spans="2:19">
      <c r="B7767" s="155"/>
      <c r="C7767" s="157"/>
      <c r="D7767" s="156"/>
      <c r="E7767" s="86" t="str">
        <f t="shared" si="245"/>
        <v/>
      </c>
      <c r="F7767" s="155"/>
      <c r="G7767" s="155"/>
      <c r="H7767" s="126"/>
      <c r="I7767" s="155"/>
      <c r="J7767" s="73"/>
      <c r="K7767" s="73"/>
      <c r="L7767" s="158"/>
      <c r="M7767" s="159"/>
      <c r="N7767" s="87" t="str">
        <f t="shared" si="244"/>
        <v/>
      </c>
      <c r="O7767" s="130"/>
      <c r="R7767" s="161"/>
      <c r="S7767" s="160"/>
    </row>
    <row r="7768" spans="2:19">
      <c r="B7768" s="155"/>
      <c r="C7768" s="157"/>
      <c r="D7768" s="156"/>
      <c r="E7768" s="86" t="str">
        <f t="shared" si="245"/>
        <v/>
      </c>
      <c r="F7768" s="155"/>
      <c r="G7768" s="155"/>
      <c r="H7768" s="126"/>
      <c r="I7768" s="155"/>
      <c r="J7768" s="73"/>
      <c r="K7768" s="73"/>
      <c r="L7768" s="158"/>
      <c r="M7768" s="159"/>
      <c r="N7768" s="87" t="str">
        <f t="shared" si="244"/>
        <v/>
      </c>
      <c r="O7768" s="130"/>
      <c r="R7768" s="161"/>
      <c r="S7768" s="160"/>
    </row>
    <row r="7769" spans="2:19">
      <c r="B7769" s="155"/>
      <c r="C7769" s="157"/>
      <c r="D7769" s="156"/>
      <c r="E7769" s="86" t="str">
        <f t="shared" si="245"/>
        <v/>
      </c>
      <c r="F7769" s="155"/>
      <c r="G7769" s="155"/>
      <c r="H7769" s="126"/>
      <c r="I7769" s="155"/>
      <c r="J7769" s="73"/>
      <c r="K7769" s="73"/>
      <c r="L7769" s="158"/>
      <c r="M7769" s="159"/>
      <c r="N7769" s="87" t="str">
        <f t="shared" si="244"/>
        <v/>
      </c>
      <c r="O7769" s="130"/>
      <c r="R7769" s="161"/>
      <c r="S7769" s="160"/>
    </row>
    <row r="7770" spans="2:19">
      <c r="B7770" s="155"/>
      <c r="C7770" s="157"/>
      <c r="D7770" s="156"/>
      <c r="E7770" s="86" t="str">
        <f t="shared" si="245"/>
        <v/>
      </c>
      <c r="F7770" s="155"/>
      <c r="G7770" s="155"/>
      <c r="H7770" s="126"/>
      <c r="I7770" s="155"/>
      <c r="J7770" s="73"/>
      <c r="K7770" s="73"/>
      <c r="L7770" s="158"/>
      <c r="M7770" s="159"/>
      <c r="N7770" s="87" t="str">
        <f t="shared" si="244"/>
        <v/>
      </c>
      <c r="O7770" s="130"/>
      <c r="R7770" s="161"/>
      <c r="S7770" s="160"/>
    </row>
    <row r="7771" spans="2:19">
      <c r="B7771" s="155"/>
      <c r="C7771" s="157"/>
      <c r="D7771" s="156"/>
      <c r="E7771" s="86" t="str">
        <f t="shared" si="245"/>
        <v/>
      </c>
      <c r="F7771" s="155"/>
      <c r="G7771" s="155"/>
      <c r="H7771" s="126"/>
      <c r="I7771" s="155"/>
      <c r="J7771" s="73"/>
      <c r="K7771" s="73"/>
      <c r="L7771" s="158"/>
      <c r="M7771" s="159"/>
      <c r="N7771" s="87" t="str">
        <f t="shared" si="244"/>
        <v/>
      </c>
      <c r="O7771" s="130"/>
      <c r="R7771" s="161"/>
      <c r="S7771" s="160"/>
    </row>
    <row r="7772" spans="2:19">
      <c r="B7772" s="155"/>
      <c r="C7772" s="157"/>
      <c r="D7772" s="156"/>
      <c r="E7772" s="86" t="str">
        <f t="shared" si="245"/>
        <v/>
      </c>
      <c r="F7772" s="155"/>
      <c r="G7772" s="155"/>
      <c r="H7772" s="126"/>
      <c r="I7772" s="155"/>
      <c r="J7772" s="73"/>
      <c r="K7772" s="73"/>
      <c r="L7772" s="158"/>
      <c r="M7772" s="159"/>
      <c r="N7772" s="87" t="str">
        <f t="shared" si="244"/>
        <v/>
      </c>
      <c r="O7772" s="130"/>
      <c r="R7772" s="161"/>
      <c r="S7772" s="160"/>
    </row>
    <row r="7773" spans="2:19">
      <c r="B7773" s="155"/>
      <c r="C7773" s="157"/>
      <c r="D7773" s="156"/>
      <c r="E7773" s="86" t="str">
        <f t="shared" si="245"/>
        <v/>
      </c>
      <c r="F7773" s="155"/>
      <c r="G7773" s="155"/>
      <c r="H7773" s="126"/>
      <c r="I7773" s="155"/>
      <c r="J7773" s="73"/>
      <c r="K7773" s="73"/>
      <c r="L7773" s="158"/>
      <c r="M7773" s="159"/>
      <c r="N7773" s="87" t="str">
        <f t="shared" si="244"/>
        <v/>
      </c>
      <c r="O7773" s="130"/>
      <c r="R7773" s="161"/>
      <c r="S7773" s="160"/>
    </row>
    <row r="7774" spans="2:19">
      <c r="B7774" s="155"/>
      <c r="C7774" s="157"/>
      <c r="D7774" s="156"/>
      <c r="E7774" s="86" t="str">
        <f t="shared" si="245"/>
        <v/>
      </c>
      <c r="F7774" s="155"/>
      <c r="G7774" s="155"/>
      <c r="H7774" s="126"/>
      <c r="I7774" s="155"/>
      <c r="J7774" s="73"/>
      <c r="K7774" s="73"/>
      <c r="L7774" s="158"/>
      <c r="M7774" s="159"/>
      <c r="N7774" s="87" t="str">
        <f t="shared" si="244"/>
        <v/>
      </c>
      <c r="O7774" s="130"/>
      <c r="R7774" s="161"/>
      <c r="S7774" s="160"/>
    </row>
    <row r="7775" spans="2:19">
      <c r="B7775" s="155"/>
      <c r="C7775" s="157"/>
      <c r="D7775" s="156"/>
      <c r="E7775" s="86" t="str">
        <f t="shared" si="245"/>
        <v/>
      </c>
      <c r="F7775" s="155"/>
      <c r="G7775" s="155"/>
      <c r="H7775" s="126"/>
      <c r="I7775" s="155"/>
      <c r="J7775" s="73"/>
      <c r="K7775" s="73"/>
      <c r="L7775" s="158"/>
      <c r="M7775" s="159"/>
      <c r="N7775" s="87" t="str">
        <f t="shared" si="244"/>
        <v/>
      </c>
      <c r="O7775" s="130"/>
      <c r="R7775" s="161"/>
      <c r="S7775" s="160"/>
    </row>
    <row r="7776" spans="2:19">
      <c r="B7776" s="155"/>
      <c r="C7776" s="157"/>
      <c r="D7776" s="156"/>
      <c r="E7776" s="86" t="str">
        <f t="shared" si="245"/>
        <v/>
      </c>
      <c r="F7776" s="155"/>
      <c r="G7776" s="155"/>
      <c r="H7776" s="126"/>
      <c r="I7776" s="155"/>
      <c r="J7776" s="73"/>
      <c r="K7776" s="73"/>
      <c r="L7776" s="158"/>
      <c r="M7776" s="159"/>
      <c r="N7776" s="87" t="str">
        <f t="shared" si="244"/>
        <v/>
      </c>
      <c r="O7776" s="130"/>
      <c r="R7776" s="161"/>
      <c r="S7776" s="160"/>
    </row>
    <row r="7777" spans="2:19">
      <c r="B7777" s="155"/>
      <c r="C7777" s="157"/>
      <c r="D7777" s="156"/>
      <c r="E7777" s="86" t="str">
        <f t="shared" si="245"/>
        <v/>
      </c>
      <c r="F7777" s="155"/>
      <c r="G7777" s="155"/>
      <c r="H7777" s="126"/>
      <c r="I7777" s="155"/>
      <c r="J7777" s="73"/>
      <c r="K7777" s="73"/>
      <c r="L7777" s="158"/>
      <c r="M7777" s="159"/>
      <c r="N7777" s="87" t="str">
        <f t="shared" si="244"/>
        <v/>
      </c>
      <c r="O7777" s="130"/>
      <c r="R7777" s="161"/>
      <c r="S7777" s="160"/>
    </row>
    <row r="7778" spans="2:19">
      <c r="B7778" s="155"/>
      <c r="C7778" s="157"/>
      <c r="D7778" s="156"/>
      <c r="E7778" s="86" t="str">
        <f t="shared" si="245"/>
        <v/>
      </c>
      <c r="F7778" s="155"/>
      <c r="G7778" s="155"/>
      <c r="H7778" s="126"/>
      <c r="I7778" s="155"/>
      <c r="J7778" s="73"/>
      <c r="K7778" s="73"/>
      <c r="L7778" s="158"/>
      <c r="M7778" s="159"/>
      <c r="N7778" s="87" t="str">
        <f t="shared" si="244"/>
        <v/>
      </c>
      <c r="O7778" s="130"/>
      <c r="R7778" s="161"/>
      <c r="S7778" s="160"/>
    </row>
    <row r="7779" spans="2:19">
      <c r="B7779" s="155"/>
      <c r="C7779" s="157"/>
      <c r="D7779" s="156"/>
      <c r="E7779" s="86" t="str">
        <f t="shared" si="245"/>
        <v/>
      </c>
      <c r="F7779" s="155"/>
      <c r="G7779" s="155"/>
      <c r="H7779" s="126"/>
      <c r="I7779" s="155"/>
      <c r="J7779" s="73"/>
      <c r="K7779" s="73"/>
      <c r="L7779" s="158"/>
      <c r="M7779" s="159"/>
      <c r="N7779" s="87" t="str">
        <f t="shared" si="244"/>
        <v/>
      </c>
      <c r="O7779" s="130"/>
      <c r="R7779" s="161"/>
      <c r="S7779" s="160"/>
    </row>
    <row r="7780" spans="2:19">
      <c r="B7780" s="155"/>
      <c r="C7780" s="157"/>
      <c r="D7780" s="156"/>
      <c r="E7780" s="86" t="str">
        <f t="shared" si="245"/>
        <v/>
      </c>
      <c r="F7780" s="155"/>
      <c r="G7780" s="155"/>
      <c r="H7780" s="126"/>
      <c r="I7780" s="155"/>
      <c r="J7780" s="73"/>
      <c r="K7780" s="73"/>
      <c r="L7780" s="158"/>
      <c r="M7780" s="159"/>
      <c r="N7780" s="87" t="str">
        <f t="shared" si="244"/>
        <v/>
      </c>
      <c r="O7780" s="130"/>
      <c r="R7780" s="161"/>
      <c r="S7780" s="160"/>
    </row>
    <row r="7781" spans="2:19">
      <c r="B7781" s="155"/>
      <c r="C7781" s="157"/>
      <c r="D7781" s="156"/>
      <c r="E7781" s="86" t="str">
        <f t="shared" si="245"/>
        <v/>
      </c>
      <c r="F7781" s="155"/>
      <c r="G7781" s="155"/>
      <c r="H7781" s="126"/>
      <c r="I7781" s="155"/>
      <c r="J7781" s="73"/>
      <c r="K7781" s="73"/>
      <c r="L7781" s="158"/>
      <c r="M7781" s="159"/>
      <c r="N7781" s="87" t="str">
        <f t="shared" si="244"/>
        <v/>
      </c>
      <c r="O7781" s="130"/>
      <c r="R7781" s="161"/>
      <c r="S7781" s="160"/>
    </row>
    <row r="7782" spans="2:19">
      <c r="B7782" s="155"/>
      <c r="C7782" s="157"/>
      <c r="D7782" s="156"/>
      <c r="E7782" s="86" t="str">
        <f t="shared" si="245"/>
        <v/>
      </c>
      <c r="F7782" s="155"/>
      <c r="G7782" s="155"/>
      <c r="H7782" s="126"/>
      <c r="I7782" s="155"/>
      <c r="J7782" s="73"/>
      <c r="K7782" s="73"/>
      <c r="L7782" s="158"/>
      <c r="M7782" s="159"/>
      <c r="N7782" s="87" t="str">
        <f t="shared" si="244"/>
        <v/>
      </c>
      <c r="O7782" s="130"/>
      <c r="R7782" s="161"/>
      <c r="S7782" s="160"/>
    </row>
    <row r="7783" spans="2:19">
      <c r="B7783" s="155"/>
      <c r="C7783" s="157"/>
      <c r="D7783" s="156"/>
      <c r="E7783" s="86" t="str">
        <f t="shared" si="245"/>
        <v/>
      </c>
      <c r="F7783" s="155"/>
      <c r="G7783" s="155"/>
      <c r="H7783" s="126"/>
      <c r="I7783" s="155"/>
      <c r="J7783" s="73"/>
      <c r="K7783" s="73"/>
      <c r="L7783" s="158"/>
      <c r="M7783" s="159"/>
      <c r="N7783" s="87" t="str">
        <f t="shared" si="244"/>
        <v/>
      </c>
      <c r="O7783" s="130"/>
      <c r="R7783" s="161"/>
      <c r="S7783" s="160"/>
    </row>
    <row r="7784" spans="2:19">
      <c r="B7784" s="155"/>
      <c r="C7784" s="157"/>
      <c r="D7784" s="156"/>
      <c r="E7784" s="86" t="str">
        <f t="shared" si="245"/>
        <v/>
      </c>
      <c r="F7784" s="155"/>
      <c r="G7784" s="155"/>
      <c r="H7784" s="126"/>
      <c r="I7784" s="155"/>
      <c r="J7784" s="73"/>
      <c r="K7784" s="73"/>
      <c r="L7784" s="158"/>
      <c r="M7784" s="159"/>
      <c r="N7784" s="87" t="str">
        <f t="shared" si="244"/>
        <v/>
      </c>
      <c r="O7784" s="130"/>
      <c r="R7784" s="161"/>
      <c r="S7784" s="160"/>
    </row>
    <row r="7785" spans="2:19">
      <c r="B7785" s="155"/>
      <c r="C7785" s="157"/>
      <c r="D7785" s="156"/>
      <c r="E7785" s="86" t="str">
        <f t="shared" si="245"/>
        <v/>
      </c>
      <c r="F7785" s="155"/>
      <c r="G7785" s="155"/>
      <c r="H7785" s="126"/>
      <c r="I7785" s="155"/>
      <c r="J7785" s="73"/>
      <c r="K7785" s="73"/>
      <c r="L7785" s="158"/>
      <c r="M7785" s="159"/>
      <c r="N7785" s="87" t="str">
        <f t="shared" si="244"/>
        <v/>
      </c>
      <c r="O7785" s="130"/>
      <c r="R7785" s="161"/>
      <c r="S7785" s="160"/>
    </row>
    <row r="7786" spans="2:19">
      <c r="B7786" s="155"/>
      <c r="C7786" s="157"/>
      <c r="D7786" s="156"/>
      <c r="E7786" s="86" t="str">
        <f t="shared" si="245"/>
        <v/>
      </c>
      <c r="F7786" s="155"/>
      <c r="G7786" s="155"/>
      <c r="H7786" s="126"/>
      <c r="I7786" s="155"/>
      <c r="J7786" s="73"/>
      <c r="K7786" s="73"/>
      <c r="L7786" s="158"/>
      <c r="M7786" s="159"/>
      <c r="N7786" s="87" t="str">
        <f t="shared" si="244"/>
        <v/>
      </c>
      <c r="O7786" s="130"/>
      <c r="R7786" s="161"/>
      <c r="S7786" s="160"/>
    </row>
    <row r="7787" spans="2:19">
      <c r="B7787" s="155"/>
      <c r="C7787" s="157"/>
      <c r="D7787" s="156"/>
      <c r="E7787" s="86" t="str">
        <f t="shared" si="245"/>
        <v/>
      </c>
      <c r="F7787" s="155"/>
      <c r="G7787" s="155"/>
      <c r="H7787" s="126"/>
      <c r="I7787" s="155"/>
      <c r="J7787" s="73"/>
      <c r="K7787" s="73"/>
      <c r="L7787" s="158"/>
      <c r="M7787" s="159"/>
      <c r="N7787" s="87" t="str">
        <f t="shared" si="244"/>
        <v/>
      </c>
      <c r="O7787" s="130"/>
      <c r="R7787" s="161"/>
      <c r="S7787" s="160"/>
    </row>
    <row r="7788" spans="2:19">
      <c r="B7788" s="155"/>
      <c r="C7788" s="157"/>
      <c r="D7788" s="156"/>
      <c r="E7788" s="86" t="str">
        <f t="shared" si="245"/>
        <v/>
      </c>
      <c r="F7788" s="155"/>
      <c r="G7788" s="155"/>
      <c r="H7788" s="126"/>
      <c r="I7788" s="155"/>
      <c r="J7788" s="73"/>
      <c r="K7788" s="73"/>
      <c r="L7788" s="158"/>
      <c r="M7788" s="159"/>
      <c r="N7788" s="87" t="str">
        <f t="shared" si="244"/>
        <v/>
      </c>
      <c r="O7788" s="130"/>
      <c r="R7788" s="161"/>
      <c r="S7788" s="160"/>
    </row>
    <row r="7789" spans="2:19">
      <c r="B7789" s="155"/>
      <c r="C7789" s="157"/>
      <c r="D7789" s="156"/>
      <c r="E7789" s="86" t="str">
        <f t="shared" si="245"/>
        <v/>
      </c>
      <c r="F7789" s="155"/>
      <c r="G7789" s="155"/>
      <c r="H7789" s="126"/>
      <c r="I7789" s="155"/>
      <c r="J7789" s="73"/>
      <c r="K7789" s="73"/>
      <c r="L7789" s="158"/>
      <c r="M7789" s="159"/>
      <c r="N7789" s="87" t="str">
        <f t="shared" si="244"/>
        <v/>
      </c>
      <c r="O7789" s="130"/>
      <c r="R7789" s="161"/>
      <c r="S7789" s="160"/>
    </row>
    <row r="7790" spans="2:19">
      <c r="B7790" s="155"/>
      <c r="C7790" s="157"/>
      <c r="D7790" s="156"/>
      <c r="E7790" s="86" t="str">
        <f t="shared" si="245"/>
        <v/>
      </c>
      <c r="F7790" s="155"/>
      <c r="G7790" s="155"/>
      <c r="H7790" s="126"/>
      <c r="I7790" s="155"/>
      <c r="J7790" s="73"/>
      <c r="K7790" s="73"/>
      <c r="L7790" s="158"/>
      <c r="M7790" s="159"/>
      <c r="N7790" s="87" t="str">
        <f t="shared" si="244"/>
        <v/>
      </c>
      <c r="O7790" s="130"/>
      <c r="R7790" s="161"/>
      <c r="S7790" s="160"/>
    </row>
    <row r="7791" spans="2:19">
      <c r="B7791" s="155"/>
      <c r="C7791" s="157"/>
      <c r="D7791" s="156"/>
      <c r="E7791" s="86" t="str">
        <f t="shared" si="245"/>
        <v/>
      </c>
      <c r="F7791" s="155"/>
      <c r="G7791" s="155"/>
      <c r="H7791" s="126"/>
      <c r="I7791" s="155"/>
      <c r="J7791" s="73"/>
      <c r="K7791" s="73"/>
      <c r="L7791" s="158"/>
      <c r="M7791" s="159"/>
      <c r="N7791" s="87" t="str">
        <f t="shared" si="244"/>
        <v/>
      </c>
      <c r="O7791" s="130"/>
      <c r="R7791" s="161"/>
      <c r="S7791" s="160"/>
    </row>
    <row r="7792" spans="2:19">
      <c r="B7792" s="155"/>
      <c r="C7792" s="157"/>
      <c r="D7792" s="156"/>
      <c r="E7792" s="86" t="str">
        <f t="shared" si="245"/>
        <v/>
      </c>
      <c r="F7792" s="155"/>
      <c r="G7792" s="155"/>
      <c r="H7792" s="126"/>
      <c r="I7792" s="155"/>
      <c r="J7792" s="73"/>
      <c r="K7792" s="73"/>
      <c r="L7792" s="158"/>
      <c r="M7792" s="159"/>
      <c r="N7792" s="87" t="str">
        <f t="shared" si="244"/>
        <v/>
      </c>
      <c r="O7792" s="130"/>
      <c r="R7792" s="161"/>
      <c r="S7792" s="160"/>
    </row>
    <row r="7793" spans="2:19">
      <c r="B7793" s="155"/>
      <c r="C7793" s="157"/>
      <c r="D7793" s="156"/>
      <c r="E7793" s="86" t="str">
        <f t="shared" si="245"/>
        <v/>
      </c>
      <c r="F7793" s="155"/>
      <c r="G7793" s="155"/>
      <c r="H7793" s="126"/>
      <c r="I7793" s="155"/>
      <c r="J7793" s="73"/>
      <c r="K7793" s="73"/>
      <c r="L7793" s="158"/>
      <c r="M7793" s="159"/>
      <c r="N7793" s="87" t="str">
        <f t="shared" si="244"/>
        <v/>
      </c>
      <c r="O7793" s="130"/>
      <c r="R7793" s="161"/>
      <c r="S7793" s="160"/>
    </row>
    <row r="7794" spans="2:19">
      <c r="B7794" s="155"/>
      <c r="C7794" s="157"/>
      <c r="D7794" s="156"/>
      <c r="E7794" s="86" t="str">
        <f t="shared" si="245"/>
        <v/>
      </c>
      <c r="F7794" s="155"/>
      <c r="G7794" s="155"/>
      <c r="H7794" s="126"/>
      <c r="I7794" s="155"/>
      <c r="J7794" s="73"/>
      <c r="K7794" s="73"/>
      <c r="L7794" s="158"/>
      <c r="M7794" s="159"/>
      <c r="N7794" s="87" t="str">
        <f t="shared" si="244"/>
        <v/>
      </c>
      <c r="O7794" s="130"/>
      <c r="R7794" s="161"/>
      <c r="S7794" s="160"/>
    </row>
    <row r="7795" spans="2:19">
      <c r="B7795" s="155"/>
      <c r="C7795" s="157"/>
      <c r="D7795" s="156"/>
      <c r="E7795" s="86" t="str">
        <f t="shared" si="245"/>
        <v/>
      </c>
      <c r="F7795" s="155"/>
      <c r="G7795" s="155"/>
      <c r="H7795" s="126"/>
      <c r="I7795" s="155"/>
      <c r="J7795" s="73"/>
      <c r="K7795" s="73"/>
      <c r="L7795" s="158"/>
      <c r="M7795" s="159"/>
      <c r="N7795" s="87" t="str">
        <f t="shared" si="244"/>
        <v/>
      </c>
      <c r="O7795" s="130"/>
      <c r="R7795" s="161"/>
      <c r="S7795" s="160"/>
    </row>
    <row r="7796" spans="2:19">
      <c r="B7796" s="155"/>
      <c r="C7796" s="157"/>
      <c r="D7796" s="156"/>
      <c r="E7796" s="86" t="str">
        <f t="shared" si="245"/>
        <v/>
      </c>
      <c r="F7796" s="155"/>
      <c r="G7796" s="155"/>
      <c r="H7796" s="126"/>
      <c r="I7796" s="155"/>
      <c r="J7796" s="73"/>
      <c r="K7796" s="73"/>
      <c r="L7796" s="158"/>
      <c r="M7796" s="159"/>
      <c r="N7796" s="87" t="str">
        <f t="shared" si="244"/>
        <v/>
      </c>
      <c r="O7796" s="130"/>
      <c r="R7796" s="161"/>
      <c r="S7796" s="160"/>
    </row>
    <row r="7797" spans="2:19">
      <c r="B7797" s="155"/>
      <c r="C7797" s="157"/>
      <c r="D7797" s="156"/>
      <c r="E7797" s="86" t="str">
        <f t="shared" si="245"/>
        <v/>
      </c>
      <c r="F7797" s="155"/>
      <c r="G7797" s="155"/>
      <c r="H7797" s="126"/>
      <c r="I7797" s="155"/>
      <c r="J7797" s="73"/>
      <c r="K7797" s="73"/>
      <c r="L7797" s="158"/>
      <c r="M7797" s="159"/>
      <c r="N7797" s="87" t="str">
        <f t="shared" si="244"/>
        <v/>
      </c>
      <c r="O7797" s="130"/>
      <c r="R7797" s="161"/>
      <c r="S7797" s="160"/>
    </row>
    <row r="7798" spans="2:19">
      <c r="B7798" s="155"/>
      <c r="C7798" s="157"/>
      <c r="D7798" s="156"/>
      <c r="E7798" s="86" t="str">
        <f t="shared" si="245"/>
        <v/>
      </c>
      <c r="F7798" s="155"/>
      <c r="G7798" s="155"/>
      <c r="H7798" s="126"/>
      <c r="I7798" s="155"/>
      <c r="J7798" s="73"/>
      <c r="K7798" s="73"/>
      <c r="L7798" s="158"/>
      <c r="M7798" s="159"/>
      <c r="N7798" s="87" t="str">
        <f t="shared" si="244"/>
        <v/>
      </c>
      <c r="O7798" s="130"/>
      <c r="R7798" s="161"/>
      <c r="S7798" s="160"/>
    </row>
    <row r="7799" spans="2:19">
      <c r="B7799" s="155"/>
      <c r="C7799" s="157"/>
      <c r="D7799" s="156"/>
      <c r="E7799" s="86" t="str">
        <f t="shared" si="245"/>
        <v/>
      </c>
      <c r="F7799" s="155"/>
      <c r="G7799" s="155"/>
      <c r="H7799" s="126"/>
      <c r="I7799" s="155"/>
      <c r="J7799" s="73"/>
      <c r="K7799" s="73"/>
      <c r="L7799" s="158"/>
      <c r="M7799" s="159"/>
      <c r="N7799" s="87" t="str">
        <f t="shared" si="244"/>
        <v/>
      </c>
      <c r="O7799" s="130"/>
      <c r="R7799" s="161"/>
      <c r="S7799" s="160"/>
    </row>
    <row r="7800" spans="2:19">
      <c r="B7800" s="155"/>
      <c r="C7800" s="157"/>
      <c r="D7800" s="156"/>
      <c r="E7800" s="86" t="str">
        <f t="shared" si="245"/>
        <v/>
      </c>
      <c r="F7800" s="155"/>
      <c r="G7800" s="155"/>
      <c r="H7800" s="126"/>
      <c r="I7800" s="155"/>
      <c r="J7800" s="73"/>
      <c r="K7800" s="73"/>
      <c r="L7800" s="158"/>
      <c r="M7800" s="159"/>
      <c r="N7800" s="87" t="str">
        <f t="shared" si="244"/>
        <v/>
      </c>
      <c r="O7800" s="130"/>
      <c r="R7800" s="161"/>
      <c r="S7800" s="160"/>
    </row>
    <row r="7801" spans="2:19">
      <c r="B7801" s="155"/>
      <c r="C7801" s="157"/>
      <c r="D7801" s="156"/>
      <c r="E7801" s="86" t="str">
        <f t="shared" si="245"/>
        <v/>
      </c>
      <c r="F7801" s="155"/>
      <c r="G7801" s="155"/>
      <c r="H7801" s="126"/>
      <c r="I7801" s="155"/>
      <c r="J7801" s="73"/>
      <c r="K7801" s="73"/>
      <c r="L7801" s="158"/>
      <c r="M7801" s="159"/>
      <c r="N7801" s="87" t="str">
        <f t="shared" si="244"/>
        <v/>
      </c>
      <c r="O7801" s="130"/>
      <c r="R7801" s="161"/>
      <c r="S7801" s="160"/>
    </row>
    <row r="7802" spans="2:19">
      <c r="B7802" s="155"/>
      <c r="C7802" s="157"/>
      <c r="D7802" s="156"/>
      <c r="E7802" s="86" t="str">
        <f t="shared" si="245"/>
        <v/>
      </c>
      <c r="F7802" s="155"/>
      <c r="G7802" s="155"/>
      <c r="H7802" s="126"/>
      <c r="I7802" s="155"/>
      <c r="J7802" s="73"/>
      <c r="K7802" s="73"/>
      <c r="L7802" s="158"/>
      <c r="M7802" s="159"/>
      <c r="N7802" s="87" t="str">
        <f t="shared" si="244"/>
        <v/>
      </c>
      <c r="O7802" s="130"/>
      <c r="R7802" s="161"/>
      <c r="S7802" s="160"/>
    </row>
    <row r="7803" spans="2:19">
      <c r="B7803" s="155"/>
      <c r="C7803" s="157"/>
      <c r="D7803" s="156"/>
      <c r="E7803" s="86" t="str">
        <f t="shared" si="245"/>
        <v/>
      </c>
      <c r="F7803" s="155"/>
      <c r="G7803" s="155"/>
      <c r="H7803" s="126"/>
      <c r="I7803" s="155"/>
      <c r="J7803" s="73"/>
      <c r="K7803" s="73"/>
      <c r="L7803" s="158"/>
      <c r="M7803" s="159"/>
      <c r="N7803" s="87" t="str">
        <f t="shared" si="244"/>
        <v/>
      </c>
      <c r="O7803" s="130"/>
      <c r="R7803" s="161"/>
      <c r="S7803" s="160"/>
    </row>
    <row r="7804" spans="2:19">
      <c r="B7804" s="155"/>
      <c r="C7804" s="157"/>
      <c r="D7804" s="156"/>
      <c r="E7804" s="86" t="str">
        <f t="shared" si="245"/>
        <v/>
      </c>
      <c r="F7804" s="155"/>
      <c r="G7804" s="155"/>
      <c r="H7804" s="126"/>
      <c r="I7804" s="155"/>
      <c r="J7804" s="73"/>
      <c r="K7804" s="73"/>
      <c r="L7804" s="158"/>
      <c r="M7804" s="159"/>
      <c r="N7804" s="87" t="str">
        <f t="shared" si="244"/>
        <v/>
      </c>
      <c r="O7804" s="130"/>
      <c r="R7804" s="161"/>
      <c r="S7804" s="160"/>
    </row>
    <row r="7805" spans="2:19">
      <c r="B7805" s="155"/>
      <c r="C7805" s="157"/>
      <c r="D7805" s="156"/>
      <c r="E7805" s="86" t="str">
        <f t="shared" si="245"/>
        <v/>
      </c>
      <c r="F7805" s="155"/>
      <c r="G7805" s="155"/>
      <c r="H7805" s="126"/>
      <c r="I7805" s="155"/>
      <c r="J7805" s="73"/>
      <c r="K7805" s="73"/>
      <c r="L7805" s="158"/>
      <c r="M7805" s="159"/>
      <c r="N7805" s="87" t="str">
        <f t="shared" si="244"/>
        <v/>
      </c>
      <c r="O7805" s="130"/>
      <c r="R7805" s="161"/>
      <c r="S7805" s="160"/>
    </row>
    <row r="7806" spans="2:19">
      <c r="B7806" s="155"/>
      <c r="C7806" s="157"/>
      <c r="D7806" s="156"/>
      <c r="E7806" s="86" t="str">
        <f t="shared" si="245"/>
        <v/>
      </c>
      <c r="F7806" s="155"/>
      <c r="G7806" s="155"/>
      <c r="H7806" s="126"/>
      <c r="I7806" s="155"/>
      <c r="J7806" s="73"/>
      <c r="K7806" s="73"/>
      <c r="L7806" s="158"/>
      <c r="M7806" s="159"/>
      <c r="N7806" s="87" t="str">
        <f t="shared" si="244"/>
        <v/>
      </c>
      <c r="O7806" s="130"/>
      <c r="R7806" s="161"/>
      <c r="S7806" s="160"/>
    </row>
    <row r="7807" spans="2:19">
      <c r="B7807" s="155"/>
      <c r="C7807" s="157"/>
      <c r="D7807" s="156"/>
      <c r="E7807" s="86" t="str">
        <f t="shared" si="245"/>
        <v/>
      </c>
      <c r="F7807" s="155"/>
      <c r="G7807" s="155"/>
      <c r="H7807" s="126"/>
      <c r="I7807" s="155"/>
      <c r="J7807" s="73"/>
      <c r="K7807" s="73"/>
      <c r="L7807" s="158"/>
      <c r="M7807" s="159"/>
      <c r="N7807" s="87" t="str">
        <f t="shared" si="244"/>
        <v/>
      </c>
      <c r="O7807" s="130"/>
      <c r="R7807" s="161"/>
      <c r="S7807" s="160"/>
    </row>
    <row r="7808" spans="2:19">
      <c r="B7808" s="155"/>
      <c r="C7808" s="157"/>
      <c r="D7808" s="156"/>
      <c r="E7808" s="86" t="str">
        <f t="shared" si="245"/>
        <v/>
      </c>
      <c r="F7808" s="155"/>
      <c r="G7808" s="155"/>
      <c r="H7808" s="126"/>
      <c r="I7808" s="155"/>
      <c r="J7808" s="73"/>
      <c r="K7808" s="73"/>
      <c r="L7808" s="158"/>
      <c r="M7808" s="159"/>
      <c r="N7808" s="87" t="str">
        <f t="shared" si="244"/>
        <v/>
      </c>
      <c r="O7808" s="130"/>
      <c r="R7808" s="161"/>
      <c r="S7808" s="160"/>
    </row>
    <row r="7809" spans="2:19">
      <c r="B7809" s="155"/>
      <c r="C7809" s="157"/>
      <c r="D7809" s="156"/>
      <c r="E7809" s="86" t="str">
        <f t="shared" si="245"/>
        <v/>
      </c>
      <c r="F7809" s="155"/>
      <c r="G7809" s="155"/>
      <c r="H7809" s="126"/>
      <c r="I7809" s="155"/>
      <c r="J7809" s="73"/>
      <c r="K7809" s="73"/>
      <c r="L7809" s="158"/>
      <c r="M7809" s="159"/>
      <c r="N7809" s="87" t="str">
        <f t="shared" si="244"/>
        <v/>
      </c>
      <c r="O7809" s="130"/>
      <c r="R7809" s="161"/>
      <c r="S7809" s="160"/>
    </row>
    <row r="7810" spans="2:19">
      <c r="B7810" s="155"/>
      <c r="C7810" s="157"/>
      <c r="D7810" s="156"/>
      <c r="E7810" s="86" t="str">
        <f t="shared" si="245"/>
        <v/>
      </c>
      <c r="F7810" s="155"/>
      <c r="G7810" s="155"/>
      <c r="H7810" s="126"/>
      <c r="I7810" s="155"/>
      <c r="J7810" s="73"/>
      <c r="K7810" s="73"/>
      <c r="L7810" s="158"/>
      <c r="M7810" s="159"/>
      <c r="N7810" s="87" t="str">
        <f t="shared" si="244"/>
        <v/>
      </c>
      <c r="O7810" s="130"/>
      <c r="R7810" s="161"/>
      <c r="S7810" s="160"/>
    </row>
    <row r="7811" spans="2:19">
      <c r="B7811" s="155"/>
      <c r="C7811" s="157"/>
      <c r="D7811" s="156"/>
      <c r="E7811" s="86" t="str">
        <f t="shared" si="245"/>
        <v/>
      </c>
      <c r="F7811" s="155"/>
      <c r="G7811" s="155"/>
      <c r="H7811" s="126"/>
      <c r="I7811" s="155"/>
      <c r="J7811" s="73"/>
      <c r="K7811" s="73"/>
      <c r="L7811" s="158"/>
      <c r="M7811" s="159"/>
      <c r="N7811" s="87" t="str">
        <f t="shared" si="244"/>
        <v/>
      </c>
      <c r="O7811" s="130"/>
      <c r="R7811" s="161"/>
      <c r="S7811" s="160"/>
    </row>
    <row r="7812" spans="2:19">
      <c r="B7812" s="155"/>
      <c r="C7812" s="157"/>
      <c r="D7812" s="156"/>
      <c r="E7812" s="86" t="str">
        <f t="shared" si="245"/>
        <v/>
      </c>
      <c r="F7812" s="155"/>
      <c r="G7812" s="155"/>
      <c r="H7812" s="126"/>
      <c r="I7812" s="155"/>
      <c r="J7812" s="73"/>
      <c r="K7812" s="73"/>
      <c r="L7812" s="158"/>
      <c r="M7812" s="159"/>
      <c r="N7812" s="87" t="str">
        <f t="shared" si="244"/>
        <v/>
      </c>
      <c r="O7812" s="130"/>
      <c r="R7812" s="161"/>
      <c r="S7812" s="160"/>
    </row>
    <row r="7813" spans="2:19">
      <c r="B7813" s="155"/>
      <c r="C7813" s="157"/>
      <c r="D7813" s="156"/>
      <c r="E7813" s="86" t="str">
        <f t="shared" si="245"/>
        <v/>
      </c>
      <c r="F7813" s="155"/>
      <c r="G7813" s="155"/>
      <c r="H7813" s="126"/>
      <c r="I7813" s="155"/>
      <c r="J7813" s="73"/>
      <c r="K7813" s="73"/>
      <c r="L7813" s="158"/>
      <c r="M7813" s="159"/>
      <c r="N7813" s="87" t="str">
        <f t="shared" si="244"/>
        <v/>
      </c>
      <c r="O7813" s="130"/>
      <c r="R7813" s="161"/>
      <c r="S7813" s="160"/>
    </row>
    <row r="7814" spans="2:19">
      <c r="B7814" s="155"/>
      <c r="C7814" s="157"/>
      <c r="D7814" s="156"/>
      <c r="E7814" s="86" t="str">
        <f t="shared" si="245"/>
        <v/>
      </c>
      <c r="F7814" s="155"/>
      <c r="G7814" s="155"/>
      <c r="H7814" s="126"/>
      <c r="I7814" s="155"/>
      <c r="J7814" s="73"/>
      <c r="K7814" s="73"/>
      <c r="L7814" s="158"/>
      <c r="M7814" s="159"/>
      <c r="N7814" s="87" t="str">
        <f t="shared" ref="N7814:N7877" si="246">+E7814&amp;L7814&amp;M7814</f>
        <v/>
      </c>
      <c r="O7814" s="130"/>
      <c r="R7814" s="161"/>
      <c r="S7814" s="160"/>
    </row>
    <row r="7815" spans="2:19">
      <c r="B7815" s="155"/>
      <c r="C7815" s="157"/>
      <c r="D7815" s="156"/>
      <c r="E7815" s="86" t="str">
        <f t="shared" si="245"/>
        <v/>
      </c>
      <c r="F7815" s="155"/>
      <c r="G7815" s="155"/>
      <c r="H7815" s="126"/>
      <c r="I7815" s="155"/>
      <c r="J7815" s="73"/>
      <c r="K7815" s="73"/>
      <c r="L7815" s="158"/>
      <c r="M7815" s="159"/>
      <c r="N7815" s="87" t="str">
        <f t="shared" si="246"/>
        <v/>
      </c>
      <c r="O7815" s="130"/>
      <c r="R7815" s="161"/>
      <c r="S7815" s="160"/>
    </row>
    <row r="7816" spans="2:19">
      <c r="B7816" s="155"/>
      <c r="C7816" s="157"/>
      <c r="D7816" s="156"/>
      <c r="E7816" s="86" t="str">
        <f t="shared" si="245"/>
        <v/>
      </c>
      <c r="F7816" s="155"/>
      <c r="G7816" s="155"/>
      <c r="H7816" s="126"/>
      <c r="I7816" s="155"/>
      <c r="J7816" s="73"/>
      <c r="K7816" s="73"/>
      <c r="L7816" s="158"/>
      <c r="M7816" s="159"/>
      <c r="N7816" s="87" t="str">
        <f t="shared" si="246"/>
        <v/>
      </c>
      <c r="O7816" s="130"/>
      <c r="R7816" s="161"/>
      <c r="S7816" s="160"/>
    </row>
    <row r="7817" spans="2:19">
      <c r="B7817" s="155"/>
      <c r="C7817" s="157"/>
      <c r="D7817" s="156"/>
      <c r="E7817" s="86" t="str">
        <f t="shared" si="245"/>
        <v/>
      </c>
      <c r="F7817" s="155"/>
      <c r="G7817" s="155"/>
      <c r="H7817" s="126"/>
      <c r="I7817" s="155"/>
      <c r="J7817" s="73"/>
      <c r="K7817" s="73"/>
      <c r="L7817" s="158"/>
      <c r="M7817" s="159"/>
      <c r="N7817" s="87" t="str">
        <f t="shared" si="246"/>
        <v/>
      </c>
      <c r="O7817" s="130"/>
      <c r="R7817" s="161"/>
      <c r="S7817" s="160"/>
    </row>
    <row r="7818" spans="2:19">
      <c r="B7818" s="155"/>
      <c r="C7818" s="157"/>
      <c r="D7818" s="156"/>
      <c r="E7818" s="86" t="str">
        <f t="shared" si="245"/>
        <v/>
      </c>
      <c r="F7818" s="155"/>
      <c r="G7818" s="155"/>
      <c r="H7818" s="126"/>
      <c r="I7818" s="155"/>
      <c r="J7818" s="73"/>
      <c r="K7818" s="73"/>
      <c r="L7818" s="158"/>
      <c r="M7818" s="159"/>
      <c r="N7818" s="87" t="str">
        <f t="shared" si="246"/>
        <v/>
      </c>
      <c r="O7818" s="130"/>
      <c r="R7818" s="161"/>
      <c r="S7818" s="160"/>
    </row>
    <row r="7819" spans="2:19">
      <c r="B7819" s="155"/>
      <c r="C7819" s="157"/>
      <c r="D7819" s="156"/>
      <c r="E7819" s="86" t="str">
        <f t="shared" si="245"/>
        <v/>
      </c>
      <c r="F7819" s="155"/>
      <c r="G7819" s="155"/>
      <c r="H7819" s="126"/>
      <c r="I7819" s="155"/>
      <c r="J7819" s="73"/>
      <c r="K7819" s="73"/>
      <c r="L7819" s="158"/>
      <c r="M7819" s="159"/>
      <c r="N7819" s="87" t="str">
        <f t="shared" si="246"/>
        <v/>
      </c>
      <c r="O7819" s="130"/>
      <c r="R7819" s="161"/>
      <c r="S7819" s="160"/>
    </row>
    <row r="7820" spans="2:19">
      <c r="B7820" s="155"/>
      <c r="C7820" s="157"/>
      <c r="D7820" s="156"/>
      <c r="E7820" s="86" t="str">
        <f t="shared" si="245"/>
        <v/>
      </c>
      <c r="F7820" s="155"/>
      <c r="G7820" s="155"/>
      <c r="H7820" s="126"/>
      <c r="I7820" s="155"/>
      <c r="J7820" s="73"/>
      <c r="K7820" s="73"/>
      <c r="L7820" s="158"/>
      <c r="M7820" s="159"/>
      <c r="N7820" s="87" t="str">
        <f t="shared" si="246"/>
        <v/>
      </c>
      <c r="O7820" s="130"/>
      <c r="R7820" s="161"/>
      <c r="S7820" s="160"/>
    </row>
    <row r="7821" spans="2:19">
      <c r="B7821" s="155"/>
      <c r="C7821" s="157"/>
      <c r="D7821" s="156"/>
      <c r="E7821" s="86" t="str">
        <f t="shared" si="245"/>
        <v/>
      </c>
      <c r="F7821" s="155"/>
      <c r="G7821" s="155"/>
      <c r="H7821" s="126"/>
      <c r="I7821" s="155"/>
      <c r="J7821" s="73"/>
      <c r="K7821" s="73"/>
      <c r="L7821" s="158"/>
      <c r="M7821" s="159"/>
      <c r="N7821" s="87" t="str">
        <f t="shared" si="246"/>
        <v/>
      </c>
      <c r="O7821" s="130"/>
      <c r="R7821" s="161"/>
      <c r="S7821" s="160"/>
    </row>
    <row r="7822" spans="2:19">
      <c r="B7822" s="155"/>
      <c r="C7822" s="157"/>
      <c r="D7822" s="156"/>
      <c r="E7822" s="86" t="str">
        <f t="shared" si="245"/>
        <v/>
      </c>
      <c r="F7822" s="155"/>
      <c r="G7822" s="155"/>
      <c r="H7822" s="126"/>
      <c r="I7822" s="155"/>
      <c r="J7822" s="73"/>
      <c r="K7822" s="73"/>
      <c r="L7822" s="158"/>
      <c r="M7822" s="159"/>
      <c r="N7822" s="87" t="str">
        <f t="shared" si="246"/>
        <v/>
      </c>
      <c r="O7822" s="130"/>
      <c r="R7822" s="161"/>
      <c r="S7822" s="160"/>
    </row>
    <row r="7823" spans="2:19">
      <c r="B7823" s="155"/>
      <c r="C7823" s="157"/>
      <c r="D7823" s="156"/>
      <c r="E7823" s="86" t="str">
        <f t="shared" si="245"/>
        <v/>
      </c>
      <c r="F7823" s="155"/>
      <c r="G7823" s="155"/>
      <c r="H7823" s="126"/>
      <c r="I7823" s="155"/>
      <c r="J7823" s="73"/>
      <c r="K7823" s="73"/>
      <c r="L7823" s="158"/>
      <c r="M7823" s="159"/>
      <c r="N7823" s="87" t="str">
        <f t="shared" si="246"/>
        <v/>
      </c>
      <c r="O7823" s="130"/>
      <c r="R7823" s="161"/>
      <c r="S7823" s="160"/>
    </row>
    <row r="7824" spans="2:19">
      <c r="B7824" s="155"/>
      <c r="C7824" s="157"/>
      <c r="D7824" s="156"/>
      <c r="E7824" s="86" t="str">
        <f t="shared" si="245"/>
        <v/>
      </c>
      <c r="F7824" s="155"/>
      <c r="G7824" s="155"/>
      <c r="H7824" s="126"/>
      <c r="I7824" s="155"/>
      <c r="J7824" s="73"/>
      <c r="K7824" s="73"/>
      <c r="L7824" s="158"/>
      <c r="M7824" s="159"/>
      <c r="N7824" s="87" t="str">
        <f t="shared" si="246"/>
        <v/>
      </c>
      <c r="O7824" s="130"/>
      <c r="R7824" s="161"/>
      <c r="S7824" s="160"/>
    </row>
    <row r="7825" spans="2:19">
      <c r="B7825" s="155"/>
      <c r="C7825" s="157"/>
      <c r="D7825" s="156"/>
      <c r="E7825" s="86" t="str">
        <f t="shared" si="245"/>
        <v/>
      </c>
      <c r="F7825" s="155"/>
      <c r="G7825" s="155"/>
      <c r="H7825" s="126"/>
      <c r="I7825" s="155"/>
      <c r="J7825" s="73"/>
      <c r="K7825" s="73"/>
      <c r="L7825" s="158"/>
      <c r="M7825" s="159"/>
      <c r="N7825" s="87" t="str">
        <f t="shared" si="246"/>
        <v/>
      </c>
      <c r="O7825" s="130"/>
      <c r="R7825" s="161"/>
      <c r="S7825" s="160"/>
    </row>
    <row r="7826" spans="2:19">
      <c r="B7826" s="155"/>
      <c r="C7826" s="157"/>
      <c r="D7826" s="156"/>
      <c r="E7826" s="86" t="str">
        <f t="shared" si="245"/>
        <v/>
      </c>
      <c r="F7826" s="155"/>
      <c r="G7826" s="155"/>
      <c r="H7826" s="126"/>
      <c r="I7826" s="155"/>
      <c r="J7826" s="73"/>
      <c r="K7826" s="73"/>
      <c r="L7826" s="158"/>
      <c r="M7826" s="159"/>
      <c r="N7826" s="87" t="str">
        <f t="shared" si="246"/>
        <v/>
      </c>
      <c r="O7826" s="130"/>
      <c r="R7826" s="161"/>
      <c r="S7826" s="160"/>
    </row>
    <row r="7827" spans="2:19">
      <c r="B7827" s="155"/>
      <c r="C7827" s="157"/>
      <c r="D7827" s="156"/>
      <c r="E7827" s="86" t="str">
        <f t="shared" si="245"/>
        <v/>
      </c>
      <c r="F7827" s="155"/>
      <c r="G7827" s="155"/>
      <c r="H7827" s="126"/>
      <c r="I7827" s="155"/>
      <c r="J7827" s="73"/>
      <c r="K7827" s="73"/>
      <c r="L7827" s="158"/>
      <c r="M7827" s="159"/>
      <c r="N7827" s="87" t="str">
        <f t="shared" si="246"/>
        <v/>
      </c>
      <c r="O7827" s="130"/>
      <c r="R7827" s="161"/>
      <c r="S7827" s="160"/>
    </row>
    <row r="7828" spans="2:19">
      <c r="B7828" s="155"/>
      <c r="C7828" s="157"/>
      <c r="D7828" s="156"/>
      <c r="E7828" s="86" t="str">
        <f t="shared" ref="E7828:E7891" si="247">B7828&amp;C7828&amp;D7828</f>
        <v/>
      </c>
      <c r="F7828" s="155"/>
      <c r="G7828" s="155"/>
      <c r="H7828" s="126"/>
      <c r="I7828" s="155"/>
      <c r="J7828" s="73"/>
      <c r="K7828" s="73"/>
      <c r="L7828" s="158"/>
      <c r="M7828" s="159"/>
      <c r="N7828" s="87" t="str">
        <f t="shared" si="246"/>
        <v/>
      </c>
      <c r="O7828" s="130"/>
      <c r="R7828" s="161"/>
      <c r="S7828" s="160"/>
    </row>
    <row r="7829" spans="2:19">
      <c r="B7829" s="155"/>
      <c r="C7829" s="157"/>
      <c r="D7829" s="156"/>
      <c r="E7829" s="86" t="str">
        <f t="shared" si="247"/>
        <v/>
      </c>
      <c r="F7829" s="155"/>
      <c r="G7829" s="155"/>
      <c r="H7829" s="126"/>
      <c r="I7829" s="155"/>
      <c r="J7829" s="73"/>
      <c r="K7829" s="73"/>
      <c r="L7829" s="158"/>
      <c r="M7829" s="159"/>
      <c r="N7829" s="87" t="str">
        <f t="shared" si="246"/>
        <v/>
      </c>
      <c r="O7829" s="130"/>
      <c r="R7829" s="161"/>
      <c r="S7829" s="160"/>
    </row>
    <row r="7830" spans="2:19">
      <c r="B7830" s="155"/>
      <c r="C7830" s="157"/>
      <c r="D7830" s="156"/>
      <c r="E7830" s="86" t="str">
        <f t="shared" si="247"/>
        <v/>
      </c>
      <c r="F7830" s="155"/>
      <c r="G7830" s="155"/>
      <c r="H7830" s="126"/>
      <c r="I7830" s="155"/>
      <c r="J7830" s="73"/>
      <c r="K7830" s="73"/>
      <c r="L7830" s="158"/>
      <c r="M7830" s="159"/>
      <c r="N7830" s="87" t="str">
        <f t="shared" si="246"/>
        <v/>
      </c>
      <c r="O7830" s="130"/>
      <c r="R7830" s="161"/>
      <c r="S7830" s="160"/>
    </row>
    <row r="7831" spans="2:19">
      <c r="B7831" s="155"/>
      <c r="C7831" s="157"/>
      <c r="D7831" s="156"/>
      <c r="E7831" s="86" t="str">
        <f t="shared" si="247"/>
        <v/>
      </c>
      <c r="F7831" s="155"/>
      <c r="G7831" s="155"/>
      <c r="H7831" s="126"/>
      <c r="I7831" s="155"/>
      <c r="J7831" s="73"/>
      <c r="K7831" s="73"/>
      <c r="L7831" s="158"/>
      <c r="M7831" s="159"/>
      <c r="N7831" s="87" t="str">
        <f t="shared" si="246"/>
        <v/>
      </c>
      <c r="O7831" s="130"/>
      <c r="R7831" s="161"/>
      <c r="S7831" s="160"/>
    </row>
    <row r="7832" spans="2:19">
      <c r="B7832" s="155"/>
      <c r="C7832" s="157"/>
      <c r="D7832" s="156"/>
      <c r="E7832" s="86" t="str">
        <f t="shared" si="247"/>
        <v/>
      </c>
      <c r="F7832" s="155"/>
      <c r="G7832" s="155"/>
      <c r="H7832" s="126"/>
      <c r="I7832" s="155"/>
      <c r="J7832" s="73"/>
      <c r="K7832" s="73"/>
      <c r="L7832" s="158"/>
      <c r="M7832" s="159"/>
      <c r="N7832" s="87" t="str">
        <f t="shared" si="246"/>
        <v/>
      </c>
      <c r="O7832" s="130"/>
      <c r="R7832" s="161"/>
      <c r="S7832" s="160"/>
    </row>
    <row r="7833" spans="2:19">
      <c r="B7833" s="155"/>
      <c r="C7833" s="157"/>
      <c r="D7833" s="156"/>
      <c r="E7833" s="86" t="str">
        <f t="shared" si="247"/>
        <v/>
      </c>
      <c r="F7833" s="155"/>
      <c r="G7833" s="155"/>
      <c r="H7833" s="126"/>
      <c r="I7833" s="155"/>
      <c r="J7833" s="73"/>
      <c r="K7833" s="73"/>
      <c r="L7833" s="158"/>
      <c r="M7833" s="159"/>
      <c r="N7833" s="87" t="str">
        <f t="shared" si="246"/>
        <v/>
      </c>
      <c r="O7833" s="130"/>
      <c r="R7833" s="161"/>
      <c r="S7833" s="160"/>
    </row>
    <row r="7834" spans="2:19">
      <c r="B7834" s="155"/>
      <c r="C7834" s="157"/>
      <c r="D7834" s="156"/>
      <c r="E7834" s="86" t="str">
        <f t="shared" si="247"/>
        <v/>
      </c>
      <c r="F7834" s="155"/>
      <c r="G7834" s="155"/>
      <c r="H7834" s="126"/>
      <c r="I7834" s="155"/>
      <c r="J7834" s="73"/>
      <c r="K7834" s="73"/>
      <c r="L7834" s="158"/>
      <c r="M7834" s="159"/>
      <c r="N7834" s="87" t="str">
        <f t="shared" si="246"/>
        <v/>
      </c>
      <c r="O7834" s="130"/>
      <c r="R7834" s="161"/>
      <c r="S7834" s="160"/>
    </row>
    <row r="7835" spans="2:19">
      <c r="B7835" s="155"/>
      <c r="C7835" s="157"/>
      <c r="D7835" s="156"/>
      <c r="E7835" s="86" t="str">
        <f t="shared" si="247"/>
        <v/>
      </c>
      <c r="F7835" s="155"/>
      <c r="G7835" s="155"/>
      <c r="H7835" s="126"/>
      <c r="I7835" s="155"/>
      <c r="J7835" s="73"/>
      <c r="K7835" s="73"/>
      <c r="L7835" s="158"/>
      <c r="M7835" s="159"/>
      <c r="N7835" s="87" t="str">
        <f t="shared" si="246"/>
        <v/>
      </c>
      <c r="O7835" s="130"/>
      <c r="R7835" s="161"/>
      <c r="S7835" s="160"/>
    </row>
    <row r="7836" spans="2:19">
      <c r="B7836" s="155"/>
      <c r="C7836" s="157"/>
      <c r="D7836" s="156"/>
      <c r="E7836" s="86" t="str">
        <f t="shared" si="247"/>
        <v/>
      </c>
      <c r="F7836" s="155"/>
      <c r="G7836" s="155"/>
      <c r="H7836" s="126"/>
      <c r="I7836" s="155"/>
      <c r="J7836" s="73"/>
      <c r="K7836" s="73"/>
      <c r="L7836" s="158"/>
      <c r="M7836" s="159"/>
      <c r="N7836" s="87" t="str">
        <f t="shared" si="246"/>
        <v/>
      </c>
      <c r="O7836" s="130"/>
      <c r="R7836" s="161"/>
      <c r="S7836" s="160"/>
    </row>
    <row r="7837" spans="2:19">
      <c r="B7837" s="155"/>
      <c r="C7837" s="157"/>
      <c r="D7837" s="156"/>
      <c r="E7837" s="86" t="str">
        <f t="shared" si="247"/>
        <v/>
      </c>
      <c r="F7837" s="155"/>
      <c r="G7837" s="155"/>
      <c r="H7837" s="126"/>
      <c r="I7837" s="155"/>
      <c r="J7837" s="73"/>
      <c r="K7837" s="73"/>
      <c r="L7837" s="158"/>
      <c r="M7837" s="159"/>
      <c r="N7837" s="87" t="str">
        <f t="shared" si="246"/>
        <v/>
      </c>
      <c r="O7837" s="130"/>
      <c r="R7837" s="161"/>
      <c r="S7837" s="160"/>
    </row>
    <row r="7838" spans="2:19">
      <c r="B7838" s="155"/>
      <c r="C7838" s="157"/>
      <c r="D7838" s="156"/>
      <c r="E7838" s="86" t="str">
        <f t="shared" si="247"/>
        <v/>
      </c>
      <c r="F7838" s="155"/>
      <c r="G7838" s="155"/>
      <c r="H7838" s="126"/>
      <c r="I7838" s="155"/>
      <c r="J7838" s="73"/>
      <c r="K7838" s="73"/>
      <c r="L7838" s="158"/>
      <c r="M7838" s="159"/>
      <c r="N7838" s="87" t="str">
        <f t="shared" si="246"/>
        <v/>
      </c>
      <c r="O7838" s="130"/>
      <c r="R7838" s="161"/>
      <c r="S7838" s="160"/>
    </row>
    <row r="7839" spans="2:19">
      <c r="B7839" s="155"/>
      <c r="C7839" s="157"/>
      <c r="D7839" s="156"/>
      <c r="E7839" s="86" t="str">
        <f t="shared" si="247"/>
        <v/>
      </c>
      <c r="F7839" s="155"/>
      <c r="G7839" s="155"/>
      <c r="H7839" s="126"/>
      <c r="I7839" s="155"/>
      <c r="J7839" s="73"/>
      <c r="K7839" s="73"/>
      <c r="L7839" s="158"/>
      <c r="M7839" s="159"/>
      <c r="N7839" s="87" t="str">
        <f t="shared" si="246"/>
        <v/>
      </c>
      <c r="O7839" s="130"/>
      <c r="R7839" s="161"/>
      <c r="S7839" s="160"/>
    </row>
    <row r="7840" spans="2:19">
      <c r="B7840" s="155"/>
      <c r="C7840" s="157"/>
      <c r="D7840" s="156"/>
      <c r="E7840" s="86" t="str">
        <f t="shared" si="247"/>
        <v/>
      </c>
      <c r="F7840" s="155"/>
      <c r="G7840" s="155"/>
      <c r="H7840" s="126"/>
      <c r="I7840" s="155"/>
      <c r="J7840" s="73"/>
      <c r="K7840" s="73"/>
      <c r="L7840" s="158"/>
      <c r="M7840" s="159"/>
      <c r="N7840" s="87" t="str">
        <f t="shared" si="246"/>
        <v/>
      </c>
      <c r="O7840" s="130"/>
      <c r="R7840" s="161"/>
      <c r="S7840" s="160"/>
    </row>
    <row r="7841" spans="2:19">
      <c r="B7841" s="155"/>
      <c r="C7841" s="157"/>
      <c r="D7841" s="156"/>
      <c r="E7841" s="86" t="str">
        <f t="shared" si="247"/>
        <v/>
      </c>
      <c r="F7841" s="155"/>
      <c r="G7841" s="155"/>
      <c r="H7841" s="126"/>
      <c r="I7841" s="155"/>
      <c r="J7841" s="73"/>
      <c r="K7841" s="73"/>
      <c r="L7841" s="158"/>
      <c r="M7841" s="159"/>
      <c r="N7841" s="87" t="str">
        <f t="shared" si="246"/>
        <v/>
      </c>
      <c r="O7841" s="130"/>
      <c r="R7841" s="161"/>
      <c r="S7841" s="160"/>
    </row>
    <row r="7842" spans="2:19">
      <c r="B7842" s="155"/>
      <c r="C7842" s="157"/>
      <c r="D7842" s="156"/>
      <c r="E7842" s="86" t="str">
        <f t="shared" si="247"/>
        <v/>
      </c>
      <c r="F7842" s="155"/>
      <c r="G7842" s="155"/>
      <c r="H7842" s="126"/>
      <c r="I7842" s="155"/>
      <c r="J7842" s="73"/>
      <c r="K7842" s="73"/>
      <c r="L7842" s="158"/>
      <c r="M7842" s="159"/>
      <c r="N7842" s="87" t="str">
        <f t="shared" si="246"/>
        <v/>
      </c>
      <c r="O7842" s="130"/>
      <c r="R7842" s="161"/>
      <c r="S7842" s="160"/>
    </row>
    <row r="7843" spans="2:19">
      <c r="B7843" s="155"/>
      <c r="C7843" s="157"/>
      <c r="D7843" s="156"/>
      <c r="E7843" s="86" t="str">
        <f t="shared" si="247"/>
        <v/>
      </c>
      <c r="F7843" s="155"/>
      <c r="G7843" s="155"/>
      <c r="H7843" s="126"/>
      <c r="I7843" s="155"/>
      <c r="J7843" s="73"/>
      <c r="K7843" s="73"/>
      <c r="L7843" s="158"/>
      <c r="M7843" s="159"/>
      <c r="N7843" s="87" t="str">
        <f t="shared" si="246"/>
        <v/>
      </c>
      <c r="O7843" s="130"/>
      <c r="R7843" s="161"/>
      <c r="S7843" s="160"/>
    </row>
    <row r="7844" spans="2:19">
      <c r="B7844" s="155"/>
      <c r="C7844" s="157"/>
      <c r="D7844" s="156"/>
      <c r="E7844" s="86" t="str">
        <f t="shared" si="247"/>
        <v/>
      </c>
      <c r="F7844" s="155"/>
      <c r="G7844" s="155"/>
      <c r="H7844" s="126"/>
      <c r="I7844" s="155"/>
      <c r="J7844" s="73"/>
      <c r="K7844" s="73"/>
      <c r="L7844" s="158"/>
      <c r="M7844" s="159"/>
      <c r="N7844" s="87" t="str">
        <f t="shared" si="246"/>
        <v/>
      </c>
      <c r="O7844" s="130"/>
      <c r="R7844" s="161"/>
      <c r="S7844" s="160"/>
    </row>
    <row r="7845" spans="2:19">
      <c r="B7845" s="155"/>
      <c r="C7845" s="157"/>
      <c r="D7845" s="156"/>
      <c r="E7845" s="86" t="str">
        <f t="shared" si="247"/>
        <v/>
      </c>
      <c r="F7845" s="155"/>
      <c r="G7845" s="155"/>
      <c r="H7845" s="126"/>
      <c r="I7845" s="155"/>
      <c r="J7845" s="73"/>
      <c r="K7845" s="73"/>
      <c r="L7845" s="158"/>
      <c r="M7845" s="159"/>
      <c r="N7845" s="87" t="str">
        <f t="shared" si="246"/>
        <v/>
      </c>
      <c r="O7845" s="130"/>
      <c r="R7845" s="161"/>
      <c r="S7845" s="160"/>
    </row>
    <row r="7846" spans="2:19">
      <c r="B7846" s="155"/>
      <c r="C7846" s="157"/>
      <c r="D7846" s="156"/>
      <c r="E7846" s="86" t="str">
        <f t="shared" si="247"/>
        <v/>
      </c>
      <c r="F7846" s="155"/>
      <c r="G7846" s="155"/>
      <c r="H7846" s="126"/>
      <c r="I7846" s="155"/>
      <c r="J7846" s="73"/>
      <c r="K7846" s="73"/>
      <c r="L7846" s="158"/>
      <c r="M7846" s="159"/>
      <c r="N7846" s="87" t="str">
        <f t="shared" si="246"/>
        <v/>
      </c>
      <c r="O7846" s="130"/>
      <c r="R7846" s="161"/>
      <c r="S7846" s="160"/>
    </row>
    <row r="7847" spans="2:19">
      <c r="B7847" s="155"/>
      <c r="C7847" s="157"/>
      <c r="D7847" s="156"/>
      <c r="E7847" s="86" t="str">
        <f t="shared" si="247"/>
        <v/>
      </c>
      <c r="F7847" s="155"/>
      <c r="G7847" s="155"/>
      <c r="H7847" s="126"/>
      <c r="I7847" s="155"/>
      <c r="J7847" s="73"/>
      <c r="K7847" s="73"/>
      <c r="L7847" s="158"/>
      <c r="M7847" s="159"/>
      <c r="N7847" s="87" t="str">
        <f t="shared" si="246"/>
        <v/>
      </c>
      <c r="O7847" s="130"/>
      <c r="R7847" s="161"/>
      <c r="S7847" s="160"/>
    </row>
    <row r="7848" spans="2:19">
      <c r="B7848" s="155"/>
      <c r="C7848" s="157"/>
      <c r="D7848" s="156"/>
      <c r="E7848" s="86" t="str">
        <f t="shared" si="247"/>
        <v/>
      </c>
      <c r="F7848" s="155"/>
      <c r="G7848" s="155"/>
      <c r="H7848" s="126"/>
      <c r="I7848" s="155"/>
      <c r="J7848" s="73"/>
      <c r="K7848" s="73"/>
      <c r="L7848" s="158"/>
      <c r="M7848" s="159"/>
      <c r="N7848" s="87" t="str">
        <f t="shared" si="246"/>
        <v/>
      </c>
      <c r="O7848" s="130"/>
      <c r="R7848" s="161"/>
      <c r="S7848" s="160"/>
    </row>
    <row r="7849" spans="2:19">
      <c r="B7849" s="155"/>
      <c r="C7849" s="157"/>
      <c r="D7849" s="156"/>
      <c r="E7849" s="86" t="str">
        <f t="shared" si="247"/>
        <v/>
      </c>
      <c r="F7849" s="155"/>
      <c r="G7849" s="155"/>
      <c r="H7849" s="126"/>
      <c r="I7849" s="155"/>
      <c r="J7849" s="73"/>
      <c r="K7849" s="73"/>
      <c r="L7849" s="158"/>
      <c r="M7849" s="159"/>
      <c r="N7849" s="87" t="str">
        <f t="shared" si="246"/>
        <v/>
      </c>
      <c r="O7849" s="130"/>
      <c r="R7849" s="161"/>
      <c r="S7849" s="160"/>
    </row>
    <row r="7850" spans="2:19">
      <c r="B7850" s="155"/>
      <c r="C7850" s="157"/>
      <c r="D7850" s="156"/>
      <c r="E7850" s="86" t="str">
        <f t="shared" si="247"/>
        <v/>
      </c>
      <c r="F7850" s="155"/>
      <c r="G7850" s="155"/>
      <c r="H7850" s="126"/>
      <c r="I7850" s="155"/>
      <c r="J7850" s="73"/>
      <c r="K7850" s="73"/>
      <c r="L7850" s="158"/>
      <c r="M7850" s="159"/>
      <c r="N7850" s="87" t="str">
        <f t="shared" si="246"/>
        <v/>
      </c>
      <c r="O7850" s="130"/>
      <c r="R7850" s="161"/>
      <c r="S7850" s="160"/>
    </row>
    <row r="7851" spans="2:19">
      <c r="B7851" s="155"/>
      <c r="C7851" s="157"/>
      <c r="D7851" s="156"/>
      <c r="E7851" s="86" t="str">
        <f t="shared" si="247"/>
        <v/>
      </c>
      <c r="F7851" s="155"/>
      <c r="G7851" s="155"/>
      <c r="H7851" s="126"/>
      <c r="I7851" s="155"/>
      <c r="J7851" s="73"/>
      <c r="K7851" s="73"/>
      <c r="L7851" s="158"/>
      <c r="M7851" s="159"/>
      <c r="N7851" s="87" t="str">
        <f t="shared" si="246"/>
        <v/>
      </c>
      <c r="O7851" s="130"/>
      <c r="R7851" s="161"/>
      <c r="S7851" s="160"/>
    </row>
    <row r="7852" spans="2:19">
      <c r="B7852" s="155"/>
      <c r="C7852" s="157"/>
      <c r="D7852" s="156"/>
      <c r="E7852" s="86" t="str">
        <f t="shared" si="247"/>
        <v/>
      </c>
      <c r="F7852" s="155"/>
      <c r="G7852" s="155"/>
      <c r="H7852" s="126"/>
      <c r="I7852" s="155"/>
      <c r="J7852" s="73"/>
      <c r="K7852" s="73"/>
      <c r="L7852" s="158"/>
      <c r="M7852" s="159"/>
      <c r="N7852" s="87" t="str">
        <f t="shared" si="246"/>
        <v/>
      </c>
      <c r="O7852" s="130"/>
      <c r="R7852" s="161"/>
      <c r="S7852" s="160"/>
    </row>
    <row r="7853" spans="2:19">
      <c r="B7853" s="155"/>
      <c r="C7853" s="157"/>
      <c r="D7853" s="156"/>
      <c r="E7853" s="86" t="str">
        <f t="shared" si="247"/>
        <v/>
      </c>
      <c r="F7853" s="155"/>
      <c r="G7853" s="155"/>
      <c r="H7853" s="126"/>
      <c r="I7853" s="155"/>
      <c r="J7853" s="73"/>
      <c r="K7853" s="73"/>
      <c r="L7853" s="158"/>
      <c r="M7853" s="159"/>
      <c r="N7853" s="87" t="str">
        <f t="shared" si="246"/>
        <v/>
      </c>
      <c r="O7853" s="130"/>
      <c r="R7853" s="161"/>
      <c r="S7853" s="160"/>
    </row>
    <row r="7854" spans="2:19">
      <c r="B7854" s="155"/>
      <c r="C7854" s="157"/>
      <c r="D7854" s="156"/>
      <c r="E7854" s="86" t="str">
        <f t="shared" si="247"/>
        <v/>
      </c>
      <c r="F7854" s="155"/>
      <c r="G7854" s="155"/>
      <c r="H7854" s="126"/>
      <c r="I7854" s="155"/>
      <c r="J7854" s="73"/>
      <c r="K7854" s="73"/>
      <c r="L7854" s="158"/>
      <c r="M7854" s="159"/>
      <c r="N7854" s="87" t="str">
        <f t="shared" si="246"/>
        <v/>
      </c>
      <c r="O7854" s="130"/>
      <c r="R7854" s="161"/>
      <c r="S7854" s="160"/>
    </row>
    <row r="7855" spans="2:19">
      <c r="B7855" s="155"/>
      <c r="C7855" s="157"/>
      <c r="D7855" s="156"/>
      <c r="E7855" s="86" t="str">
        <f t="shared" si="247"/>
        <v/>
      </c>
      <c r="F7855" s="155"/>
      <c r="G7855" s="155"/>
      <c r="H7855" s="126"/>
      <c r="I7855" s="155"/>
      <c r="J7855" s="73"/>
      <c r="K7855" s="73"/>
      <c r="L7855" s="158"/>
      <c r="M7855" s="159"/>
      <c r="N7855" s="87" t="str">
        <f t="shared" si="246"/>
        <v/>
      </c>
      <c r="O7855" s="130"/>
      <c r="R7855" s="161"/>
      <c r="S7855" s="160"/>
    </row>
    <row r="7856" spans="2:19">
      <c r="B7856" s="155"/>
      <c r="C7856" s="157"/>
      <c r="D7856" s="156"/>
      <c r="E7856" s="86" t="str">
        <f t="shared" si="247"/>
        <v/>
      </c>
      <c r="F7856" s="155"/>
      <c r="G7856" s="155"/>
      <c r="H7856" s="126"/>
      <c r="I7856" s="155"/>
      <c r="J7856" s="73"/>
      <c r="K7856" s="73"/>
      <c r="L7856" s="158"/>
      <c r="M7856" s="159"/>
      <c r="N7856" s="87" t="str">
        <f t="shared" si="246"/>
        <v/>
      </c>
      <c r="O7856" s="130"/>
      <c r="R7856" s="161"/>
      <c r="S7856" s="160"/>
    </row>
    <row r="7857" spans="2:19">
      <c r="B7857" s="155"/>
      <c r="C7857" s="157"/>
      <c r="D7857" s="156"/>
      <c r="E7857" s="86" t="str">
        <f t="shared" si="247"/>
        <v/>
      </c>
      <c r="F7857" s="155"/>
      <c r="G7857" s="155"/>
      <c r="H7857" s="126"/>
      <c r="I7857" s="155"/>
      <c r="J7857" s="73"/>
      <c r="K7857" s="73"/>
      <c r="L7857" s="158"/>
      <c r="M7857" s="159"/>
      <c r="N7857" s="87" t="str">
        <f t="shared" si="246"/>
        <v/>
      </c>
      <c r="O7857" s="130"/>
      <c r="R7857" s="161"/>
      <c r="S7857" s="160"/>
    </row>
    <row r="7858" spans="2:19">
      <c r="B7858" s="155"/>
      <c r="C7858" s="157"/>
      <c r="D7858" s="156"/>
      <c r="E7858" s="86" t="str">
        <f t="shared" si="247"/>
        <v/>
      </c>
      <c r="F7858" s="155"/>
      <c r="G7858" s="155"/>
      <c r="H7858" s="126"/>
      <c r="I7858" s="155"/>
      <c r="J7858" s="73"/>
      <c r="K7858" s="73"/>
      <c r="L7858" s="158"/>
      <c r="M7858" s="159"/>
      <c r="N7858" s="87" t="str">
        <f t="shared" si="246"/>
        <v/>
      </c>
      <c r="O7858" s="130"/>
      <c r="R7858" s="161"/>
      <c r="S7858" s="160"/>
    </row>
    <row r="7859" spans="2:19">
      <c r="B7859" s="155"/>
      <c r="C7859" s="157"/>
      <c r="D7859" s="156"/>
      <c r="E7859" s="86" t="str">
        <f t="shared" si="247"/>
        <v/>
      </c>
      <c r="F7859" s="155"/>
      <c r="G7859" s="155"/>
      <c r="H7859" s="126"/>
      <c r="I7859" s="155"/>
      <c r="J7859" s="73"/>
      <c r="K7859" s="73"/>
      <c r="L7859" s="158"/>
      <c r="M7859" s="159"/>
      <c r="N7859" s="87" t="str">
        <f t="shared" si="246"/>
        <v/>
      </c>
      <c r="O7859" s="130"/>
      <c r="R7859" s="161"/>
      <c r="S7859" s="160"/>
    </row>
    <row r="7860" spans="2:19">
      <c r="B7860" s="155"/>
      <c r="C7860" s="157"/>
      <c r="D7860" s="156"/>
      <c r="E7860" s="86" t="str">
        <f t="shared" si="247"/>
        <v/>
      </c>
      <c r="F7860" s="155"/>
      <c r="G7860" s="155"/>
      <c r="H7860" s="126"/>
      <c r="I7860" s="155"/>
      <c r="J7860" s="73"/>
      <c r="K7860" s="73"/>
      <c r="L7860" s="158"/>
      <c r="M7860" s="159"/>
      <c r="N7860" s="87" t="str">
        <f t="shared" si="246"/>
        <v/>
      </c>
      <c r="O7860" s="130"/>
      <c r="R7860" s="161"/>
      <c r="S7860" s="160"/>
    </row>
    <row r="7861" spans="2:19">
      <c r="B7861" s="155"/>
      <c r="C7861" s="157"/>
      <c r="D7861" s="156"/>
      <c r="E7861" s="86" t="str">
        <f t="shared" si="247"/>
        <v/>
      </c>
      <c r="F7861" s="155"/>
      <c r="G7861" s="155"/>
      <c r="H7861" s="126"/>
      <c r="I7861" s="155"/>
      <c r="J7861" s="73"/>
      <c r="K7861" s="73"/>
      <c r="L7861" s="158"/>
      <c r="M7861" s="159"/>
      <c r="N7861" s="87" t="str">
        <f t="shared" si="246"/>
        <v/>
      </c>
      <c r="O7861" s="130"/>
      <c r="R7861" s="161"/>
      <c r="S7861" s="160"/>
    </row>
    <row r="7862" spans="2:19">
      <c r="B7862" s="155"/>
      <c r="C7862" s="157"/>
      <c r="D7862" s="156"/>
      <c r="E7862" s="86" t="str">
        <f t="shared" si="247"/>
        <v/>
      </c>
      <c r="F7862" s="155"/>
      <c r="G7862" s="155"/>
      <c r="H7862" s="126"/>
      <c r="I7862" s="155"/>
      <c r="J7862" s="73"/>
      <c r="K7862" s="73"/>
      <c r="L7862" s="12"/>
      <c r="M7862" s="159"/>
      <c r="N7862" s="87" t="str">
        <f t="shared" si="246"/>
        <v/>
      </c>
      <c r="O7862" s="130"/>
      <c r="R7862" s="161"/>
      <c r="S7862" s="160"/>
    </row>
    <row r="7863" spans="2:19">
      <c r="B7863" s="155"/>
      <c r="C7863" s="157"/>
      <c r="D7863" s="156"/>
      <c r="E7863" s="86" t="str">
        <f t="shared" si="247"/>
        <v/>
      </c>
      <c r="F7863" s="155"/>
      <c r="G7863" s="155"/>
      <c r="H7863" s="126"/>
      <c r="I7863" s="155"/>
      <c r="J7863" s="73"/>
      <c r="K7863" s="73"/>
      <c r="L7863" s="12"/>
      <c r="M7863" s="159"/>
      <c r="N7863" s="87" t="str">
        <f t="shared" si="246"/>
        <v/>
      </c>
      <c r="O7863" s="130"/>
      <c r="R7863" s="161"/>
      <c r="S7863" s="160"/>
    </row>
    <row r="7864" spans="2:19">
      <c r="B7864" s="155"/>
      <c r="C7864" s="157"/>
      <c r="D7864" s="156"/>
      <c r="E7864" s="86" t="str">
        <f t="shared" si="247"/>
        <v/>
      </c>
      <c r="F7864" s="155"/>
      <c r="G7864" s="155"/>
      <c r="H7864" s="126"/>
      <c r="I7864" s="155"/>
      <c r="J7864" s="73"/>
      <c r="K7864" s="73"/>
      <c r="L7864" s="12"/>
      <c r="M7864" s="159"/>
      <c r="N7864" s="87" t="str">
        <f t="shared" si="246"/>
        <v/>
      </c>
      <c r="O7864" s="130"/>
      <c r="R7864" s="161"/>
      <c r="S7864" s="160"/>
    </row>
    <row r="7865" spans="2:19">
      <c r="B7865" s="155"/>
      <c r="C7865" s="157"/>
      <c r="D7865" s="156"/>
      <c r="E7865" s="86" t="str">
        <f t="shared" si="247"/>
        <v/>
      </c>
      <c r="F7865" s="155"/>
      <c r="G7865" s="155"/>
      <c r="H7865" s="126"/>
      <c r="I7865" s="155"/>
      <c r="J7865" s="73"/>
      <c r="K7865" s="73"/>
      <c r="L7865" s="12"/>
      <c r="M7865" s="159"/>
      <c r="N7865" s="87" t="str">
        <f t="shared" si="246"/>
        <v/>
      </c>
      <c r="O7865" s="130"/>
      <c r="R7865" s="161"/>
      <c r="S7865" s="160"/>
    </row>
    <row r="7866" spans="2:19">
      <c r="B7866" s="155"/>
      <c r="C7866" s="157"/>
      <c r="D7866" s="156"/>
      <c r="E7866" s="86" t="str">
        <f t="shared" si="247"/>
        <v/>
      </c>
      <c r="F7866" s="155"/>
      <c r="G7866" s="155"/>
      <c r="H7866" s="126"/>
      <c r="I7866" s="155"/>
      <c r="J7866" s="73"/>
      <c r="K7866" s="73"/>
      <c r="L7866" s="12"/>
      <c r="M7866" s="159"/>
      <c r="N7866" s="87" t="str">
        <f t="shared" si="246"/>
        <v/>
      </c>
      <c r="O7866" s="130"/>
      <c r="R7866" s="161"/>
      <c r="S7866" s="160"/>
    </row>
    <row r="7867" spans="2:19">
      <c r="B7867" s="155"/>
      <c r="C7867" s="157"/>
      <c r="D7867" s="156"/>
      <c r="E7867" s="86" t="str">
        <f t="shared" si="247"/>
        <v/>
      </c>
      <c r="F7867" s="155"/>
      <c r="G7867" s="155"/>
      <c r="H7867" s="126"/>
      <c r="I7867" s="155"/>
      <c r="J7867" s="73"/>
      <c r="K7867" s="73"/>
      <c r="L7867" s="12"/>
      <c r="M7867" s="159"/>
      <c r="N7867" s="87" t="str">
        <f t="shared" si="246"/>
        <v/>
      </c>
      <c r="O7867" s="130"/>
      <c r="R7867" s="161"/>
      <c r="S7867" s="160"/>
    </row>
    <row r="7868" spans="2:19">
      <c r="B7868" s="155"/>
      <c r="C7868" s="157"/>
      <c r="D7868" s="156"/>
      <c r="E7868" s="86" t="str">
        <f t="shared" si="247"/>
        <v/>
      </c>
      <c r="F7868" s="155"/>
      <c r="G7868" s="155"/>
      <c r="H7868" s="126"/>
      <c r="I7868" s="155"/>
      <c r="J7868" s="73"/>
      <c r="K7868" s="73"/>
      <c r="L7868" s="12"/>
      <c r="M7868" s="159"/>
      <c r="N7868" s="87" t="str">
        <f t="shared" si="246"/>
        <v/>
      </c>
      <c r="O7868" s="130"/>
      <c r="R7868" s="161"/>
      <c r="S7868" s="160"/>
    </row>
    <row r="7869" spans="2:19">
      <c r="B7869" s="155"/>
      <c r="C7869" s="157"/>
      <c r="D7869" s="156"/>
      <c r="E7869" s="86" t="str">
        <f t="shared" si="247"/>
        <v/>
      </c>
      <c r="F7869" s="155"/>
      <c r="G7869" s="155"/>
      <c r="H7869" s="126"/>
      <c r="I7869" s="155"/>
      <c r="J7869" s="73"/>
      <c r="K7869" s="73"/>
      <c r="L7869" s="12"/>
      <c r="M7869" s="159"/>
      <c r="N7869" s="87" t="str">
        <f t="shared" si="246"/>
        <v/>
      </c>
      <c r="O7869" s="130"/>
      <c r="R7869" s="161"/>
      <c r="S7869" s="160"/>
    </row>
    <row r="7870" spans="2:19">
      <c r="B7870" s="155"/>
      <c r="C7870" s="157"/>
      <c r="D7870" s="156"/>
      <c r="E7870" s="86" t="str">
        <f t="shared" si="247"/>
        <v/>
      </c>
      <c r="F7870" s="155"/>
      <c r="G7870" s="155"/>
      <c r="H7870" s="126"/>
      <c r="I7870" s="155"/>
      <c r="J7870" s="73"/>
      <c r="K7870" s="73"/>
      <c r="L7870" s="12"/>
      <c r="M7870" s="159"/>
      <c r="N7870" s="87" t="str">
        <f t="shared" si="246"/>
        <v/>
      </c>
      <c r="O7870" s="130"/>
      <c r="R7870" s="161"/>
      <c r="S7870" s="160"/>
    </row>
    <row r="7871" spans="2:19">
      <c r="B7871" s="155"/>
      <c r="C7871" s="157"/>
      <c r="D7871" s="156"/>
      <c r="E7871" s="86" t="str">
        <f t="shared" si="247"/>
        <v/>
      </c>
      <c r="F7871" s="155"/>
      <c r="G7871" s="155"/>
      <c r="H7871" s="126"/>
      <c r="I7871" s="155"/>
      <c r="J7871" s="73"/>
      <c r="K7871" s="73"/>
      <c r="L7871" s="12"/>
      <c r="M7871" s="159"/>
      <c r="N7871" s="87" t="str">
        <f t="shared" si="246"/>
        <v/>
      </c>
      <c r="O7871" s="130"/>
      <c r="R7871" s="161"/>
      <c r="S7871" s="160"/>
    </row>
    <row r="7872" spans="2:19">
      <c r="B7872" s="155"/>
      <c r="C7872" s="157"/>
      <c r="D7872" s="156"/>
      <c r="E7872" s="86" t="str">
        <f t="shared" si="247"/>
        <v/>
      </c>
      <c r="F7872" s="155"/>
      <c r="G7872" s="155"/>
      <c r="H7872" s="126"/>
      <c r="I7872" s="155"/>
      <c r="J7872" s="73"/>
      <c r="K7872" s="73"/>
      <c r="L7872" s="12"/>
      <c r="M7872" s="159"/>
      <c r="N7872" s="87" t="str">
        <f t="shared" si="246"/>
        <v/>
      </c>
      <c r="O7872" s="130"/>
      <c r="R7872" s="161"/>
      <c r="S7872" s="160"/>
    </row>
    <row r="7873" spans="2:19">
      <c r="B7873" s="155"/>
      <c r="C7873" s="157"/>
      <c r="D7873" s="156"/>
      <c r="E7873" s="86" t="str">
        <f t="shared" si="247"/>
        <v/>
      </c>
      <c r="F7873" s="155"/>
      <c r="G7873" s="155"/>
      <c r="H7873" s="126"/>
      <c r="I7873" s="155"/>
      <c r="J7873" s="73"/>
      <c r="K7873" s="73"/>
      <c r="L7873" s="12"/>
      <c r="M7873" s="159"/>
      <c r="N7873" s="87" t="str">
        <f t="shared" si="246"/>
        <v/>
      </c>
      <c r="O7873" s="130"/>
      <c r="R7873" s="161"/>
      <c r="S7873" s="160"/>
    </row>
    <row r="7874" spans="2:19">
      <c r="B7874" s="155"/>
      <c r="C7874" s="157"/>
      <c r="D7874" s="156"/>
      <c r="E7874" s="86" t="str">
        <f t="shared" si="247"/>
        <v/>
      </c>
      <c r="F7874" s="155"/>
      <c r="G7874" s="155"/>
      <c r="H7874" s="126"/>
      <c r="I7874" s="155"/>
      <c r="J7874" s="73"/>
      <c r="K7874" s="73"/>
      <c r="L7874" s="12"/>
      <c r="M7874" s="159"/>
      <c r="N7874" s="87" t="str">
        <f t="shared" si="246"/>
        <v/>
      </c>
      <c r="O7874" s="130"/>
      <c r="R7874" s="161"/>
      <c r="S7874" s="160"/>
    </row>
    <row r="7875" spans="2:19">
      <c r="B7875" s="155"/>
      <c r="C7875" s="157"/>
      <c r="D7875" s="156"/>
      <c r="E7875" s="86" t="str">
        <f t="shared" si="247"/>
        <v/>
      </c>
      <c r="F7875" s="155"/>
      <c r="G7875" s="155"/>
      <c r="H7875" s="126"/>
      <c r="I7875" s="155"/>
      <c r="J7875" s="73"/>
      <c r="K7875" s="73"/>
      <c r="L7875" s="12"/>
      <c r="M7875" s="159"/>
      <c r="N7875" s="87" t="str">
        <f t="shared" si="246"/>
        <v/>
      </c>
      <c r="O7875" s="130"/>
      <c r="R7875" s="161"/>
      <c r="S7875" s="160"/>
    </row>
    <row r="7876" spans="2:19">
      <c r="B7876" s="155"/>
      <c r="C7876" s="157"/>
      <c r="D7876" s="156"/>
      <c r="E7876" s="86" t="str">
        <f t="shared" si="247"/>
        <v/>
      </c>
      <c r="F7876" s="155"/>
      <c r="G7876" s="155"/>
      <c r="H7876" s="126"/>
      <c r="I7876" s="155"/>
      <c r="J7876" s="73"/>
      <c r="K7876" s="73"/>
      <c r="L7876" s="12"/>
      <c r="M7876" s="159"/>
      <c r="N7876" s="87" t="str">
        <f t="shared" si="246"/>
        <v/>
      </c>
      <c r="O7876" s="130"/>
      <c r="R7876" s="161"/>
      <c r="S7876" s="160"/>
    </row>
    <row r="7877" spans="2:19">
      <c r="B7877" s="155"/>
      <c r="C7877" s="157"/>
      <c r="D7877" s="156"/>
      <c r="E7877" s="86" t="str">
        <f t="shared" si="247"/>
        <v/>
      </c>
      <c r="F7877" s="155"/>
      <c r="G7877" s="155"/>
      <c r="H7877" s="126"/>
      <c r="I7877" s="155"/>
      <c r="J7877" s="73"/>
      <c r="K7877" s="73"/>
      <c r="L7877" s="12"/>
      <c r="M7877" s="159"/>
      <c r="N7877" s="87" t="str">
        <f t="shared" si="246"/>
        <v/>
      </c>
      <c r="O7877" s="130"/>
      <c r="R7877" s="161"/>
      <c r="S7877" s="160"/>
    </row>
    <row r="7878" spans="2:19">
      <c r="B7878" s="155"/>
      <c r="C7878" s="157"/>
      <c r="D7878" s="156"/>
      <c r="E7878" s="86" t="str">
        <f t="shared" si="247"/>
        <v/>
      </c>
      <c r="F7878" s="155"/>
      <c r="G7878" s="155"/>
      <c r="H7878" s="126"/>
      <c r="I7878" s="155"/>
      <c r="J7878" s="73"/>
      <c r="K7878" s="73"/>
      <c r="L7878" s="12"/>
      <c r="M7878" s="159"/>
      <c r="N7878" s="87" t="str">
        <f t="shared" ref="N7878:N7941" si="248">+E7878&amp;L7878&amp;M7878</f>
        <v/>
      </c>
      <c r="O7878" s="130"/>
      <c r="R7878" s="161"/>
      <c r="S7878" s="160"/>
    </row>
    <row r="7879" spans="2:19">
      <c r="B7879" s="155"/>
      <c r="C7879" s="157"/>
      <c r="D7879" s="156"/>
      <c r="E7879" s="86" t="str">
        <f t="shared" si="247"/>
        <v/>
      </c>
      <c r="F7879" s="155"/>
      <c r="G7879" s="155"/>
      <c r="H7879" s="126"/>
      <c r="I7879" s="155"/>
      <c r="J7879" s="73"/>
      <c r="K7879" s="73"/>
      <c r="L7879" s="12"/>
      <c r="M7879" s="159"/>
      <c r="N7879" s="87" t="str">
        <f t="shared" si="248"/>
        <v/>
      </c>
      <c r="O7879" s="130"/>
      <c r="R7879" s="161"/>
      <c r="S7879" s="160"/>
    </row>
    <row r="7880" spans="2:19">
      <c r="B7880" s="155"/>
      <c r="C7880" s="157"/>
      <c r="D7880" s="156"/>
      <c r="E7880" s="86" t="str">
        <f t="shared" si="247"/>
        <v/>
      </c>
      <c r="F7880" s="155"/>
      <c r="G7880" s="155"/>
      <c r="H7880" s="126"/>
      <c r="I7880" s="155"/>
      <c r="J7880" s="73"/>
      <c r="K7880" s="73"/>
      <c r="L7880" s="12"/>
      <c r="M7880" s="159"/>
      <c r="N7880" s="87" t="str">
        <f t="shared" si="248"/>
        <v/>
      </c>
      <c r="O7880" s="130"/>
      <c r="R7880" s="161"/>
      <c r="S7880" s="160"/>
    </row>
    <row r="7881" spans="2:19">
      <c r="B7881" s="155"/>
      <c r="C7881" s="157"/>
      <c r="D7881" s="156"/>
      <c r="E7881" s="86" t="str">
        <f t="shared" si="247"/>
        <v/>
      </c>
      <c r="F7881" s="155"/>
      <c r="G7881" s="155"/>
      <c r="H7881" s="126"/>
      <c r="I7881" s="155"/>
      <c r="J7881" s="73"/>
      <c r="K7881" s="73"/>
      <c r="L7881" s="12"/>
      <c r="M7881" s="159"/>
      <c r="N7881" s="87" t="str">
        <f t="shared" si="248"/>
        <v/>
      </c>
      <c r="O7881" s="130"/>
      <c r="R7881" s="161"/>
      <c r="S7881" s="160"/>
    </row>
    <row r="7882" spans="2:19">
      <c r="B7882" s="155"/>
      <c r="C7882" s="157"/>
      <c r="D7882" s="156"/>
      <c r="E7882" s="86" t="str">
        <f t="shared" si="247"/>
        <v/>
      </c>
      <c r="F7882" s="155"/>
      <c r="G7882" s="155"/>
      <c r="H7882" s="126"/>
      <c r="I7882" s="155"/>
      <c r="J7882" s="73"/>
      <c r="K7882" s="73"/>
      <c r="L7882" s="12"/>
      <c r="M7882" s="159"/>
      <c r="N7882" s="87" t="str">
        <f t="shared" si="248"/>
        <v/>
      </c>
      <c r="O7882" s="130"/>
      <c r="R7882" s="161"/>
      <c r="S7882" s="160"/>
    </row>
    <row r="7883" spans="2:19">
      <c r="B7883" s="155"/>
      <c r="C7883" s="157"/>
      <c r="D7883" s="156"/>
      <c r="E7883" s="86" t="str">
        <f t="shared" si="247"/>
        <v/>
      </c>
      <c r="F7883" s="155"/>
      <c r="G7883" s="155"/>
      <c r="H7883" s="126"/>
      <c r="I7883" s="155"/>
      <c r="J7883" s="73"/>
      <c r="K7883" s="73"/>
      <c r="L7883" s="12"/>
      <c r="M7883" s="159"/>
      <c r="N7883" s="87" t="str">
        <f t="shared" si="248"/>
        <v/>
      </c>
      <c r="O7883" s="130"/>
      <c r="R7883" s="161"/>
      <c r="S7883" s="160"/>
    </row>
    <row r="7884" spans="2:19">
      <c r="B7884" s="155"/>
      <c r="C7884" s="157"/>
      <c r="D7884" s="156"/>
      <c r="E7884" s="86" t="str">
        <f t="shared" si="247"/>
        <v/>
      </c>
      <c r="F7884" s="155"/>
      <c r="G7884" s="155"/>
      <c r="H7884" s="126"/>
      <c r="I7884" s="155"/>
      <c r="J7884" s="73"/>
      <c r="K7884" s="73"/>
      <c r="L7884" s="12"/>
      <c r="M7884" s="159"/>
      <c r="N7884" s="87" t="str">
        <f t="shared" si="248"/>
        <v/>
      </c>
      <c r="O7884" s="130"/>
      <c r="R7884" s="161"/>
      <c r="S7884" s="160"/>
    </row>
    <row r="7885" spans="2:19">
      <c r="B7885" s="155"/>
      <c r="C7885" s="157"/>
      <c r="D7885" s="156"/>
      <c r="E7885" s="86" t="str">
        <f t="shared" si="247"/>
        <v/>
      </c>
      <c r="F7885" s="155"/>
      <c r="G7885" s="155"/>
      <c r="H7885" s="126"/>
      <c r="I7885" s="155"/>
      <c r="J7885" s="73"/>
      <c r="K7885" s="73"/>
      <c r="L7885" s="12"/>
      <c r="M7885" s="159"/>
      <c r="N7885" s="87" t="str">
        <f t="shared" si="248"/>
        <v/>
      </c>
      <c r="O7885" s="130"/>
      <c r="R7885" s="161"/>
      <c r="S7885" s="160"/>
    </row>
    <row r="7886" spans="2:19">
      <c r="B7886" s="155"/>
      <c r="C7886" s="157"/>
      <c r="D7886" s="156"/>
      <c r="E7886" s="86" t="str">
        <f t="shared" si="247"/>
        <v/>
      </c>
      <c r="F7886" s="155"/>
      <c r="G7886" s="155"/>
      <c r="H7886" s="126"/>
      <c r="I7886" s="155"/>
      <c r="J7886" s="73"/>
      <c r="K7886" s="73"/>
      <c r="L7886" s="12"/>
      <c r="M7886" s="159"/>
      <c r="N7886" s="87" t="str">
        <f t="shared" si="248"/>
        <v/>
      </c>
      <c r="O7886" s="130"/>
      <c r="R7886" s="161"/>
      <c r="S7886" s="160"/>
    </row>
    <row r="7887" spans="2:19">
      <c r="B7887" s="155"/>
      <c r="C7887" s="157"/>
      <c r="D7887" s="156"/>
      <c r="E7887" s="86" t="str">
        <f t="shared" si="247"/>
        <v/>
      </c>
      <c r="F7887" s="155"/>
      <c r="G7887" s="155"/>
      <c r="H7887" s="126"/>
      <c r="I7887" s="155"/>
      <c r="J7887" s="73"/>
      <c r="K7887" s="73"/>
      <c r="L7887" s="12"/>
      <c r="M7887" s="159"/>
      <c r="N7887" s="87" t="str">
        <f t="shared" si="248"/>
        <v/>
      </c>
      <c r="O7887" s="130"/>
      <c r="R7887" s="161"/>
      <c r="S7887" s="160"/>
    </row>
    <row r="7888" spans="2:19">
      <c r="B7888" s="155"/>
      <c r="C7888" s="157"/>
      <c r="D7888" s="156"/>
      <c r="E7888" s="86" t="str">
        <f t="shared" si="247"/>
        <v/>
      </c>
      <c r="F7888" s="155"/>
      <c r="G7888" s="155"/>
      <c r="H7888" s="126"/>
      <c r="I7888" s="155"/>
      <c r="J7888" s="73"/>
      <c r="K7888" s="73"/>
      <c r="L7888" s="12"/>
      <c r="M7888" s="159"/>
      <c r="N7888" s="87" t="str">
        <f t="shared" si="248"/>
        <v/>
      </c>
      <c r="O7888" s="130"/>
      <c r="R7888" s="161"/>
      <c r="S7888" s="160"/>
    </row>
    <row r="7889" spans="2:19">
      <c r="B7889" s="155"/>
      <c r="C7889" s="157"/>
      <c r="D7889" s="156"/>
      <c r="E7889" s="86" t="str">
        <f t="shared" si="247"/>
        <v/>
      </c>
      <c r="F7889" s="155"/>
      <c r="G7889" s="155"/>
      <c r="H7889" s="126"/>
      <c r="I7889" s="155"/>
      <c r="J7889" s="73"/>
      <c r="K7889" s="73"/>
      <c r="L7889" s="12"/>
      <c r="M7889" s="159"/>
      <c r="N7889" s="87" t="str">
        <f t="shared" si="248"/>
        <v/>
      </c>
      <c r="O7889" s="130"/>
      <c r="R7889" s="161"/>
      <c r="S7889" s="160"/>
    </row>
    <row r="7890" spans="2:19">
      <c r="B7890" s="155"/>
      <c r="C7890" s="157"/>
      <c r="D7890" s="156"/>
      <c r="E7890" s="86" t="str">
        <f t="shared" si="247"/>
        <v/>
      </c>
      <c r="F7890" s="155"/>
      <c r="G7890" s="155"/>
      <c r="H7890" s="126"/>
      <c r="I7890" s="155"/>
      <c r="J7890" s="73"/>
      <c r="K7890" s="73"/>
      <c r="L7890" s="12"/>
      <c r="M7890" s="159"/>
      <c r="N7890" s="87" t="str">
        <f t="shared" si="248"/>
        <v/>
      </c>
      <c r="O7890" s="130"/>
      <c r="R7890" s="161"/>
      <c r="S7890" s="160"/>
    </row>
    <row r="7891" spans="2:19">
      <c r="B7891" s="155"/>
      <c r="C7891" s="157"/>
      <c r="D7891" s="156"/>
      <c r="E7891" s="86" t="str">
        <f t="shared" si="247"/>
        <v/>
      </c>
      <c r="F7891" s="155"/>
      <c r="G7891" s="155"/>
      <c r="H7891" s="126"/>
      <c r="I7891" s="155"/>
      <c r="J7891" s="73"/>
      <c r="K7891" s="73"/>
      <c r="L7891" s="12"/>
      <c r="M7891" s="159"/>
      <c r="N7891" s="87" t="str">
        <f t="shared" si="248"/>
        <v/>
      </c>
      <c r="O7891" s="130"/>
      <c r="R7891" s="161"/>
      <c r="S7891" s="160"/>
    </row>
    <row r="7892" spans="2:19">
      <c r="B7892" s="155"/>
      <c r="C7892" s="157"/>
      <c r="D7892" s="156"/>
      <c r="E7892" s="86" t="str">
        <f t="shared" ref="E7892:E7955" si="249">B7892&amp;C7892&amp;D7892</f>
        <v/>
      </c>
      <c r="F7892" s="155"/>
      <c r="G7892" s="155"/>
      <c r="H7892" s="126"/>
      <c r="I7892" s="155"/>
      <c r="J7892" s="73"/>
      <c r="K7892" s="73"/>
      <c r="L7892" s="12"/>
      <c r="M7892" s="159"/>
      <c r="N7892" s="87" t="str">
        <f t="shared" si="248"/>
        <v/>
      </c>
      <c r="O7892" s="130"/>
      <c r="R7892" s="161"/>
      <c r="S7892" s="160"/>
    </row>
    <row r="7893" spans="2:19">
      <c r="B7893" s="155"/>
      <c r="C7893" s="157"/>
      <c r="D7893" s="156"/>
      <c r="E7893" s="86" t="str">
        <f t="shared" si="249"/>
        <v/>
      </c>
      <c r="F7893" s="155"/>
      <c r="G7893" s="155"/>
      <c r="H7893" s="126"/>
      <c r="I7893" s="155"/>
      <c r="J7893" s="73"/>
      <c r="K7893" s="73"/>
      <c r="L7893" s="12"/>
      <c r="M7893" s="159"/>
      <c r="N7893" s="87" t="str">
        <f t="shared" si="248"/>
        <v/>
      </c>
      <c r="O7893" s="130"/>
      <c r="R7893" s="161"/>
      <c r="S7893" s="160"/>
    </row>
    <row r="7894" spans="2:19">
      <c r="B7894" s="155"/>
      <c r="C7894" s="157"/>
      <c r="D7894" s="156"/>
      <c r="E7894" s="86" t="str">
        <f t="shared" si="249"/>
        <v/>
      </c>
      <c r="F7894" s="155"/>
      <c r="G7894" s="155"/>
      <c r="H7894" s="126"/>
      <c r="I7894" s="155"/>
      <c r="J7894" s="73"/>
      <c r="K7894" s="73"/>
      <c r="L7894" s="12"/>
      <c r="M7894" s="159"/>
      <c r="N7894" s="87" t="str">
        <f t="shared" si="248"/>
        <v/>
      </c>
      <c r="O7894" s="130"/>
      <c r="R7894" s="161"/>
      <c r="S7894" s="160"/>
    </row>
    <row r="7895" spans="2:19">
      <c r="B7895" s="155"/>
      <c r="C7895" s="157"/>
      <c r="D7895" s="156"/>
      <c r="E7895" s="86" t="str">
        <f t="shared" si="249"/>
        <v/>
      </c>
      <c r="F7895" s="155"/>
      <c r="G7895" s="155"/>
      <c r="H7895" s="126"/>
      <c r="I7895" s="155"/>
      <c r="J7895" s="73"/>
      <c r="K7895" s="73"/>
      <c r="L7895" s="12"/>
      <c r="M7895" s="159"/>
      <c r="N7895" s="87" t="str">
        <f t="shared" si="248"/>
        <v/>
      </c>
      <c r="O7895" s="130"/>
      <c r="R7895" s="161"/>
      <c r="S7895" s="160"/>
    </row>
    <row r="7896" spans="2:19">
      <c r="B7896" s="155"/>
      <c r="C7896" s="157"/>
      <c r="D7896" s="156"/>
      <c r="E7896" s="86" t="str">
        <f t="shared" si="249"/>
        <v/>
      </c>
      <c r="F7896" s="155"/>
      <c r="G7896" s="155"/>
      <c r="H7896" s="126"/>
      <c r="I7896" s="155"/>
      <c r="J7896" s="73"/>
      <c r="K7896" s="73"/>
      <c r="L7896" s="12"/>
      <c r="M7896" s="159"/>
      <c r="N7896" s="87" t="str">
        <f t="shared" si="248"/>
        <v/>
      </c>
      <c r="O7896" s="130"/>
      <c r="R7896" s="161"/>
      <c r="S7896" s="160"/>
    </row>
    <row r="7897" spans="2:19">
      <c r="B7897" s="155"/>
      <c r="C7897" s="157"/>
      <c r="D7897" s="156"/>
      <c r="E7897" s="86" t="str">
        <f t="shared" si="249"/>
        <v/>
      </c>
      <c r="F7897" s="155"/>
      <c r="G7897" s="155"/>
      <c r="H7897" s="126"/>
      <c r="I7897" s="155"/>
      <c r="J7897" s="73"/>
      <c r="K7897" s="73"/>
      <c r="L7897" s="12"/>
      <c r="M7897" s="159"/>
      <c r="N7897" s="87" t="str">
        <f t="shared" si="248"/>
        <v/>
      </c>
      <c r="O7897" s="130"/>
      <c r="R7897" s="161"/>
      <c r="S7897" s="160"/>
    </row>
    <row r="7898" spans="2:19">
      <c r="B7898" s="155"/>
      <c r="C7898" s="157"/>
      <c r="D7898" s="156"/>
      <c r="E7898" s="86" t="str">
        <f t="shared" si="249"/>
        <v/>
      </c>
      <c r="F7898" s="155"/>
      <c r="G7898" s="155"/>
      <c r="H7898" s="126"/>
      <c r="I7898" s="155"/>
      <c r="J7898" s="73"/>
      <c r="K7898" s="73"/>
      <c r="L7898" s="12"/>
      <c r="M7898" s="159"/>
      <c r="N7898" s="87" t="str">
        <f t="shared" si="248"/>
        <v/>
      </c>
      <c r="O7898" s="130"/>
      <c r="R7898" s="161"/>
      <c r="S7898" s="160"/>
    </row>
    <row r="7899" spans="2:19">
      <c r="B7899" s="155"/>
      <c r="C7899" s="157"/>
      <c r="D7899" s="156"/>
      <c r="E7899" s="86" t="str">
        <f t="shared" si="249"/>
        <v/>
      </c>
      <c r="F7899" s="155"/>
      <c r="G7899" s="155"/>
      <c r="H7899" s="126"/>
      <c r="I7899" s="155"/>
      <c r="J7899" s="73"/>
      <c r="K7899" s="73"/>
      <c r="L7899" s="12"/>
      <c r="M7899" s="159"/>
      <c r="N7899" s="87" t="str">
        <f t="shared" si="248"/>
        <v/>
      </c>
      <c r="O7899" s="130"/>
      <c r="R7899" s="161"/>
      <c r="S7899" s="160"/>
    </row>
    <row r="7900" spans="2:19">
      <c r="B7900" s="155"/>
      <c r="C7900" s="157"/>
      <c r="D7900" s="156"/>
      <c r="E7900" s="86" t="str">
        <f t="shared" si="249"/>
        <v/>
      </c>
      <c r="F7900" s="155"/>
      <c r="G7900" s="155"/>
      <c r="H7900" s="126"/>
      <c r="I7900" s="155"/>
      <c r="J7900" s="73"/>
      <c r="K7900" s="73"/>
      <c r="L7900" s="12"/>
      <c r="M7900" s="159"/>
      <c r="N7900" s="87" t="str">
        <f t="shared" si="248"/>
        <v/>
      </c>
      <c r="O7900" s="130"/>
      <c r="R7900" s="161"/>
      <c r="S7900" s="160"/>
    </row>
    <row r="7901" spans="2:19">
      <c r="B7901" s="155"/>
      <c r="C7901" s="157"/>
      <c r="D7901" s="156"/>
      <c r="E7901" s="86" t="str">
        <f t="shared" si="249"/>
        <v/>
      </c>
      <c r="F7901" s="155"/>
      <c r="G7901" s="155"/>
      <c r="H7901" s="126"/>
      <c r="I7901" s="155"/>
      <c r="J7901" s="73"/>
      <c r="K7901" s="73"/>
      <c r="L7901" s="12"/>
      <c r="M7901" s="159"/>
      <c r="N7901" s="87" t="str">
        <f t="shared" si="248"/>
        <v/>
      </c>
      <c r="O7901" s="130"/>
      <c r="R7901" s="161"/>
      <c r="S7901" s="160"/>
    </row>
    <row r="7902" spans="2:19">
      <c r="B7902" s="155"/>
      <c r="C7902" s="157"/>
      <c r="D7902" s="156"/>
      <c r="E7902" s="86" t="str">
        <f t="shared" si="249"/>
        <v/>
      </c>
      <c r="F7902" s="155"/>
      <c r="G7902" s="155"/>
      <c r="H7902" s="126"/>
      <c r="I7902" s="155"/>
      <c r="J7902" s="73"/>
      <c r="K7902" s="73"/>
      <c r="L7902" s="12"/>
      <c r="M7902" s="159"/>
      <c r="N7902" s="87" t="str">
        <f t="shared" si="248"/>
        <v/>
      </c>
      <c r="O7902" s="130"/>
      <c r="R7902" s="161"/>
      <c r="S7902" s="160"/>
    </row>
    <row r="7903" spans="2:19">
      <c r="B7903" s="155"/>
      <c r="C7903" s="157"/>
      <c r="D7903" s="156"/>
      <c r="E7903" s="86" t="str">
        <f t="shared" si="249"/>
        <v/>
      </c>
      <c r="F7903" s="155"/>
      <c r="G7903" s="155"/>
      <c r="H7903" s="126"/>
      <c r="I7903" s="155"/>
      <c r="J7903" s="73"/>
      <c r="K7903" s="73"/>
      <c r="L7903" s="12"/>
      <c r="M7903" s="159"/>
      <c r="N7903" s="87" t="str">
        <f t="shared" si="248"/>
        <v/>
      </c>
      <c r="O7903" s="130"/>
      <c r="R7903" s="161"/>
      <c r="S7903" s="160"/>
    </row>
    <row r="7904" spans="2:19">
      <c r="B7904" s="155"/>
      <c r="C7904" s="157"/>
      <c r="D7904" s="156"/>
      <c r="E7904" s="86" t="str">
        <f t="shared" si="249"/>
        <v/>
      </c>
      <c r="F7904" s="155"/>
      <c r="G7904" s="155"/>
      <c r="H7904" s="126"/>
      <c r="I7904" s="155"/>
      <c r="J7904" s="73"/>
      <c r="K7904" s="73"/>
      <c r="L7904" s="12"/>
      <c r="M7904" s="159"/>
      <c r="N7904" s="87" t="str">
        <f t="shared" si="248"/>
        <v/>
      </c>
      <c r="O7904" s="130"/>
      <c r="R7904" s="161"/>
      <c r="S7904" s="160"/>
    </row>
    <row r="7905" spans="2:19">
      <c r="B7905" s="155"/>
      <c r="C7905" s="157"/>
      <c r="D7905" s="156"/>
      <c r="E7905" s="86" t="str">
        <f t="shared" si="249"/>
        <v/>
      </c>
      <c r="F7905" s="155"/>
      <c r="G7905" s="155"/>
      <c r="H7905" s="126"/>
      <c r="I7905" s="155"/>
      <c r="J7905" s="73"/>
      <c r="K7905" s="73"/>
      <c r="L7905" s="12"/>
      <c r="M7905" s="159"/>
      <c r="N7905" s="87" t="str">
        <f t="shared" si="248"/>
        <v/>
      </c>
      <c r="O7905" s="130"/>
      <c r="R7905" s="161"/>
      <c r="S7905" s="160"/>
    </row>
    <row r="7906" spans="2:19">
      <c r="B7906" s="155"/>
      <c r="C7906" s="157"/>
      <c r="D7906" s="156"/>
      <c r="E7906" s="86" t="str">
        <f t="shared" si="249"/>
        <v/>
      </c>
      <c r="F7906" s="155"/>
      <c r="G7906" s="155"/>
      <c r="H7906" s="126"/>
      <c r="I7906" s="155"/>
      <c r="J7906" s="73"/>
      <c r="K7906" s="73"/>
      <c r="L7906" s="12"/>
      <c r="M7906" s="159"/>
      <c r="N7906" s="87" t="str">
        <f t="shared" si="248"/>
        <v/>
      </c>
      <c r="O7906" s="130"/>
      <c r="R7906" s="161"/>
      <c r="S7906" s="160"/>
    </row>
    <row r="7907" spans="2:19">
      <c r="B7907" s="155"/>
      <c r="C7907" s="157"/>
      <c r="D7907" s="156"/>
      <c r="E7907" s="86" t="str">
        <f t="shared" si="249"/>
        <v/>
      </c>
      <c r="F7907" s="155"/>
      <c r="G7907" s="155"/>
      <c r="H7907" s="126"/>
      <c r="I7907" s="155"/>
      <c r="J7907" s="73"/>
      <c r="K7907" s="73"/>
      <c r="L7907" s="12"/>
      <c r="M7907" s="159"/>
      <c r="N7907" s="87" t="str">
        <f t="shared" si="248"/>
        <v/>
      </c>
      <c r="O7907" s="130"/>
      <c r="R7907" s="161"/>
      <c r="S7907" s="160"/>
    </row>
    <row r="7908" spans="2:19">
      <c r="B7908" s="155"/>
      <c r="C7908" s="157"/>
      <c r="D7908" s="156"/>
      <c r="E7908" s="86" t="str">
        <f t="shared" si="249"/>
        <v/>
      </c>
      <c r="F7908" s="155"/>
      <c r="G7908" s="155"/>
      <c r="H7908" s="126"/>
      <c r="I7908" s="155"/>
      <c r="J7908" s="73"/>
      <c r="K7908" s="73"/>
      <c r="L7908" s="12"/>
      <c r="M7908" s="159"/>
      <c r="N7908" s="87" t="str">
        <f t="shared" si="248"/>
        <v/>
      </c>
      <c r="O7908" s="130"/>
      <c r="R7908" s="161"/>
      <c r="S7908" s="160"/>
    </row>
    <row r="7909" spans="2:19">
      <c r="B7909" s="155"/>
      <c r="C7909" s="157"/>
      <c r="D7909" s="156"/>
      <c r="E7909" s="86" t="str">
        <f t="shared" si="249"/>
        <v/>
      </c>
      <c r="F7909" s="155"/>
      <c r="G7909" s="155"/>
      <c r="H7909" s="126"/>
      <c r="I7909" s="155"/>
      <c r="J7909" s="73"/>
      <c r="K7909" s="73"/>
      <c r="L7909" s="12"/>
      <c r="M7909" s="159"/>
      <c r="N7909" s="87" t="str">
        <f t="shared" si="248"/>
        <v/>
      </c>
      <c r="O7909" s="130"/>
      <c r="R7909" s="161"/>
      <c r="S7909" s="160"/>
    </row>
    <row r="7910" spans="2:19">
      <c r="B7910" s="155"/>
      <c r="C7910" s="157"/>
      <c r="D7910" s="156"/>
      <c r="E7910" s="86" t="str">
        <f t="shared" si="249"/>
        <v/>
      </c>
      <c r="F7910" s="155"/>
      <c r="G7910" s="155"/>
      <c r="H7910" s="126"/>
      <c r="I7910" s="155"/>
      <c r="J7910" s="73"/>
      <c r="K7910" s="73"/>
      <c r="L7910" s="12"/>
      <c r="M7910" s="159"/>
      <c r="N7910" s="87" t="str">
        <f t="shared" si="248"/>
        <v/>
      </c>
      <c r="O7910" s="130"/>
      <c r="R7910" s="161"/>
      <c r="S7910" s="160"/>
    </row>
    <row r="7911" spans="2:19">
      <c r="B7911" s="155"/>
      <c r="C7911" s="157"/>
      <c r="D7911" s="156"/>
      <c r="E7911" s="86" t="str">
        <f t="shared" si="249"/>
        <v/>
      </c>
      <c r="F7911" s="155"/>
      <c r="G7911" s="155"/>
      <c r="H7911" s="126"/>
      <c r="I7911" s="155"/>
      <c r="J7911" s="73"/>
      <c r="K7911" s="73"/>
      <c r="L7911" s="12"/>
      <c r="M7911" s="159"/>
      <c r="N7911" s="87" t="str">
        <f t="shared" si="248"/>
        <v/>
      </c>
      <c r="O7911" s="130"/>
      <c r="R7911" s="161"/>
      <c r="S7911" s="160"/>
    </row>
    <row r="7912" spans="2:19">
      <c r="B7912" s="155"/>
      <c r="C7912" s="157"/>
      <c r="D7912" s="156"/>
      <c r="E7912" s="86" t="str">
        <f t="shared" si="249"/>
        <v/>
      </c>
      <c r="F7912" s="155"/>
      <c r="G7912" s="155"/>
      <c r="H7912" s="126"/>
      <c r="I7912" s="155"/>
      <c r="J7912" s="73"/>
      <c r="K7912" s="73"/>
      <c r="L7912" s="12"/>
      <c r="M7912" s="159"/>
      <c r="N7912" s="87" t="str">
        <f t="shared" si="248"/>
        <v/>
      </c>
      <c r="O7912" s="130"/>
      <c r="R7912" s="161"/>
      <c r="S7912" s="160"/>
    </row>
    <row r="7913" spans="2:19">
      <c r="B7913" s="155"/>
      <c r="C7913" s="157"/>
      <c r="D7913" s="156"/>
      <c r="E7913" s="86" t="str">
        <f t="shared" si="249"/>
        <v/>
      </c>
      <c r="F7913" s="155"/>
      <c r="G7913" s="155"/>
      <c r="H7913" s="126"/>
      <c r="I7913" s="155"/>
      <c r="J7913" s="73"/>
      <c r="K7913" s="73"/>
      <c r="L7913" s="12"/>
      <c r="M7913" s="159"/>
      <c r="N7913" s="87" t="str">
        <f t="shared" si="248"/>
        <v/>
      </c>
      <c r="O7913" s="130"/>
      <c r="R7913" s="161"/>
      <c r="S7913" s="160"/>
    </row>
    <row r="7914" spans="2:19">
      <c r="B7914" s="155"/>
      <c r="C7914" s="157"/>
      <c r="D7914" s="156"/>
      <c r="E7914" s="86" t="str">
        <f t="shared" si="249"/>
        <v/>
      </c>
      <c r="F7914" s="155"/>
      <c r="G7914" s="155"/>
      <c r="H7914" s="126"/>
      <c r="I7914" s="155"/>
      <c r="J7914" s="73"/>
      <c r="K7914" s="73"/>
      <c r="L7914" s="12"/>
      <c r="M7914" s="159"/>
      <c r="N7914" s="87" t="str">
        <f t="shared" si="248"/>
        <v/>
      </c>
      <c r="O7914" s="130"/>
      <c r="R7914" s="161"/>
      <c r="S7914" s="160"/>
    </row>
    <row r="7915" spans="2:19">
      <c r="B7915" s="155"/>
      <c r="C7915" s="157"/>
      <c r="D7915" s="156"/>
      <c r="E7915" s="86" t="str">
        <f t="shared" si="249"/>
        <v/>
      </c>
      <c r="F7915" s="155"/>
      <c r="G7915" s="155"/>
      <c r="H7915" s="126"/>
      <c r="I7915" s="155"/>
      <c r="J7915" s="73"/>
      <c r="K7915" s="73"/>
      <c r="L7915" s="12"/>
      <c r="M7915" s="159"/>
      <c r="N7915" s="87" t="str">
        <f t="shared" si="248"/>
        <v/>
      </c>
      <c r="O7915" s="130"/>
      <c r="R7915" s="161"/>
      <c r="S7915" s="160"/>
    </row>
    <row r="7916" spans="2:19">
      <c r="B7916" s="155"/>
      <c r="C7916" s="157"/>
      <c r="D7916" s="156"/>
      <c r="E7916" s="86" t="str">
        <f t="shared" si="249"/>
        <v/>
      </c>
      <c r="F7916" s="155"/>
      <c r="G7916" s="155"/>
      <c r="H7916" s="126"/>
      <c r="I7916" s="155"/>
      <c r="J7916" s="73"/>
      <c r="K7916" s="73"/>
      <c r="L7916" s="12"/>
      <c r="M7916" s="159"/>
      <c r="N7916" s="87" t="str">
        <f t="shared" si="248"/>
        <v/>
      </c>
      <c r="O7916" s="130"/>
      <c r="R7916" s="161"/>
      <c r="S7916" s="160"/>
    </row>
    <row r="7917" spans="2:19">
      <c r="B7917" s="155"/>
      <c r="C7917" s="157"/>
      <c r="D7917" s="156"/>
      <c r="E7917" s="86" t="str">
        <f t="shared" si="249"/>
        <v/>
      </c>
      <c r="F7917" s="155"/>
      <c r="G7917" s="155"/>
      <c r="H7917" s="126"/>
      <c r="I7917" s="155"/>
      <c r="J7917" s="73"/>
      <c r="K7917" s="73"/>
      <c r="L7917" s="12"/>
      <c r="M7917" s="159"/>
      <c r="N7917" s="87" t="str">
        <f t="shared" si="248"/>
        <v/>
      </c>
      <c r="O7917" s="130"/>
      <c r="R7917" s="161"/>
      <c r="S7917" s="160"/>
    </row>
    <row r="7918" spans="2:19">
      <c r="B7918" s="155"/>
      <c r="C7918" s="157"/>
      <c r="D7918" s="156"/>
      <c r="E7918" s="86" t="str">
        <f t="shared" si="249"/>
        <v/>
      </c>
      <c r="F7918" s="155"/>
      <c r="G7918" s="155"/>
      <c r="H7918" s="126"/>
      <c r="I7918" s="155"/>
      <c r="J7918" s="73"/>
      <c r="K7918" s="73"/>
      <c r="L7918" s="12"/>
      <c r="M7918" s="159"/>
      <c r="N7918" s="87" t="str">
        <f t="shared" si="248"/>
        <v/>
      </c>
      <c r="O7918" s="130"/>
      <c r="R7918" s="161"/>
      <c r="S7918" s="160"/>
    </row>
    <row r="7919" spans="2:19">
      <c r="B7919" s="155"/>
      <c r="C7919" s="157"/>
      <c r="D7919" s="156"/>
      <c r="E7919" s="86" t="str">
        <f t="shared" si="249"/>
        <v/>
      </c>
      <c r="F7919" s="155"/>
      <c r="G7919" s="155"/>
      <c r="H7919" s="126"/>
      <c r="I7919" s="155"/>
      <c r="J7919" s="73"/>
      <c r="K7919" s="73"/>
      <c r="L7919" s="12"/>
      <c r="M7919" s="159"/>
      <c r="N7919" s="87" t="str">
        <f t="shared" si="248"/>
        <v/>
      </c>
      <c r="O7919" s="130"/>
      <c r="R7919" s="161"/>
      <c r="S7919" s="160"/>
    </row>
    <row r="7920" spans="2:19">
      <c r="B7920" s="155"/>
      <c r="C7920" s="157"/>
      <c r="D7920" s="156"/>
      <c r="E7920" s="86" t="str">
        <f t="shared" si="249"/>
        <v/>
      </c>
      <c r="F7920" s="155"/>
      <c r="G7920" s="155"/>
      <c r="H7920" s="126"/>
      <c r="I7920" s="155"/>
      <c r="J7920" s="73"/>
      <c r="K7920" s="73"/>
      <c r="L7920" s="12"/>
      <c r="M7920" s="159"/>
      <c r="N7920" s="87" t="str">
        <f t="shared" si="248"/>
        <v/>
      </c>
      <c r="O7920" s="130"/>
      <c r="R7920" s="161"/>
      <c r="S7920" s="160"/>
    </row>
    <row r="7921" spans="2:19">
      <c r="B7921" s="155"/>
      <c r="C7921" s="157"/>
      <c r="D7921" s="156"/>
      <c r="E7921" s="86" t="str">
        <f t="shared" si="249"/>
        <v/>
      </c>
      <c r="F7921" s="155"/>
      <c r="G7921" s="155"/>
      <c r="H7921" s="126"/>
      <c r="I7921" s="155"/>
      <c r="J7921" s="73"/>
      <c r="K7921" s="73"/>
      <c r="L7921" s="12"/>
      <c r="M7921" s="159"/>
      <c r="N7921" s="87" t="str">
        <f t="shared" si="248"/>
        <v/>
      </c>
      <c r="O7921" s="130"/>
      <c r="R7921" s="161"/>
      <c r="S7921" s="160"/>
    </row>
    <row r="7922" spans="2:19">
      <c r="B7922" s="155"/>
      <c r="C7922" s="157"/>
      <c r="D7922" s="156"/>
      <c r="E7922" s="86" t="str">
        <f t="shared" si="249"/>
        <v/>
      </c>
      <c r="F7922" s="155"/>
      <c r="G7922" s="155"/>
      <c r="H7922" s="126"/>
      <c r="I7922" s="155"/>
      <c r="J7922" s="73"/>
      <c r="K7922" s="73"/>
      <c r="L7922" s="12"/>
      <c r="M7922" s="159"/>
      <c r="N7922" s="87" t="str">
        <f t="shared" si="248"/>
        <v/>
      </c>
      <c r="O7922" s="130"/>
      <c r="R7922" s="161"/>
      <c r="S7922" s="160"/>
    </row>
    <row r="7923" spans="2:19">
      <c r="B7923" s="155"/>
      <c r="C7923" s="157"/>
      <c r="D7923" s="156"/>
      <c r="E7923" s="86" t="str">
        <f t="shared" si="249"/>
        <v/>
      </c>
      <c r="F7923" s="155"/>
      <c r="G7923" s="155"/>
      <c r="H7923" s="126"/>
      <c r="I7923" s="155"/>
      <c r="J7923" s="73"/>
      <c r="K7923" s="73"/>
      <c r="L7923" s="12"/>
      <c r="M7923" s="159"/>
      <c r="N7923" s="87" t="str">
        <f t="shared" si="248"/>
        <v/>
      </c>
      <c r="O7923" s="130"/>
      <c r="R7923" s="161"/>
      <c r="S7923" s="160"/>
    </row>
    <row r="7924" spans="2:19">
      <c r="B7924" s="155"/>
      <c r="C7924" s="157"/>
      <c r="D7924" s="156"/>
      <c r="E7924" s="86" t="str">
        <f t="shared" si="249"/>
        <v/>
      </c>
      <c r="F7924" s="155"/>
      <c r="G7924" s="155"/>
      <c r="H7924" s="126"/>
      <c r="I7924" s="155"/>
      <c r="J7924" s="73"/>
      <c r="K7924" s="73"/>
      <c r="L7924" s="12"/>
      <c r="M7924" s="159"/>
      <c r="N7924" s="87" t="str">
        <f t="shared" si="248"/>
        <v/>
      </c>
      <c r="O7924" s="130"/>
      <c r="R7924" s="161"/>
      <c r="S7924" s="160"/>
    </row>
    <row r="7925" spans="2:19">
      <c r="B7925" s="155"/>
      <c r="C7925" s="157"/>
      <c r="D7925" s="156"/>
      <c r="E7925" s="86" t="str">
        <f t="shared" si="249"/>
        <v/>
      </c>
      <c r="F7925" s="155"/>
      <c r="G7925" s="155"/>
      <c r="H7925" s="126"/>
      <c r="I7925" s="155"/>
      <c r="J7925" s="73"/>
      <c r="K7925" s="73"/>
      <c r="L7925" s="12"/>
      <c r="M7925" s="159"/>
      <c r="N7925" s="87" t="str">
        <f t="shared" si="248"/>
        <v/>
      </c>
      <c r="O7925" s="130"/>
      <c r="R7925" s="161"/>
      <c r="S7925" s="160"/>
    </row>
    <row r="7926" spans="2:19">
      <c r="B7926" s="155"/>
      <c r="C7926" s="157"/>
      <c r="D7926" s="156"/>
      <c r="E7926" s="86" t="str">
        <f t="shared" si="249"/>
        <v/>
      </c>
      <c r="F7926" s="155"/>
      <c r="G7926" s="155"/>
      <c r="H7926" s="126"/>
      <c r="I7926" s="155"/>
      <c r="J7926" s="73"/>
      <c r="K7926" s="73"/>
      <c r="L7926" s="12"/>
      <c r="M7926" s="159"/>
      <c r="N7926" s="87" t="str">
        <f t="shared" si="248"/>
        <v/>
      </c>
      <c r="O7926" s="130"/>
      <c r="R7926" s="161"/>
      <c r="S7926" s="160"/>
    </row>
    <row r="7927" spans="2:19">
      <c r="B7927" s="155"/>
      <c r="C7927" s="157"/>
      <c r="D7927" s="156"/>
      <c r="E7927" s="86" t="str">
        <f t="shared" si="249"/>
        <v/>
      </c>
      <c r="F7927" s="155"/>
      <c r="G7927" s="155"/>
      <c r="H7927" s="126"/>
      <c r="I7927" s="155"/>
      <c r="J7927" s="73"/>
      <c r="K7927" s="73"/>
      <c r="L7927" s="12"/>
      <c r="M7927" s="159"/>
      <c r="N7927" s="87" t="str">
        <f t="shared" si="248"/>
        <v/>
      </c>
      <c r="O7927" s="130"/>
      <c r="R7927" s="161"/>
      <c r="S7927" s="160"/>
    </row>
    <row r="7928" spans="2:19">
      <c r="B7928" s="155"/>
      <c r="C7928" s="157"/>
      <c r="D7928" s="156"/>
      <c r="E7928" s="86" t="str">
        <f t="shared" si="249"/>
        <v/>
      </c>
      <c r="F7928" s="155"/>
      <c r="G7928" s="155"/>
      <c r="H7928" s="126"/>
      <c r="I7928" s="155"/>
      <c r="J7928" s="73"/>
      <c r="K7928" s="73"/>
      <c r="L7928" s="12"/>
      <c r="M7928" s="159"/>
      <c r="N7928" s="87" t="str">
        <f t="shared" si="248"/>
        <v/>
      </c>
      <c r="O7928" s="130"/>
      <c r="R7928" s="161"/>
      <c r="S7928" s="160"/>
    </row>
    <row r="7929" spans="2:19">
      <c r="B7929" s="155"/>
      <c r="C7929" s="157"/>
      <c r="D7929" s="156"/>
      <c r="E7929" s="86" t="str">
        <f t="shared" si="249"/>
        <v/>
      </c>
      <c r="F7929" s="155"/>
      <c r="G7929" s="155"/>
      <c r="H7929" s="126"/>
      <c r="I7929" s="155"/>
      <c r="J7929" s="73"/>
      <c r="K7929" s="73"/>
      <c r="L7929" s="12"/>
      <c r="M7929" s="159"/>
      <c r="N7929" s="87" t="str">
        <f t="shared" si="248"/>
        <v/>
      </c>
      <c r="O7929" s="130"/>
      <c r="R7929" s="161"/>
      <c r="S7929" s="160"/>
    </row>
    <row r="7930" spans="2:19">
      <c r="B7930" s="155"/>
      <c r="C7930" s="157"/>
      <c r="D7930" s="156"/>
      <c r="E7930" s="86" t="str">
        <f t="shared" si="249"/>
        <v/>
      </c>
      <c r="F7930" s="155"/>
      <c r="G7930" s="155"/>
      <c r="H7930" s="126"/>
      <c r="I7930" s="155"/>
      <c r="J7930" s="73"/>
      <c r="K7930" s="73"/>
      <c r="L7930" s="12"/>
      <c r="M7930" s="159"/>
      <c r="N7930" s="87" t="str">
        <f t="shared" si="248"/>
        <v/>
      </c>
      <c r="O7930" s="130"/>
      <c r="R7930" s="161"/>
      <c r="S7930" s="160"/>
    </row>
    <row r="7931" spans="2:19">
      <c r="B7931" s="155"/>
      <c r="C7931" s="157"/>
      <c r="D7931" s="156"/>
      <c r="E7931" s="86" t="str">
        <f t="shared" si="249"/>
        <v/>
      </c>
      <c r="F7931" s="155"/>
      <c r="G7931" s="155"/>
      <c r="H7931" s="126"/>
      <c r="I7931" s="155"/>
      <c r="J7931" s="73"/>
      <c r="K7931" s="73"/>
      <c r="L7931" s="12"/>
      <c r="M7931" s="159"/>
      <c r="N7931" s="87" t="str">
        <f t="shared" si="248"/>
        <v/>
      </c>
      <c r="O7931" s="130"/>
      <c r="R7931" s="161"/>
      <c r="S7931" s="160"/>
    </row>
    <row r="7932" spans="2:19">
      <c r="B7932" s="155"/>
      <c r="C7932" s="157"/>
      <c r="D7932" s="156"/>
      <c r="E7932" s="86" t="str">
        <f t="shared" si="249"/>
        <v/>
      </c>
      <c r="F7932" s="155"/>
      <c r="G7932" s="155"/>
      <c r="H7932" s="126"/>
      <c r="I7932" s="155"/>
      <c r="J7932" s="73"/>
      <c r="K7932" s="73"/>
      <c r="L7932" s="12"/>
      <c r="M7932" s="159"/>
      <c r="N7932" s="87" t="str">
        <f t="shared" si="248"/>
        <v/>
      </c>
      <c r="O7932" s="130"/>
      <c r="R7932" s="161"/>
      <c r="S7932" s="160"/>
    </row>
    <row r="7933" spans="2:19">
      <c r="B7933" s="155"/>
      <c r="C7933" s="157"/>
      <c r="D7933" s="156"/>
      <c r="E7933" s="86" t="str">
        <f t="shared" si="249"/>
        <v/>
      </c>
      <c r="F7933" s="155"/>
      <c r="G7933" s="155"/>
      <c r="H7933" s="126"/>
      <c r="I7933" s="155"/>
      <c r="J7933" s="73"/>
      <c r="K7933" s="73"/>
      <c r="L7933" s="12"/>
      <c r="M7933" s="159"/>
      <c r="N7933" s="87" t="str">
        <f t="shared" si="248"/>
        <v/>
      </c>
      <c r="O7933" s="130"/>
      <c r="R7933" s="161"/>
      <c r="S7933" s="160"/>
    </row>
    <row r="7934" spans="2:19">
      <c r="B7934" s="155"/>
      <c r="C7934" s="157"/>
      <c r="D7934" s="156"/>
      <c r="E7934" s="86" t="str">
        <f t="shared" si="249"/>
        <v/>
      </c>
      <c r="F7934" s="155"/>
      <c r="G7934" s="155"/>
      <c r="H7934" s="126"/>
      <c r="I7934" s="155"/>
      <c r="J7934" s="73"/>
      <c r="K7934" s="73"/>
      <c r="L7934" s="12"/>
      <c r="M7934" s="159"/>
      <c r="N7934" s="87" t="str">
        <f t="shared" si="248"/>
        <v/>
      </c>
      <c r="O7934" s="130"/>
      <c r="R7934" s="161"/>
      <c r="S7934" s="160"/>
    </row>
    <row r="7935" spans="2:19">
      <c r="B7935" s="155"/>
      <c r="C7935" s="157"/>
      <c r="D7935" s="156"/>
      <c r="E7935" s="86" t="str">
        <f t="shared" si="249"/>
        <v/>
      </c>
      <c r="F7935" s="155"/>
      <c r="G7935" s="155"/>
      <c r="H7935" s="126"/>
      <c r="I7935" s="155"/>
      <c r="J7935" s="73"/>
      <c r="K7935" s="73"/>
      <c r="L7935" s="12"/>
      <c r="M7935" s="159"/>
      <c r="N7935" s="87" t="str">
        <f t="shared" si="248"/>
        <v/>
      </c>
      <c r="O7935" s="130"/>
      <c r="R7935" s="161"/>
      <c r="S7935" s="160"/>
    </row>
    <row r="7936" spans="2:19">
      <c r="B7936" s="155"/>
      <c r="C7936" s="157"/>
      <c r="D7936" s="156"/>
      <c r="E7936" s="86" t="str">
        <f t="shared" si="249"/>
        <v/>
      </c>
      <c r="F7936" s="155"/>
      <c r="G7936" s="155"/>
      <c r="H7936" s="126"/>
      <c r="I7936" s="155"/>
      <c r="J7936" s="73"/>
      <c r="K7936" s="73"/>
      <c r="L7936" s="12"/>
      <c r="M7936" s="159"/>
      <c r="N7936" s="87" t="str">
        <f t="shared" si="248"/>
        <v/>
      </c>
      <c r="O7936" s="130"/>
      <c r="R7936" s="161"/>
      <c r="S7936" s="160"/>
    </row>
    <row r="7937" spans="2:19">
      <c r="B7937" s="155"/>
      <c r="C7937" s="157"/>
      <c r="D7937" s="156"/>
      <c r="E7937" s="86" t="str">
        <f t="shared" si="249"/>
        <v/>
      </c>
      <c r="F7937" s="155"/>
      <c r="G7937" s="155"/>
      <c r="H7937" s="126"/>
      <c r="I7937" s="155"/>
      <c r="J7937" s="73"/>
      <c r="K7937" s="73"/>
      <c r="L7937" s="12"/>
      <c r="M7937" s="159"/>
      <c r="N7937" s="87" t="str">
        <f t="shared" si="248"/>
        <v/>
      </c>
      <c r="O7937" s="130"/>
      <c r="R7937" s="161"/>
      <c r="S7937" s="160"/>
    </row>
    <row r="7938" spans="2:19">
      <c r="B7938" s="155"/>
      <c r="C7938" s="157"/>
      <c r="D7938" s="156"/>
      <c r="E7938" s="86" t="str">
        <f t="shared" si="249"/>
        <v/>
      </c>
      <c r="F7938" s="155"/>
      <c r="G7938" s="155"/>
      <c r="H7938" s="126"/>
      <c r="I7938" s="155"/>
      <c r="J7938" s="73"/>
      <c r="K7938" s="73"/>
      <c r="L7938" s="12"/>
      <c r="M7938" s="159"/>
      <c r="N7938" s="87" t="str">
        <f t="shared" si="248"/>
        <v/>
      </c>
      <c r="O7938" s="130"/>
      <c r="R7938" s="161"/>
      <c r="S7938" s="160"/>
    </row>
    <row r="7939" spans="2:19">
      <c r="B7939" s="155"/>
      <c r="C7939" s="157"/>
      <c r="D7939" s="156"/>
      <c r="E7939" s="86" t="str">
        <f t="shared" si="249"/>
        <v/>
      </c>
      <c r="F7939" s="155"/>
      <c r="G7939" s="155"/>
      <c r="H7939" s="126"/>
      <c r="I7939" s="155"/>
      <c r="J7939" s="73"/>
      <c r="K7939" s="73"/>
      <c r="L7939" s="12"/>
      <c r="M7939" s="159"/>
      <c r="N7939" s="87" t="str">
        <f t="shared" si="248"/>
        <v/>
      </c>
      <c r="O7939" s="130"/>
      <c r="R7939" s="161"/>
      <c r="S7939" s="160"/>
    </row>
    <row r="7940" spans="2:19">
      <c r="B7940" s="155"/>
      <c r="C7940" s="157"/>
      <c r="D7940" s="156"/>
      <c r="E7940" s="86" t="str">
        <f t="shared" si="249"/>
        <v/>
      </c>
      <c r="F7940" s="155"/>
      <c r="G7940" s="155"/>
      <c r="H7940" s="126"/>
      <c r="I7940" s="155"/>
      <c r="J7940" s="73"/>
      <c r="K7940" s="73"/>
      <c r="L7940" s="12"/>
      <c r="M7940" s="159"/>
      <c r="N7940" s="87" t="str">
        <f t="shared" si="248"/>
        <v/>
      </c>
      <c r="O7940" s="130"/>
      <c r="R7940" s="161"/>
      <c r="S7940" s="160"/>
    </row>
    <row r="7941" spans="2:19">
      <c r="B7941" s="155"/>
      <c r="C7941" s="157"/>
      <c r="D7941" s="156"/>
      <c r="E7941" s="86" t="str">
        <f t="shared" si="249"/>
        <v/>
      </c>
      <c r="F7941" s="155"/>
      <c r="G7941" s="155"/>
      <c r="H7941" s="126"/>
      <c r="I7941" s="155"/>
      <c r="J7941" s="73"/>
      <c r="K7941" s="73"/>
      <c r="L7941" s="12"/>
      <c r="M7941" s="159"/>
      <c r="N7941" s="87" t="str">
        <f t="shared" si="248"/>
        <v/>
      </c>
      <c r="O7941" s="130"/>
      <c r="R7941" s="161"/>
      <c r="S7941" s="160"/>
    </row>
    <row r="7942" spans="2:19">
      <c r="B7942" s="155"/>
      <c r="C7942" s="157"/>
      <c r="D7942" s="156"/>
      <c r="E7942" s="86" t="str">
        <f t="shared" si="249"/>
        <v/>
      </c>
      <c r="F7942" s="155"/>
      <c r="G7942" s="155"/>
      <c r="H7942" s="126"/>
      <c r="I7942" s="155"/>
      <c r="J7942" s="73"/>
      <c r="K7942" s="73"/>
      <c r="L7942" s="12"/>
      <c r="M7942" s="159"/>
      <c r="N7942" s="87" t="str">
        <f t="shared" ref="N7942:N7962" si="250">+E7942&amp;L7942&amp;M7942</f>
        <v/>
      </c>
      <c r="O7942" s="130"/>
      <c r="R7942" s="161"/>
      <c r="S7942" s="160"/>
    </row>
    <row r="7943" spans="2:19">
      <c r="B7943" s="155"/>
      <c r="C7943" s="157"/>
      <c r="D7943" s="156"/>
      <c r="E7943" s="86" t="str">
        <f t="shared" si="249"/>
        <v/>
      </c>
      <c r="F7943" s="155"/>
      <c r="G7943" s="155"/>
      <c r="H7943" s="126"/>
      <c r="I7943" s="155"/>
      <c r="J7943" s="73"/>
      <c r="K7943" s="73"/>
      <c r="L7943" s="12"/>
      <c r="M7943" s="159"/>
      <c r="N7943" s="87" t="str">
        <f t="shared" si="250"/>
        <v/>
      </c>
      <c r="O7943" s="130"/>
      <c r="R7943" s="161"/>
      <c r="S7943" s="160"/>
    </row>
    <row r="7944" spans="2:19">
      <c r="B7944" s="155"/>
      <c r="C7944" s="157"/>
      <c r="D7944" s="156"/>
      <c r="E7944" s="86" t="str">
        <f t="shared" si="249"/>
        <v/>
      </c>
      <c r="F7944" s="155"/>
      <c r="G7944" s="155"/>
      <c r="H7944" s="126"/>
      <c r="I7944" s="155"/>
      <c r="J7944" s="73"/>
      <c r="K7944" s="73"/>
      <c r="L7944" s="12"/>
      <c r="M7944" s="159"/>
      <c r="N7944" s="87" t="str">
        <f t="shared" si="250"/>
        <v/>
      </c>
      <c r="O7944" s="130"/>
      <c r="R7944" s="161"/>
      <c r="S7944" s="160"/>
    </row>
    <row r="7945" spans="2:19">
      <c r="B7945" s="155"/>
      <c r="C7945" s="157"/>
      <c r="D7945" s="156"/>
      <c r="E7945" s="86" t="str">
        <f t="shared" si="249"/>
        <v/>
      </c>
      <c r="F7945" s="155"/>
      <c r="G7945" s="155"/>
      <c r="H7945" s="126"/>
      <c r="I7945" s="155"/>
      <c r="J7945" s="73"/>
      <c r="K7945" s="73"/>
      <c r="L7945" s="12"/>
      <c r="M7945" s="159"/>
      <c r="N7945" s="87" t="str">
        <f t="shared" si="250"/>
        <v/>
      </c>
      <c r="O7945" s="130"/>
      <c r="R7945" s="161"/>
      <c r="S7945" s="160"/>
    </row>
    <row r="7946" spans="2:19">
      <c r="B7946" s="155"/>
      <c r="C7946" s="157"/>
      <c r="D7946" s="156"/>
      <c r="E7946" s="86" t="str">
        <f t="shared" si="249"/>
        <v/>
      </c>
      <c r="F7946" s="155"/>
      <c r="G7946" s="155"/>
      <c r="H7946" s="126"/>
      <c r="I7946" s="155"/>
      <c r="J7946" s="73"/>
      <c r="K7946" s="73"/>
      <c r="L7946" s="12"/>
      <c r="M7946" s="159"/>
      <c r="N7946" s="87" t="str">
        <f t="shared" si="250"/>
        <v/>
      </c>
      <c r="O7946" s="130"/>
      <c r="R7946" s="161"/>
      <c r="S7946" s="160"/>
    </row>
    <row r="7947" spans="2:19">
      <c r="B7947" s="155"/>
      <c r="C7947" s="157"/>
      <c r="D7947" s="156"/>
      <c r="E7947" s="86" t="str">
        <f t="shared" si="249"/>
        <v/>
      </c>
      <c r="F7947" s="155"/>
      <c r="G7947" s="155"/>
      <c r="H7947" s="126"/>
      <c r="I7947" s="155"/>
      <c r="J7947" s="73"/>
      <c r="K7947" s="73"/>
      <c r="L7947" s="12"/>
      <c r="M7947" s="159"/>
      <c r="N7947" s="87" t="str">
        <f t="shared" si="250"/>
        <v/>
      </c>
      <c r="O7947" s="130"/>
      <c r="R7947" s="161"/>
      <c r="S7947" s="160"/>
    </row>
    <row r="7948" spans="2:19">
      <c r="B7948" s="155"/>
      <c r="C7948" s="157"/>
      <c r="D7948" s="156"/>
      <c r="E7948" s="86" t="str">
        <f t="shared" si="249"/>
        <v/>
      </c>
      <c r="F7948" s="155"/>
      <c r="G7948" s="155"/>
      <c r="H7948" s="126"/>
      <c r="I7948" s="155"/>
      <c r="J7948" s="73"/>
      <c r="K7948" s="73"/>
      <c r="L7948" s="12"/>
      <c r="M7948" s="159"/>
      <c r="N7948" s="87" t="str">
        <f t="shared" si="250"/>
        <v/>
      </c>
      <c r="O7948" s="130"/>
      <c r="R7948" s="161"/>
      <c r="S7948" s="160"/>
    </row>
    <row r="7949" spans="2:19">
      <c r="B7949" s="155"/>
      <c r="C7949" s="157"/>
      <c r="D7949" s="156"/>
      <c r="E7949" s="86" t="str">
        <f t="shared" si="249"/>
        <v/>
      </c>
      <c r="F7949" s="155"/>
      <c r="G7949" s="155"/>
      <c r="H7949" s="126"/>
      <c r="I7949" s="155"/>
      <c r="J7949" s="73"/>
      <c r="K7949" s="73"/>
      <c r="L7949" s="12"/>
      <c r="M7949" s="159"/>
      <c r="N7949" s="87" t="str">
        <f t="shared" si="250"/>
        <v/>
      </c>
      <c r="O7949" s="130"/>
      <c r="R7949" s="161"/>
      <c r="S7949" s="160"/>
    </row>
    <row r="7950" spans="2:19">
      <c r="B7950" s="155"/>
      <c r="C7950" s="157"/>
      <c r="D7950" s="156"/>
      <c r="E7950" s="86" t="str">
        <f t="shared" si="249"/>
        <v/>
      </c>
      <c r="F7950" s="155"/>
      <c r="G7950" s="155"/>
      <c r="H7950" s="126"/>
      <c r="I7950" s="155"/>
      <c r="J7950" s="73"/>
      <c r="K7950" s="73"/>
      <c r="L7950" s="12"/>
      <c r="M7950" s="159"/>
      <c r="N7950" s="87" t="str">
        <f t="shared" si="250"/>
        <v/>
      </c>
      <c r="O7950" s="130"/>
      <c r="R7950" s="161"/>
      <c r="S7950" s="160"/>
    </row>
    <row r="7951" spans="2:19">
      <c r="B7951" s="155"/>
      <c r="C7951" s="157"/>
      <c r="D7951" s="156"/>
      <c r="E7951" s="86" t="str">
        <f t="shared" si="249"/>
        <v/>
      </c>
      <c r="F7951" s="155"/>
      <c r="G7951" s="155"/>
      <c r="H7951" s="126"/>
      <c r="I7951" s="155"/>
      <c r="J7951" s="73"/>
      <c r="K7951" s="73"/>
      <c r="L7951" s="12"/>
      <c r="M7951" s="159"/>
      <c r="N7951" s="87" t="str">
        <f t="shared" si="250"/>
        <v/>
      </c>
      <c r="O7951" s="130"/>
      <c r="R7951" s="161"/>
      <c r="S7951" s="160"/>
    </row>
    <row r="7952" spans="2:19">
      <c r="B7952" s="155"/>
      <c r="C7952" s="157"/>
      <c r="D7952" s="156"/>
      <c r="E7952" s="86" t="str">
        <f t="shared" si="249"/>
        <v/>
      </c>
      <c r="F7952" s="155"/>
      <c r="G7952" s="155"/>
      <c r="H7952" s="126"/>
      <c r="I7952" s="155"/>
      <c r="J7952" s="73"/>
      <c r="K7952" s="73"/>
      <c r="L7952" s="12"/>
      <c r="M7952" s="159"/>
      <c r="N7952" s="87" t="str">
        <f t="shared" si="250"/>
        <v/>
      </c>
      <c r="O7952" s="130"/>
      <c r="R7952" s="161"/>
      <c r="S7952" s="160"/>
    </row>
    <row r="7953" spans="2:19">
      <c r="B7953" s="155"/>
      <c r="C7953" s="157"/>
      <c r="D7953" s="156"/>
      <c r="E7953" s="86" t="str">
        <f t="shared" si="249"/>
        <v/>
      </c>
      <c r="F7953" s="155"/>
      <c r="G7953" s="155"/>
      <c r="H7953" s="126"/>
      <c r="I7953" s="155"/>
      <c r="J7953" s="73"/>
      <c r="K7953" s="73"/>
      <c r="L7953" s="12"/>
      <c r="M7953" s="159"/>
      <c r="N7953" s="87" t="str">
        <f t="shared" si="250"/>
        <v/>
      </c>
      <c r="O7953" s="130"/>
      <c r="R7953" s="161"/>
      <c r="S7953" s="160"/>
    </row>
    <row r="7954" spans="2:19">
      <c r="B7954" s="155"/>
      <c r="C7954" s="157"/>
      <c r="D7954" s="156"/>
      <c r="E7954" s="86" t="str">
        <f t="shared" si="249"/>
        <v/>
      </c>
      <c r="F7954" s="155"/>
      <c r="G7954" s="155"/>
      <c r="H7954" s="126"/>
      <c r="I7954" s="155"/>
      <c r="J7954" s="73"/>
      <c r="K7954" s="73"/>
      <c r="L7954" s="12"/>
      <c r="M7954" s="159"/>
      <c r="N7954" s="87" t="str">
        <f t="shared" si="250"/>
        <v/>
      </c>
      <c r="O7954" s="130"/>
      <c r="R7954" s="161"/>
      <c r="S7954" s="160"/>
    </row>
    <row r="7955" spans="2:19">
      <c r="B7955" s="155"/>
      <c r="C7955" s="157"/>
      <c r="D7955" s="156"/>
      <c r="E7955" s="86" t="str">
        <f t="shared" si="249"/>
        <v/>
      </c>
      <c r="F7955" s="155"/>
      <c r="G7955" s="155"/>
      <c r="H7955" s="126"/>
      <c r="I7955" s="155"/>
      <c r="J7955" s="73"/>
      <c r="K7955" s="73"/>
      <c r="L7955" s="12"/>
      <c r="M7955" s="159"/>
      <c r="N7955" s="87" t="str">
        <f t="shared" si="250"/>
        <v/>
      </c>
      <c r="O7955" s="130"/>
      <c r="R7955" s="161"/>
      <c r="S7955" s="160"/>
    </row>
    <row r="7956" spans="2:19">
      <c r="B7956" s="155"/>
      <c r="C7956" s="157"/>
      <c r="D7956" s="156"/>
      <c r="E7956" s="86" t="str">
        <f t="shared" ref="E7956:E7962" si="251">B7956&amp;C7956&amp;D7956</f>
        <v/>
      </c>
      <c r="F7956" s="155"/>
      <c r="G7956" s="155"/>
      <c r="H7956" s="126"/>
      <c r="I7956" s="155"/>
      <c r="J7956" s="73"/>
      <c r="K7956" s="73"/>
      <c r="L7956" s="12"/>
      <c r="M7956" s="159"/>
      <c r="N7956" s="87" t="str">
        <f t="shared" si="250"/>
        <v/>
      </c>
      <c r="O7956" s="130"/>
      <c r="R7956" s="161"/>
      <c r="S7956" s="160"/>
    </row>
    <row r="7957" spans="2:19">
      <c r="B7957" s="155"/>
      <c r="C7957" s="157"/>
      <c r="D7957" s="156"/>
      <c r="E7957" s="86" t="str">
        <f t="shared" si="251"/>
        <v/>
      </c>
      <c r="F7957" s="155"/>
      <c r="G7957" s="155"/>
      <c r="H7957" s="126"/>
      <c r="I7957" s="155"/>
      <c r="J7957" s="73"/>
      <c r="K7957" s="73"/>
      <c r="L7957" s="12"/>
      <c r="M7957" s="159"/>
      <c r="N7957" s="87" t="str">
        <f t="shared" si="250"/>
        <v/>
      </c>
      <c r="O7957" s="130"/>
      <c r="R7957" s="161"/>
      <c r="S7957" s="160"/>
    </row>
    <row r="7958" spans="2:19">
      <c r="B7958" s="155"/>
      <c r="C7958" s="157"/>
      <c r="D7958" s="156"/>
      <c r="E7958" s="86" t="str">
        <f t="shared" si="251"/>
        <v/>
      </c>
      <c r="F7958" s="155"/>
      <c r="G7958" s="155"/>
      <c r="H7958" s="126"/>
      <c r="I7958" s="155"/>
      <c r="J7958" s="73"/>
      <c r="K7958" s="73"/>
      <c r="L7958" s="12"/>
      <c r="M7958" s="159"/>
      <c r="N7958" s="87" t="str">
        <f t="shared" si="250"/>
        <v/>
      </c>
      <c r="O7958" s="130"/>
      <c r="R7958" s="161"/>
      <c r="S7958" s="160"/>
    </row>
    <row r="7959" spans="2:19">
      <c r="B7959" s="155"/>
      <c r="C7959" s="157"/>
      <c r="D7959" s="156"/>
      <c r="E7959" s="86" t="str">
        <f t="shared" si="251"/>
        <v/>
      </c>
      <c r="F7959" s="155"/>
      <c r="G7959" s="155"/>
      <c r="H7959" s="126"/>
      <c r="I7959" s="155"/>
      <c r="J7959" s="73"/>
      <c r="K7959" s="73"/>
      <c r="L7959" s="12"/>
      <c r="M7959" s="159"/>
      <c r="N7959" s="87" t="str">
        <f t="shared" si="250"/>
        <v/>
      </c>
      <c r="O7959" s="130"/>
      <c r="R7959" s="161"/>
      <c r="S7959" s="160"/>
    </row>
    <row r="7960" spans="2:19">
      <c r="B7960" s="155"/>
      <c r="C7960" s="157"/>
      <c r="D7960" s="156"/>
      <c r="E7960" s="86" t="str">
        <f t="shared" si="251"/>
        <v/>
      </c>
      <c r="F7960" s="155"/>
      <c r="G7960" s="155"/>
      <c r="H7960" s="126"/>
      <c r="I7960" s="155"/>
      <c r="J7960" s="73"/>
      <c r="K7960" s="73"/>
      <c r="L7960" s="12"/>
      <c r="M7960" s="159"/>
      <c r="N7960" s="87" t="str">
        <f t="shared" si="250"/>
        <v/>
      </c>
      <c r="O7960" s="130"/>
      <c r="R7960" s="161"/>
      <c r="S7960" s="160"/>
    </row>
    <row r="7961" spans="2:19">
      <c r="B7961" s="155"/>
      <c r="C7961" s="157"/>
      <c r="D7961" s="156"/>
      <c r="E7961" s="86" t="str">
        <f t="shared" si="251"/>
        <v/>
      </c>
      <c r="F7961" s="155"/>
      <c r="G7961" s="155"/>
      <c r="H7961" s="126"/>
      <c r="I7961" s="155"/>
      <c r="J7961" s="73"/>
      <c r="K7961" s="73"/>
      <c r="L7961" s="12"/>
      <c r="M7961" s="159"/>
      <c r="N7961" s="87" t="str">
        <f t="shared" si="250"/>
        <v/>
      </c>
      <c r="O7961" s="130"/>
      <c r="R7961" s="161"/>
      <c r="S7961" s="160"/>
    </row>
    <row r="7962" spans="2:19">
      <c r="B7962" s="155"/>
      <c r="C7962" s="157"/>
      <c r="D7962" s="156"/>
      <c r="E7962" s="86" t="str">
        <f t="shared" si="251"/>
        <v/>
      </c>
      <c r="F7962" s="155"/>
      <c r="G7962" s="155"/>
      <c r="H7962" s="126"/>
      <c r="I7962" s="155"/>
      <c r="J7962" s="73"/>
      <c r="K7962" s="73"/>
      <c r="L7962" s="12"/>
      <c r="M7962" s="159"/>
      <c r="N7962" s="87" t="str">
        <f t="shared" si="250"/>
        <v/>
      </c>
      <c r="O7962" s="130"/>
      <c r="R7962" s="161"/>
      <c r="S7962" s="160"/>
    </row>
    <row r="7963" spans="2:19">
      <c r="E7963" s="7" t="s">
        <v>437</v>
      </c>
      <c r="H7963" s="7"/>
      <c r="I7963" s="7"/>
      <c r="J7963" s="7"/>
      <c r="K7963" s="7"/>
      <c r="L7963" s="7"/>
      <c r="M7963" s="7"/>
      <c r="N7963" s="7"/>
      <c r="O7963" s="7"/>
      <c r="P7963" s="7"/>
      <c r="Q7963" s="7"/>
      <c r="R7963" s="7"/>
      <c r="S7963" s="7"/>
    </row>
  </sheetData>
  <autoFilter ref="B2:S7963" xr:uid="{00000000-0009-0000-0000-000009000000}"/>
  <conditionalFormatting sqref="R3:R6565">
    <cfRule type="cellIs" dxfId="2" priority="1" operator="lessThan">
      <formula>H3</formula>
    </cfRule>
    <cfRule type="cellIs" dxfId="1" priority="2" operator="greaterThan">
      <formula>H3</formula>
    </cfRule>
    <cfRule type="cellIs" dxfId="0" priority="3" operator="greaterThan">
      <formula>0</formula>
    </cfRule>
  </conditionalFormatting>
  <pageMargins left="0.7" right="0.7" top="0.75" bottom="0.75" header="0.3" footer="0.3"/>
  <pageSetup paperSize="9"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282331F565404A869CA46C4A046308" ma:contentTypeVersion="12" ma:contentTypeDescription="Crear nuevo documento." ma:contentTypeScope="" ma:versionID="6bd45d7e3e7e2de2fe9653b493d17ce5">
  <xsd:schema xmlns:xsd="http://www.w3.org/2001/XMLSchema" xmlns:xs="http://www.w3.org/2001/XMLSchema" xmlns:p="http://schemas.microsoft.com/office/2006/metadata/properties" xmlns:ns2="82e98bca-7f36-4616-a0cb-dac4d129a5a7" xmlns:ns3="4e5e444f-f694-4de3-b9a7-693c22483cfa" targetNamespace="http://schemas.microsoft.com/office/2006/metadata/properties" ma:root="true" ma:fieldsID="33374c5f5e343214080eb0219f0f0539" ns2:_="" ns3:_="">
    <xsd:import namespace="82e98bca-7f36-4616-a0cb-dac4d129a5a7"/>
    <xsd:import namespace="4e5e444f-f694-4de3-b9a7-693c22483c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98bca-7f36-4616-a0cb-dac4d129a5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5e444f-f694-4de3-b9a7-693c22483c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5e38ff-2aaf-4884-97e3-cb08911a48a1}" ma:internalName="TaxCatchAll" ma:showField="CatchAllData" ma:web="4e5e444f-f694-4de3-b9a7-693c22483c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2e98bca-7f36-4616-a0cb-dac4d129a5a7">
      <Terms xmlns="http://schemas.microsoft.com/office/infopath/2007/PartnerControls"/>
    </lcf76f155ced4ddcb4097134ff3c332f>
    <TaxCatchAll xmlns="4e5e444f-f694-4de3-b9a7-693c22483cf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C477AD-5106-41E9-A2BD-7C34A4B3F89B}"/>
</file>

<file path=customXml/itemProps2.xml><?xml version="1.0" encoding="utf-8"?>
<ds:datastoreItem xmlns:ds="http://schemas.openxmlformats.org/officeDocument/2006/customXml" ds:itemID="{64044AA7-395D-4473-991C-B6EDCB020FCD}"/>
</file>

<file path=customXml/itemProps3.xml><?xml version="1.0" encoding="utf-8"?>
<ds:datastoreItem xmlns:ds="http://schemas.openxmlformats.org/officeDocument/2006/customXml" ds:itemID="{38162E10-435E-4AC9-A325-0F35D728233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Clary Smith, Laguado Chapeta</cp:lastModifiedBy>
  <cp:revision/>
  <dcterms:created xsi:type="dcterms:W3CDTF">2023-07-18T15:34:07Z</dcterms:created>
  <dcterms:modified xsi:type="dcterms:W3CDTF">2026-05-27T13:16:27Z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0x01010072282331F565404A869CA46C4A046308</vt:lpwstr>
  </property>
  <property fmtid="{D5CDD505-2E9C-101B-9397-08002B2CF9AE}" pid="3" name="MediaServiceImageTags">
    <vt:lpwstr/>
  </property>
</Properties>
</file>